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E2D94A9F-8E7B-4FEE-9823-56AB757F85E8}" xr6:coauthVersionLast="47" xr6:coauthVersionMax="47" xr10:uidLastSave="{00000000-0000-0000-0000-000000000000}"/>
  <bookViews>
    <workbookView xWindow="-110" yWindow="-110" windowWidth="19420" windowHeight="11500" tabRatio="844" activeTab="4" xr2:uid="{00000000-000D-0000-FFFF-FFFF00000000}"/>
  </bookViews>
  <sheets>
    <sheet name="BS 3-4" sheetId="1" r:id="rId1"/>
    <sheet name="PL 3M 5" sheetId="17" r:id="rId2"/>
    <sheet name="SH 6-7" sheetId="18" r:id="rId3"/>
    <sheet name="SH 8" sheetId="15" r:id="rId4"/>
    <sheet name="CF 9-10" sheetId="6" r:id="rId5"/>
  </sheets>
  <definedNames>
    <definedName name="_Hlk120336604" localSheetId="4">'CF 9-10'!#REF!</definedName>
    <definedName name="_xlnm.Print_Area" localSheetId="0">'BS 3-4'!$A$1:$M$79</definedName>
    <definedName name="_xlnm.Print_Area" localSheetId="4">'CF 9-10'!$A$1:$J$94</definedName>
    <definedName name="_xlnm.Print_Area" localSheetId="1">'PL 3M 5'!$A$1:$I$51</definedName>
    <definedName name="_xlnm.Print_Area" localSheetId="2">'SH 6-7'!$A$1:$R$50</definedName>
    <definedName name="_xlnm.Print_Area" localSheetId="3">'SH 8'!$A$1:$L$46</definedName>
    <definedName name="Z_A3B3E038_AAE0_4F24_B01A_BCF5B017EAC3_.wvu.PrintArea" localSheetId="0" hidden="1">'BS 3-4'!$A$1:$I$74</definedName>
    <definedName name="Z_A3B3E038_AAE0_4F24_B01A_BCF5B017EAC3_.wvu.PrintArea" localSheetId="4" hidden="1">'CF 9-10'!$A$2:$J$94</definedName>
    <definedName name="Z_A3B3E038_AAE0_4F24_B01A_BCF5B017EAC3_.wvu.PrintArea" localSheetId="1" hidden="1">'PL 3M 5'!$A$1:$I$52</definedName>
    <definedName name="Z_A3B3E038_AAE0_4F24_B01A_BCF5B017EAC3_.wvu.PrintArea" localSheetId="2" hidden="1">'SH 6-7'!$A$1:$R$27</definedName>
    <definedName name="Z_A3B3E038_AAE0_4F24_B01A_BCF5B017EAC3_.wvu.PrintArea" localSheetId="3" hidden="1">'SH 8'!$A$1:$L$24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6" i="18" l="1"/>
  <c r="P46" i="18" s="1"/>
  <c r="P45" i="18" l="1"/>
  <c r="H83" i="6" l="1"/>
  <c r="D83" i="6"/>
  <c r="J43" i="6" l="1"/>
  <c r="P20" i="18"/>
  <c r="E48" i="17"/>
  <c r="F47" i="18" l="1"/>
  <c r="D47" i="18"/>
  <c r="H47" i="18"/>
  <c r="J47" i="18"/>
  <c r="D22" i="18"/>
  <c r="F22" i="18"/>
  <c r="H22" i="18"/>
  <c r="J22" i="18"/>
  <c r="N12" i="18" l="1"/>
  <c r="R12" i="18" s="1"/>
  <c r="C38" i="17" l="1"/>
  <c r="K52" i="1" l="1"/>
  <c r="G20" i="1" l="1"/>
  <c r="G14" i="17" l="1"/>
  <c r="K32" i="1" l="1"/>
  <c r="E38" i="17"/>
  <c r="L21" i="18" l="1"/>
  <c r="N21" i="18" s="1"/>
  <c r="R21" i="18" s="1"/>
  <c r="N37" i="18"/>
  <c r="R37" i="18" s="1"/>
  <c r="D80" i="6"/>
  <c r="C14" i="17" l="1"/>
  <c r="I32" i="1"/>
  <c r="L34" i="15" l="1"/>
  <c r="L10" i="15" l="1"/>
  <c r="M32" i="1"/>
  <c r="I38" i="17" l="1"/>
  <c r="J19" i="15" s="1"/>
  <c r="L19" i="15" s="1"/>
  <c r="F70" i="6" l="1"/>
  <c r="G52" i="1" l="1"/>
  <c r="I52" i="1"/>
  <c r="M52" i="1"/>
  <c r="J49" i="18" l="1"/>
  <c r="J52" i="18" s="1"/>
  <c r="P47" i="18"/>
  <c r="H49" i="18"/>
  <c r="H52" i="18" s="1"/>
  <c r="F49" i="18"/>
  <c r="F52" i="18" s="1"/>
  <c r="D49" i="18"/>
  <c r="D52" i="18" s="1"/>
  <c r="F24" i="18"/>
  <c r="R41" i="18"/>
  <c r="R42" i="18" s="1"/>
  <c r="J24" i="18"/>
  <c r="H24" i="18"/>
  <c r="D24" i="18"/>
  <c r="P22" i="18"/>
  <c r="P24" i="18" s="1"/>
  <c r="P49" i="18" l="1"/>
  <c r="P52" i="18" s="1"/>
  <c r="G38" i="17"/>
  <c r="G43" i="18" s="1"/>
  <c r="I20" i="1" l="1"/>
  <c r="J80" i="6"/>
  <c r="D44" i="15" l="1"/>
  <c r="D46" i="15" s="1"/>
  <c r="D49" i="15" s="1"/>
  <c r="F44" i="15"/>
  <c r="F46" i="15" s="1"/>
  <c r="F49" i="15" s="1"/>
  <c r="H44" i="15"/>
  <c r="H46" i="15" s="1"/>
  <c r="H49" i="15" s="1"/>
  <c r="L43" i="15"/>
  <c r="H20" i="15" l="1"/>
  <c r="H22" i="15" s="1"/>
  <c r="F20" i="15"/>
  <c r="F22" i="15" s="1"/>
  <c r="D20" i="15"/>
  <c r="D22" i="15" s="1"/>
  <c r="I21" i="17"/>
  <c r="E21" i="17"/>
  <c r="I14" i="17"/>
  <c r="E14" i="17"/>
  <c r="F80" i="6"/>
  <c r="J70" i="6"/>
  <c r="D70" i="6"/>
  <c r="E23" i="17" l="1"/>
  <c r="E29" i="17" s="1"/>
  <c r="I23" i="17"/>
  <c r="I29" i="17" s="1"/>
  <c r="G58" i="1"/>
  <c r="E31" i="17" l="1"/>
  <c r="E44" i="17" s="1"/>
  <c r="E42" i="17" s="1"/>
  <c r="I31" i="17"/>
  <c r="I44" i="17" s="1"/>
  <c r="I42" i="17" s="1"/>
  <c r="H80" i="6"/>
  <c r="H70" i="6"/>
  <c r="E51" i="17" l="1"/>
  <c r="L20" i="18"/>
  <c r="E47" i="17"/>
  <c r="E49" i="17" s="1"/>
  <c r="E39" i="17"/>
  <c r="J18" i="15"/>
  <c r="I51" i="17"/>
  <c r="I39" i="17"/>
  <c r="J11" i="6"/>
  <c r="J35" i="6" s="1"/>
  <c r="J47" i="6" s="1"/>
  <c r="F11" i="6"/>
  <c r="M75" i="1"/>
  <c r="M77" i="1" s="1"/>
  <c r="I75" i="1"/>
  <c r="M58" i="1"/>
  <c r="K58" i="1"/>
  <c r="I58" i="1"/>
  <c r="G32" i="1"/>
  <c r="M20" i="1"/>
  <c r="K20" i="1"/>
  <c r="I47" i="17" l="1"/>
  <c r="I49" i="17" s="1"/>
  <c r="J49" i="6"/>
  <c r="J82" i="6" s="1"/>
  <c r="J84" i="6" s="1"/>
  <c r="J20" i="15"/>
  <c r="J22" i="15" s="1"/>
  <c r="L18" i="15"/>
  <c r="L20" i="15" s="1"/>
  <c r="L22" i="15" s="1"/>
  <c r="F35" i="6"/>
  <c r="F47" i="6" s="1"/>
  <c r="I77" i="1"/>
  <c r="M60" i="1"/>
  <c r="M79" i="1" s="1"/>
  <c r="I60" i="1"/>
  <c r="M34" i="1"/>
  <c r="I34" i="1"/>
  <c r="K60" i="1"/>
  <c r="G60" i="1"/>
  <c r="K34" i="1"/>
  <c r="G34" i="1"/>
  <c r="F49" i="6" l="1"/>
  <c r="F82" i="6" s="1"/>
  <c r="F84" i="6" s="1"/>
  <c r="N20" i="18"/>
  <c r="L22" i="18"/>
  <c r="L24" i="18" s="1"/>
  <c r="M80" i="1"/>
  <c r="I79" i="1"/>
  <c r="I80" i="1" s="1"/>
  <c r="R20" i="18" l="1"/>
  <c r="R22" i="18" s="1"/>
  <c r="R24" i="18" s="1"/>
  <c r="N22" i="18"/>
  <c r="N24" i="18" s="1"/>
  <c r="G21" i="17"/>
  <c r="G23" i="17" s="1"/>
  <c r="G29" i="17" s="1"/>
  <c r="G31" i="17" s="1"/>
  <c r="G44" i="17" s="1"/>
  <c r="C21" i="17"/>
  <c r="C23" i="17" s="1"/>
  <c r="C29" i="17" s="1"/>
  <c r="C31" i="17" l="1"/>
  <c r="C44" i="17" s="1"/>
  <c r="C42" i="17" l="1"/>
  <c r="D11" i="6"/>
  <c r="D35" i="6" s="1"/>
  <c r="D47" i="6" s="1"/>
  <c r="C39" i="17"/>
  <c r="G42" i="17"/>
  <c r="J42" i="15" s="1"/>
  <c r="C47" i="17" l="1"/>
  <c r="C49" i="17" s="1"/>
  <c r="L45" i="18"/>
  <c r="D49" i="6"/>
  <c r="D82" i="6" s="1"/>
  <c r="J44" i="17"/>
  <c r="G39" i="17"/>
  <c r="G47" i="17" s="1"/>
  <c r="H11" i="6"/>
  <c r="H35" i="6" s="1"/>
  <c r="N45" i="18" l="1"/>
  <c r="R45" i="18" s="1"/>
  <c r="L47" i="18"/>
  <c r="L49" i="18" s="1"/>
  <c r="G49" i="17"/>
  <c r="H47" i="6"/>
  <c r="H49" i="6" s="1"/>
  <c r="H82" i="6" s="1"/>
  <c r="J49" i="17"/>
  <c r="G74" i="1" l="1"/>
  <c r="G75" i="1" s="1"/>
  <c r="G77" i="1" s="1"/>
  <c r="G79" i="1" s="1"/>
  <c r="G80" i="1" s="1"/>
  <c r="G51" i="17"/>
  <c r="L52" i="18" l="1"/>
  <c r="L42" i="15"/>
  <c r="L44" i="15" s="1"/>
  <c r="L46" i="15" s="1"/>
  <c r="J44" i="15"/>
  <c r="J46" i="15" s="1"/>
  <c r="H84" i="6"/>
  <c r="K74" i="1" l="1"/>
  <c r="K75" i="1" s="1"/>
  <c r="K77" i="1" s="1"/>
  <c r="K79" i="1" s="1"/>
  <c r="K80" i="1" s="1"/>
  <c r="L49" i="15" l="1"/>
  <c r="J49" i="15"/>
  <c r="D84" i="6"/>
  <c r="C51" i="17" l="1"/>
  <c r="N47" i="18" l="1"/>
  <c r="N49" i="18" s="1"/>
  <c r="N52" i="18" s="1"/>
  <c r="R46" i="18"/>
  <c r="R47" i="18" s="1"/>
  <c r="R49" i="18" s="1"/>
  <c r="R52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tc={7FE855E7-E2AC-4A37-B6C1-B1B267464D90}</author>
  </authors>
  <commentList>
    <comment ref="A20" authorId="0" shapeId="0" xr:uid="{7FE855E7-E2AC-4A37-B6C1-B1B267464D9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<sst xmlns="http://schemas.openxmlformats.org/spreadsheetml/2006/main" count="351" uniqueCount="205">
  <si>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</si>
  <si>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</si>
  <si>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</si>
  <si>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</si>
  <si>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</si>
  <si>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</si>
  <si>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</si>
  <si>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</si>
  <si>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</si>
  <si>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</si>
  <si>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</si>
  <si>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</si>
  <si>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</si>
  <si>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</si>
  <si>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</si>
  <si>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</si>
  <si>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</si>
  <si>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</si>
  <si>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</si>
  <si>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</si>
  <si>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</si>
  <si>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</si>
  <si>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</si>
  <si>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</si>
  <si>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</si>
  <si>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</si>
  <si>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ส่วนได้เสียที่ไม่มีอำนาจควบคุม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</si>
  <si>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</si>
  <si>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</si>
  <si>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</si>
  <si>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</si>
  <si>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</si>
  <si>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</si>
  <si>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</si>
  <si>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</si>
  <si>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</si>
  <si>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</si>
  <si>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</si>
  <si>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</si>
  <si>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</si>
  <si>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</si>
  <si>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</si>
  <si>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</si>
  <si>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ส่วนเกิน</t>
  </si>
  <si>
    <t>กฎหมาย</t>
  </si>
  <si>
    <t>ที่ไม่มี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</si>
  <si>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</si>
  <si>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</si>
  <si>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</si>
  <si>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</si>
  <si>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</si>
  <si>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</si>
  <si>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</si>
  <si>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</si>
  <si>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</si>
  <si>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</si>
  <si>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</si>
  <si>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</si>
  <si>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</si>
  <si>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</si>
  <si>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</si>
  <si>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</si>
  <si>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</si>
  <si>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</si>
  <si>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</si>
  <si>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</si>
  <si>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</si>
  <si>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</si>
  <si>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</si>
  <si>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</si>
  <si>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</si>
  <si>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</si>
  <si>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</si>
  <si>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</si>
  <si>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</si>
  <si>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</si>
  <si>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</si>
  <si>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</si>
  <si>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</si>
  <si>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</si>
  <si>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</si>
  <si>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</si>
  <si>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</si>
  <si>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</si>
  <si>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</si>
  <si>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เจ้าหนี้การค้า</t>
  </si>
  <si>
    <t>รายการที่ไม่ใช่เงินสด</t>
  </si>
  <si>
    <t>ซื้อที่ดิน อาคารและอุปกรณ์ที่ยังมิได้ชำระเงิน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</si>
  <si>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</si>
  <si>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</si>
  <si>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</si>
  <si>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</si>
  <si>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</si>
  <si>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</si>
  <si>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</si>
  <si>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</si>
  <si>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</si>
  <si>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</si>
  <si>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</si>
  <si>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ภาษีเงินได้นิติบุคคลค้างจ่าย</t>
  </si>
  <si>
    <t>ส่วนเกินมูลค่าหุ้นสามัญ</t>
  </si>
  <si>
    <t>รายการที่จะไม่ถูกจัดประเภทใหม่ไว้ในกำไรหรือขาดทุนในภายหลัง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</si>
  <si>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</si>
  <si>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</si>
  <si>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</si>
  <si>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</si>
  <si>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</si>
  <si>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</si>
  <si>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</si>
  <si>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</si>
  <si>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</si>
  <si>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</si>
  <si>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 xml:space="preserve">   ขาดทุน</t>
  </si>
  <si>
    <t>ทุนสำรองตาม</t>
  </si>
  <si>
    <t xml:space="preserve">   ภายในหนึ่งปี</t>
  </si>
  <si>
    <t xml:space="preserve">   เงินปันผล</t>
  </si>
  <si>
    <t>ขาดทุนจากการตัดจำหน่ายเงินจ่ายล่วงหน้าค่าสินค้า</t>
  </si>
  <si>
    <t>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</si>
  <si>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</si>
  <si>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</si>
  <si>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</si>
  <si>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</si>
  <si>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</si>
  <si>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</si>
  <si>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</si>
  <si>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จัดสรรแล้ว - ทุนสำรองตามกฎหมาย</t>
  </si>
  <si>
    <t>ยังไม่ได้จัดสรร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</si>
  <si>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</si>
  <si>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</si>
  <si>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เงินสดจ่ายเพื่อซื้อส่วนได้เสียในบริษัทร่วม</t>
  </si>
  <si>
    <t>รวมขาดทุนเบ็ดเสร็จสำหรับงวด</t>
  </si>
  <si>
    <t xml:space="preserve">   กำไรขาดทุนเบ็ดเสร็จอื่น</t>
  </si>
  <si>
    <t>งบฐานะการเงิน</t>
  </si>
  <si>
    <t>งบการเปลี่ยนแปลงส่วนของผู้ถือหุ้น (ไม่ได้ตรวจสอบ)</t>
  </si>
  <si>
    <t>ชำระแล้ว</t>
  </si>
  <si>
    <t>ทุน</t>
  </si>
  <si>
    <t>ที่ออกและ</t>
  </si>
  <si>
    <t>สัดส่วนการถือหุ้น</t>
  </si>
  <si>
    <t>ตามกฎหมาย</t>
  </si>
  <si>
    <t>อำนาจควบคุม</t>
  </si>
  <si>
    <t>ขาดทุนสะสม</t>
  </si>
  <si>
    <t>ที่ดิน อาคารและอุปกรณ์</t>
  </si>
  <si>
    <t>ทุนที่ออกและ</t>
  </si>
  <si>
    <t>รวมส่วนของ</t>
  </si>
  <si>
    <t>เงินสดรับจากการจำหน่ายที่ดิน อาคารและอุปกรณ์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</si>
  <si>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</si>
  <si>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</si>
  <si>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</si>
  <si>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ยอดคงเหลือ ณ วันที่ 1 มกราคม 2568</t>
  </si>
  <si>
    <t>โอนสินทรัพย์สิทธิการใช้ไปยังที่ดิน อาคารและอุปกรณ์</t>
  </si>
  <si>
    <t>เจ้าหนี้หมุนเวียนอื่น</t>
  </si>
  <si>
    <t>ลูกหนี้หมุนเวียนอื่น</t>
  </si>
  <si>
    <t xml:space="preserve">   ที่คาดว่าจะเกิดขึ้นของลูกหนี้การค้า</t>
  </si>
  <si>
    <t>โอนสินทรัพย์ไม่มีตัวตนอื่นไปยังที่ดิน อาคารและอุปกรณ์</t>
  </si>
  <si>
    <t>สำหรับงวดสามเดือนสิ้นสุดวันที่</t>
  </si>
  <si>
    <t>การแบ่งปันกำไร (ขาดทุน)</t>
  </si>
  <si>
    <t>การแบ่งปันกำไร (ขาดทุน) เบ็ดเสร็จรวม</t>
  </si>
  <si>
    <t>สินทรัพย์ไม่มีตัวตนอื่น</t>
  </si>
  <si>
    <t>จ่ายประมาณการหนี้สินสำหรับผลประโยชน์พนักงาน</t>
  </si>
  <si>
    <t>กำไรเบ็ดเสร็จอื่นสำหรับงวด - สุทธิจากภาษีเงินได้</t>
  </si>
  <si>
    <t>2, 3</t>
  </si>
  <si>
    <t>กลับรายการผลขาดทุนจากการด้อยค่าเงินลงทุนในบริษัทย่อย</t>
  </si>
  <si>
    <t>โอนที่ดิน อาคารและอุปกรณ์ไปยังสินค้าคงเหลือ</t>
  </si>
  <si>
    <t>ภาษีเงินได้จ่ายออก</t>
  </si>
  <si>
    <t>กลับรายการขาดทุนจากการด้อยค่าเงินลงทุนในบริษัทย่อย</t>
  </si>
  <si>
    <t>ขาดทุนเบ็ดเสร็จรวมสำหรับงวด</t>
  </si>
  <si>
    <t>กำไร (ขาดทุน) จากกิจกรรมดำเนินงาน</t>
  </si>
  <si>
    <t>โอนที่ดิน อาคารและอุปกรณ์ไปยังอสังหาริมทรัพย์เพื่อการลงทุน</t>
  </si>
  <si>
    <t>กำไรจากการจำหน่ายและตัดจำหน่ายที่ดิน อาคารและอุปกรณ์</t>
  </si>
  <si>
    <t>ค่าเสื่อมราคาอสังหาริมทรัพย์เพื่อการลงทุน</t>
  </si>
  <si>
    <t>6, 7</t>
  </si>
  <si>
    <t xml:space="preserve">กระแสเงินสดสุทธิได้มาจาก (ใช้ไปใน) การดำเนินงาน </t>
  </si>
  <si>
    <t>31 มีนาคม</t>
  </si>
  <si>
    <t>เงินกู้ยืมระยะสั้นจากสถาบันการเงิน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</si>
  <si>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</si>
  <si>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</si>
  <si>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</si>
  <si>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</si>
  <si>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</si>
  <si>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กลับรายการผลขาดทุนจากการปรับลดมูลค่าสินค้าคงเหลือ</t>
  </si>
  <si>
    <t>เงินกู้ยืมระยะสั้นจากสถาบันการเงินลดลง</t>
  </si>
  <si>
    <t>โอนสินค้าคงเหลือไปยังที่ดิน อาคารและอุปกรณ์</t>
  </si>
  <si>
    <t>เงินสดและรายการเทียบเท่าเงินสด ณ วันที่ 31 มีนาคม</t>
  </si>
  <si>
    <t xml:space="preserve">   กำไร</t>
  </si>
  <si>
    <t>รวมกำไรเบ็ดเสร็จสำหรับงวด</t>
  </si>
  <si>
    <t>กระแสเงินสดจากกิจกรรมจัดหาเงิน</t>
  </si>
  <si>
    <t xml:space="preserve">กำไร (ขาดทุน) สำหรับงวด </t>
  </si>
  <si>
    <t>ค่าใช้จ่ายภาษีเงินได้</t>
  </si>
  <si>
    <t>ยังไม่ได้จัดสรร (ขาดทุนสะสม)</t>
  </si>
  <si>
    <t>ส่วนแบ่งกำไร (ขาดทุน) ของบริษัทร่วมที่ใช้วิธีส่วนได้เสีย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</si>
  <si>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</si>
  <si>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</si>
  <si>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</si>
  <si>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</si>
  <si>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 xml:space="preserve">กระแสเงินสดสุทธิได้มาจากกิจกรรมดำเนินงาน </t>
  </si>
  <si>
    <t>กระแสเงินสดสุทธิ (ใช้ไปใน) ได้มาจากกิจกรรมลงทุน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</si>
  <si>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</si>
  <si>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</si>
  <si>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ส่วนแบ่ง (กำไร) ขาดทุนของบริษัทร่วมที่ใช้วิธีส่วนได้เสีย - สุทธิจากภาษี</t>
  </si>
  <si>
    <t>ปรับรายการที่กระทบกำไร (ขาดทุน) เป็นเงินสดรับ</t>
  </si>
  <si>
    <t>กำไรจากอัตราแลกเปลี่ยนที่ยังไม่เกิดขึ้นจริง</t>
  </si>
  <si>
    <t>เงินสดและรายการเทียบเท่าเงินสด ณ วันที่ 1 มกราคม</t>
  </si>
  <si>
    <t xml:space="preserve">   ซึ่งเป็นไปตาม TFRS 9</t>
  </si>
  <si>
    <t>(ขาดทุนจากการด้อยค่า) กลับรายการขาดทุนจากการด้อยค่า</t>
  </si>
  <si>
    <t>ผลขาดทุน (กลับรายการขาดทุน) จากการด้อยค่าด้านเครดิต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</si>
</sst>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  <numFmt numFmtId="167" formatCode="_(* #,##0.00_);_(* \(#,##0.00\);_(* &quot;-&quot;_);_(@_)"/>
  </numFmts>
  <fonts count="4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color theme="0" tint="-0.34998626667073579"/>
      <name val="Angsana New"/>
      <family val="1"/>
    </font>
    <font>
      <sz val="18"/>
      <name val="Angsana New"/>
      <family val="1"/>
    </font>
    <font>
      <sz val="18"/>
      <color rgb="FFFF0000"/>
      <name val="Angsana New"/>
      <family val="1"/>
    </font>
    <font>
      <sz val="14"/>
      <name val="Cordia New"/>
      <family val="2"/>
    </font>
    <font>
      <sz val="18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1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273">
    <xf numFmtId="0" fontId="0" fillId="0" borderId="0" xfId="0"/>
    <xf numFmtId="0" fontId="3" fillId="0" borderId="0" xfId="0" applyFont="1" applyAlignment="1" applyProtection="1">
      <alignment horizontal="center" vertical="center"/>
      <protection locked="0"/>
    </xf>
    <xf numFmtId="166" fontId="20" fillId="0" borderId="0" xfId="1" applyNumberFormat="1" applyFont="1" applyFill="1" applyAlignment="1" applyProtection="1">
      <alignment horizontal="right" vertical="center"/>
      <protection locked="0"/>
    </xf>
    <xf numFmtId="41" fontId="20" fillId="0" borderId="0" xfId="1" applyNumberFormat="1" applyFont="1" applyFill="1" applyAlignment="1" applyProtection="1">
      <alignment vertical="center"/>
      <protection locked="0"/>
    </xf>
    <xf numFmtId="41" fontId="3" fillId="0" borderId="0" xfId="1" applyNumberFormat="1" applyFont="1" applyFill="1" applyAlignment="1" applyProtection="1">
      <alignment vertical="center"/>
      <protection locked="0"/>
    </xf>
    <xf numFmtId="41" fontId="20" fillId="0" borderId="4" xfId="1" applyNumberFormat="1" applyFont="1" applyFill="1" applyBorder="1" applyAlignment="1" applyProtection="1">
      <alignment vertical="center"/>
      <protection locked="0"/>
    </xf>
    <xf numFmtId="41" fontId="20" fillId="0" borderId="0" xfId="1" applyNumberFormat="1" applyFont="1" applyFill="1" applyBorder="1" applyAlignment="1" applyProtection="1">
      <alignment vertical="center"/>
      <protection locked="0"/>
    </xf>
    <xf numFmtId="41" fontId="21" fillId="0" borderId="0" xfId="1" applyNumberFormat="1" applyFont="1" applyFill="1" applyBorder="1" applyAlignment="1" applyProtection="1">
      <alignment horizontal="right" vertical="center"/>
      <protection locked="0"/>
    </xf>
    <xf numFmtId="41" fontId="20" fillId="0" borderId="0" xfId="1" applyNumberFormat="1" applyFont="1" applyFill="1" applyAlignment="1" applyProtection="1">
      <alignment horizontal="right" vertical="center"/>
      <protection locked="0"/>
    </xf>
    <xf numFmtId="41" fontId="20" fillId="0" borderId="0" xfId="1" applyNumberFormat="1" applyFont="1" applyFill="1" applyAlignment="1" applyProtection="1">
      <alignment horizontal="center" vertical="center"/>
      <protection locked="0"/>
    </xf>
    <xf numFmtId="41" fontId="3" fillId="0" borderId="0" xfId="1" applyNumberFormat="1" applyFont="1" applyFill="1" applyBorder="1" applyAlignment="1" applyProtection="1">
      <alignment horizontal="right" vertical="center"/>
      <protection locked="0"/>
    </xf>
    <xf numFmtId="41" fontId="3" fillId="0" borderId="0" xfId="1" applyNumberFormat="1" applyFont="1" applyFill="1" applyAlignment="1" applyProtection="1">
      <alignment horizontal="right" vertical="center"/>
      <protection locked="0"/>
    </xf>
    <xf numFmtId="41" fontId="3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41" fontId="20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3" fillId="0" borderId="1" xfId="1" applyNumberFormat="1" applyFont="1" applyFill="1" applyBorder="1" applyAlignment="1" applyProtection="1">
      <alignment horizontal="right" vertical="center"/>
      <protection locked="0"/>
    </xf>
    <xf numFmtId="41" fontId="21" fillId="0" borderId="2" xfId="1" applyNumberFormat="1" applyFont="1" applyFill="1" applyBorder="1" applyAlignment="1" applyProtection="1">
      <alignment horizontal="right" vertical="center"/>
    </xf>
    <xf numFmtId="41" fontId="21" fillId="0" borderId="1" xfId="1" applyNumberFormat="1" applyFont="1" applyFill="1" applyBorder="1" applyAlignment="1" applyProtection="1">
      <alignment horizontal="right" vertical="center"/>
    </xf>
    <xf numFmtId="41" fontId="4" fillId="0" borderId="2" xfId="1" applyNumberFormat="1" applyFont="1" applyFill="1" applyBorder="1" applyAlignment="1" applyProtection="1">
      <alignment horizontal="right" vertical="center"/>
    </xf>
    <xf numFmtId="41" fontId="4" fillId="0" borderId="4" xfId="1" applyNumberFormat="1" applyFont="1" applyFill="1" applyBorder="1" applyAlignment="1" applyProtection="1">
      <alignment horizontal="right" vertical="center"/>
    </xf>
    <xf numFmtId="41" fontId="4" fillId="0" borderId="5" xfId="1" applyNumberFormat="1" applyFont="1" applyFill="1" applyBorder="1" applyAlignment="1" applyProtection="1">
      <alignment horizontal="right" vertical="center"/>
    </xf>
    <xf numFmtId="41" fontId="4" fillId="0" borderId="1" xfId="1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43" fontId="3" fillId="0" borderId="0" xfId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Alignment="1" applyProtection="1">
      <protection locked="0"/>
    </xf>
    <xf numFmtId="41" fontId="4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protection locked="0"/>
    </xf>
    <xf numFmtId="0" fontId="4" fillId="0" borderId="0" xfId="0" applyFo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0" fillId="0" borderId="4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vertical="top" wrapText="1"/>
      <protection locked="0"/>
    </xf>
    <xf numFmtId="165" fontId="4" fillId="0" borderId="0" xfId="0" applyNumberFormat="1" applyFont="1" applyAlignment="1" applyProtection="1">
      <alignment horizontal="left" vertical="center"/>
      <protection locked="0"/>
    </xf>
    <xf numFmtId="164" fontId="4" fillId="0" borderId="0" xfId="1" applyNumberFormat="1" applyFont="1" applyFill="1" applyBorder="1" applyAlignment="1" applyProtection="1">
      <alignment wrapText="1"/>
      <protection locked="0"/>
    </xf>
    <xf numFmtId="164" fontId="0" fillId="0" borderId="0" xfId="0" applyNumberFormat="1" applyProtection="1">
      <protection locked="0"/>
    </xf>
    <xf numFmtId="43" fontId="4" fillId="0" borderId="0" xfId="1" applyFont="1" applyFill="1" applyAlignme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9" fontId="0" fillId="0" borderId="0" xfId="5" applyFont="1" applyFill="1" applyAlignme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1" fontId="4" fillId="0" borderId="2" xfId="1" applyNumberFormat="1" applyFont="1" applyFill="1" applyBorder="1" applyAlignment="1" applyProtection="1"/>
    <xf numFmtId="164" fontId="4" fillId="0" borderId="2" xfId="1" applyNumberFormat="1" applyFont="1" applyFill="1" applyBorder="1" applyAlignment="1" applyProtection="1"/>
    <xf numFmtId="41" fontId="4" fillId="0" borderId="0" xfId="1" applyNumberFormat="1" applyFont="1" applyFill="1" applyAlignment="1" applyProtection="1"/>
    <xf numFmtId="164" fontId="4" fillId="0" borderId="0" xfId="1" applyNumberFormat="1" applyFont="1" applyFill="1" applyAlignment="1" applyProtection="1"/>
    <xf numFmtId="41" fontId="4" fillId="0" borderId="5" xfId="1" applyNumberFormat="1" applyFont="1" applyFill="1" applyBorder="1" applyAlignment="1" applyProtection="1"/>
    <xf numFmtId="164" fontId="4" fillId="0" borderId="5" xfId="1" applyNumberFormat="1" applyFont="1" applyFill="1" applyBorder="1" applyAlignment="1" applyProtection="1"/>
    <xf numFmtId="164" fontId="4" fillId="0" borderId="0" xfId="1" applyNumberFormat="1" applyFont="1" applyFill="1" applyBorder="1" applyAlignment="1" applyProtection="1">
      <alignment horizontal="right"/>
    </xf>
    <xf numFmtId="41" fontId="21" fillId="0" borderId="3" xfId="1" applyNumberFormat="1" applyFont="1" applyFill="1" applyBorder="1" applyAlignment="1" applyProtection="1">
      <alignment vertical="center"/>
    </xf>
    <xf numFmtId="41" fontId="4" fillId="0" borderId="3" xfId="1" applyNumberFormat="1" applyFont="1" applyFill="1" applyBorder="1" applyAlignment="1" applyProtection="1"/>
    <xf numFmtId="164" fontId="4" fillId="0" borderId="3" xfId="1" applyNumberFormat="1" applyFont="1" applyFill="1" applyBorder="1" applyAlignment="1" applyProtection="1"/>
    <xf numFmtId="167" fontId="4" fillId="0" borderId="1" xfId="0" applyNumberFormat="1" applyFont="1" applyBorder="1"/>
    <xf numFmtId="43" fontId="4" fillId="0" borderId="1" xfId="0" applyNumberFormat="1" applyFont="1" applyBorder="1"/>
    <xf numFmtId="0" fontId="28" fillId="0" borderId="0" xfId="0" applyFont="1" applyProtection="1">
      <protection locked="0"/>
    </xf>
    <xf numFmtId="0" fontId="29" fillId="0" borderId="0" xfId="0" applyFont="1" applyProtection="1">
      <protection locked="0"/>
    </xf>
    <xf numFmtId="41" fontId="20" fillId="0" borderId="0" xfId="1" applyNumberFormat="1" applyFont="1" applyFill="1" applyBorder="1" applyAlignment="1" applyProtection="1">
      <alignment horizontal="center" vertical="center"/>
      <protection locked="0"/>
    </xf>
    <xf numFmtId="165" fontId="20" fillId="0" borderId="0" xfId="7" applyNumberFormat="1" applyFont="1" applyAlignment="1" applyProtection="1">
      <alignment vertical="center"/>
      <protection locked="0"/>
    </xf>
    <xf numFmtId="0" fontId="37" fillId="0" borderId="0" xfId="0" applyFont="1" applyAlignment="1" applyProtection="1">
      <alignment horizontal="left"/>
      <protection locked="0"/>
    </xf>
    <xf numFmtId="0" fontId="38" fillId="0" borderId="0" xfId="0" applyFont="1" applyAlignment="1" applyProtection="1">
      <alignment horizontal="center"/>
      <protection locked="0"/>
    </xf>
    <xf numFmtId="164" fontId="37" fillId="0" borderId="0" xfId="1" applyNumberFormat="1" applyFont="1" applyFill="1" applyAlignment="1" applyProtection="1">
      <protection locked="0"/>
    </xf>
    <xf numFmtId="164" fontId="37" fillId="0" borderId="0" xfId="1" applyNumberFormat="1" applyFont="1" applyFill="1" applyBorder="1" applyAlignment="1" applyProtection="1">
      <protection locked="0"/>
    </xf>
    <xf numFmtId="0" fontId="39" fillId="0" borderId="0" xfId="0" applyFont="1" applyProtection="1">
      <protection locked="0"/>
    </xf>
    <xf numFmtId="0" fontId="40" fillId="0" borderId="0" xfId="0" applyFont="1" applyProtection="1">
      <protection locked="0"/>
    </xf>
    <xf numFmtId="0" fontId="33" fillId="0" borderId="0" xfId="0" applyFont="1" applyProtection="1">
      <protection locked="0"/>
    </xf>
    <xf numFmtId="164" fontId="33" fillId="0" borderId="0" xfId="0" applyNumberFormat="1" applyFont="1" applyProtection="1">
      <protection locked="0"/>
    </xf>
    <xf numFmtId="0" fontId="40" fillId="0" borderId="0" xfId="0" applyFont="1" applyAlignment="1" applyProtection="1">
      <alignment horizontal="left"/>
      <protection locked="0"/>
    </xf>
    <xf numFmtId="164" fontId="40" fillId="0" borderId="0" xfId="1" applyNumberFormat="1" applyFont="1" applyFill="1" applyAlignment="1" applyProtection="1">
      <protection locked="0"/>
    </xf>
    <xf numFmtId="164" fontId="41" fillId="0" borderId="0" xfId="0" applyNumberFormat="1" applyFont="1" applyProtection="1">
      <protection locked="0"/>
    </xf>
    <xf numFmtId="164" fontId="0" fillId="2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>
      <protection locked="0"/>
    </xf>
    <xf numFmtId="41" fontId="4" fillId="0" borderId="2" xfId="1" applyNumberFormat="1" applyFont="1" applyFill="1" applyBorder="1" applyAlignment="1" applyProtection="1">
      <alignment horizontal="right"/>
      <protection locked="0"/>
    </xf>
    <xf numFmtId="164" fontId="37" fillId="0" borderId="0" xfId="1" applyNumberFormat="1" applyFont="1" applyFill="1" applyBorder="1" applyAlignment="1" applyProtection="1">
      <alignment horizontal="right"/>
      <protection locked="0"/>
    </xf>
    <xf numFmtId="41" fontId="3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3" fillId="0" borderId="4" xfId="0" applyNumberFormat="1" applyFont="1" applyBorder="1" applyProtection="1">
      <protection locked="0"/>
    </xf>
    <xf numFmtId="0" fontId="30" fillId="0" borderId="0" xfId="0" applyFont="1" applyProtection="1">
      <protection locked="0"/>
    </xf>
    <xf numFmtId="0" fontId="29" fillId="2" borderId="0" xfId="0" applyFont="1" applyFill="1" applyProtection="1">
      <protection locked="0"/>
    </xf>
    <xf numFmtId="164" fontId="0" fillId="2" borderId="0" xfId="1" applyNumberFormat="1" applyFont="1" applyFill="1" applyBorder="1" applyAlignment="1" applyProtection="1">
      <alignment wrapText="1"/>
      <protection locked="0"/>
    </xf>
    <xf numFmtId="164" fontId="0" fillId="2" borderId="4" xfId="1" applyNumberFormat="1" applyFont="1" applyFill="1" applyBorder="1" applyAlignment="1" applyProtection="1">
      <alignment wrapText="1"/>
      <protection locked="0"/>
    </xf>
    <xf numFmtId="164" fontId="29" fillId="2" borderId="0" xfId="0" applyNumberFormat="1" applyFont="1" applyFill="1" applyProtection="1">
      <protection locked="0"/>
    </xf>
    <xf numFmtId="164" fontId="40" fillId="0" borderId="0" xfId="1" applyNumberFormat="1" applyFont="1" applyFill="1" applyAlignment="1" applyProtection="1">
      <alignment wrapText="1"/>
      <protection locked="0"/>
    </xf>
    <xf numFmtId="164" fontId="29" fillId="0" borderId="0" xfId="0" applyNumberFormat="1" applyFont="1" applyProtection="1">
      <protection locked="0"/>
    </xf>
    <xf numFmtId="3" fontId="37" fillId="0" borderId="0" xfId="0" applyNumberFormat="1" applyFont="1" applyProtection="1">
      <protection locked="0"/>
    </xf>
    <xf numFmtId="0" fontId="37" fillId="0" borderId="0" xfId="0" applyFont="1" applyProtection="1">
      <protection locked="0"/>
    </xf>
    <xf numFmtId="41" fontId="4" fillId="0" borderId="2" xfId="1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Border="1" applyAlignment="1" applyProtection="1"/>
    <xf numFmtId="41" fontId="0" fillId="2" borderId="0" xfId="1" applyNumberFormat="1" applyFont="1" applyFill="1" applyBorder="1" applyAlignment="1" applyProtection="1">
      <alignment wrapText="1"/>
    </xf>
    <xf numFmtId="164" fontId="0" fillId="2" borderId="0" xfId="1" applyNumberFormat="1" applyFont="1" applyFill="1" applyBorder="1" applyAlignment="1" applyProtection="1">
      <alignment wrapText="1"/>
    </xf>
    <xf numFmtId="0" fontId="9" fillId="0" borderId="0" xfId="0" applyFont="1" applyProtection="1"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30" fillId="0" borderId="0" xfId="0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164" fontId="4" fillId="0" borderId="5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43" fontId="0" fillId="0" borderId="0" xfId="0" applyNumberFormat="1" applyAlignment="1" applyProtection="1">
      <alignment horizontal="right"/>
      <protection locked="0"/>
    </xf>
    <xf numFmtId="0" fontId="34" fillId="0" borderId="0" xfId="0" applyFont="1" applyAlignment="1" applyProtection="1">
      <alignment horizontal="left"/>
      <protection locked="0"/>
    </xf>
    <xf numFmtId="0" fontId="35" fillId="0" borderId="0" xfId="0" applyFont="1" applyProtection="1">
      <protection locked="0"/>
    </xf>
    <xf numFmtId="0" fontId="34" fillId="0" borderId="0" xfId="0" applyFont="1" applyProtection="1">
      <protection locked="0"/>
    </xf>
    <xf numFmtId="43" fontId="34" fillId="0" borderId="0" xfId="1" applyFont="1" applyFill="1" applyAlignment="1" applyProtection="1">
      <protection locked="0"/>
    </xf>
    <xf numFmtId="43" fontId="34" fillId="0" borderId="0" xfId="1" applyFont="1" applyFill="1" applyBorder="1" applyAlignment="1" applyProtection="1">
      <protection locked="0"/>
    </xf>
    <xf numFmtId="164" fontId="34" fillId="0" borderId="0" xfId="0" applyNumberFormat="1" applyFont="1" applyProtection="1">
      <protection locked="0"/>
    </xf>
    <xf numFmtId="41" fontId="34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right"/>
    </xf>
    <xf numFmtId="41" fontId="0" fillId="0" borderId="0" xfId="1" applyNumberFormat="1" applyFont="1" applyFill="1" applyBorder="1" applyAlignment="1" applyProtection="1">
      <alignment horizontal="right"/>
    </xf>
    <xf numFmtId="164" fontId="4" fillId="0" borderId="1" xfId="1" applyNumberFormat="1" applyFont="1" applyFill="1" applyBorder="1" applyAlignment="1" applyProtection="1">
      <alignment horizontal="right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1" fillId="0" borderId="0" xfId="0" applyFont="1" applyProtection="1"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 wrapText="1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Alignment="1" applyProtection="1">
      <alignment horizontal="right"/>
      <protection locked="0"/>
    </xf>
    <xf numFmtId="0" fontId="33" fillId="0" borderId="0" xfId="0" applyFont="1" applyAlignment="1" applyProtection="1">
      <alignment horizontal="left"/>
      <protection locked="0"/>
    </xf>
    <xf numFmtId="0" fontId="36" fillId="0" borderId="0" xfId="0" applyFont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  <protection locked="0"/>
    </xf>
    <xf numFmtId="0" fontId="25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41" fontId="5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9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3" fontId="0" fillId="0" borderId="0" xfId="1" applyFont="1" applyFill="1" applyAlignment="1" applyProtection="1"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41" fontId="25" fillId="0" borderId="0" xfId="0" applyNumberFormat="1" applyFont="1" applyProtection="1">
      <protection locked="0"/>
    </xf>
    <xf numFmtId="41" fontId="22" fillId="0" borderId="0" xfId="0" applyNumberFormat="1" applyFont="1" applyAlignment="1" applyProtection="1">
      <alignment vertical="center"/>
      <protection locked="0"/>
    </xf>
    <xf numFmtId="41" fontId="0" fillId="0" borderId="5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Border="1" applyAlignment="1" applyProtection="1">
      <alignment horizontal="right"/>
    </xf>
    <xf numFmtId="41" fontId="4" fillId="0" borderId="3" xfId="1" applyNumberFormat="1" applyFont="1" applyFill="1" applyBorder="1" applyAlignment="1" applyProtection="1">
      <alignment horizontal="right"/>
    </xf>
    <xf numFmtId="164" fontId="40" fillId="0" borderId="5" xfId="1" applyNumberFormat="1" applyFont="1" applyFill="1" applyBorder="1" applyAlignment="1" applyProtection="1">
      <protection locked="0"/>
    </xf>
    <xf numFmtId="41" fontId="20" fillId="0" borderId="0" xfId="1" applyNumberFormat="1" applyFont="1" applyFill="1" applyBorder="1" applyAlignment="1" applyProtection="1">
      <alignment vertical="center"/>
    </xf>
    <xf numFmtId="41" fontId="3" fillId="0" borderId="0" xfId="10" applyNumberFormat="1" applyFont="1" applyFill="1" applyAlignment="1" applyProtection="1">
      <alignment horizontal="center"/>
      <protection locked="0"/>
    </xf>
    <xf numFmtId="41" fontId="21" fillId="0" borderId="2" xfId="1" applyNumberFormat="1" applyFont="1" applyFill="1" applyBorder="1" applyAlignment="1" applyProtection="1">
      <alignment vertical="center"/>
    </xf>
    <xf numFmtId="41" fontId="21" fillId="0" borderId="0" xfId="1" applyNumberFormat="1" applyFont="1" applyFill="1" applyBorder="1" applyAlignment="1" applyProtection="1">
      <alignment vertical="center"/>
    </xf>
    <xf numFmtId="41" fontId="21" fillId="0" borderId="5" xfId="1" applyNumberFormat="1" applyFont="1" applyFill="1" applyBorder="1" applyAlignment="1" applyProtection="1">
      <alignment vertical="center"/>
    </xf>
    <xf numFmtId="41" fontId="0" fillId="2" borderId="0" xfId="1" applyNumberFormat="1" applyFont="1" applyFill="1" applyAlignment="1" applyProtection="1">
      <protection locked="0"/>
    </xf>
    <xf numFmtId="41" fontId="20" fillId="0" borderId="0" xfId="9" applyNumberFormat="1" applyFont="1" applyFill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164" fontId="0" fillId="0" borderId="0" xfId="1" applyNumberFormat="1" applyFont="1" applyFill="1" applyAlignment="1"/>
    <xf numFmtId="164" fontId="3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left"/>
    </xf>
    <xf numFmtId="41" fontId="20" fillId="0" borderId="4" xfId="1" applyNumberFormat="1" applyFont="1" applyFill="1" applyBorder="1" applyAlignment="1">
      <alignment vertical="center"/>
    </xf>
    <xf numFmtId="164" fontId="20" fillId="0" borderId="0" xfId="9" applyNumberFormat="1" applyFont="1" applyFill="1" applyAlignment="1" applyProtection="1">
      <alignment vertical="center"/>
      <protection locked="0"/>
    </xf>
    <xf numFmtId="164" fontId="20" fillId="0" borderId="0" xfId="1" applyNumberFormat="1" applyFont="1" applyFill="1" applyAlignment="1" applyProtection="1">
      <alignment vertical="center"/>
      <protection locked="0"/>
    </xf>
    <xf numFmtId="164" fontId="20" fillId="0" borderId="0" xfId="9" applyNumberFormat="1" applyFont="1" applyFill="1" applyBorder="1" applyAlignment="1" applyProtection="1">
      <alignment vertical="center"/>
      <protection locked="0"/>
    </xf>
    <xf numFmtId="164" fontId="20" fillId="0" borderId="0" xfId="9" applyNumberFormat="1" applyFont="1" applyFill="1" applyAlignment="1" applyProtection="1">
      <alignment horizontal="right" vertical="center"/>
      <protection locked="0"/>
    </xf>
    <xf numFmtId="164" fontId="20" fillId="0" borderId="0" xfId="9" applyNumberFormat="1" applyFont="1" applyFill="1" applyAlignment="1" applyProtection="1">
      <alignment horizontal="center" vertical="center"/>
      <protection locked="0"/>
    </xf>
    <xf numFmtId="164" fontId="3" fillId="0" borderId="0" xfId="9" applyNumberFormat="1" applyFont="1" applyFill="1" applyBorder="1" applyAlignment="1" applyProtection="1">
      <alignment horizontal="right" vertical="center"/>
      <protection locked="0"/>
    </xf>
    <xf numFmtId="164" fontId="3" fillId="0" borderId="0" xfId="9" applyNumberFormat="1" applyFont="1" applyFill="1" applyBorder="1" applyAlignment="1" applyProtection="1">
      <alignment vertical="center"/>
      <protection locked="0"/>
    </xf>
    <xf numFmtId="164" fontId="3" fillId="0" borderId="4" xfId="9" applyNumberFormat="1" applyFont="1" applyFill="1" applyBorder="1" applyAlignment="1" applyProtection="1">
      <alignment vertical="center"/>
      <protection locked="0"/>
    </xf>
    <xf numFmtId="164" fontId="3" fillId="0" borderId="0" xfId="1" applyNumberFormat="1" applyFont="1" applyFill="1" applyBorder="1" applyAlignment="1" applyProtection="1">
      <alignment horizontal="right" vertical="center"/>
      <protection locked="0"/>
    </xf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41" fontId="3" fillId="0" borderId="0" xfId="0" applyNumberFormat="1" applyFont="1"/>
    <xf numFmtId="41" fontId="3" fillId="0" borderId="4" xfId="0" applyNumberFormat="1" applyFont="1" applyBorder="1"/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0" fontId="4" fillId="0" borderId="0" xfId="0" applyFont="1" applyAlignment="1">
      <alignment horizontal="left"/>
    </xf>
    <xf numFmtId="37" fontId="4" fillId="0" borderId="0" xfId="0" applyNumberFormat="1" applyFont="1" applyAlignment="1">
      <alignment horizontal="right"/>
    </xf>
    <xf numFmtId="164" fontId="4" fillId="0" borderId="0" xfId="0" applyNumberFormat="1" applyFont="1" applyAlignment="1" applyProtection="1">
      <alignment horizontal="right"/>
      <protection locked="0"/>
    </xf>
    <xf numFmtId="164" fontId="29" fillId="0" borderId="0" xfId="1" applyNumberFormat="1" applyFont="1" applyProtection="1">
      <protection locked="0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0" fontId="0" fillId="0" borderId="0" xfId="0" applyAlignment="1">
      <alignment horizontal="left"/>
    </xf>
    <xf numFmtId="41" fontId="0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horizontal="right" vertical="center"/>
      <protection locked="0"/>
    </xf>
    <xf numFmtId="41" fontId="20" fillId="0" borderId="0" xfId="0" applyNumberFormat="1" applyFont="1" applyAlignment="1" applyProtection="1">
      <alignment horizontal="right"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0" fontId="25" fillId="0" borderId="0" xfId="0" applyFont="1" applyAlignment="1" applyProtection="1">
      <alignment vertical="center"/>
      <protection locked="0"/>
    </xf>
    <xf numFmtId="41" fontId="20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20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41" fontId="3" fillId="0" borderId="4" xfId="1" applyNumberFormat="1" applyFont="1" applyFill="1" applyBorder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41" fontId="26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5" fontId="24" fillId="0" borderId="0" xfId="0" applyNumberFormat="1" applyFont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164" fontId="0" fillId="0" borderId="0" xfId="1" applyNumberFormat="1" applyFont="1" applyFill="1" applyAlignment="1" applyProtection="1">
      <alignment horizontal="right" vertical="center"/>
      <protection locked="0"/>
    </xf>
    <xf numFmtId="165" fontId="27" fillId="0" borderId="0" xfId="0" applyNumberFormat="1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41" fontId="3" fillId="0" borderId="0" xfId="1" applyNumberFormat="1" applyFont="1" applyFill="1" applyAlignment="1" applyProtection="1">
      <alignment horizontal="right"/>
    </xf>
    <xf numFmtId="41" fontId="3" fillId="0" borderId="0" xfId="1" applyNumberFormat="1" applyFont="1" applyFill="1" applyBorder="1" applyAlignment="1" applyProtection="1">
      <protection locked="0"/>
    </xf>
    <xf numFmtId="0" fontId="43" fillId="0" borderId="0" xfId="0" applyFont="1" applyProtection="1">
      <protection locked="0"/>
    </xf>
    <xf numFmtId="0" fontId="44" fillId="0" borderId="0" xfId="0" applyFont="1" applyProtection="1">
      <protection locked="0"/>
    </xf>
    <xf numFmtId="0" fontId="25" fillId="2" borderId="0" xfId="0" applyFont="1" applyFill="1" applyProtection="1">
      <protection locked="0"/>
    </xf>
    <xf numFmtId="0" fontId="45" fillId="0" borderId="0" xfId="0" applyFont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3" fillId="0" borderId="0" xfId="1" applyNumberFormat="1" applyFont="1" applyFill="1" applyAlignme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 wrapText="1"/>
    </xf>
    <xf numFmtId="0" fontId="0" fillId="0" borderId="4" xfId="0" applyBorder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3" fontId="46" fillId="0" borderId="0" xfId="1" applyFont="1" applyAlignment="1" applyProtection="1">
      <alignment vertical="center"/>
      <protection locked="0"/>
    </xf>
    <xf numFmtId="0" fontId="46" fillId="0" borderId="0" xfId="0" applyFont="1" applyAlignment="1" applyProtection="1">
      <alignment vertical="center"/>
      <protection locked="0"/>
    </xf>
    <xf numFmtId="164" fontId="46" fillId="0" borderId="0" xfId="0" applyNumberFormat="1" applyFont="1" applyAlignment="1" applyProtection="1">
      <alignment vertical="center"/>
      <protection locked="0"/>
    </xf>
    <xf numFmtId="0" fontId="47" fillId="0" borderId="0" xfId="0" applyFont="1" applyAlignment="1" applyProtection="1">
      <alignment vertical="center"/>
      <protection locked="0"/>
    </xf>
    <xf numFmtId="41" fontId="47" fillId="0" borderId="0" xfId="0" applyNumberFormat="1" applyFont="1" applyAlignment="1" applyProtection="1">
      <alignment vertical="center"/>
      <protection locked="0"/>
    </xf>
  </cellXfs>
  <cellStyles count="11">
    <cellStyle name="Comma" xfId="1" builtinId="3"/>
    <cellStyle name="Comma 10" xfId="4" xr:uid="{DCAF3DCB-D289-442B-BA44-90B5B0F12E54}"/>
    <cellStyle name="Comma 163" xfId="9" xr:uid="{F491BB37-8731-4DA9-8644-E1E486096B75}"/>
    <cellStyle name="Comma 164" xfId="10" xr:uid="{31930FE2-5613-4A0C-8C66-614289B0218E}"/>
    <cellStyle name="Comma 2" xfId="2" xr:uid="{00000000-0005-0000-0000-000001000000}"/>
    <cellStyle name="Comma 2 2" xfId="6" xr:uid="{C3B3A163-3FC9-4554-9F2F-315D629FE463}"/>
    <cellStyle name="Comma 2 3" xfId="8" xr:uid="{03C74339-C41C-431A-A70C-19590C0E1264}"/>
    <cellStyle name="Normal" xfId="0" builtinId="0"/>
    <cellStyle name="Normal 2" xfId="3" xr:uid="{45A9F114-CE4D-417B-B119-C08599877E21}"/>
    <cellStyle name="Normal 2 2" xfId="7" xr:uid="{6E12F3A7-C867-44E0-A80C-A7E43F8EB3C8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FB0C2B44-0AC6-446F-8343-8461BDFCF73E}" userId="S::yanin@kpmg.co.th::fbf28812-f972-4e34-ab5f-503a2a3a28e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FB0C2B44-0AC6-446F-8343-8461BDFCF73E}" id="{7FE855E7-E2AC-4A37-B6C1-B1B267464D90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/>
  </sheetPr>
  <dimension ref="A1:O150"/>
  <sheetViews>
    <sheetView topLeftCell="A67" zoomScale="80" zoomScaleNormal="80" zoomScaleSheetLayoutView="100" workbookViewId="0">
      <selection activeCell="Q7" sqref="Q7"/>
    </sheetView>
  </sheetViews>
  <sheetFormatPr defaultColWidth="9.09765625" defaultRowHeight="20" customHeight="1"/>
  <cols>
    <col min="1" max="1" width="2.5" style="217" customWidth="1"/>
    <col min="2" max="2" width="2.69921875" style="217" customWidth="1"/>
    <col min="3" max="3" width="6.69921875" style="217" customWidth="1"/>
    <col min="4" max="4" width="43.8984375" style="217" customWidth="1"/>
    <col min="5" max="5" width="8.69921875" style="218" customWidth="1"/>
    <col min="6" max="6" width="1.8984375" style="218" customWidth="1"/>
    <col min="7" max="7" width="14" style="217" customWidth="1"/>
    <col min="8" max="8" width="1.8984375" style="217" customWidth="1"/>
    <col min="9" max="9" width="14" style="217" customWidth="1"/>
    <col min="10" max="10" width="1.8984375" style="217" customWidth="1"/>
    <col min="11" max="11" width="14" style="217" customWidth="1"/>
    <col min="12" max="12" width="1.8984375" style="217" customWidth="1"/>
    <col min="13" max="13" width="14" style="217" customWidth="1"/>
    <col min="14" max="16384" width="9.09765625" style="217"/>
  </cols>
  <sheetData>
    <row r="1" spans="1:13" ht="22.5" customHeight="1">
      <c r="A1" s="216" t="s">
        <v>74</v>
      </c>
    </row>
    <row r="2" spans="1:13" ht="22.5" customHeight="1">
      <c r="A2" s="216" t="s">
        <v>132</v>
      </c>
    </row>
    <row r="3" spans="1:13" ht="23.5" customHeight="1">
      <c r="A3" s="216"/>
      <c r="J3" s="219"/>
    </row>
    <row r="4" spans="1:13" ht="22.5" customHeight="1">
      <c r="A4" s="220"/>
      <c r="G4" s="256" t="s">
        <v>50</v>
      </c>
      <c r="H4" s="256"/>
      <c r="I4" s="256"/>
      <c r="J4" s="219"/>
      <c r="K4" s="256" t="s">
        <v>51</v>
      </c>
      <c r="L4" s="256"/>
      <c r="M4" s="256"/>
    </row>
    <row r="5" spans="1:13" ht="22.5" customHeight="1">
      <c r="A5" s="220"/>
      <c r="G5" s="221" t="s">
        <v>172</v>
      </c>
      <c r="H5" s="222"/>
      <c r="I5" s="221" t="s">
        <v>38</v>
      </c>
      <c r="J5" s="1"/>
      <c r="K5" s="221" t="s">
        <v>172</v>
      </c>
      <c r="L5" s="222"/>
      <c r="M5" s="221" t="s">
        <v>38</v>
      </c>
    </row>
    <row r="6" spans="1:13" ht="22.5" customHeight="1">
      <c r="A6" s="216" t="s">
        <v>0</v>
      </c>
      <c r="E6" s="218" t="s">
        <v>1</v>
      </c>
      <c r="G6" s="223">
        <v>2569</v>
      </c>
      <c r="H6" s="1"/>
      <c r="I6" s="1">
        <v>2568</v>
      </c>
      <c r="J6" s="1"/>
      <c r="K6" s="223">
        <v>2569</v>
      </c>
      <c r="L6" s="1"/>
      <c r="M6" s="1">
        <v>2568</v>
      </c>
    </row>
    <row r="7" spans="1:13" ht="24" customHeight="1">
      <c r="G7" s="223" t="s">
        <v>40</v>
      </c>
      <c r="H7" s="1"/>
      <c r="I7" s="1"/>
      <c r="J7" s="1"/>
      <c r="K7" s="223" t="s">
        <v>40</v>
      </c>
      <c r="L7" s="1"/>
      <c r="M7" s="1"/>
    </row>
    <row r="8" spans="1:13" ht="22.5" customHeight="1">
      <c r="A8" s="216"/>
      <c r="G8" s="257" t="s">
        <v>34</v>
      </c>
      <c r="H8" s="257"/>
      <c r="I8" s="257"/>
      <c r="J8" s="257"/>
      <c r="K8" s="257"/>
      <c r="L8" s="257"/>
      <c r="M8" s="257"/>
    </row>
    <row r="9" spans="1:13" ht="22.5" customHeight="1">
      <c r="A9" s="224" t="s">
        <v>2</v>
      </c>
      <c r="G9" s="2"/>
      <c r="I9" s="2"/>
    </row>
    <row r="10" spans="1:13" ht="22.5" customHeight="1">
      <c r="A10" s="217" t="s">
        <v>3</v>
      </c>
      <c r="G10" s="3">
        <v>207753</v>
      </c>
      <c r="H10" s="225"/>
      <c r="I10" s="188">
        <v>106459</v>
      </c>
      <c r="J10" s="3"/>
      <c r="K10" s="3">
        <v>186862</v>
      </c>
      <c r="L10" s="226"/>
      <c r="M10" s="188">
        <v>89556</v>
      </c>
    </row>
    <row r="11" spans="1:13" ht="22.5" customHeight="1">
      <c r="A11" s="217" t="s">
        <v>84</v>
      </c>
      <c r="E11" s="218" t="s">
        <v>160</v>
      </c>
      <c r="G11" s="3">
        <v>867456</v>
      </c>
      <c r="H11" s="225"/>
      <c r="I11" s="188">
        <v>655886</v>
      </c>
      <c r="J11" s="3"/>
      <c r="K11" s="3">
        <v>861831</v>
      </c>
      <c r="L11" s="226"/>
      <c r="M11" s="188">
        <v>650895</v>
      </c>
    </row>
    <row r="12" spans="1:13" ht="22.5" customHeight="1">
      <c r="A12" s="228" t="s">
        <v>151</v>
      </c>
      <c r="E12" s="218">
        <v>2</v>
      </c>
      <c r="G12" s="3">
        <v>17813</v>
      </c>
      <c r="H12" s="225"/>
      <c r="I12" s="188">
        <v>23593</v>
      </c>
      <c r="J12" s="4"/>
      <c r="K12" s="4">
        <v>30461</v>
      </c>
      <c r="L12" s="225"/>
      <c r="M12" s="188">
        <v>33877</v>
      </c>
    </row>
    <row r="13" spans="1:13" ht="22.5" hidden="1" customHeight="1">
      <c r="A13" s="217" t="s">
        <v>96</v>
      </c>
      <c r="G13" s="3"/>
      <c r="H13" s="225"/>
      <c r="I13" s="189">
        <v>0</v>
      </c>
      <c r="J13" s="3"/>
      <c r="K13" s="3"/>
      <c r="L13" s="226"/>
      <c r="M13" s="189">
        <v>0</v>
      </c>
    </row>
    <row r="14" spans="1:13" ht="22.5" hidden="1" customHeight="1">
      <c r="A14" s="217" t="s">
        <v>114</v>
      </c>
      <c r="E14" s="218">
        <v>2</v>
      </c>
      <c r="G14" s="3"/>
      <c r="H14" s="225"/>
      <c r="I14" s="189">
        <v>0</v>
      </c>
      <c r="J14" s="3"/>
      <c r="K14" s="3"/>
      <c r="L14" s="226"/>
      <c r="M14" s="189">
        <v>0</v>
      </c>
    </row>
    <row r="15" spans="1:13" ht="22.5" customHeight="1">
      <c r="A15" s="217" t="s">
        <v>81</v>
      </c>
      <c r="E15" s="218">
        <v>2</v>
      </c>
      <c r="G15" s="3">
        <v>0</v>
      </c>
      <c r="H15" s="225"/>
      <c r="I15" s="3">
        <v>0</v>
      </c>
      <c r="J15" s="3"/>
      <c r="K15" s="3">
        <v>329100</v>
      </c>
      <c r="L15" s="229"/>
      <c r="M15" s="188">
        <v>334000</v>
      </c>
    </row>
    <row r="16" spans="1:13" ht="22.5" customHeight="1">
      <c r="A16" s="217" t="s">
        <v>4</v>
      </c>
      <c r="E16" s="218">
        <v>4</v>
      </c>
      <c r="G16" s="3">
        <v>578109</v>
      </c>
      <c r="H16" s="227"/>
      <c r="I16" s="188">
        <v>739127</v>
      </c>
      <c r="J16" s="227"/>
      <c r="K16" s="3">
        <v>578109</v>
      </c>
      <c r="L16" s="227"/>
      <c r="M16" s="188">
        <v>739127</v>
      </c>
    </row>
    <row r="17" spans="1:13" ht="22.5" customHeight="1">
      <c r="A17" s="217" t="s">
        <v>69</v>
      </c>
      <c r="E17" s="218">
        <v>2</v>
      </c>
      <c r="G17" s="5">
        <v>85304</v>
      </c>
      <c r="H17" s="225"/>
      <c r="I17" s="190">
        <v>90991</v>
      </c>
      <c r="J17" s="6"/>
      <c r="K17" s="5">
        <v>85304</v>
      </c>
      <c r="L17" s="229"/>
      <c r="M17" s="190">
        <v>90991</v>
      </c>
    </row>
    <row r="18" spans="1:13" ht="22.5" hidden="1" customHeight="1">
      <c r="A18" s="217" t="s">
        <v>97</v>
      </c>
      <c r="G18" s="6"/>
      <c r="H18" s="227"/>
      <c r="I18" s="6"/>
      <c r="J18" s="227"/>
      <c r="K18" s="6"/>
      <c r="L18" s="227"/>
      <c r="M18" s="6"/>
    </row>
    <row r="19" spans="1:13" ht="21.5" hidden="1">
      <c r="B19" s="217" t="s">
        <v>117</v>
      </c>
      <c r="E19" s="218">
        <v>2</v>
      </c>
      <c r="G19" s="5">
        <v>0</v>
      </c>
      <c r="H19" s="225"/>
      <c r="I19" s="5">
        <v>0</v>
      </c>
      <c r="J19" s="3"/>
      <c r="K19" s="5">
        <v>0</v>
      </c>
      <c r="L19" s="226"/>
      <c r="M19" s="5">
        <v>0</v>
      </c>
    </row>
    <row r="20" spans="1:13" ht="22.5" customHeight="1">
      <c r="A20" s="219" t="s">
        <v>5</v>
      </c>
      <c r="G20" s="19">
        <f>SUM(G10:G19)</f>
        <v>1756435</v>
      </c>
      <c r="H20" s="230"/>
      <c r="I20" s="19">
        <f>SUM(I10:I19)</f>
        <v>1616056</v>
      </c>
      <c r="J20" s="7"/>
      <c r="K20" s="19">
        <f>SUM(K10:K19)</f>
        <v>2071667</v>
      </c>
      <c r="L20" s="230"/>
      <c r="M20" s="19">
        <f>SUM(M10:M19)</f>
        <v>1938446</v>
      </c>
    </row>
    <row r="21" spans="1:13" ht="17.25" customHeight="1">
      <c r="A21" s="216"/>
      <c r="G21" s="227"/>
      <c r="H21" s="227"/>
      <c r="I21" s="227"/>
      <c r="J21" s="227"/>
      <c r="K21" s="227"/>
      <c r="L21" s="227"/>
      <c r="M21" s="227"/>
    </row>
    <row r="22" spans="1:13" ht="22.5" customHeight="1">
      <c r="A22" s="224" t="s">
        <v>6</v>
      </c>
      <c r="G22" s="231"/>
      <c r="H22" s="225"/>
      <c r="I22" s="225"/>
      <c r="J22" s="225"/>
      <c r="K22" s="225"/>
      <c r="L22" s="225"/>
      <c r="M22" s="225"/>
    </row>
    <row r="23" spans="1:13" ht="22.5" hidden="1" customHeight="1">
      <c r="A23" s="217" t="s">
        <v>98</v>
      </c>
      <c r="E23" s="218">
        <v>2</v>
      </c>
      <c r="G23" s="225">
        <v>0</v>
      </c>
      <c r="H23" s="225"/>
      <c r="I23" s="8">
        <v>0</v>
      </c>
      <c r="J23" s="225"/>
      <c r="K23" s="225">
        <v>0</v>
      </c>
      <c r="L23" s="225"/>
      <c r="M23" s="8">
        <v>0</v>
      </c>
    </row>
    <row r="24" spans="1:13" ht="22.5" customHeight="1">
      <c r="A24" s="217" t="s">
        <v>23</v>
      </c>
      <c r="G24" s="8">
        <v>0</v>
      </c>
      <c r="H24" s="229"/>
      <c r="I24" s="3">
        <v>0</v>
      </c>
      <c r="J24" s="9"/>
      <c r="K24" s="9">
        <v>107453</v>
      </c>
      <c r="L24" s="229"/>
      <c r="M24" s="192">
        <v>107453</v>
      </c>
    </row>
    <row r="25" spans="1:13" ht="22.5" customHeight="1">
      <c r="A25" s="217" t="s">
        <v>47</v>
      </c>
      <c r="G25" s="8">
        <v>728130</v>
      </c>
      <c r="H25" s="229"/>
      <c r="I25" s="191">
        <v>727486</v>
      </c>
      <c r="J25" s="9"/>
      <c r="K25" s="193">
        <v>460930</v>
      </c>
      <c r="L25" s="226"/>
      <c r="M25" s="193">
        <v>460930</v>
      </c>
    </row>
    <row r="26" spans="1:13" ht="22.5" customHeight="1">
      <c r="A26" s="217" t="s">
        <v>70</v>
      </c>
      <c r="E26" s="218">
        <v>5</v>
      </c>
      <c r="G26" s="8">
        <v>310466</v>
      </c>
      <c r="H26" s="229"/>
      <c r="I26" s="191">
        <v>311326</v>
      </c>
      <c r="J26" s="9"/>
      <c r="K26" s="3">
        <v>149121</v>
      </c>
      <c r="L26" s="229"/>
      <c r="M26" s="188">
        <v>149981</v>
      </c>
    </row>
    <row r="27" spans="1:13" ht="22.5" customHeight="1">
      <c r="A27" s="228" t="s">
        <v>141</v>
      </c>
      <c r="E27" s="218">
        <v>6</v>
      </c>
      <c r="G27" s="8">
        <v>566280</v>
      </c>
      <c r="H27" s="229"/>
      <c r="I27" s="191">
        <v>579117</v>
      </c>
      <c r="J27" s="9"/>
      <c r="K27" s="9">
        <v>367400</v>
      </c>
      <c r="L27" s="229"/>
      <c r="M27" s="192">
        <v>374159</v>
      </c>
    </row>
    <row r="28" spans="1:13" ht="22.5" customHeight="1">
      <c r="A28" s="217" t="s">
        <v>62</v>
      </c>
      <c r="G28" s="8">
        <v>36959</v>
      </c>
      <c r="H28" s="226"/>
      <c r="I28" s="191">
        <v>37916</v>
      </c>
      <c r="J28" s="8"/>
      <c r="K28" s="3">
        <v>64331</v>
      </c>
      <c r="L28" s="226"/>
      <c r="M28" s="188">
        <v>72265</v>
      </c>
    </row>
    <row r="29" spans="1:13" ht="22.5" customHeight="1">
      <c r="A29" s="228" t="s">
        <v>157</v>
      </c>
      <c r="G29" s="8">
        <v>13431</v>
      </c>
      <c r="H29" s="226"/>
      <c r="I29" s="191">
        <v>13463</v>
      </c>
      <c r="J29" s="8"/>
      <c r="K29" s="9">
        <v>13431</v>
      </c>
      <c r="L29" s="226"/>
      <c r="M29" s="192">
        <v>13463</v>
      </c>
    </row>
    <row r="30" spans="1:13" ht="22.5" customHeight="1">
      <c r="A30" s="217" t="s">
        <v>7</v>
      </c>
      <c r="G30" s="8">
        <v>24862</v>
      </c>
      <c r="H30" s="226"/>
      <c r="I30" s="191">
        <v>26066</v>
      </c>
      <c r="J30" s="8"/>
      <c r="K30" s="9">
        <v>28452</v>
      </c>
      <c r="L30" s="226"/>
      <c r="M30" s="192">
        <v>29856</v>
      </c>
    </row>
    <row r="31" spans="1:13" ht="22.5" customHeight="1">
      <c r="A31" s="217" t="s">
        <v>8</v>
      </c>
      <c r="G31" s="8">
        <v>49147</v>
      </c>
      <c r="H31" s="226"/>
      <c r="I31" s="191">
        <v>49078</v>
      </c>
      <c r="J31" s="11"/>
      <c r="K31" s="12">
        <v>43679</v>
      </c>
      <c r="L31" s="225"/>
      <c r="M31" s="192">
        <v>43611</v>
      </c>
    </row>
    <row r="32" spans="1:13" ht="22.5" customHeight="1">
      <c r="A32" s="219" t="s">
        <v>9</v>
      </c>
      <c r="G32" s="19">
        <f>SUM(G23:G31)</f>
        <v>1729275</v>
      </c>
      <c r="H32" s="230"/>
      <c r="I32" s="19">
        <f>SUM(I23:I31)</f>
        <v>1744452</v>
      </c>
      <c r="J32" s="7"/>
      <c r="K32" s="19">
        <f>SUM(K23:K31)</f>
        <v>1234797</v>
      </c>
      <c r="L32" s="230"/>
      <c r="M32" s="19">
        <f>SUM(M23:M31)</f>
        <v>1251718</v>
      </c>
    </row>
    <row r="33" spans="1:13" ht="17.25" customHeight="1">
      <c r="A33" s="216"/>
      <c r="G33" s="227"/>
      <c r="H33" s="227"/>
      <c r="I33" s="227"/>
      <c r="J33" s="227"/>
      <c r="K33" s="227"/>
      <c r="L33" s="227"/>
      <c r="M33" s="227"/>
    </row>
    <row r="34" spans="1:13" ht="22.5" customHeight="1" thickBot="1">
      <c r="A34" s="219" t="s">
        <v>10</v>
      </c>
      <c r="G34" s="20">
        <f>G20+G32</f>
        <v>3485710</v>
      </c>
      <c r="H34" s="230"/>
      <c r="I34" s="20">
        <f>I20+I32</f>
        <v>3360508</v>
      </c>
      <c r="J34" s="7"/>
      <c r="K34" s="20">
        <f>K20+K32</f>
        <v>3306464</v>
      </c>
      <c r="L34" s="230"/>
      <c r="M34" s="20">
        <f>M20+M32</f>
        <v>3190164</v>
      </c>
    </row>
    <row r="35" spans="1:13" ht="17.25" customHeight="1" thickTop="1">
      <c r="A35" s="216"/>
    </row>
    <row r="36" spans="1:13" ht="22.5" customHeight="1">
      <c r="A36" s="216" t="s">
        <v>74</v>
      </c>
    </row>
    <row r="37" spans="1:13" ht="22.5" customHeight="1">
      <c r="A37" s="216" t="s">
        <v>132</v>
      </c>
    </row>
    <row r="38" spans="1:13" ht="19" customHeight="1">
      <c r="A38" s="216"/>
      <c r="J38" s="219"/>
    </row>
    <row r="39" spans="1:13" ht="22.5" customHeight="1">
      <c r="A39" s="220"/>
      <c r="G39" s="256" t="s">
        <v>50</v>
      </c>
      <c r="H39" s="256"/>
      <c r="I39" s="256"/>
      <c r="J39" s="219"/>
      <c r="K39" s="256" t="s">
        <v>51</v>
      </c>
      <c r="L39" s="256"/>
      <c r="M39" s="256"/>
    </row>
    <row r="40" spans="1:13" ht="22.5" customHeight="1">
      <c r="A40" s="220"/>
      <c r="G40" s="221" t="s">
        <v>172</v>
      </c>
      <c r="H40" s="222"/>
      <c r="I40" s="221" t="s">
        <v>38</v>
      </c>
      <c r="J40" s="1"/>
      <c r="K40" s="221" t="s">
        <v>172</v>
      </c>
      <c r="L40" s="222"/>
      <c r="M40" s="221" t="s">
        <v>38</v>
      </c>
    </row>
    <row r="41" spans="1:13" ht="22.5" customHeight="1">
      <c r="A41" s="216" t="s">
        <v>31</v>
      </c>
      <c r="E41" s="218" t="s">
        <v>1</v>
      </c>
      <c r="G41" s="223">
        <v>2569</v>
      </c>
      <c r="H41" s="1"/>
      <c r="I41" s="1">
        <v>2568</v>
      </c>
      <c r="J41" s="1"/>
      <c r="K41" s="223">
        <v>2569</v>
      </c>
      <c r="L41" s="1"/>
      <c r="M41" s="1">
        <v>2568</v>
      </c>
    </row>
    <row r="42" spans="1:13" ht="22.5" customHeight="1">
      <c r="G42" s="223" t="s">
        <v>40</v>
      </c>
      <c r="H42" s="1"/>
      <c r="I42" s="1"/>
      <c r="J42" s="1"/>
      <c r="K42" s="223" t="s">
        <v>40</v>
      </c>
      <c r="L42" s="1"/>
      <c r="M42" s="1"/>
    </row>
    <row r="43" spans="1:13" ht="22.5" customHeight="1">
      <c r="E43" s="232"/>
      <c r="F43" s="232"/>
      <c r="G43" s="257" t="s">
        <v>34</v>
      </c>
      <c r="H43" s="257"/>
      <c r="I43" s="257"/>
      <c r="J43" s="257"/>
      <c r="K43" s="257"/>
      <c r="L43" s="257"/>
      <c r="M43" s="257"/>
    </row>
    <row r="44" spans="1:13" ht="22.5" customHeight="1">
      <c r="A44" s="224" t="s">
        <v>11</v>
      </c>
    </row>
    <row r="45" spans="1:13" ht="22.5" customHeight="1">
      <c r="A45" s="217" t="s">
        <v>173</v>
      </c>
      <c r="E45" s="218">
        <v>4</v>
      </c>
      <c r="G45" s="9">
        <v>1208181</v>
      </c>
      <c r="H45" s="233"/>
      <c r="I45" s="192">
        <v>1275720</v>
      </c>
      <c r="J45" s="9"/>
      <c r="K45" s="9">
        <v>1208181</v>
      </c>
      <c r="L45" s="226"/>
      <c r="M45" s="192">
        <v>1275720</v>
      </c>
    </row>
    <row r="46" spans="1:13" ht="22.5" customHeight="1">
      <c r="A46" s="234" t="s">
        <v>85</v>
      </c>
      <c r="E46" s="218">
        <v>2</v>
      </c>
      <c r="G46" s="9">
        <v>227479</v>
      </c>
      <c r="H46" s="233"/>
      <c r="I46" s="192">
        <v>148669</v>
      </c>
      <c r="J46" s="9"/>
      <c r="K46" s="9">
        <v>222881</v>
      </c>
      <c r="L46" s="226"/>
      <c r="M46" s="192">
        <v>145618</v>
      </c>
    </row>
    <row r="47" spans="1:13" ht="22.5" customHeight="1">
      <c r="A47" s="235" t="s">
        <v>150</v>
      </c>
      <c r="E47" s="218">
        <v>2</v>
      </c>
      <c r="G47" s="9">
        <v>42365</v>
      </c>
      <c r="H47" s="233"/>
      <c r="I47" s="192">
        <v>24447</v>
      </c>
      <c r="J47" s="9"/>
      <c r="K47" s="9">
        <v>92210</v>
      </c>
      <c r="L47" s="226"/>
      <c r="M47" s="192">
        <v>72129</v>
      </c>
    </row>
    <row r="48" spans="1:13" ht="22.5" customHeight="1">
      <c r="A48" s="234" t="s">
        <v>71</v>
      </c>
      <c r="G48" s="9">
        <v>64781</v>
      </c>
      <c r="H48" s="233"/>
      <c r="I48" s="192">
        <v>20226</v>
      </c>
      <c r="J48" s="9"/>
      <c r="K48" s="9">
        <v>64781</v>
      </c>
      <c r="L48" s="226"/>
      <c r="M48" s="192">
        <v>20226</v>
      </c>
    </row>
    <row r="49" spans="1:13" ht="22.5" customHeight="1">
      <c r="A49" s="235" t="s">
        <v>118</v>
      </c>
      <c r="E49" s="218">
        <v>2</v>
      </c>
      <c r="G49" s="9">
        <v>7166</v>
      </c>
      <c r="H49" s="233"/>
      <c r="I49" s="192">
        <v>7883</v>
      </c>
      <c r="J49" s="9"/>
      <c r="K49" s="3">
        <v>26954</v>
      </c>
      <c r="L49" s="226"/>
      <c r="M49" s="188">
        <v>31048</v>
      </c>
    </row>
    <row r="50" spans="1:13" ht="22.5" customHeight="1">
      <c r="A50" s="234" t="s">
        <v>79</v>
      </c>
      <c r="E50" s="218">
        <v>2</v>
      </c>
      <c r="G50" s="3">
        <v>0</v>
      </c>
      <c r="H50" s="6"/>
      <c r="I50" s="3">
        <v>0</v>
      </c>
      <c r="J50" s="9"/>
      <c r="K50" s="9">
        <v>48030</v>
      </c>
      <c r="L50" s="226"/>
      <c r="M50" s="192">
        <v>48030</v>
      </c>
    </row>
    <row r="51" spans="1:13" ht="22.5" customHeight="1">
      <c r="A51" s="217" t="s">
        <v>99</v>
      </c>
      <c r="G51" s="9">
        <v>107</v>
      </c>
      <c r="H51" s="236"/>
      <c r="I51" s="9">
        <v>0</v>
      </c>
      <c r="J51" s="236"/>
      <c r="K51" s="3">
        <v>0</v>
      </c>
      <c r="L51" s="226"/>
      <c r="M51" s="3">
        <v>0</v>
      </c>
    </row>
    <row r="52" spans="1:13" ht="22.5" customHeight="1">
      <c r="A52" s="219" t="s">
        <v>12</v>
      </c>
      <c r="E52" s="237"/>
      <c r="F52" s="237"/>
      <c r="G52" s="21">
        <f>SUM(G45:G51)</f>
        <v>1550079</v>
      </c>
      <c r="H52" s="13"/>
      <c r="I52" s="21">
        <f>SUM(I45:I51)</f>
        <v>1476945</v>
      </c>
      <c r="J52" s="13"/>
      <c r="K52" s="21">
        <f>SUM(K45:K51)</f>
        <v>1663037</v>
      </c>
      <c r="L52" s="14"/>
      <c r="M52" s="21">
        <f>SUM(M45:M51)</f>
        <v>1592771</v>
      </c>
    </row>
    <row r="53" spans="1:13" ht="10.5" customHeight="1">
      <c r="A53" s="216"/>
      <c r="G53" s="227"/>
      <c r="H53" s="227"/>
      <c r="I53" s="227"/>
      <c r="J53" s="227"/>
      <c r="K53" s="227"/>
      <c r="L53" s="227"/>
      <c r="M53" s="227"/>
    </row>
    <row r="54" spans="1:13" ht="22.5" customHeight="1">
      <c r="A54" s="224" t="s">
        <v>13</v>
      </c>
      <c r="G54" s="227"/>
      <c r="H54" s="227"/>
      <c r="I54" s="227"/>
      <c r="J54" s="227"/>
      <c r="K54" s="227"/>
      <c r="L54" s="227"/>
      <c r="M54" s="227"/>
    </row>
    <row r="55" spans="1:13" ht="22.5" customHeight="1">
      <c r="A55" s="217" t="s">
        <v>59</v>
      </c>
      <c r="E55" s="218">
        <v>2</v>
      </c>
      <c r="G55" s="227">
        <v>1168</v>
      </c>
      <c r="H55" s="227"/>
      <c r="I55" s="238">
        <v>2899</v>
      </c>
      <c r="J55" s="227"/>
      <c r="K55" s="3">
        <v>38389</v>
      </c>
      <c r="L55" s="227"/>
      <c r="M55" s="188">
        <v>41885</v>
      </c>
    </row>
    <row r="56" spans="1:13" ht="22.5" customHeight="1">
      <c r="A56" s="228" t="s">
        <v>119</v>
      </c>
      <c r="G56" s="227">
        <v>11424</v>
      </c>
      <c r="H56" s="227"/>
      <c r="I56" s="194">
        <v>12676</v>
      </c>
      <c r="J56" s="227"/>
      <c r="K56" s="227">
        <v>8710</v>
      </c>
      <c r="L56" s="227"/>
      <c r="M56" s="194">
        <v>10034</v>
      </c>
    </row>
    <row r="57" spans="1:13" ht="22.5" customHeight="1">
      <c r="A57" s="234" t="s">
        <v>73</v>
      </c>
      <c r="B57" s="234"/>
      <c r="C57" s="234"/>
      <c r="D57" s="234"/>
      <c r="G57" s="239">
        <v>1320</v>
      </c>
      <c r="H57" s="16"/>
      <c r="I57" s="195">
        <v>1323</v>
      </c>
      <c r="J57" s="16"/>
      <c r="K57" s="5">
        <v>0</v>
      </c>
      <c r="L57" s="16"/>
      <c r="M57" s="5">
        <v>0</v>
      </c>
    </row>
    <row r="58" spans="1:13" ht="22.5" customHeight="1">
      <c r="A58" s="219" t="s">
        <v>14</v>
      </c>
      <c r="E58" s="237"/>
      <c r="F58" s="237"/>
      <c r="G58" s="21">
        <f>SUM(G55:G57)</f>
        <v>13912</v>
      </c>
      <c r="H58" s="13">
        <v>0</v>
      </c>
      <c r="I58" s="21">
        <f>SUM(I55:I57)</f>
        <v>16898</v>
      </c>
      <c r="J58" s="13">
        <v>0</v>
      </c>
      <c r="K58" s="21">
        <f>SUM(K55:K57)</f>
        <v>47099</v>
      </c>
      <c r="L58" s="13">
        <v>0</v>
      </c>
      <c r="M58" s="21">
        <f>SUM(M55:M57)</f>
        <v>51919</v>
      </c>
    </row>
    <row r="59" spans="1:13" ht="10.5" customHeight="1">
      <c r="A59" s="216"/>
      <c r="G59" s="227"/>
      <c r="H59" s="227"/>
      <c r="I59" s="227"/>
      <c r="J59" s="227"/>
      <c r="K59" s="227"/>
      <c r="L59" s="227"/>
      <c r="M59" s="227"/>
    </row>
    <row r="60" spans="1:13" ht="22.5" customHeight="1">
      <c r="A60" s="219" t="s">
        <v>15</v>
      </c>
      <c r="E60" s="237"/>
      <c r="F60" s="237"/>
      <c r="G60" s="22">
        <f>G52+G58</f>
        <v>1563991</v>
      </c>
      <c r="H60" s="13"/>
      <c r="I60" s="22">
        <f>I52+I58</f>
        <v>1493843</v>
      </c>
      <c r="J60" s="13"/>
      <c r="K60" s="22">
        <f>K52+K58</f>
        <v>1710136</v>
      </c>
      <c r="L60" s="13"/>
      <c r="M60" s="22">
        <f>M52+M58</f>
        <v>1644690</v>
      </c>
    </row>
    <row r="61" spans="1:13" ht="10.5" customHeight="1">
      <c r="A61" s="216"/>
      <c r="G61" s="227"/>
      <c r="H61" s="227"/>
      <c r="I61" s="227"/>
      <c r="J61" s="227"/>
      <c r="K61" s="227"/>
      <c r="L61" s="227"/>
      <c r="M61" s="227"/>
    </row>
    <row r="62" spans="1:13" ht="22.5" customHeight="1">
      <c r="A62" s="224" t="s">
        <v>29</v>
      </c>
      <c r="G62" s="240"/>
      <c r="H62" s="240"/>
      <c r="I62" s="240"/>
      <c r="J62" s="240"/>
      <c r="K62" s="240"/>
      <c r="L62" s="240"/>
      <c r="M62" s="240"/>
    </row>
    <row r="63" spans="1:13" ht="22.5" customHeight="1">
      <c r="A63" s="217" t="s">
        <v>16</v>
      </c>
      <c r="G63" s="17"/>
      <c r="H63" s="17"/>
      <c r="I63" s="17"/>
      <c r="J63" s="241"/>
      <c r="K63" s="241"/>
      <c r="L63" s="241"/>
      <c r="M63" s="241"/>
    </row>
    <row r="64" spans="1:13" ht="22.5" customHeight="1">
      <c r="B64" s="217" t="s">
        <v>120</v>
      </c>
      <c r="E64" s="232"/>
      <c r="F64" s="232"/>
      <c r="G64" s="227"/>
      <c r="H64" s="227"/>
      <c r="I64" s="227"/>
      <c r="J64" s="227"/>
      <c r="K64" s="227"/>
      <c r="L64" s="227"/>
      <c r="M64" s="227"/>
    </row>
    <row r="65" spans="1:15" ht="22.5" customHeight="1">
      <c r="B65" s="242" t="s">
        <v>121</v>
      </c>
      <c r="E65" s="232"/>
      <c r="F65" s="232"/>
      <c r="G65" s="10"/>
      <c r="H65" s="10"/>
      <c r="I65" s="10"/>
      <c r="J65" s="10"/>
      <c r="K65" s="10"/>
      <c r="L65" s="10"/>
      <c r="M65" s="10"/>
    </row>
    <row r="66" spans="1:15" ht="22.5" customHeight="1" thickBot="1">
      <c r="B66" s="242"/>
      <c r="C66" s="242" t="s">
        <v>122</v>
      </c>
      <c r="E66" s="232"/>
      <c r="F66" s="232"/>
      <c r="G66" s="18">
        <v>825008</v>
      </c>
      <c r="H66" s="10"/>
      <c r="I66" s="18">
        <v>825008</v>
      </c>
      <c r="J66" s="10"/>
      <c r="K66" s="18">
        <v>825008</v>
      </c>
      <c r="L66" s="10"/>
      <c r="M66" s="18">
        <v>825008</v>
      </c>
    </row>
    <row r="67" spans="1:15" ht="22.5" customHeight="1" thickTop="1">
      <c r="B67" s="217" t="s">
        <v>123</v>
      </c>
      <c r="E67" s="243"/>
      <c r="F67" s="243"/>
      <c r="G67" s="227"/>
      <c r="H67" s="227"/>
      <c r="I67" s="227"/>
      <c r="J67" s="227"/>
      <c r="K67" s="227"/>
      <c r="L67" s="227"/>
      <c r="M67" s="227"/>
    </row>
    <row r="68" spans="1:15" ht="22.5" customHeight="1">
      <c r="B68" s="242" t="s">
        <v>124</v>
      </c>
      <c r="E68" s="243"/>
      <c r="F68" s="243"/>
      <c r="G68" s="10"/>
      <c r="H68" s="15"/>
      <c r="I68" s="10"/>
      <c r="J68" s="16"/>
      <c r="K68" s="10"/>
      <c r="L68" s="15"/>
      <c r="M68" s="10"/>
    </row>
    <row r="69" spans="1:15" ht="22.5" customHeight="1">
      <c r="C69" s="242" t="s">
        <v>122</v>
      </c>
      <c r="E69" s="243"/>
      <c r="F69" s="243"/>
      <c r="G69" s="193">
        <v>551031</v>
      </c>
      <c r="H69" s="15"/>
      <c r="I69" s="193">
        <v>551031</v>
      </c>
      <c r="J69" s="16"/>
      <c r="K69" s="10">
        <v>551031</v>
      </c>
      <c r="L69" s="15"/>
      <c r="M69" s="193">
        <v>551031</v>
      </c>
    </row>
    <row r="70" spans="1:15" ht="22.5" customHeight="1">
      <c r="A70" s="217" t="s">
        <v>100</v>
      </c>
      <c r="G70" s="193">
        <v>947945</v>
      </c>
      <c r="H70" s="16"/>
      <c r="I70" s="193">
        <v>947945</v>
      </c>
      <c r="J70" s="10"/>
      <c r="K70" s="10">
        <v>947945</v>
      </c>
      <c r="L70" s="10"/>
      <c r="M70" s="193">
        <v>947945</v>
      </c>
    </row>
    <row r="71" spans="1:15" ht="22.5" customHeight="1">
      <c r="A71" s="217" t="s">
        <v>89</v>
      </c>
      <c r="E71" s="243"/>
      <c r="F71" s="243"/>
      <c r="G71" s="193">
        <v>-203824</v>
      </c>
      <c r="H71" s="16"/>
      <c r="I71" s="193">
        <v>-203824</v>
      </c>
      <c r="J71" s="10"/>
      <c r="K71" s="8">
        <v>0</v>
      </c>
      <c r="L71" s="227"/>
      <c r="M71" s="8">
        <v>0</v>
      </c>
    </row>
    <row r="72" spans="1:15" ht="22.5" customHeight="1">
      <c r="A72" s="217" t="s">
        <v>52</v>
      </c>
      <c r="G72" s="8"/>
      <c r="H72" s="15"/>
      <c r="I72" s="8"/>
      <c r="J72" s="10"/>
      <c r="K72" s="8"/>
      <c r="L72" s="10"/>
      <c r="M72" s="8"/>
    </row>
    <row r="73" spans="1:15" ht="22.5" customHeight="1">
      <c r="B73" s="217" t="s">
        <v>125</v>
      </c>
      <c r="G73" s="244">
        <v>82501</v>
      </c>
      <c r="H73" s="16"/>
      <c r="I73" s="193">
        <v>82501</v>
      </c>
      <c r="J73" s="10"/>
      <c r="K73" s="10">
        <v>82501</v>
      </c>
      <c r="L73" s="10"/>
      <c r="M73" s="193">
        <v>82501</v>
      </c>
    </row>
    <row r="74" spans="1:15" ht="22.5" customHeight="1">
      <c r="B74" s="228" t="s">
        <v>188</v>
      </c>
      <c r="G74" s="10">
        <f>'SH 6-7'!L49</f>
        <v>545539</v>
      </c>
      <c r="H74" s="16"/>
      <c r="I74" s="245">
        <v>491224</v>
      </c>
      <c r="J74" s="10"/>
      <c r="K74" s="10">
        <f>'SH 8'!J46</f>
        <v>14851</v>
      </c>
      <c r="L74" s="10"/>
      <c r="M74" s="193">
        <v>-36003</v>
      </c>
    </row>
    <row r="75" spans="1:15" ht="22.5" customHeight="1">
      <c r="A75" s="219" t="s">
        <v>35</v>
      </c>
      <c r="G75" s="23">
        <f>SUM(G69:G74)</f>
        <v>1923192</v>
      </c>
      <c r="H75" s="7"/>
      <c r="I75" s="23">
        <f>SUM(I69:I74)</f>
        <v>1868877</v>
      </c>
      <c r="J75" s="7"/>
      <c r="K75" s="23">
        <f>SUM(K69:K74)</f>
        <v>1596328</v>
      </c>
      <c r="L75" s="7"/>
      <c r="M75" s="23">
        <f>SUM(M69:M74)</f>
        <v>1545474</v>
      </c>
    </row>
    <row r="76" spans="1:15" ht="22.5" customHeight="1">
      <c r="A76" s="217" t="s">
        <v>26</v>
      </c>
      <c r="G76" s="10">
        <v>-1473</v>
      </c>
      <c r="H76" s="16"/>
      <c r="I76" s="196">
        <v>-2212</v>
      </c>
      <c r="J76" s="16"/>
      <c r="K76" s="5">
        <v>0</v>
      </c>
      <c r="L76" s="16"/>
      <c r="M76" s="182">
        <v>0</v>
      </c>
    </row>
    <row r="77" spans="1:15" ht="22.5" customHeight="1">
      <c r="A77" s="219" t="s">
        <v>32</v>
      </c>
      <c r="G77" s="21">
        <f>SUM(G75:G76)</f>
        <v>1921719</v>
      </c>
      <c r="H77" s="7"/>
      <c r="I77" s="21">
        <f>SUM(I75:I76)</f>
        <v>1866665</v>
      </c>
      <c r="J77" s="7"/>
      <c r="K77" s="21">
        <f>SUM(K75:K76)</f>
        <v>1596328</v>
      </c>
      <c r="L77" s="7"/>
      <c r="M77" s="21">
        <f>SUM(M75:M76)</f>
        <v>1545474</v>
      </c>
    </row>
    <row r="78" spans="1:15" ht="10.5" customHeight="1">
      <c r="A78" s="219"/>
      <c r="G78" s="13"/>
      <c r="H78" s="7"/>
      <c r="I78" s="13"/>
      <c r="J78" s="7"/>
      <c r="K78" s="13"/>
      <c r="L78" s="7"/>
      <c r="M78" s="13"/>
    </row>
    <row r="79" spans="1:15" s="219" customFormat="1" ht="22.5" customHeight="1" thickBot="1">
      <c r="A79" s="219" t="s">
        <v>33</v>
      </c>
      <c r="E79" s="246"/>
      <c r="F79" s="246"/>
      <c r="G79" s="24">
        <f>G77+G60</f>
        <v>3485710</v>
      </c>
      <c r="H79" s="247"/>
      <c r="I79" s="24">
        <f>I77+I60</f>
        <v>3360508</v>
      </c>
      <c r="J79" s="247"/>
      <c r="K79" s="24">
        <f>K77+K60</f>
        <v>3306464</v>
      </c>
      <c r="L79" s="247"/>
      <c r="M79" s="24">
        <f>M77+M60</f>
        <v>3190164</v>
      </c>
    </row>
    <row r="80" spans="1:15" ht="22.5" customHeight="1" thickTop="1">
      <c r="G80" s="268">
        <f>G79-G34</f>
        <v>0</v>
      </c>
      <c r="H80" s="269"/>
      <c r="I80" s="270">
        <f>I79-I34</f>
        <v>0</v>
      </c>
      <c r="J80" s="269"/>
      <c r="K80" s="270">
        <f>K79-K34</f>
        <v>0</v>
      </c>
      <c r="L80" s="269"/>
      <c r="M80" s="270">
        <f>M79-M34</f>
        <v>0</v>
      </c>
      <c r="N80" s="271"/>
      <c r="O80" s="271"/>
    </row>
    <row r="81" spans="7:15" ht="22.5" customHeight="1">
      <c r="G81" s="271"/>
      <c r="H81" s="271"/>
      <c r="I81" s="272"/>
      <c r="J81" s="271"/>
      <c r="K81" s="272"/>
      <c r="L81" s="271"/>
      <c r="M81" s="271"/>
      <c r="N81" s="271"/>
      <c r="O81" s="271"/>
    </row>
    <row r="82" spans="7:15" ht="22.5" customHeight="1">
      <c r="I82" s="227"/>
    </row>
    <row r="150" ht="22.5" customHeight="1"/>
  </sheetData>
  <sheetProtection sheet="1"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4:M4"/>
    <mergeCell ref="G8:M8"/>
    <mergeCell ref="G39:I39"/>
    <mergeCell ref="K39:M39"/>
    <mergeCell ref="G43:M43"/>
    <mergeCell ref="G4:I4"/>
  </mergeCells>
  <phoneticPr fontId="0" type="noConversion"/>
  <pageMargins left="0.8" right="0.8" top="0.48" bottom="0.5" header="0.5" footer="0.5"/>
  <pageSetup paperSize="9" scale="76" firstPageNumber="3" fitToWidth="0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customProperties>
    <customPr name="OrphanNamesChecked" r:id="rId3"/>
  </customProperties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 codeName="Sheet2">
    <tabColor theme="7"/>
  </sheetPr>
  <dimension ref="A1:R55"/>
  <sheetViews>
    <sheetView showGridLines="0" topLeftCell="A47" zoomScale="85" zoomScaleNormal="85" zoomScaleSheetLayoutView="85" workbookViewId="0">
      <selection activeCell="O54" sqref="O54"/>
    </sheetView>
  </sheetViews>
  <sheetFormatPr defaultColWidth="9.09765625" defaultRowHeight="20"/>
  <cols>
    <col min="1" max="1" width="53.8984375" style="66" customWidth="1"/>
    <col min="2" max="2" width="11.796875" style="28" customWidth="1"/>
    <col min="3" max="3" width="12.8984375" style="28" customWidth="1"/>
    <col min="4" max="4" width="1.3984375" style="28" customWidth="1"/>
    <col min="5" max="5" width="14.59765625" style="28" bestFit="1" customWidth="1"/>
    <col min="6" max="6" width="1.3984375" style="28" customWidth="1"/>
    <col min="7" max="7" width="15.3984375" style="28" customWidth="1"/>
    <col min="8" max="8" width="1.3984375" style="28" customWidth="1"/>
    <col min="9" max="9" width="14.59765625" style="28" bestFit="1" customWidth="1"/>
    <col min="10" max="10" width="9.09765625" style="79"/>
    <col min="11" max="16384" width="9.09765625" style="28"/>
  </cols>
  <sheetData>
    <row r="1" spans="1:18" ht="23">
      <c r="A1" s="25" t="s">
        <v>74</v>
      </c>
      <c r="B1" s="26"/>
      <c r="C1" s="27"/>
      <c r="D1" s="27"/>
      <c r="E1" s="27"/>
      <c r="F1" s="27"/>
      <c r="G1" s="27"/>
      <c r="H1" s="27"/>
      <c r="I1" s="27"/>
    </row>
    <row r="2" spans="1:18" ht="23">
      <c r="A2" s="25" t="s">
        <v>53</v>
      </c>
      <c r="B2" s="29"/>
      <c r="C2" s="30"/>
      <c r="D2" s="30"/>
      <c r="E2" s="30"/>
      <c r="F2" s="30"/>
      <c r="G2" s="30"/>
      <c r="H2" s="30"/>
      <c r="I2" s="31"/>
    </row>
    <row r="3" spans="1:18" ht="23">
      <c r="A3" s="25"/>
      <c r="B3" s="29"/>
      <c r="C3" s="30"/>
      <c r="D3" s="30"/>
      <c r="E3" s="30"/>
      <c r="F3" s="30"/>
      <c r="G3" s="30"/>
      <c r="H3" s="30"/>
      <c r="I3" s="31"/>
    </row>
    <row r="4" spans="1:18" s="35" customFormat="1" ht="22">
      <c r="A4" s="32"/>
      <c r="B4" s="33"/>
      <c r="C4" s="259" t="s">
        <v>50</v>
      </c>
      <c r="D4" s="259"/>
      <c r="E4" s="259"/>
      <c r="F4" s="34"/>
      <c r="G4" s="259" t="s">
        <v>51</v>
      </c>
      <c r="H4" s="259"/>
      <c r="I4" s="259"/>
      <c r="J4" s="80"/>
    </row>
    <row r="5" spans="1:18" s="35" customFormat="1" ht="22" customHeight="1">
      <c r="A5" s="32"/>
      <c r="B5" s="33"/>
      <c r="C5" s="260" t="s">
        <v>154</v>
      </c>
      <c r="D5" s="261"/>
      <c r="E5" s="261"/>
      <c r="F5" s="34"/>
      <c r="G5" s="260" t="s">
        <v>154</v>
      </c>
      <c r="H5" s="261"/>
      <c r="I5" s="261"/>
      <c r="J5" s="80"/>
    </row>
    <row r="6" spans="1:18" s="35" customFormat="1" ht="22">
      <c r="A6" s="32"/>
      <c r="B6" s="33"/>
      <c r="C6" s="262" t="s">
        <v>172</v>
      </c>
      <c r="D6" s="262"/>
      <c r="E6" s="262"/>
      <c r="F6" s="34"/>
      <c r="G6" s="262" t="s">
        <v>172</v>
      </c>
      <c r="H6" s="262"/>
      <c r="I6" s="262"/>
      <c r="J6" s="80"/>
    </row>
    <row r="7" spans="1:18" s="35" customFormat="1" ht="21.5">
      <c r="A7" s="32"/>
      <c r="B7" s="36" t="s">
        <v>1</v>
      </c>
      <c r="C7" s="183">
        <v>2569</v>
      </c>
      <c r="D7" s="183"/>
      <c r="E7" s="183">
        <v>2568</v>
      </c>
      <c r="F7" s="1"/>
      <c r="G7" s="183">
        <v>2569</v>
      </c>
      <c r="H7" s="183"/>
      <c r="I7" s="183">
        <v>2568</v>
      </c>
      <c r="J7" s="80"/>
    </row>
    <row r="8" spans="1:18" s="35" customFormat="1" ht="22">
      <c r="A8" s="37"/>
      <c r="B8" s="36"/>
      <c r="C8" s="258" t="s">
        <v>34</v>
      </c>
      <c r="D8" s="258"/>
      <c r="E8" s="258"/>
      <c r="F8" s="258"/>
      <c r="G8" s="258"/>
      <c r="H8" s="258"/>
      <c r="I8" s="258"/>
      <c r="J8" s="80"/>
    </row>
    <row r="9" spans="1:18" s="35" customFormat="1" ht="22">
      <c r="A9" s="37" t="s">
        <v>72</v>
      </c>
      <c r="B9" s="36">
        <v>2</v>
      </c>
      <c r="C9" s="36"/>
      <c r="D9" s="36"/>
      <c r="E9" s="36"/>
      <c r="F9" s="36"/>
      <c r="G9" s="38"/>
      <c r="H9" s="38"/>
      <c r="I9" s="38"/>
      <c r="J9" s="80"/>
    </row>
    <row r="10" spans="1:18" s="35" customFormat="1" ht="21.5">
      <c r="A10" s="32" t="s">
        <v>90</v>
      </c>
      <c r="B10" s="36">
        <v>7</v>
      </c>
      <c r="C10" s="39">
        <v>1821261</v>
      </c>
      <c r="D10" s="39"/>
      <c r="E10" s="184">
        <v>1704714</v>
      </c>
      <c r="F10" s="39"/>
      <c r="G10" s="40">
        <v>1808131</v>
      </c>
      <c r="H10" s="40"/>
      <c r="I10" s="185">
        <v>1691666</v>
      </c>
      <c r="J10" s="80"/>
      <c r="K10" s="157"/>
      <c r="L10" s="157"/>
      <c r="M10" s="157"/>
      <c r="N10" s="157"/>
      <c r="O10" s="157"/>
      <c r="P10" s="157"/>
      <c r="Q10" s="157"/>
      <c r="R10" s="157"/>
    </row>
    <row r="11" spans="1:18" s="35" customFormat="1" ht="21.5" hidden="1">
      <c r="A11" s="82"/>
      <c r="B11" s="36"/>
      <c r="C11" s="39"/>
      <c r="D11" s="39"/>
      <c r="E11" s="81"/>
      <c r="F11" s="39"/>
      <c r="G11" s="40"/>
      <c r="H11" s="40"/>
      <c r="I11" s="81"/>
      <c r="J11" s="80"/>
      <c r="K11" s="157"/>
      <c r="L11" s="157"/>
      <c r="M11" s="157"/>
      <c r="N11" s="157"/>
      <c r="O11" s="157"/>
      <c r="P11" s="157"/>
      <c r="Q11" s="157"/>
      <c r="R11" s="157"/>
    </row>
    <row r="12" spans="1:18" s="35" customFormat="1" ht="21.5">
      <c r="A12" s="35" t="s">
        <v>49</v>
      </c>
      <c r="B12" s="36"/>
      <c r="C12" s="39">
        <v>782</v>
      </c>
      <c r="D12" s="39"/>
      <c r="E12" s="184">
        <v>9254</v>
      </c>
      <c r="F12" s="39"/>
      <c r="G12" s="40">
        <v>5402</v>
      </c>
      <c r="H12" s="41"/>
      <c r="I12" s="185">
        <v>11772</v>
      </c>
      <c r="J12" s="80"/>
      <c r="K12" s="157"/>
      <c r="L12" s="157"/>
      <c r="M12" s="157"/>
      <c r="N12" s="157"/>
      <c r="O12" s="157"/>
      <c r="P12" s="157"/>
      <c r="Q12" s="157"/>
      <c r="R12" s="157"/>
    </row>
    <row r="13" spans="1:18" s="35" customFormat="1" ht="21.5" hidden="1">
      <c r="A13" s="32" t="s">
        <v>64</v>
      </c>
      <c r="B13" s="36"/>
      <c r="C13" s="42"/>
      <c r="D13" s="39"/>
      <c r="E13" s="99"/>
      <c r="F13" s="39"/>
      <c r="G13" s="5"/>
      <c r="H13" s="41"/>
      <c r="I13" s="81"/>
      <c r="J13" s="80"/>
      <c r="K13" s="157"/>
      <c r="L13" s="157"/>
      <c r="M13" s="157"/>
      <c r="N13" s="157"/>
      <c r="O13" s="157"/>
      <c r="P13" s="157"/>
      <c r="Q13" s="157"/>
      <c r="R13" s="157"/>
    </row>
    <row r="14" spans="1:18" s="35" customFormat="1" ht="22">
      <c r="A14" s="43" t="s">
        <v>17</v>
      </c>
      <c r="B14" s="44"/>
      <c r="C14" s="178">
        <f>SUM(C10:C13)</f>
        <v>1822043</v>
      </c>
      <c r="D14" s="45"/>
      <c r="E14" s="178">
        <f>SUM(E10:E13)</f>
        <v>1713968</v>
      </c>
      <c r="F14" s="45"/>
      <c r="G14" s="67">
        <f>G10+G12</f>
        <v>1813533</v>
      </c>
      <c r="H14" s="45"/>
      <c r="I14" s="68">
        <f>SUM(I10:I13)</f>
        <v>1703438</v>
      </c>
      <c r="J14" s="80"/>
      <c r="K14" s="157"/>
      <c r="L14" s="157"/>
      <c r="M14" s="157"/>
      <c r="N14" s="157"/>
      <c r="O14" s="157"/>
      <c r="P14" s="157"/>
      <c r="Q14" s="157"/>
      <c r="R14" s="157"/>
    </row>
    <row r="15" spans="1:18" s="88" customFormat="1" ht="5.5" customHeight="1">
      <c r="A15" s="83"/>
      <c r="B15" s="84"/>
      <c r="C15" s="85"/>
      <c r="D15" s="86"/>
      <c r="E15" s="85"/>
      <c r="F15" s="86"/>
      <c r="G15" s="85"/>
      <c r="H15" s="86"/>
      <c r="I15" s="85"/>
      <c r="J15" s="87"/>
      <c r="K15" s="250"/>
      <c r="L15" s="250"/>
      <c r="M15" s="250"/>
      <c r="N15" s="250"/>
      <c r="O15" s="250"/>
      <c r="P15" s="250"/>
      <c r="Q15" s="250"/>
      <c r="R15" s="250"/>
    </row>
    <row r="16" spans="1:18" s="35" customFormat="1" ht="22">
      <c r="A16" s="37" t="s">
        <v>30</v>
      </c>
      <c r="B16" s="36">
        <v>2</v>
      </c>
      <c r="C16" s="46"/>
      <c r="D16" s="45"/>
      <c r="E16" s="46"/>
      <c r="F16" s="45"/>
      <c r="G16" s="46"/>
      <c r="H16" s="45"/>
      <c r="I16" s="46"/>
      <c r="J16" s="80"/>
      <c r="K16" s="157"/>
      <c r="L16" s="157"/>
      <c r="M16" s="157"/>
      <c r="N16" s="157"/>
      <c r="O16" s="157"/>
      <c r="P16" s="157"/>
      <c r="Q16" s="157"/>
      <c r="R16" s="157"/>
    </row>
    <row r="17" spans="1:18" s="35" customFormat="1" ht="21.5">
      <c r="A17" s="32" t="s">
        <v>91</v>
      </c>
      <c r="B17" s="36">
        <v>4</v>
      </c>
      <c r="C17" s="39">
        <v>1703281</v>
      </c>
      <c r="D17" s="39"/>
      <c r="E17" s="184">
        <v>1645565</v>
      </c>
      <c r="F17" s="39"/>
      <c r="G17" s="39">
        <v>1716868</v>
      </c>
      <c r="H17" s="39"/>
      <c r="I17" s="184">
        <v>1661096</v>
      </c>
      <c r="J17" s="80"/>
      <c r="K17" s="157"/>
      <c r="L17" s="157"/>
      <c r="M17" s="157"/>
      <c r="N17" s="157"/>
      <c r="O17" s="157"/>
      <c r="P17" s="157"/>
      <c r="Q17" s="157"/>
      <c r="R17" s="157"/>
    </row>
    <row r="18" spans="1:18" s="35" customFormat="1" ht="21.5">
      <c r="A18" s="32" t="s">
        <v>42</v>
      </c>
      <c r="B18" s="36"/>
      <c r="C18" s="39">
        <v>27718</v>
      </c>
      <c r="D18" s="39"/>
      <c r="E18" s="184">
        <v>29958</v>
      </c>
      <c r="F18" s="39"/>
      <c r="G18" s="39">
        <v>19048</v>
      </c>
      <c r="H18" s="39"/>
      <c r="I18" s="184">
        <v>19020</v>
      </c>
      <c r="J18" s="89"/>
      <c r="K18" s="157"/>
      <c r="L18" s="157"/>
      <c r="M18" s="157"/>
      <c r="N18" s="157"/>
      <c r="O18" s="157"/>
      <c r="P18" s="157"/>
      <c r="Q18" s="157"/>
      <c r="R18" s="157"/>
    </row>
    <row r="19" spans="1:18" s="35" customFormat="1" ht="21.5">
      <c r="A19" s="32" t="s">
        <v>24</v>
      </c>
      <c r="B19" s="36"/>
      <c r="C19" s="39">
        <v>22147</v>
      </c>
      <c r="D19" s="39"/>
      <c r="E19" s="184">
        <v>23448</v>
      </c>
      <c r="F19" s="39"/>
      <c r="G19" s="39">
        <v>11025</v>
      </c>
      <c r="H19" s="39"/>
      <c r="I19" s="184">
        <v>12075</v>
      </c>
      <c r="J19" s="90"/>
      <c r="K19" s="157"/>
      <c r="L19" s="157"/>
      <c r="M19" s="157"/>
      <c r="N19" s="157"/>
      <c r="O19" s="157"/>
      <c r="P19" s="157"/>
      <c r="Q19" s="157"/>
      <c r="R19" s="157"/>
    </row>
    <row r="20" spans="1:18" s="35" customFormat="1" ht="21.5">
      <c r="A20" s="32" t="s">
        <v>65</v>
      </c>
      <c r="B20" s="36"/>
      <c r="C20" s="42">
        <v>736</v>
      </c>
      <c r="D20" s="39"/>
      <c r="E20" s="186">
        <v>12972</v>
      </c>
      <c r="F20" s="39"/>
      <c r="G20" s="5">
        <v>736</v>
      </c>
      <c r="H20" s="39"/>
      <c r="I20" s="187">
        <v>12972</v>
      </c>
      <c r="J20" s="89"/>
      <c r="K20" s="157"/>
      <c r="L20" s="157"/>
      <c r="M20" s="157"/>
      <c r="N20" s="157"/>
      <c r="O20" s="157"/>
      <c r="P20" s="157"/>
      <c r="Q20" s="157"/>
      <c r="R20" s="157"/>
    </row>
    <row r="21" spans="1:18" s="35" customFormat="1" ht="22">
      <c r="A21" s="43" t="s">
        <v>18</v>
      </c>
      <c r="B21" s="36"/>
      <c r="C21" s="178">
        <f>SUM(C17:C20)</f>
        <v>1753882</v>
      </c>
      <c r="D21" s="45"/>
      <c r="E21" s="178">
        <f>SUM(E17:E20)</f>
        <v>1711943</v>
      </c>
      <c r="F21" s="45"/>
      <c r="G21" s="178">
        <f>SUM(G17:G20)</f>
        <v>1747677</v>
      </c>
      <c r="H21" s="45"/>
      <c r="I21" s="68">
        <f>SUM(I17:I20)</f>
        <v>1705163</v>
      </c>
      <c r="J21" s="89"/>
      <c r="K21" s="157"/>
      <c r="L21" s="157"/>
      <c r="M21" s="157"/>
      <c r="N21" s="157"/>
      <c r="O21" s="157"/>
      <c r="P21" s="157"/>
      <c r="Q21" s="157"/>
      <c r="R21" s="157"/>
    </row>
    <row r="22" spans="1:18" s="88" customFormat="1" ht="6.5" customHeight="1">
      <c r="A22" s="91"/>
      <c r="B22" s="84"/>
      <c r="C22" s="175"/>
      <c r="D22" s="92"/>
      <c r="E22" s="175"/>
      <c r="F22" s="92"/>
      <c r="G22" s="92"/>
      <c r="H22" s="92"/>
      <c r="I22" s="92"/>
      <c r="J22" s="93"/>
      <c r="K22" s="250"/>
      <c r="L22" s="250"/>
      <c r="M22" s="250"/>
      <c r="N22" s="250"/>
      <c r="O22" s="250"/>
      <c r="P22" s="250"/>
      <c r="Q22" s="250"/>
      <c r="R22" s="250"/>
    </row>
    <row r="23" spans="1:18" s="35" customFormat="1" ht="22">
      <c r="A23" s="43" t="s">
        <v>166</v>
      </c>
      <c r="B23" s="36"/>
      <c r="C23" s="179">
        <f>C14-C21</f>
        <v>68161</v>
      </c>
      <c r="D23" s="46"/>
      <c r="E23" s="179">
        <f>E14-E21</f>
        <v>2025</v>
      </c>
      <c r="F23" s="46"/>
      <c r="G23" s="69">
        <f>G14-G21</f>
        <v>65856</v>
      </c>
      <c r="H23" s="46"/>
      <c r="I23" s="70">
        <f>I14-I21</f>
        <v>-1725</v>
      </c>
      <c r="J23" s="89"/>
      <c r="K23" s="157"/>
      <c r="L23" s="157"/>
      <c r="M23" s="157"/>
      <c r="N23" s="157"/>
      <c r="O23" s="157"/>
      <c r="P23" s="157"/>
      <c r="Q23" s="157"/>
      <c r="R23" s="157"/>
    </row>
    <row r="24" spans="1:18" s="35" customFormat="1" ht="21.5">
      <c r="A24" s="32" t="s">
        <v>25</v>
      </c>
      <c r="B24" s="36">
        <v>2</v>
      </c>
      <c r="C24" s="48">
        <v>-11517</v>
      </c>
      <c r="D24" s="39"/>
      <c r="E24" s="197">
        <v>-15967</v>
      </c>
      <c r="F24" s="39"/>
      <c r="G24" s="48">
        <v>-13178</v>
      </c>
      <c r="H24" s="39"/>
      <c r="I24" s="197">
        <v>-17432</v>
      </c>
      <c r="J24" s="89"/>
      <c r="K24" s="157"/>
      <c r="L24" s="157"/>
      <c r="M24" s="157"/>
      <c r="N24" s="157"/>
      <c r="O24" s="157"/>
      <c r="P24" s="157"/>
      <c r="Q24" s="157"/>
      <c r="R24" s="157"/>
    </row>
    <row r="25" spans="1:18" s="35" customFormat="1" ht="21.5">
      <c r="A25" s="32" t="s">
        <v>203</v>
      </c>
      <c r="B25" s="36"/>
      <c r="D25" s="39"/>
      <c r="E25" s="99"/>
      <c r="F25" s="39"/>
      <c r="G25" s="48"/>
      <c r="H25" s="39"/>
      <c r="I25" s="81"/>
      <c r="J25" s="89"/>
      <c r="K25" s="157"/>
      <c r="L25" s="157"/>
      <c r="M25" s="157"/>
      <c r="N25" s="157"/>
      <c r="O25" s="157"/>
      <c r="P25" s="157"/>
      <c r="Q25" s="157"/>
      <c r="R25" s="157"/>
    </row>
    <row r="26" spans="1:18" s="35" customFormat="1" ht="21.5">
      <c r="A26" s="32" t="s">
        <v>202</v>
      </c>
      <c r="B26" s="36">
        <v>3</v>
      </c>
      <c r="C26" s="48">
        <v>-420</v>
      </c>
      <c r="D26" s="39"/>
      <c r="E26" s="197">
        <v>338</v>
      </c>
      <c r="F26" s="39"/>
      <c r="G26" s="48">
        <v>-420</v>
      </c>
      <c r="H26" s="39"/>
      <c r="I26" s="197">
        <v>338</v>
      </c>
      <c r="J26" s="80"/>
      <c r="K26" s="157"/>
      <c r="L26" s="157"/>
      <c r="M26" s="157"/>
      <c r="N26" s="157"/>
      <c r="O26" s="157"/>
      <c r="P26" s="157"/>
      <c r="Q26" s="157"/>
      <c r="R26" s="157"/>
    </row>
    <row r="27" spans="1:18" s="35" customFormat="1" ht="21.5" hidden="1">
      <c r="A27" s="32" t="s">
        <v>164</v>
      </c>
      <c r="B27" s="36"/>
      <c r="C27" s="94"/>
      <c r="D27" s="39"/>
      <c r="E27" s="197"/>
      <c r="F27" s="39"/>
      <c r="G27" s="48"/>
      <c r="H27" s="39"/>
      <c r="I27" s="81"/>
      <c r="J27" s="80"/>
      <c r="K27" s="157"/>
      <c r="L27" s="157"/>
      <c r="M27" s="157"/>
      <c r="N27" s="157"/>
      <c r="O27" s="157"/>
      <c r="P27" s="157"/>
      <c r="Q27" s="157"/>
      <c r="R27" s="157"/>
    </row>
    <row r="28" spans="1:18" s="35" customFormat="1" ht="21.5">
      <c r="A28" s="32" t="s">
        <v>189</v>
      </c>
      <c r="B28" s="36"/>
      <c r="C28" s="94">
        <v>644</v>
      </c>
      <c r="D28" s="39"/>
      <c r="E28" s="197">
        <v>-726</v>
      </c>
      <c r="F28" s="39"/>
      <c r="G28" s="5">
        <v>0</v>
      </c>
      <c r="H28" s="39"/>
      <c r="I28" s="187">
        <v>0</v>
      </c>
      <c r="J28" s="80"/>
      <c r="K28" s="157"/>
      <c r="L28" s="157"/>
      <c r="M28" s="157"/>
      <c r="N28" s="157"/>
      <c r="O28" s="157"/>
      <c r="P28" s="157"/>
      <c r="Q28" s="157"/>
      <c r="R28" s="157"/>
    </row>
    <row r="29" spans="1:18" s="35" customFormat="1" ht="22">
      <c r="A29" s="43" t="s">
        <v>193</v>
      </c>
      <c r="B29" s="36"/>
      <c r="C29" s="180">
        <f>SUM(C23:C28)</f>
        <v>56868</v>
      </c>
      <c r="D29" s="45"/>
      <c r="E29" s="180">
        <f>SUM(E23:E28)</f>
        <v>-14330</v>
      </c>
      <c r="F29" s="45"/>
      <c r="G29" s="71">
        <f>SUM(G23:G28)</f>
        <v>52258</v>
      </c>
      <c r="H29" s="45"/>
      <c r="I29" s="72">
        <f>SUM(I23:I28)</f>
        <v>-18819</v>
      </c>
      <c r="J29" s="80"/>
      <c r="K29" s="157"/>
      <c r="L29" s="157"/>
      <c r="M29" s="157"/>
      <c r="N29" s="157"/>
      <c r="O29" s="157"/>
      <c r="P29" s="157"/>
      <c r="Q29" s="157"/>
      <c r="R29" s="157"/>
    </row>
    <row r="30" spans="1:18" s="35" customFormat="1" ht="21.5">
      <c r="A30" s="32" t="s">
        <v>187</v>
      </c>
      <c r="B30" s="36"/>
      <c r="C30" s="49">
        <v>-1814</v>
      </c>
      <c r="D30" s="50"/>
      <c r="E30" s="198">
        <v>-2978</v>
      </c>
      <c r="F30" s="50"/>
      <c r="G30" s="95">
        <v>-1404</v>
      </c>
      <c r="H30" s="50"/>
      <c r="I30" s="199">
        <v>-1736</v>
      </c>
      <c r="J30" s="80"/>
      <c r="K30" s="157"/>
      <c r="L30" s="157"/>
      <c r="M30" s="157"/>
      <c r="N30" s="157"/>
      <c r="O30" s="157"/>
      <c r="P30" s="157"/>
      <c r="Q30" s="157"/>
      <c r="R30" s="157"/>
    </row>
    <row r="31" spans="1:18" s="35" customFormat="1" ht="23" customHeight="1">
      <c r="A31" s="43" t="s">
        <v>190</v>
      </c>
      <c r="B31" s="36"/>
      <c r="C31" s="178">
        <f>C29+C30</f>
        <v>55054</v>
      </c>
      <c r="D31" s="45"/>
      <c r="E31" s="178">
        <f>E29+E30</f>
        <v>-17308</v>
      </c>
      <c r="F31" s="45"/>
      <c r="G31" s="110">
        <f>G29+G30</f>
        <v>50854</v>
      </c>
      <c r="H31" s="45"/>
      <c r="I31" s="111">
        <f>I29+I30</f>
        <v>-20555</v>
      </c>
      <c r="J31" s="80"/>
      <c r="K31" s="157"/>
      <c r="L31" s="157"/>
      <c r="M31" s="157"/>
      <c r="N31" s="157"/>
      <c r="O31" s="157"/>
      <c r="P31" s="157"/>
      <c r="Q31" s="157"/>
      <c r="R31" s="157"/>
    </row>
    <row r="32" spans="1:18" s="88" customFormat="1" ht="6.5" customHeight="1">
      <c r="A32" s="83"/>
      <c r="B32" s="84"/>
      <c r="C32" s="97"/>
      <c r="D32" s="86"/>
      <c r="E32" s="97"/>
      <c r="F32" s="86"/>
      <c r="G32" s="97"/>
      <c r="H32" s="86"/>
      <c r="I32" s="97"/>
      <c r="J32" s="87"/>
      <c r="K32" s="250"/>
      <c r="L32" s="250"/>
      <c r="M32" s="250"/>
      <c r="N32" s="250"/>
      <c r="O32" s="250"/>
      <c r="P32" s="250"/>
      <c r="Q32" s="250"/>
      <c r="R32" s="250"/>
    </row>
    <row r="33" spans="1:18" s="35" customFormat="1" ht="22" hidden="1">
      <c r="A33" s="43" t="s">
        <v>54</v>
      </c>
      <c r="B33" s="36"/>
      <c r="C33" s="6"/>
      <c r="D33" s="6"/>
      <c r="E33" s="6"/>
      <c r="F33" s="6"/>
      <c r="G33" s="6"/>
      <c r="H33" s="6"/>
      <c r="I33" s="6"/>
      <c r="J33" s="80"/>
      <c r="K33" s="157"/>
      <c r="L33" s="157"/>
      <c r="M33" s="157"/>
      <c r="N33" s="157"/>
      <c r="O33" s="157"/>
      <c r="P33" s="157"/>
      <c r="Q33" s="157"/>
      <c r="R33" s="157"/>
    </row>
    <row r="34" spans="1:18" s="35" customFormat="1" ht="22" hidden="1">
      <c r="A34" s="37" t="s">
        <v>101</v>
      </c>
      <c r="B34" s="36"/>
      <c r="C34" s="6"/>
      <c r="D34" s="6"/>
      <c r="E34" s="6"/>
      <c r="F34" s="6"/>
      <c r="G34" s="6"/>
      <c r="H34" s="6"/>
      <c r="I34" s="6"/>
      <c r="J34" s="80"/>
      <c r="K34" s="157"/>
      <c r="L34" s="157"/>
      <c r="M34" s="157"/>
      <c r="N34" s="157"/>
      <c r="O34" s="157"/>
      <c r="P34" s="157"/>
      <c r="Q34" s="157"/>
      <c r="R34" s="157"/>
    </row>
    <row r="35" spans="1:18" s="35" customFormat="1" ht="21.5" hidden="1">
      <c r="A35" s="32" t="s">
        <v>60</v>
      </c>
      <c r="B35" s="36"/>
      <c r="C35" s="98">
        <v>0</v>
      </c>
      <c r="D35" s="50"/>
      <c r="E35" s="200">
        <v>0</v>
      </c>
      <c r="F35" s="50"/>
      <c r="G35" s="98">
        <v>0</v>
      </c>
      <c r="H35" s="50"/>
      <c r="I35" s="200">
        <v>0</v>
      </c>
      <c r="J35" s="80"/>
      <c r="K35" s="157"/>
      <c r="L35" s="157"/>
      <c r="M35" s="157"/>
      <c r="N35" s="157"/>
      <c r="O35" s="157"/>
      <c r="P35" s="157"/>
      <c r="Q35" s="157"/>
      <c r="R35" s="157"/>
    </row>
    <row r="36" spans="1:18" s="35" customFormat="1" ht="21.5" hidden="1">
      <c r="A36" s="32" t="s">
        <v>61</v>
      </c>
      <c r="B36" s="36"/>
      <c r="C36" s="39"/>
      <c r="D36" s="50"/>
      <c r="E36" s="99"/>
      <c r="F36" s="50"/>
      <c r="G36" s="39"/>
      <c r="H36" s="50"/>
      <c r="I36" s="99"/>
      <c r="J36" s="80"/>
      <c r="K36" s="157"/>
      <c r="L36" s="157"/>
      <c r="M36" s="157"/>
      <c r="N36" s="157"/>
      <c r="O36" s="157"/>
      <c r="P36" s="157"/>
      <c r="Q36" s="157"/>
      <c r="R36" s="157"/>
    </row>
    <row r="37" spans="1:18" s="35" customFormat="1" ht="21.5" hidden="1">
      <c r="A37" s="32" t="s">
        <v>58</v>
      </c>
      <c r="B37" s="36"/>
      <c r="C37" s="100">
        <v>0</v>
      </c>
      <c r="D37" s="50"/>
      <c r="E37" s="201">
        <v>0</v>
      </c>
      <c r="F37" s="50"/>
      <c r="G37" s="100">
        <v>0</v>
      </c>
      <c r="H37" s="50"/>
      <c r="I37" s="201">
        <v>0</v>
      </c>
      <c r="J37" s="80"/>
      <c r="K37" s="157"/>
      <c r="L37" s="157"/>
      <c r="M37" s="157"/>
      <c r="N37" s="157"/>
      <c r="O37" s="157"/>
      <c r="P37" s="157"/>
      <c r="Q37" s="157"/>
      <c r="R37" s="157"/>
    </row>
    <row r="38" spans="1:18" s="53" customFormat="1" ht="22" hidden="1">
      <c r="A38" s="43" t="s">
        <v>159</v>
      </c>
      <c r="B38" s="55"/>
      <c r="C38" s="178">
        <f>SUM(C35:C37)</f>
        <v>0</v>
      </c>
      <c r="D38" s="45"/>
      <c r="E38" s="178">
        <f>SUM(E35:E37)</f>
        <v>0</v>
      </c>
      <c r="F38" s="45"/>
      <c r="G38" s="178">
        <f>SUM(G35:G37)</f>
        <v>0</v>
      </c>
      <c r="H38" s="45"/>
      <c r="I38" s="112">
        <f>SUM(I35:I37)</f>
        <v>0</v>
      </c>
      <c r="J38" s="101"/>
      <c r="K38" s="251"/>
      <c r="L38" s="251"/>
      <c r="M38" s="251"/>
      <c r="N38" s="251"/>
      <c r="O38" s="251"/>
      <c r="P38" s="251"/>
      <c r="Q38" s="251"/>
      <c r="R38" s="251"/>
    </row>
    <row r="39" spans="1:18" s="53" customFormat="1" ht="22.5" hidden="1" thickBot="1">
      <c r="A39" s="43" t="s">
        <v>165</v>
      </c>
      <c r="B39" s="55"/>
      <c r="C39" s="74">
        <f>C31+C38</f>
        <v>55054</v>
      </c>
      <c r="D39" s="45"/>
      <c r="E39" s="74">
        <f>E31+E38</f>
        <v>-17308</v>
      </c>
      <c r="F39" s="45"/>
      <c r="G39" s="75">
        <f>G31+G38</f>
        <v>50854</v>
      </c>
      <c r="H39" s="45"/>
      <c r="I39" s="76">
        <f>I31+I38</f>
        <v>-20555</v>
      </c>
      <c r="J39" s="101"/>
      <c r="K39" s="251"/>
      <c r="L39" s="251"/>
      <c r="M39" s="251"/>
      <c r="N39" s="251"/>
      <c r="O39" s="251"/>
      <c r="P39" s="251"/>
      <c r="Q39" s="251"/>
      <c r="R39" s="251"/>
    </row>
    <row r="40" spans="1:18" s="88" customFormat="1" ht="10" hidden="1" customHeight="1" thickTop="1">
      <c r="A40" s="83"/>
      <c r="B40" s="84"/>
      <c r="C40" s="85"/>
      <c r="D40" s="86"/>
      <c r="E40" s="85"/>
      <c r="F40" s="86"/>
      <c r="G40" s="85"/>
      <c r="H40" s="86"/>
      <c r="I40" s="85"/>
      <c r="J40" s="87"/>
      <c r="K40" s="250"/>
      <c r="L40" s="250"/>
      <c r="M40" s="250"/>
      <c r="N40" s="250"/>
      <c r="O40" s="250"/>
      <c r="P40" s="250"/>
      <c r="Q40" s="250"/>
      <c r="R40" s="250"/>
    </row>
    <row r="41" spans="1:18" s="56" customFormat="1" ht="22">
      <c r="A41" s="43" t="s">
        <v>155</v>
      </c>
      <c r="B41" s="36"/>
      <c r="C41" s="50"/>
      <c r="D41" s="39"/>
      <c r="E41" s="50"/>
      <c r="F41" s="39"/>
      <c r="G41" s="50"/>
      <c r="H41" s="39"/>
      <c r="I41" s="50"/>
      <c r="J41" s="102"/>
      <c r="K41" s="252"/>
      <c r="L41" s="252"/>
      <c r="M41" s="252"/>
      <c r="N41" s="252"/>
      <c r="O41" s="252"/>
      <c r="P41" s="252"/>
      <c r="Q41" s="252"/>
      <c r="R41" s="252"/>
    </row>
    <row r="42" spans="1:18" s="56" customFormat="1" ht="22">
      <c r="A42" s="32" t="s">
        <v>75</v>
      </c>
      <c r="B42" s="36"/>
      <c r="C42" s="176">
        <f>C44-C43</f>
        <v>54315</v>
      </c>
      <c r="D42" s="46"/>
      <c r="E42" s="114">
        <f>E44-E43</f>
        <v>-17230</v>
      </c>
      <c r="F42" s="57"/>
      <c r="G42" s="113">
        <f>G44-G43</f>
        <v>50854</v>
      </c>
      <c r="H42" s="57"/>
      <c r="I42" s="114">
        <f>I44-I43</f>
        <v>-20555</v>
      </c>
      <c r="J42" s="102"/>
      <c r="K42" s="252"/>
      <c r="L42" s="252"/>
      <c r="M42" s="252"/>
      <c r="N42" s="252"/>
      <c r="O42" s="252"/>
      <c r="P42" s="252"/>
      <c r="Q42" s="252"/>
      <c r="R42" s="252"/>
    </row>
    <row r="43" spans="1:18" s="56" customFormat="1" ht="21.5">
      <c r="A43" s="32" t="s">
        <v>76</v>
      </c>
      <c r="B43" s="36"/>
      <c r="C43" s="104">
        <v>739</v>
      </c>
      <c r="D43" s="57"/>
      <c r="E43" s="202">
        <v>-78</v>
      </c>
      <c r="F43" s="59"/>
      <c r="G43" s="5">
        <v>0</v>
      </c>
      <c r="H43" s="57"/>
      <c r="I43" s="187">
        <v>0</v>
      </c>
      <c r="J43" s="102"/>
      <c r="K43" s="252"/>
      <c r="L43" s="252"/>
      <c r="M43" s="252"/>
      <c r="N43" s="252"/>
      <c r="O43" s="252"/>
      <c r="P43" s="252"/>
      <c r="Q43" s="252"/>
      <c r="R43" s="252"/>
    </row>
    <row r="44" spans="1:18" s="56" customFormat="1" ht="22.5" thickBot="1">
      <c r="A44" s="60" t="s">
        <v>190</v>
      </c>
      <c r="B44" s="36"/>
      <c r="C44" s="74">
        <f>C31</f>
        <v>55054</v>
      </c>
      <c r="D44" s="45"/>
      <c r="E44" s="76">
        <f>E31</f>
        <v>-17308</v>
      </c>
      <c r="F44" s="46"/>
      <c r="G44" s="75">
        <f>G31</f>
        <v>50854</v>
      </c>
      <c r="H44" s="57"/>
      <c r="I44" s="76">
        <f>I31</f>
        <v>-20555</v>
      </c>
      <c r="J44" s="105">
        <f>C44-C31</f>
        <v>0</v>
      </c>
      <c r="K44" s="252"/>
      <c r="L44" s="252"/>
      <c r="M44" s="252"/>
      <c r="N44" s="252"/>
      <c r="O44" s="252"/>
      <c r="P44" s="252"/>
      <c r="Q44" s="252"/>
      <c r="R44" s="252"/>
    </row>
    <row r="45" spans="1:18" s="88" customFormat="1" ht="10" customHeight="1" thickTop="1">
      <c r="A45" s="83"/>
      <c r="B45" s="84"/>
      <c r="C45" s="85"/>
      <c r="D45" s="86"/>
      <c r="E45" s="85"/>
      <c r="F45" s="86"/>
      <c r="G45" s="85"/>
      <c r="H45" s="106"/>
      <c r="I45" s="85"/>
      <c r="J45" s="87"/>
      <c r="K45" s="250"/>
      <c r="L45" s="250"/>
      <c r="M45" s="250"/>
      <c r="N45" s="250"/>
      <c r="O45" s="250"/>
      <c r="P45" s="250"/>
      <c r="Q45" s="250"/>
      <c r="R45" s="250"/>
    </row>
    <row r="46" spans="1:18" s="35" customFormat="1" ht="22">
      <c r="A46" s="43" t="s">
        <v>156</v>
      </c>
      <c r="B46" s="36"/>
      <c r="C46" s="61"/>
      <c r="D46" s="61"/>
      <c r="E46" s="61"/>
      <c r="F46" s="61"/>
      <c r="G46" s="61"/>
      <c r="H46" s="57"/>
      <c r="I46" s="61"/>
      <c r="J46" s="80"/>
      <c r="K46" s="157"/>
      <c r="L46" s="157"/>
      <c r="M46" s="157"/>
      <c r="N46" s="157"/>
      <c r="O46" s="157"/>
      <c r="P46" s="157"/>
      <c r="Q46" s="157"/>
      <c r="R46" s="157"/>
    </row>
    <row r="47" spans="1:18" s="35" customFormat="1" ht="21.5">
      <c r="A47" s="32" t="s">
        <v>75</v>
      </c>
      <c r="B47" s="36"/>
      <c r="C47" s="103">
        <f>C42</f>
        <v>54315</v>
      </c>
      <c r="D47" s="57"/>
      <c r="E47" s="203">
        <f>E42+E38</f>
        <v>-17230</v>
      </c>
      <c r="F47" s="57"/>
      <c r="G47" s="57">
        <f>G39</f>
        <v>50854</v>
      </c>
      <c r="H47" s="57"/>
      <c r="I47" s="204">
        <f>I39</f>
        <v>-20555</v>
      </c>
      <c r="J47" s="80"/>
      <c r="K47" s="157"/>
      <c r="L47" s="157"/>
      <c r="M47" s="157"/>
      <c r="N47" s="157"/>
      <c r="O47" s="157"/>
      <c r="P47" s="157"/>
      <c r="Q47" s="157"/>
      <c r="R47" s="157"/>
    </row>
    <row r="48" spans="1:18" s="35" customFormat="1" ht="21.5">
      <c r="A48" s="32" t="s">
        <v>76</v>
      </c>
      <c r="B48" s="36"/>
      <c r="C48" s="58">
        <v>739</v>
      </c>
      <c r="D48" s="57"/>
      <c r="E48" s="202">
        <f>E43</f>
        <v>-78</v>
      </c>
      <c r="F48" s="59"/>
      <c r="G48" s="5">
        <v>0</v>
      </c>
      <c r="H48" s="57"/>
      <c r="I48" s="187">
        <v>0</v>
      </c>
      <c r="J48" s="80"/>
      <c r="K48" s="157"/>
      <c r="L48" s="157"/>
      <c r="M48" s="157"/>
      <c r="N48" s="157"/>
      <c r="O48" s="157"/>
      <c r="P48" s="157"/>
      <c r="Q48" s="157"/>
      <c r="R48" s="157"/>
    </row>
    <row r="49" spans="1:18" s="35" customFormat="1" ht="22.5" thickBot="1">
      <c r="A49" s="60" t="s">
        <v>191</v>
      </c>
      <c r="B49" s="36"/>
      <c r="C49" s="74">
        <f>SUM(C47:C48)</f>
        <v>55054</v>
      </c>
      <c r="D49" s="45"/>
      <c r="E49" s="76">
        <f>SUM(E47:E48)</f>
        <v>-17308</v>
      </c>
      <c r="F49" s="46"/>
      <c r="G49" s="74">
        <f>SUM(G47:G48)</f>
        <v>50854</v>
      </c>
      <c r="H49" s="57"/>
      <c r="I49" s="76">
        <f>SUM(I47:I48)</f>
        <v>-20555</v>
      </c>
      <c r="J49" s="107">
        <f>C49-C39</f>
        <v>0</v>
      </c>
      <c r="K49" s="157"/>
      <c r="L49" s="157"/>
      <c r="M49" s="157"/>
      <c r="N49" s="157"/>
      <c r="O49" s="157"/>
      <c r="P49" s="157"/>
      <c r="Q49" s="157"/>
      <c r="R49" s="157"/>
    </row>
    <row r="50" spans="1:18" s="88" customFormat="1" ht="10" customHeight="1" thickTop="1">
      <c r="A50" s="83"/>
      <c r="B50" s="84"/>
      <c r="C50" s="108"/>
      <c r="D50" s="109"/>
      <c r="E50" s="85"/>
      <c r="F50" s="86"/>
      <c r="G50" s="85"/>
      <c r="H50" s="106"/>
      <c r="I50" s="85"/>
      <c r="J50" s="87"/>
      <c r="K50" s="250"/>
      <c r="L50" s="250"/>
      <c r="M50" s="250"/>
      <c r="N50" s="250"/>
      <c r="O50" s="250"/>
      <c r="P50" s="250"/>
      <c r="Q50" s="250"/>
      <c r="R50" s="250"/>
    </row>
    <row r="51" spans="1:18" s="56" customFormat="1" ht="26.25" customHeight="1" thickBot="1">
      <c r="A51" s="43" t="s">
        <v>192</v>
      </c>
      <c r="B51" s="36"/>
      <c r="C51" s="78">
        <f>C42/1102061</f>
        <v>4.9284930688954606E-2</v>
      </c>
      <c r="D51" s="46"/>
      <c r="E51" s="78">
        <f>E42/1102061</f>
        <v>-1.5634343289527532E-2</v>
      </c>
      <c r="F51" s="63"/>
      <c r="G51" s="77">
        <f>G42/1102061</f>
        <v>4.6144451169218399E-2</v>
      </c>
      <c r="H51" s="57"/>
      <c r="I51" s="78">
        <f>I42/1102061</f>
        <v>-1.8651417661998747E-2</v>
      </c>
      <c r="J51" s="102"/>
      <c r="K51" s="252"/>
      <c r="L51" s="252"/>
      <c r="M51" s="252"/>
      <c r="N51" s="252"/>
      <c r="O51" s="252"/>
      <c r="P51" s="252"/>
      <c r="Q51" s="252"/>
      <c r="R51" s="252"/>
    </row>
    <row r="52" spans="1:18" s="35" customFormat="1" ht="22" thickTop="1">
      <c r="A52" s="64"/>
      <c r="B52" s="36"/>
      <c r="E52" s="50"/>
      <c r="F52" s="39"/>
      <c r="G52" s="50"/>
      <c r="H52" s="39"/>
      <c r="I52" s="50"/>
      <c r="J52" s="80"/>
      <c r="K52" s="157"/>
      <c r="L52" s="157"/>
      <c r="M52" s="157"/>
      <c r="N52" s="157"/>
      <c r="O52" s="157"/>
      <c r="P52" s="157"/>
      <c r="Q52" s="157"/>
      <c r="R52" s="157"/>
    </row>
    <row r="53" spans="1:18" s="35" customFormat="1" ht="21.5">
      <c r="A53" s="32"/>
      <c r="C53" s="65"/>
      <c r="E53" s="65"/>
      <c r="G53" s="65"/>
      <c r="I53" s="65"/>
      <c r="J53" s="80"/>
      <c r="K53" s="157"/>
      <c r="L53" s="157"/>
      <c r="M53" s="157"/>
      <c r="N53" s="157"/>
      <c r="O53" s="157"/>
      <c r="P53" s="157"/>
      <c r="Q53" s="157"/>
      <c r="R53" s="157"/>
    </row>
    <row r="54" spans="1:18">
      <c r="K54" s="253"/>
      <c r="L54" s="253"/>
      <c r="M54" s="253"/>
      <c r="N54" s="253"/>
      <c r="O54" s="253"/>
      <c r="P54" s="253"/>
      <c r="Q54" s="253"/>
      <c r="R54" s="253"/>
    </row>
    <row r="55" spans="1:18">
      <c r="K55" s="253"/>
      <c r="L55" s="253"/>
      <c r="M55" s="253"/>
      <c r="N55" s="253"/>
      <c r="O55" s="253"/>
      <c r="P55" s="253"/>
      <c r="Q55" s="253"/>
      <c r="R55" s="253"/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6" firstPageNumber="5" fitToHeight="0" orientation="portrait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CC1A-3DA7-4CC3-BCAF-3C742EBF198E}">
  <sheetPr codeName="Sheet3">
    <tabColor theme="7"/>
  </sheetPr>
  <dimension ref="A1:R56"/>
  <sheetViews>
    <sheetView showGridLines="0" topLeftCell="A33" zoomScale="70" zoomScaleNormal="70" workbookViewId="0">
      <selection activeCell="W28" sqref="W28:W29"/>
    </sheetView>
  </sheetViews>
  <sheetFormatPr defaultColWidth="9.09765625" defaultRowHeight="21.5" customHeight="1"/>
  <cols>
    <col min="1" max="1" width="57.796875" style="66" customWidth="1"/>
    <col min="2" max="2" width="9.3984375" style="115" customWidth="1"/>
    <col min="3" max="3" width="1.69921875" style="28" customWidth="1"/>
    <col min="4" max="4" width="12.8984375" style="28" customWidth="1"/>
    <col min="5" max="5" width="1.69921875" style="28" customWidth="1"/>
    <col min="6" max="6" width="12.8984375" style="28" customWidth="1"/>
    <col min="7" max="7" width="1.69921875" style="28" customWidth="1"/>
    <col min="8" max="8" width="12.8984375" style="28" customWidth="1"/>
    <col min="9" max="9" width="1.69921875" style="28" customWidth="1"/>
    <col min="10" max="10" width="12.8984375" style="28" customWidth="1"/>
    <col min="11" max="11" width="1.69921875" style="28" customWidth="1"/>
    <col min="12" max="12" width="12.8984375" style="28" customWidth="1"/>
    <col min="13" max="13" width="1.69921875" style="28" customWidth="1"/>
    <col min="14" max="14" width="12.8984375" style="28" customWidth="1"/>
    <col min="15" max="15" width="1.69921875" style="28" customWidth="1"/>
    <col min="16" max="16" width="12.8984375" style="28" customWidth="1"/>
    <col min="17" max="17" width="1.69921875" style="28" customWidth="1"/>
    <col min="18" max="18" width="12.8984375" style="28" customWidth="1"/>
    <col min="19" max="16384" width="9.09765625" style="28"/>
  </cols>
  <sheetData>
    <row r="1" spans="1:18" ht="21.5" customHeight="1">
      <c r="A1" s="25" t="s">
        <v>74</v>
      </c>
      <c r="C1" s="116"/>
      <c r="D1" s="117"/>
      <c r="E1" s="116"/>
      <c r="F1" s="117"/>
    </row>
    <row r="2" spans="1:18" ht="21.5" customHeight="1">
      <c r="A2" s="25" t="s">
        <v>133</v>
      </c>
    </row>
    <row r="3" spans="1:18" ht="21.5" customHeight="1">
      <c r="A3" s="25"/>
    </row>
    <row r="4" spans="1:18" s="35" customFormat="1" ht="21.5" customHeight="1">
      <c r="A4" s="118"/>
      <c r="B4" s="119"/>
      <c r="C4" s="119"/>
      <c r="D4" s="259" t="s">
        <v>50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</row>
    <row r="5" spans="1:18" s="35" customFormat="1" ht="21.5" customHeight="1">
      <c r="A5" s="32"/>
      <c r="B5" s="32"/>
      <c r="C5" s="34"/>
      <c r="E5" s="34"/>
      <c r="F5" s="33"/>
      <c r="G5" s="33"/>
      <c r="H5" s="33"/>
      <c r="I5" s="33"/>
      <c r="J5" s="263" t="s">
        <v>52</v>
      </c>
      <c r="K5" s="263"/>
      <c r="L5" s="263"/>
      <c r="M5" s="33"/>
      <c r="N5" s="34"/>
      <c r="O5" s="34"/>
      <c r="P5" s="34"/>
      <c r="R5" s="34"/>
    </row>
    <row r="6" spans="1:18" s="35" customFormat="1" ht="21.5" customHeight="1">
      <c r="A6" s="32"/>
      <c r="B6" s="32"/>
      <c r="C6" s="34"/>
      <c r="E6" s="34"/>
      <c r="F6" s="33"/>
      <c r="G6" s="33"/>
      <c r="H6" s="33" t="s">
        <v>109</v>
      </c>
      <c r="I6" s="33"/>
      <c r="J6" s="33"/>
      <c r="K6" s="33"/>
      <c r="M6" s="33"/>
      <c r="N6" s="33"/>
      <c r="O6" s="33"/>
      <c r="P6" s="33"/>
      <c r="Q6" s="33"/>
    </row>
    <row r="7" spans="1:18" s="35" customFormat="1" ht="21.5" customHeight="1">
      <c r="A7" s="32"/>
      <c r="B7" s="33"/>
      <c r="D7" s="33" t="s">
        <v>135</v>
      </c>
      <c r="F7" s="33"/>
      <c r="G7" s="33"/>
      <c r="H7" s="33" t="s">
        <v>110</v>
      </c>
      <c r="I7" s="33"/>
      <c r="J7" s="33"/>
      <c r="M7" s="33"/>
      <c r="N7" s="33" t="s">
        <v>28</v>
      </c>
      <c r="O7" s="33"/>
      <c r="P7" s="33" t="s">
        <v>27</v>
      </c>
      <c r="Q7" s="33"/>
      <c r="R7" s="33" t="s">
        <v>28</v>
      </c>
    </row>
    <row r="8" spans="1:18" s="35" customFormat="1" ht="21.5" customHeight="1">
      <c r="A8" s="32"/>
      <c r="B8" s="33"/>
      <c r="D8" s="33" t="s">
        <v>136</v>
      </c>
      <c r="F8" s="33" t="s">
        <v>43</v>
      </c>
      <c r="G8" s="33"/>
      <c r="H8" s="33" t="s">
        <v>137</v>
      </c>
      <c r="I8" s="33"/>
      <c r="J8" s="33" t="s">
        <v>55</v>
      </c>
      <c r="K8" s="33"/>
      <c r="L8" s="33"/>
      <c r="M8" s="33"/>
      <c r="N8" s="33" t="s">
        <v>19</v>
      </c>
      <c r="O8" s="33"/>
      <c r="P8" s="33" t="s">
        <v>45</v>
      </c>
      <c r="Q8" s="33"/>
      <c r="R8" s="33" t="s">
        <v>19</v>
      </c>
    </row>
    <row r="9" spans="1:18" s="35" customFormat="1" ht="21.5" customHeight="1">
      <c r="A9" s="32"/>
      <c r="B9" s="36"/>
      <c r="D9" s="33" t="s">
        <v>134</v>
      </c>
      <c r="F9" s="122" t="s">
        <v>36</v>
      </c>
      <c r="G9" s="33"/>
      <c r="H9" s="33" t="s">
        <v>63</v>
      </c>
      <c r="I9" s="33"/>
      <c r="J9" s="33" t="s">
        <v>138</v>
      </c>
      <c r="K9" s="33"/>
      <c r="L9" s="33" t="s">
        <v>126</v>
      </c>
      <c r="M9" s="33"/>
      <c r="N9" s="33" t="s">
        <v>48</v>
      </c>
      <c r="O9" s="33"/>
      <c r="P9" s="33" t="s">
        <v>139</v>
      </c>
      <c r="Q9" s="33"/>
      <c r="R9" s="33" t="s">
        <v>20</v>
      </c>
    </row>
    <row r="10" spans="1:18" s="35" customFormat="1" ht="21.5" customHeight="1">
      <c r="B10" s="36"/>
      <c r="C10" s="36"/>
      <c r="D10" s="258" t="s">
        <v>34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</row>
    <row r="11" spans="1:18" s="35" customFormat="1" ht="21.5" customHeight="1">
      <c r="A11" s="205" t="s">
        <v>174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s="35" customFormat="1" ht="21.5" customHeight="1">
      <c r="A12" s="205" t="s">
        <v>148</v>
      </c>
      <c r="B12" s="36"/>
      <c r="C12" s="123"/>
      <c r="D12" s="206">
        <v>551031</v>
      </c>
      <c r="E12" s="206"/>
      <c r="F12" s="206">
        <v>947945</v>
      </c>
      <c r="G12" s="206"/>
      <c r="H12" s="206">
        <v>-203824</v>
      </c>
      <c r="I12" s="206"/>
      <c r="J12" s="206">
        <v>82501</v>
      </c>
      <c r="K12" s="206"/>
      <c r="L12" s="206">
        <v>558606</v>
      </c>
      <c r="M12" s="123"/>
      <c r="N12" s="73">
        <f>SUM(D12:L12)</f>
        <v>1936259</v>
      </c>
      <c r="O12" s="123"/>
      <c r="P12" s="206">
        <v>-3324</v>
      </c>
      <c r="Q12" s="123"/>
      <c r="R12" s="73">
        <f>SUM(N12:P12)</f>
        <v>1932935</v>
      </c>
    </row>
    <row r="13" spans="1:18" s="35" customFormat="1" ht="21.5" hidden="1" customHeight="1">
      <c r="A13" s="43"/>
      <c r="B13" s="36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51"/>
      <c r="O13" s="123"/>
      <c r="P13" s="123"/>
      <c r="Q13" s="123"/>
      <c r="R13" s="51"/>
    </row>
    <row r="14" spans="1:18" s="35" customFormat="1" ht="21.5" hidden="1" customHeight="1">
      <c r="A14" s="43" t="s">
        <v>92</v>
      </c>
      <c r="B14" s="36"/>
      <c r="C14" s="48"/>
      <c r="D14" s="124"/>
      <c r="E14" s="48"/>
      <c r="F14" s="124"/>
      <c r="G14" s="48"/>
      <c r="H14" s="124"/>
      <c r="I14" s="48"/>
      <c r="J14" s="124"/>
      <c r="K14" s="48"/>
      <c r="L14" s="124"/>
      <c r="M14" s="48"/>
      <c r="N14" s="125"/>
      <c r="O14" s="48"/>
      <c r="P14" s="124"/>
      <c r="Q14" s="48"/>
      <c r="R14" s="124"/>
    </row>
    <row r="15" spans="1:18" s="35" customFormat="1" ht="21.5" hidden="1" customHeight="1">
      <c r="A15" s="37" t="s">
        <v>111</v>
      </c>
      <c r="B15" s="36"/>
      <c r="C15" s="48"/>
      <c r="D15" s="124"/>
      <c r="E15" s="48"/>
      <c r="F15" s="124"/>
      <c r="G15" s="48"/>
      <c r="H15" s="124"/>
      <c r="I15" s="48"/>
      <c r="J15" s="124"/>
      <c r="K15" s="48"/>
      <c r="L15" s="124"/>
      <c r="M15" s="48"/>
      <c r="N15" s="125"/>
      <c r="O15" s="48"/>
      <c r="P15" s="124"/>
      <c r="Q15" s="48"/>
      <c r="R15" s="124"/>
    </row>
    <row r="16" spans="1:18" s="35" customFormat="1" ht="21.5" hidden="1" customHeight="1">
      <c r="A16" s="32" t="s">
        <v>115</v>
      </c>
      <c r="B16" s="36">
        <v>8</v>
      </c>
      <c r="C16" s="48"/>
      <c r="D16" s="126">
        <v>0</v>
      </c>
      <c r="E16" s="127"/>
      <c r="F16" s="126">
        <v>0</v>
      </c>
      <c r="G16" s="127"/>
      <c r="H16" s="126">
        <v>0</v>
      </c>
      <c r="I16" s="127"/>
      <c r="J16" s="126">
        <v>0</v>
      </c>
      <c r="K16" s="48"/>
      <c r="L16" s="125">
        <v>0</v>
      </c>
      <c r="M16" s="48"/>
      <c r="N16" s="127">
        <v>0</v>
      </c>
      <c r="O16" s="128"/>
      <c r="P16" s="126">
        <v>0</v>
      </c>
      <c r="Q16" s="128"/>
      <c r="R16" s="127">
        <v>0</v>
      </c>
    </row>
    <row r="17" spans="1:18" s="35" customFormat="1" ht="21.5" hidden="1" customHeight="1">
      <c r="A17" s="43" t="s">
        <v>94</v>
      </c>
      <c r="B17" s="36"/>
      <c r="C17" s="48"/>
      <c r="D17" s="96">
        <v>0</v>
      </c>
      <c r="E17" s="51"/>
      <c r="F17" s="96">
        <v>0</v>
      </c>
      <c r="G17" s="51"/>
      <c r="H17" s="96">
        <v>0</v>
      </c>
      <c r="I17" s="51"/>
      <c r="J17" s="96">
        <v>0</v>
      </c>
      <c r="K17" s="51"/>
      <c r="L17" s="96"/>
      <c r="M17" s="51"/>
      <c r="N17" s="96"/>
      <c r="O17" s="51"/>
      <c r="P17" s="96"/>
      <c r="Q17" s="51"/>
      <c r="R17" s="96">
        <v>0</v>
      </c>
    </row>
    <row r="18" spans="1:18" s="35" customFormat="1" ht="21.5" customHeight="1">
      <c r="A18" s="43"/>
      <c r="B18" s="36"/>
      <c r="C18" s="48"/>
      <c r="D18" s="128"/>
      <c r="E18" s="51"/>
      <c r="F18" s="128"/>
      <c r="G18" s="51"/>
      <c r="H18" s="128"/>
      <c r="I18" s="51"/>
      <c r="J18" s="128"/>
      <c r="K18" s="51"/>
      <c r="L18" s="128"/>
      <c r="M18" s="51"/>
      <c r="N18" s="128"/>
      <c r="O18" s="51"/>
      <c r="P18" s="128"/>
      <c r="Q18" s="51"/>
      <c r="R18" s="128"/>
    </row>
    <row r="19" spans="1:18" s="53" customFormat="1" ht="21.5" customHeight="1">
      <c r="A19" s="43" t="s">
        <v>39</v>
      </c>
      <c r="B19" s="36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3" customFormat="1" ht="21.5" customHeight="1">
      <c r="A20" s="32" t="s">
        <v>112</v>
      </c>
      <c r="B20" s="36"/>
      <c r="C20" s="127"/>
      <c r="D20" s="126">
        <v>0</v>
      </c>
      <c r="E20" s="127"/>
      <c r="F20" s="126">
        <v>0</v>
      </c>
      <c r="G20" s="127"/>
      <c r="H20" s="126">
        <v>0</v>
      </c>
      <c r="I20" s="127"/>
      <c r="J20" s="126">
        <v>0</v>
      </c>
      <c r="K20" s="128"/>
      <c r="L20" s="140">
        <f>'PL 3M 5'!E42</f>
        <v>-17230</v>
      </c>
      <c r="M20" s="128"/>
      <c r="N20" s="140">
        <f>SUM(D20:L20)</f>
        <v>-17230</v>
      </c>
      <c r="O20" s="128"/>
      <c r="P20" s="140">
        <f>'PL 3M 5'!E43</f>
        <v>-78</v>
      </c>
      <c r="Q20" s="128"/>
      <c r="R20" s="141">
        <f>SUM(N20:P20)</f>
        <v>-17308</v>
      </c>
    </row>
    <row r="21" spans="1:18" s="53" customFormat="1" ht="21.5" customHeight="1">
      <c r="A21" s="32" t="s">
        <v>131</v>
      </c>
      <c r="B21" s="36"/>
      <c r="C21" s="127"/>
      <c r="D21" s="126">
        <v>0</v>
      </c>
      <c r="E21" s="127"/>
      <c r="F21" s="126">
        <v>0</v>
      </c>
      <c r="G21" s="127"/>
      <c r="H21" s="126">
        <v>0</v>
      </c>
      <c r="I21" s="127"/>
      <c r="J21" s="126">
        <v>0</v>
      </c>
      <c r="K21" s="128"/>
      <c r="L21" s="140">
        <f>'PL 3M 5'!E38</f>
        <v>0</v>
      </c>
      <c r="M21" s="128"/>
      <c r="N21" s="140">
        <f>SUM(D21:L21)</f>
        <v>0</v>
      </c>
      <c r="O21" s="128"/>
      <c r="P21" s="126">
        <v>0</v>
      </c>
      <c r="Q21" s="128"/>
      <c r="R21" s="141">
        <f>SUM(N21:P21)</f>
        <v>0</v>
      </c>
    </row>
    <row r="22" spans="1:18" s="53" customFormat="1" ht="21.5" customHeight="1">
      <c r="A22" s="43" t="s">
        <v>130</v>
      </c>
      <c r="B22" s="55"/>
      <c r="C22" s="51"/>
      <c r="D22" s="110">
        <f>SUM(D20:D21)</f>
        <v>0</v>
      </c>
      <c r="E22" s="51"/>
      <c r="F22" s="110">
        <f>SUM(F20:F21)</f>
        <v>0</v>
      </c>
      <c r="G22" s="51"/>
      <c r="H22" s="110">
        <f>SUM(H20:H21)</f>
        <v>0</v>
      </c>
      <c r="I22" s="51"/>
      <c r="J22" s="110">
        <f>SUM(J20:J21)</f>
        <v>0</v>
      </c>
      <c r="K22" s="51"/>
      <c r="L22" s="110">
        <f>SUM(L20:L21)</f>
        <v>-17230</v>
      </c>
      <c r="M22" s="51"/>
      <c r="N22" s="110">
        <f>SUM(N20:N21)</f>
        <v>-17230</v>
      </c>
      <c r="O22" s="51"/>
      <c r="P22" s="110">
        <f>SUM(P20:P21)</f>
        <v>-78</v>
      </c>
      <c r="Q22" s="51"/>
      <c r="R22" s="110">
        <f>SUM(R20:R21)</f>
        <v>-17308</v>
      </c>
    </row>
    <row r="23" spans="1:18" s="53" customFormat="1" ht="21.5" customHeight="1">
      <c r="A23" s="43"/>
      <c r="B23" s="55"/>
      <c r="C23" s="51"/>
      <c r="D23" s="129"/>
      <c r="E23" s="51"/>
      <c r="F23" s="129"/>
      <c r="G23" s="51"/>
      <c r="H23" s="129"/>
      <c r="I23" s="51"/>
      <c r="J23" s="129"/>
      <c r="K23" s="51"/>
      <c r="L23" s="129"/>
      <c r="M23" s="51"/>
      <c r="N23" s="129"/>
      <c r="O23" s="51"/>
      <c r="P23" s="129"/>
      <c r="Q23" s="51"/>
      <c r="R23" s="129"/>
    </row>
    <row r="24" spans="1:18" s="35" customFormat="1" ht="21.5" customHeight="1" thickBot="1">
      <c r="A24" s="205" t="s">
        <v>175</v>
      </c>
      <c r="B24" s="36"/>
      <c r="C24" s="51"/>
      <c r="D24" s="142">
        <f>D12+D22</f>
        <v>551031</v>
      </c>
      <c r="E24" s="51"/>
      <c r="F24" s="142">
        <f>F12+F22</f>
        <v>947945</v>
      </c>
      <c r="G24" s="51"/>
      <c r="H24" s="142">
        <f>H12+H22</f>
        <v>-203824</v>
      </c>
      <c r="I24" s="51"/>
      <c r="J24" s="142">
        <f>J12+J22</f>
        <v>82501</v>
      </c>
      <c r="K24" s="51"/>
      <c r="L24" s="142">
        <f>L12+L22+L17</f>
        <v>541376</v>
      </c>
      <c r="M24" s="51"/>
      <c r="N24" s="142">
        <f>N12+N22+N17</f>
        <v>1919029</v>
      </c>
      <c r="O24" s="51"/>
      <c r="P24" s="142">
        <f>P12+P22</f>
        <v>-3402</v>
      </c>
      <c r="Q24" s="51"/>
      <c r="R24" s="142">
        <f>R17+R22+R12</f>
        <v>1915627</v>
      </c>
    </row>
    <row r="25" spans="1:18" s="35" customFormat="1" ht="21.5" customHeight="1" thickTop="1">
      <c r="B25" s="36"/>
      <c r="C25" s="130"/>
      <c r="D25" s="131"/>
      <c r="E25" s="130"/>
      <c r="F25" s="130"/>
    </row>
    <row r="26" spans="1:18" ht="21.5" customHeight="1">
      <c r="A26" s="25" t="s">
        <v>74</v>
      </c>
      <c r="C26" s="116"/>
      <c r="D26" s="117"/>
      <c r="E26" s="116"/>
      <c r="F26" s="117"/>
    </row>
    <row r="27" spans="1:18" ht="21.5" customHeight="1">
      <c r="A27" s="25" t="s">
        <v>133</v>
      </c>
    </row>
    <row r="28" spans="1:18" ht="21.5" customHeight="1">
      <c r="A28" s="25"/>
    </row>
    <row r="29" spans="1:18" s="35" customFormat="1" ht="21.5" customHeight="1">
      <c r="A29" s="118"/>
      <c r="B29" s="119"/>
      <c r="C29" s="119"/>
      <c r="D29" s="259" t="s">
        <v>50</v>
      </c>
      <c r="E29" s="259"/>
      <c r="F29" s="259"/>
      <c r="G29" s="259"/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</row>
    <row r="30" spans="1:18" s="35" customFormat="1" ht="21.5" customHeight="1">
      <c r="A30" s="32"/>
      <c r="B30" s="32"/>
      <c r="C30" s="34"/>
      <c r="E30" s="34"/>
      <c r="F30" s="33"/>
      <c r="G30" s="33"/>
      <c r="H30" s="33"/>
      <c r="I30" s="33"/>
      <c r="J30" s="263" t="s">
        <v>52</v>
      </c>
      <c r="K30" s="263"/>
      <c r="L30" s="263"/>
      <c r="M30" s="33"/>
      <c r="N30" s="34"/>
      <c r="O30" s="34"/>
      <c r="P30" s="34"/>
      <c r="R30" s="34"/>
    </row>
    <row r="31" spans="1:18" s="35" customFormat="1" ht="21.5" customHeight="1">
      <c r="A31" s="32"/>
      <c r="B31" s="32"/>
      <c r="C31" s="34"/>
      <c r="E31" s="34"/>
      <c r="F31" s="33"/>
      <c r="G31" s="33"/>
      <c r="H31" s="33" t="s">
        <v>109</v>
      </c>
      <c r="I31" s="33"/>
      <c r="J31" s="33"/>
      <c r="K31" s="33"/>
      <c r="M31" s="33"/>
      <c r="N31" s="33"/>
      <c r="O31" s="33"/>
      <c r="P31" s="33"/>
      <c r="Q31" s="33"/>
    </row>
    <row r="32" spans="1:18" s="35" customFormat="1" ht="21.5" customHeight="1">
      <c r="A32" s="32"/>
      <c r="B32" s="33"/>
      <c r="D32" s="33" t="s">
        <v>135</v>
      </c>
      <c r="F32" s="33"/>
      <c r="G32" s="33"/>
      <c r="H32" s="33" t="s">
        <v>110</v>
      </c>
      <c r="I32" s="33"/>
      <c r="J32" s="33"/>
      <c r="M32" s="33"/>
      <c r="N32" s="33" t="s">
        <v>28</v>
      </c>
      <c r="O32" s="33"/>
      <c r="P32" s="33" t="s">
        <v>27</v>
      </c>
      <c r="Q32" s="33"/>
      <c r="R32" s="33" t="s">
        <v>28</v>
      </c>
    </row>
    <row r="33" spans="1:18" s="35" customFormat="1" ht="21.5" customHeight="1">
      <c r="A33" s="32"/>
      <c r="B33" s="33"/>
      <c r="D33" s="33" t="s">
        <v>136</v>
      </c>
      <c r="F33" s="33" t="s">
        <v>43</v>
      </c>
      <c r="G33" s="33"/>
      <c r="H33" s="33" t="s">
        <v>137</v>
      </c>
      <c r="I33" s="33"/>
      <c r="J33" s="33" t="s">
        <v>55</v>
      </c>
      <c r="K33" s="33"/>
      <c r="L33" s="33"/>
      <c r="M33" s="33"/>
      <c r="N33" s="33" t="s">
        <v>19</v>
      </c>
      <c r="O33" s="33"/>
      <c r="P33" s="33" t="s">
        <v>45</v>
      </c>
      <c r="Q33" s="33"/>
      <c r="R33" s="33" t="s">
        <v>19</v>
      </c>
    </row>
    <row r="34" spans="1:18" s="35" customFormat="1" ht="21.5" customHeight="1">
      <c r="A34" s="32"/>
      <c r="B34" s="36"/>
      <c r="D34" s="33" t="s">
        <v>134</v>
      </c>
      <c r="F34" s="122" t="s">
        <v>36</v>
      </c>
      <c r="G34" s="33"/>
      <c r="H34" s="33" t="s">
        <v>63</v>
      </c>
      <c r="I34" s="33"/>
      <c r="J34" s="33" t="s">
        <v>138</v>
      </c>
      <c r="K34" s="33"/>
      <c r="L34" s="33" t="s">
        <v>126</v>
      </c>
      <c r="M34" s="33"/>
      <c r="N34" s="33" t="s">
        <v>48</v>
      </c>
      <c r="O34" s="33"/>
      <c r="P34" s="33" t="s">
        <v>139</v>
      </c>
      <c r="Q34" s="33"/>
      <c r="R34" s="33" t="s">
        <v>20</v>
      </c>
    </row>
    <row r="35" spans="1:18" s="35" customFormat="1" ht="21.5" customHeight="1">
      <c r="B35" s="36"/>
      <c r="C35" s="36"/>
      <c r="D35" s="258" t="s">
        <v>34</v>
      </c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</row>
    <row r="36" spans="1:18" s="35" customFormat="1" ht="21.5" customHeight="1">
      <c r="A36" s="205" t="s">
        <v>176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1:18" s="35" customFormat="1" ht="21.5" customHeight="1">
      <c r="A37" s="43" t="s">
        <v>177</v>
      </c>
      <c r="B37" s="36"/>
      <c r="C37" s="123"/>
      <c r="D37" s="207">
        <v>551031</v>
      </c>
      <c r="E37" s="207"/>
      <c r="F37" s="207">
        <v>947945</v>
      </c>
      <c r="G37" s="207"/>
      <c r="H37" s="207">
        <v>-203824</v>
      </c>
      <c r="I37" s="207"/>
      <c r="J37" s="207">
        <v>82501</v>
      </c>
      <c r="K37" s="207"/>
      <c r="L37" s="207">
        <v>491224</v>
      </c>
      <c r="M37" s="123"/>
      <c r="N37" s="73">
        <f>SUM(D37:L37)</f>
        <v>1868877</v>
      </c>
      <c r="O37" s="123"/>
      <c r="P37" s="123">
        <v>-2212</v>
      </c>
      <c r="Q37" s="123"/>
      <c r="R37" s="73">
        <f>SUM(N37:P37)</f>
        <v>1866665</v>
      </c>
    </row>
    <row r="38" spans="1:18" s="35" customFormat="1" ht="21.5" hidden="1" customHeight="1">
      <c r="A38" s="43"/>
      <c r="B38" s="36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51"/>
      <c r="O38" s="123"/>
      <c r="P38" s="123"/>
      <c r="Q38" s="123"/>
      <c r="R38" s="51"/>
    </row>
    <row r="39" spans="1:18" s="35" customFormat="1" ht="21.5" hidden="1" customHeight="1">
      <c r="A39" s="43" t="s">
        <v>92</v>
      </c>
      <c r="B39" s="36"/>
      <c r="C39" s="48"/>
      <c r="D39" s="124"/>
      <c r="E39" s="48"/>
      <c r="F39" s="124"/>
      <c r="G39" s="48"/>
      <c r="H39" s="124"/>
      <c r="I39" s="48"/>
      <c r="J39" s="124"/>
      <c r="K39" s="48"/>
      <c r="L39" s="124"/>
      <c r="M39" s="48"/>
      <c r="N39" s="125"/>
      <c r="O39" s="48"/>
      <c r="P39" s="124"/>
      <c r="Q39" s="48"/>
      <c r="R39" s="124"/>
    </row>
    <row r="40" spans="1:18" s="35" customFormat="1" ht="21.5" hidden="1" customHeight="1">
      <c r="A40" s="37" t="s">
        <v>111</v>
      </c>
      <c r="B40" s="36"/>
      <c r="C40" s="48"/>
      <c r="D40" s="124"/>
      <c r="E40" s="48"/>
      <c r="F40" s="124"/>
      <c r="G40" s="48"/>
      <c r="H40" s="124"/>
      <c r="I40" s="48"/>
      <c r="J40" s="124"/>
      <c r="K40" s="48"/>
      <c r="L40" s="124"/>
      <c r="M40" s="48"/>
      <c r="N40" s="125"/>
      <c r="O40" s="48"/>
      <c r="P40" s="124"/>
      <c r="Q40" s="48"/>
      <c r="R40" s="124"/>
    </row>
    <row r="41" spans="1:18" s="35" customFormat="1" ht="21.5" hidden="1" customHeight="1">
      <c r="A41" s="32" t="s">
        <v>115</v>
      </c>
      <c r="B41" s="36">
        <v>8</v>
      </c>
      <c r="C41" s="48"/>
      <c r="D41" s="126">
        <v>0</v>
      </c>
      <c r="E41" s="127"/>
      <c r="F41" s="126">
        <v>0</v>
      </c>
      <c r="G41" s="127"/>
      <c r="H41" s="126">
        <v>0</v>
      </c>
      <c r="I41" s="127"/>
      <c r="J41" s="126">
        <v>0</v>
      </c>
      <c r="K41" s="48"/>
      <c r="L41" s="132">
        <v>0</v>
      </c>
      <c r="M41" s="48"/>
      <c r="N41" s="127">
        <v>0</v>
      </c>
      <c r="O41" s="128"/>
      <c r="P41" s="126">
        <v>0</v>
      </c>
      <c r="Q41" s="128"/>
      <c r="R41" s="141">
        <f>SUM(N41:P41)</f>
        <v>0</v>
      </c>
    </row>
    <row r="42" spans="1:18" s="35" customFormat="1" ht="21.5" hidden="1" customHeight="1">
      <c r="A42" s="43" t="s">
        <v>94</v>
      </c>
      <c r="B42" s="36"/>
      <c r="C42" s="48"/>
      <c r="D42" s="96"/>
      <c r="E42" s="51"/>
      <c r="F42" s="96"/>
      <c r="G42" s="51"/>
      <c r="H42" s="96"/>
      <c r="I42" s="51"/>
      <c r="J42" s="96"/>
      <c r="K42" s="51"/>
      <c r="L42" s="96"/>
      <c r="M42" s="51"/>
      <c r="N42" s="96"/>
      <c r="O42" s="51"/>
      <c r="P42" s="96"/>
      <c r="Q42" s="51"/>
      <c r="R42" s="110">
        <f>SUM(R40:R41)</f>
        <v>0</v>
      </c>
    </row>
    <row r="43" spans="1:18" s="35" customFormat="1" ht="21.5" customHeight="1">
      <c r="A43" s="43"/>
      <c r="B43" s="36"/>
      <c r="C43" s="48"/>
      <c r="D43" s="128"/>
      <c r="E43" s="51"/>
      <c r="F43" s="128"/>
      <c r="G43" s="51">
        <f>'PL 3M 5'!G38</f>
        <v>0</v>
      </c>
      <c r="H43" s="128"/>
      <c r="I43" s="51"/>
      <c r="J43" s="128"/>
      <c r="K43" s="51"/>
      <c r="L43" s="128"/>
      <c r="M43" s="51"/>
      <c r="N43" s="128"/>
      <c r="O43" s="51"/>
      <c r="P43" s="128"/>
      <c r="Q43" s="51"/>
      <c r="R43" s="128"/>
    </row>
    <row r="44" spans="1:18" s="53" customFormat="1" ht="21.5" customHeight="1">
      <c r="A44" s="43" t="s">
        <v>39</v>
      </c>
      <c r="B44" s="36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3" customFormat="1" ht="21.5" customHeight="1">
      <c r="A45" s="32" t="s">
        <v>183</v>
      </c>
      <c r="B45" s="36"/>
      <c r="C45" s="127"/>
      <c r="D45" s="126">
        <v>0</v>
      </c>
      <c r="E45" s="127"/>
      <c r="F45" s="126">
        <v>0</v>
      </c>
      <c r="G45" s="127"/>
      <c r="H45" s="126">
        <v>0</v>
      </c>
      <c r="I45" s="127"/>
      <c r="J45" s="126">
        <v>0</v>
      </c>
      <c r="K45" s="128"/>
      <c r="L45" s="140">
        <f>'PL 3M 5'!C42</f>
        <v>54315</v>
      </c>
      <c r="M45" s="128"/>
      <c r="N45" s="141">
        <f>SUM(D45:L45)</f>
        <v>54315</v>
      </c>
      <c r="O45" s="128"/>
      <c r="P45" s="140">
        <f>'PL 3M 5'!C43</f>
        <v>739</v>
      </c>
      <c r="Q45" s="128"/>
      <c r="R45" s="141">
        <f>SUM(N45:P45)</f>
        <v>55054</v>
      </c>
    </row>
    <row r="46" spans="1:18" s="53" customFormat="1" ht="21.5" customHeight="1">
      <c r="A46" s="32" t="s">
        <v>131</v>
      </c>
      <c r="B46" s="36"/>
      <c r="C46" s="127"/>
      <c r="D46" s="126">
        <v>0</v>
      </c>
      <c r="E46" s="127"/>
      <c r="F46" s="126">
        <v>0</v>
      </c>
      <c r="G46" s="127"/>
      <c r="H46" s="126">
        <v>0</v>
      </c>
      <c r="I46" s="127"/>
      <c r="J46" s="126">
        <v>0</v>
      </c>
      <c r="K46" s="128"/>
      <c r="L46" s="248">
        <v>0</v>
      </c>
      <c r="M46" s="128"/>
      <c r="N46" s="140">
        <f>SUM(D46:L46)</f>
        <v>0</v>
      </c>
      <c r="O46" s="128"/>
      <c r="P46" s="140">
        <f>SUM(F46:N46)</f>
        <v>0</v>
      </c>
      <c r="Q46" s="128"/>
      <c r="R46" s="140">
        <f>SUM(N46:P46)</f>
        <v>0</v>
      </c>
    </row>
    <row r="47" spans="1:18" s="53" customFormat="1" ht="21.5" customHeight="1">
      <c r="A47" s="43" t="s">
        <v>184</v>
      </c>
      <c r="B47" s="55"/>
      <c r="C47" s="51"/>
      <c r="D47" s="110">
        <f>D45+D46</f>
        <v>0</v>
      </c>
      <c r="E47" s="51"/>
      <c r="F47" s="110">
        <f>F45+F46</f>
        <v>0</v>
      </c>
      <c r="G47" s="51"/>
      <c r="H47" s="110">
        <f>H45+H46</f>
        <v>0</v>
      </c>
      <c r="I47" s="51"/>
      <c r="J47" s="110">
        <f>J45+J46</f>
        <v>0</v>
      </c>
      <c r="K47" s="51"/>
      <c r="L47" s="110">
        <f>L45+L46</f>
        <v>54315</v>
      </c>
      <c r="M47" s="51"/>
      <c r="N47" s="110">
        <f>N45+N46</f>
        <v>54315</v>
      </c>
      <c r="O47" s="51"/>
      <c r="P47" s="110">
        <f>P45+P46</f>
        <v>739</v>
      </c>
      <c r="Q47" s="51"/>
      <c r="R47" s="110">
        <f>R45+R46</f>
        <v>55054</v>
      </c>
    </row>
    <row r="48" spans="1:18" s="53" customFormat="1" ht="21.5" customHeight="1">
      <c r="A48" s="43"/>
      <c r="B48" s="55"/>
      <c r="C48" s="51"/>
      <c r="D48" s="129"/>
      <c r="E48" s="51"/>
      <c r="F48" s="129"/>
      <c r="G48" s="51"/>
      <c r="H48" s="129"/>
      <c r="I48" s="51"/>
      <c r="J48" s="129"/>
      <c r="K48" s="51"/>
      <c r="L48" s="129"/>
      <c r="M48" s="51"/>
      <c r="N48" s="129"/>
      <c r="O48" s="51"/>
      <c r="P48" s="129"/>
      <c r="Q48" s="51"/>
      <c r="R48" s="129"/>
    </row>
    <row r="49" spans="1:18" s="35" customFormat="1" ht="21.5" customHeight="1" thickBot="1">
      <c r="A49" s="43" t="s">
        <v>178</v>
      </c>
      <c r="B49" s="36"/>
      <c r="C49" s="51"/>
      <c r="D49" s="142">
        <f>D37</f>
        <v>551031</v>
      </c>
      <c r="E49" s="51"/>
      <c r="F49" s="142">
        <f>F37</f>
        <v>947945</v>
      </c>
      <c r="G49" s="51"/>
      <c r="H49" s="142">
        <f>H37</f>
        <v>-203824</v>
      </c>
      <c r="I49" s="51"/>
      <c r="J49" s="142">
        <f>J37+J47</f>
        <v>82501</v>
      </c>
      <c r="K49" s="51"/>
      <c r="L49" s="142">
        <f>L37+L47</f>
        <v>545539</v>
      </c>
      <c r="M49" s="51"/>
      <c r="N49" s="142">
        <f>N37+N47</f>
        <v>1923192</v>
      </c>
      <c r="O49" s="51"/>
      <c r="P49" s="142">
        <f>P37+P47</f>
        <v>-1473</v>
      </c>
      <c r="Q49" s="51"/>
      <c r="R49" s="142">
        <f>SUM(R37,R47,R42)</f>
        <v>1921719</v>
      </c>
    </row>
    <row r="50" spans="1:18" ht="21.5" customHeight="1" thickTop="1">
      <c r="A50" s="133"/>
      <c r="B50" s="134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</row>
    <row r="51" spans="1:18" ht="21.5" customHeight="1">
      <c r="A51" s="133"/>
      <c r="B51" s="134"/>
      <c r="C51" s="135"/>
      <c r="D51" s="136"/>
      <c r="E51" s="137"/>
      <c r="F51" s="136"/>
      <c r="G51" s="137"/>
      <c r="H51" s="137"/>
      <c r="I51" s="137"/>
      <c r="J51" s="136"/>
      <c r="K51" s="137"/>
      <c r="L51" s="136"/>
      <c r="M51" s="137"/>
      <c r="N51" s="137"/>
      <c r="O51" s="137"/>
      <c r="P51" s="136"/>
      <c r="Q51" s="135"/>
      <c r="R51" s="135"/>
    </row>
    <row r="52" spans="1:18" ht="21.5" customHeight="1">
      <c r="A52" s="133"/>
      <c r="B52" s="134"/>
      <c r="C52" s="135"/>
      <c r="D52" s="138">
        <f>D49-'BS 3-4'!G69</f>
        <v>0</v>
      </c>
      <c r="E52" s="135"/>
      <c r="F52" s="138">
        <f>F49-'BS 3-4'!G70</f>
        <v>0</v>
      </c>
      <c r="G52" s="135"/>
      <c r="H52" s="138">
        <f>H49-'BS 3-4'!G71</f>
        <v>0</v>
      </c>
      <c r="I52" s="135"/>
      <c r="J52" s="138">
        <f>J49-'BS 3-4'!G73</f>
        <v>0</v>
      </c>
      <c r="K52" s="135"/>
      <c r="L52" s="138">
        <f>L49-'BS 3-4'!G74</f>
        <v>0</v>
      </c>
      <c r="M52" s="135"/>
      <c r="N52" s="139">
        <f>N49-'BS 3-4'!G77+P49</f>
        <v>0</v>
      </c>
      <c r="O52" s="135"/>
      <c r="P52" s="139">
        <f>P49-'BS 3-4'!G76</f>
        <v>0</v>
      </c>
      <c r="Q52" s="135"/>
      <c r="R52" s="138">
        <f>R49-'BS 3-4'!G77</f>
        <v>0</v>
      </c>
    </row>
    <row r="53" spans="1:18" ht="21.5" customHeight="1">
      <c r="A53" s="133"/>
      <c r="B53" s="134"/>
      <c r="C53" s="135"/>
      <c r="D53" s="135"/>
      <c r="E53" s="135"/>
      <c r="F53" s="135"/>
      <c r="G53" s="135"/>
      <c r="H53" s="135"/>
      <c r="I53" s="135"/>
      <c r="J53" s="135"/>
      <c r="K53" s="135"/>
      <c r="L53" s="138"/>
      <c r="M53" s="135"/>
      <c r="N53" s="135"/>
      <c r="O53" s="135"/>
      <c r="P53" s="138"/>
      <c r="Q53" s="135"/>
      <c r="R53" s="135"/>
    </row>
    <row r="54" spans="1:18" ht="21.5" customHeight="1">
      <c r="A54" s="133"/>
      <c r="B54" s="134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</row>
    <row r="55" spans="1:18" ht="21.5" customHeight="1">
      <c r="A55" s="133"/>
      <c r="B55" s="134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</row>
    <row r="56" spans="1:18" ht="21.5" customHeight="1">
      <c r="A56" s="133"/>
      <c r="B56" s="134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</row>
  </sheetData>
  <sheetProtection formatCells="0" formatColumns="0" formatRows="0" insertColumns="0" insertRows="0" insertHyperlinks="0" deleteColumns="0" deleteRows="0" sort="0" autoFilter="0" pivotTables="0"/>
  <mergeCells count="6">
    <mergeCell ref="D35:R35"/>
    <mergeCell ref="D4:R4"/>
    <mergeCell ref="J5:L5"/>
    <mergeCell ref="D10:R10"/>
    <mergeCell ref="D29:R29"/>
    <mergeCell ref="J30:L30"/>
  </mergeCells>
  <pageMargins left="0.8" right="0.8" top="0.48" bottom="0.5" header="0.5" footer="0.5"/>
  <pageSetup paperSize="9" scale="80" firstPageNumber="6" fitToHeight="0" orientation="landscape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 codeName="Sheet4">
    <tabColor theme="7"/>
  </sheetPr>
  <dimension ref="A1:N51"/>
  <sheetViews>
    <sheetView showGridLines="0" topLeftCell="B33" zoomScale="80" zoomScaleNormal="80" workbookViewId="0">
      <selection activeCell="V20" sqref="V20"/>
    </sheetView>
  </sheetViews>
  <sheetFormatPr defaultColWidth="9.09765625" defaultRowHeight="21.5"/>
  <cols>
    <col min="1" max="1" width="65.8984375" style="32" customWidth="1"/>
    <col min="2" max="2" width="15.59765625" style="119" customWidth="1"/>
    <col min="3" max="3" width="2.296875" style="35" customWidth="1"/>
    <col min="4" max="4" width="18.09765625" style="35" customWidth="1"/>
    <col min="5" max="5" width="2.296875" style="35" customWidth="1"/>
    <col min="6" max="6" width="18.09765625" style="35" customWidth="1"/>
    <col min="7" max="7" width="2.296875" style="35" customWidth="1"/>
    <col min="8" max="8" width="18.09765625" style="35" customWidth="1"/>
    <col min="9" max="9" width="2.296875" style="35" customWidth="1"/>
    <col min="10" max="10" width="18.09765625" style="35" customWidth="1"/>
    <col min="11" max="11" width="2.296875" style="35" customWidth="1"/>
    <col min="12" max="12" width="18.09765625" style="35" customWidth="1"/>
    <col min="13" max="13" width="1.3984375" style="35" customWidth="1"/>
    <col min="14" max="14" width="11" style="80" bestFit="1" customWidth="1"/>
    <col min="15" max="16384" width="9.09765625" style="35"/>
  </cols>
  <sheetData>
    <row r="1" spans="1:14" s="144" customFormat="1" ht="23">
      <c r="A1" s="25" t="s">
        <v>74</v>
      </c>
      <c r="B1" s="143"/>
      <c r="N1" s="145"/>
    </row>
    <row r="2" spans="1:14" s="144" customFormat="1" ht="23">
      <c r="A2" s="25" t="s">
        <v>133</v>
      </c>
      <c r="B2" s="143"/>
      <c r="N2" s="145"/>
    </row>
    <row r="3" spans="1:14" s="144" customFormat="1" ht="23">
      <c r="A3" s="25"/>
      <c r="B3" s="143"/>
      <c r="N3" s="145"/>
    </row>
    <row r="4" spans="1:14" ht="21.65" customHeight="1">
      <c r="C4" s="119"/>
      <c r="D4" s="265" t="s">
        <v>51</v>
      </c>
      <c r="E4" s="265"/>
      <c r="F4" s="265"/>
      <c r="G4" s="265"/>
      <c r="H4" s="265"/>
      <c r="I4" s="265"/>
      <c r="J4" s="265"/>
      <c r="K4" s="265"/>
      <c r="L4" s="265"/>
      <c r="M4" s="53"/>
    </row>
    <row r="5" spans="1:14" ht="21.65" customHeight="1">
      <c r="B5" s="32"/>
      <c r="C5" s="146"/>
      <c r="D5" s="39"/>
      <c r="E5" s="146"/>
      <c r="F5" s="147"/>
      <c r="G5" s="147"/>
      <c r="H5" s="266" t="s">
        <v>52</v>
      </c>
      <c r="I5" s="266"/>
      <c r="J5" s="266"/>
      <c r="K5" s="50"/>
      <c r="L5" s="39"/>
      <c r="M5" s="34"/>
      <c r="N5" s="120"/>
    </row>
    <row r="6" spans="1:14" ht="21.65" customHeight="1">
      <c r="B6" s="33"/>
      <c r="C6" s="50"/>
      <c r="D6" s="33" t="s">
        <v>142</v>
      </c>
      <c r="E6" s="50"/>
      <c r="F6" s="148" t="s">
        <v>43</v>
      </c>
      <c r="G6" s="147"/>
      <c r="H6" s="148" t="s">
        <v>113</v>
      </c>
      <c r="I6" s="148"/>
      <c r="J6" s="148"/>
      <c r="K6" s="147"/>
      <c r="L6" s="148" t="s">
        <v>143</v>
      </c>
      <c r="M6" s="33"/>
      <c r="N6" s="121"/>
    </row>
    <row r="7" spans="1:14" ht="21.65" customHeight="1">
      <c r="B7" s="36"/>
      <c r="C7" s="50"/>
      <c r="D7" s="33" t="s">
        <v>134</v>
      </c>
      <c r="E7" s="50"/>
      <c r="F7" s="149" t="s">
        <v>36</v>
      </c>
      <c r="G7" s="147"/>
      <c r="H7" s="148" t="s">
        <v>44</v>
      </c>
      <c r="I7" s="148"/>
      <c r="J7" s="148" t="s">
        <v>126</v>
      </c>
      <c r="K7" s="147"/>
      <c r="L7" s="148" t="s">
        <v>20</v>
      </c>
      <c r="M7" s="33"/>
      <c r="N7" s="121"/>
    </row>
    <row r="8" spans="1:14" ht="21.65" customHeight="1">
      <c r="A8" s="35"/>
      <c r="B8" s="36"/>
      <c r="C8" s="36"/>
      <c r="D8" s="264" t="s">
        <v>34</v>
      </c>
      <c r="E8" s="264"/>
      <c r="F8" s="264"/>
      <c r="G8" s="264"/>
      <c r="H8" s="264"/>
      <c r="I8" s="264"/>
      <c r="J8" s="264"/>
      <c r="K8" s="264"/>
      <c r="L8" s="264"/>
      <c r="M8" s="119"/>
      <c r="N8" s="121"/>
    </row>
    <row r="9" spans="1:14" ht="21.65" customHeight="1">
      <c r="A9" s="43" t="s">
        <v>174</v>
      </c>
      <c r="B9" s="36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19"/>
      <c r="N9" s="121"/>
    </row>
    <row r="10" spans="1:14" ht="21.5" customHeight="1">
      <c r="A10" s="43" t="s">
        <v>148</v>
      </c>
      <c r="B10" s="36"/>
      <c r="C10" s="51"/>
      <c r="D10" s="151">
        <v>551031</v>
      </c>
      <c r="E10" s="51"/>
      <c r="F10" s="151">
        <v>947945</v>
      </c>
      <c r="G10" s="51"/>
      <c r="H10" s="151">
        <v>82501</v>
      </c>
      <c r="I10" s="151"/>
      <c r="J10" s="151">
        <v>42642</v>
      </c>
      <c r="K10" s="51"/>
      <c r="L10" s="73">
        <f>SUM(D10:K10)</f>
        <v>1624119</v>
      </c>
      <c r="M10" s="123"/>
    </row>
    <row r="11" spans="1:14" ht="18" customHeight="1">
      <c r="A11" s="43"/>
      <c r="B11" s="36"/>
      <c r="C11" s="51"/>
      <c r="D11" s="151"/>
      <c r="E11" s="51"/>
      <c r="F11" s="151"/>
      <c r="G11" s="51"/>
      <c r="H11" s="151"/>
      <c r="I11" s="151"/>
      <c r="J11" s="151"/>
      <c r="K11" s="51"/>
      <c r="L11" s="51"/>
      <c r="M11" s="123"/>
    </row>
    <row r="12" spans="1:14" s="53" customFormat="1" ht="21.65" hidden="1" customHeight="1">
      <c r="A12" s="43" t="s">
        <v>92</v>
      </c>
      <c r="B12" s="36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01"/>
    </row>
    <row r="13" spans="1:14" s="53" customFormat="1" ht="21.65" hidden="1" customHeight="1">
      <c r="A13" s="37" t="s">
        <v>111</v>
      </c>
      <c r="B13" s="36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01"/>
    </row>
    <row r="14" spans="1:14" s="53" customFormat="1" ht="21.65" hidden="1" customHeight="1">
      <c r="A14" s="32" t="s">
        <v>115</v>
      </c>
      <c r="B14" s="36">
        <v>8</v>
      </c>
      <c r="C14" s="123"/>
      <c r="D14" s="126"/>
      <c r="E14" s="127"/>
      <c r="F14" s="126"/>
      <c r="G14" s="127"/>
      <c r="H14" s="126"/>
      <c r="I14" s="123"/>
      <c r="J14" s="125"/>
      <c r="K14" s="123"/>
      <c r="L14" s="152"/>
      <c r="M14" s="123"/>
      <c r="N14" s="101"/>
    </row>
    <row r="15" spans="1:14" s="53" customFormat="1" ht="21.65" hidden="1" customHeight="1">
      <c r="A15" s="43" t="s">
        <v>94</v>
      </c>
      <c r="B15" s="36"/>
      <c r="C15" s="123"/>
      <c r="D15" s="96"/>
      <c r="E15" s="128"/>
      <c r="F15" s="96"/>
      <c r="G15" s="128"/>
      <c r="H15" s="96"/>
      <c r="I15" s="128"/>
      <c r="J15" s="96"/>
      <c r="K15" s="128"/>
      <c r="L15" s="96"/>
      <c r="M15" s="123"/>
      <c r="N15" s="101"/>
    </row>
    <row r="16" spans="1:14" s="53" customFormat="1" ht="21.5" hidden="1" customHeight="1">
      <c r="A16" s="43"/>
      <c r="B16" s="36"/>
      <c r="C16" s="123"/>
      <c r="D16" s="128"/>
      <c r="E16" s="128"/>
      <c r="F16" s="128"/>
      <c r="G16" s="128"/>
      <c r="H16" s="128"/>
      <c r="I16" s="128"/>
      <c r="J16" s="128"/>
      <c r="K16" s="128"/>
      <c r="L16" s="128"/>
      <c r="M16" s="123"/>
      <c r="N16" s="101"/>
    </row>
    <row r="17" spans="1:14" s="53" customFormat="1" ht="21.65" customHeight="1">
      <c r="A17" s="43" t="s">
        <v>39</v>
      </c>
      <c r="B17" s="36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123"/>
      <c r="N17" s="101"/>
    </row>
    <row r="18" spans="1:14" s="53" customFormat="1" ht="21.65" customHeight="1">
      <c r="A18" s="32" t="s">
        <v>112</v>
      </c>
      <c r="B18" s="36"/>
      <c r="C18" s="127"/>
      <c r="D18" s="126">
        <v>0</v>
      </c>
      <c r="E18" s="127"/>
      <c r="F18" s="126">
        <v>0</v>
      </c>
      <c r="G18" s="127"/>
      <c r="H18" s="126">
        <v>0</v>
      </c>
      <c r="I18" s="126"/>
      <c r="J18" s="140">
        <f>'PL 3M 5'!I42</f>
        <v>-20555</v>
      </c>
      <c r="K18" s="128"/>
      <c r="L18" s="140">
        <f>J18</f>
        <v>-20555</v>
      </c>
      <c r="M18" s="123"/>
      <c r="N18" s="101"/>
    </row>
    <row r="19" spans="1:14" s="53" customFormat="1" ht="21.65" customHeight="1">
      <c r="A19" s="32" t="s">
        <v>131</v>
      </c>
      <c r="B19" s="36"/>
      <c r="C19" s="128"/>
      <c r="D19" s="126">
        <v>0</v>
      </c>
      <c r="E19" s="128"/>
      <c r="F19" s="126">
        <v>0</v>
      </c>
      <c r="G19" s="128"/>
      <c r="H19" s="126">
        <v>0</v>
      </c>
      <c r="I19" s="126"/>
      <c r="J19" s="140">
        <f>'PL 3M 5'!I38</f>
        <v>0</v>
      </c>
      <c r="K19" s="128"/>
      <c r="L19" s="140">
        <f>J19</f>
        <v>0</v>
      </c>
      <c r="M19" s="123"/>
      <c r="N19" s="101"/>
    </row>
    <row r="20" spans="1:14" s="53" customFormat="1" ht="21.65" customHeight="1">
      <c r="A20" s="43" t="s">
        <v>130</v>
      </c>
      <c r="B20" s="55"/>
      <c r="C20" s="128"/>
      <c r="D20" s="110">
        <f>SUM(D18:D19)</f>
        <v>0</v>
      </c>
      <c r="E20" s="128"/>
      <c r="F20" s="110">
        <f>SUM(F18:F19)</f>
        <v>0</v>
      </c>
      <c r="G20" s="128"/>
      <c r="H20" s="110">
        <f>SUM(H18:H19)</f>
        <v>0</v>
      </c>
      <c r="I20" s="128"/>
      <c r="J20" s="110">
        <f>SUM(J18:J19)</f>
        <v>-20555</v>
      </c>
      <c r="K20" s="128"/>
      <c r="L20" s="110">
        <f>SUM(L18:L19)</f>
        <v>-20555</v>
      </c>
      <c r="M20" s="123"/>
      <c r="N20" s="101"/>
    </row>
    <row r="21" spans="1:14" s="53" customFormat="1" ht="18" customHeight="1">
      <c r="A21" s="43"/>
      <c r="B21" s="36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01"/>
    </row>
    <row r="22" spans="1:14" ht="21.65" customHeight="1" thickBot="1">
      <c r="A22" s="43" t="s">
        <v>175</v>
      </c>
      <c r="B22" s="36"/>
      <c r="C22" s="51"/>
      <c r="D22" s="142">
        <f>D10+D20</f>
        <v>551031</v>
      </c>
      <c r="E22" s="51"/>
      <c r="F22" s="142">
        <f>F10+F20</f>
        <v>947945</v>
      </c>
      <c r="G22" s="51"/>
      <c r="H22" s="142">
        <f>H10+H20</f>
        <v>82501</v>
      </c>
      <c r="I22" s="51"/>
      <c r="J22" s="142">
        <f>J10+J20</f>
        <v>22087</v>
      </c>
      <c r="K22" s="51"/>
      <c r="L22" s="142">
        <f>L10+L20</f>
        <v>1603564</v>
      </c>
      <c r="M22" s="125"/>
    </row>
    <row r="23" spans="1:14" ht="18" customHeight="1" thickTop="1">
      <c r="A23" s="35"/>
      <c r="B23" s="36"/>
      <c r="C23" s="130"/>
      <c r="D23" s="131"/>
      <c r="E23" s="130"/>
      <c r="F23" s="130"/>
      <c r="G23" s="130"/>
      <c r="H23" s="130"/>
      <c r="I23" s="130"/>
      <c r="J23" s="130"/>
      <c r="K23" s="130"/>
      <c r="L23" s="130"/>
      <c r="M23" s="123"/>
    </row>
    <row r="24" spans="1:14" s="144" customFormat="1" ht="23" hidden="1">
      <c r="A24" s="25" t="s">
        <v>74</v>
      </c>
      <c r="B24" s="143"/>
      <c r="N24" s="145"/>
    </row>
    <row r="25" spans="1:14" s="144" customFormat="1" ht="23" hidden="1">
      <c r="A25" s="25" t="s">
        <v>66</v>
      </c>
      <c r="B25" s="143"/>
      <c r="N25" s="145"/>
    </row>
    <row r="26" spans="1:14" s="144" customFormat="1" ht="23" hidden="1">
      <c r="A26" s="25"/>
      <c r="B26" s="143"/>
      <c r="N26" s="145"/>
    </row>
    <row r="27" spans="1:14" ht="21.65" hidden="1" customHeight="1">
      <c r="C27" s="119"/>
      <c r="D27" s="265" t="s">
        <v>51</v>
      </c>
      <c r="E27" s="265"/>
      <c r="F27" s="265"/>
      <c r="G27" s="265"/>
      <c r="H27" s="265"/>
      <c r="I27" s="265"/>
      <c r="J27" s="265"/>
      <c r="K27" s="265"/>
      <c r="L27" s="265"/>
      <c r="M27" s="53"/>
    </row>
    <row r="28" spans="1:14" ht="21.65" hidden="1" customHeight="1">
      <c r="B28" s="32"/>
      <c r="C28" s="146"/>
      <c r="D28" s="39"/>
      <c r="E28" s="146"/>
      <c r="F28" s="147"/>
      <c r="G28" s="147"/>
      <c r="H28" s="266" t="s">
        <v>140</v>
      </c>
      <c r="I28" s="266"/>
      <c r="J28" s="266"/>
      <c r="K28" s="50"/>
      <c r="L28" s="39"/>
      <c r="M28" s="34"/>
      <c r="N28" s="120"/>
    </row>
    <row r="29" spans="1:14" ht="21.65" hidden="1" customHeight="1">
      <c r="B29" s="33"/>
      <c r="C29" s="50"/>
      <c r="D29" s="33" t="s">
        <v>135</v>
      </c>
      <c r="E29" s="50"/>
      <c r="F29" s="148"/>
      <c r="G29" s="147"/>
      <c r="H29" s="148"/>
      <c r="I29" s="148"/>
      <c r="J29" s="39"/>
      <c r="K29" s="147"/>
      <c r="L29" s="148" t="s">
        <v>28</v>
      </c>
      <c r="M29" s="34"/>
      <c r="N29" s="120"/>
    </row>
    <row r="30" spans="1:14" ht="21.65" hidden="1" customHeight="1">
      <c r="B30" s="33"/>
      <c r="C30" s="50"/>
      <c r="D30" s="33" t="s">
        <v>136</v>
      </c>
      <c r="E30" s="50"/>
      <c r="F30" s="148" t="s">
        <v>43</v>
      </c>
      <c r="G30" s="147"/>
      <c r="H30" s="148" t="s">
        <v>113</v>
      </c>
      <c r="I30" s="148"/>
      <c r="J30" s="148"/>
      <c r="K30" s="147"/>
      <c r="L30" s="148" t="s">
        <v>19</v>
      </c>
      <c r="M30" s="33"/>
      <c r="N30" s="121"/>
    </row>
    <row r="31" spans="1:14" ht="21.65" hidden="1" customHeight="1">
      <c r="B31" s="36" t="s">
        <v>1</v>
      </c>
      <c r="C31" s="50"/>
      <c r="D31" s="33" t="s">
        <v>134</v>
      </c>
      <c r="E31" s="50"/>
      <c r="F31" s="149" t="s">
        <v>36</v>
      </c>
      <c r="G31" s="147"/>
      <c r="H31" s="148" t="s">
        <v>44</v>
      </c>
      <c r="I31" s="148"/>
      <c r="J31" s="148" t="s">
        <v>126</v>
      </c>
      <c r="K31" s="147"/>
      <c r="L31" s="148" t="s">
        <v>20</v>
      </c>
      <c r="M31" s="33"/>
      <c r="N31" s="121"/>
    </row>
    <row r="32" spans="1:14" ht="21.65" hidden="1" customHeight="1">
      <c r="A32" s="35"/>
      <c r="B32" s="36"/>
      <c r="C32" s="36"/>
      <c r="D32" s="264" t="s">
        <v>34</v>
      </c>
      <c r="E32" s="264"/>
      <c r="F32" s="264"/>
      <c r="G32" s="264"/>
      <c r="H32" s="264"/>
      <c r="I32" s="264"/>
      <c r="J32" s="264"/>
      <c r="K32" s="264"/>
      <c r="L32" s="264"/>
      <c r="M32" s="119"/>
      <c r="N32" s="121"/>
    </row>
    <row r="33" spans="1:14" ht="21.65" customHeight="1">
      <c r="A33" s="43" t="s">
        <v>176</v>
      </c>
      <c r="B33" s="36"/>
      <c r="C33" s="150"/>
      <c r="D33" s="150"/>
      <c r="E33" s="150"/>
      <c r="F33" s="150"/>
      <c r="G33" s="150"/>
      <c r="H33" s="150"/>
      <c r="I33" s="150"/>
      <c r="J33" s="150"/>
      <c r="K33" s="150"/>
      <c r="L33" s="150"/>
      <c r="M33" s="119"/>
      <c r="N33" s="121"/>
    </row>
    <row r="34" spans="1:14" ht="22" customHeight="1">
      <c r="A34" s="43" t="s">
        <v>177</v>
      </c>
      <c r="B34" s="36"/>
      <c r="C34" s="51"/>
      <c r="D34" s="151">
        <v>551031</v>
      </c>
      <c r="E34" s="51"/>
      <c r="F34" s="151">
        <v>947945</v>
      </c>
      <c r="G34" s="51"/>
      <c r="H34" s="151">
        <v>82501</v>
      </c>
      <c r="I34" s="151"/>
      <c r="J34" s="151">
        <v>-36003</v>
      </c>
      <c r="K34" s="51"/>
      <c r="L34" s="73">
        <f>SUM(D34:K34)</f>
        <v>1545474</v>
      </c>
      <c r="M34" s="123"/>
    </row>
    <row r="35" spans="1:14" ht="18" customHeight="1">
      <c r="A35" s="43"/>
      <c r="B35" s="36"/>
      <c r="C35" s="51"/>
      <c r="D35" s="151"/>
      <c r="E35" s="51"/>
      <c r="F35" s="151"/>
      <c r="G35" s="51"/>
      <c r="H35" s="151"/>
      <c r="I35" s="151"/>
      <c r="J35" s="151"/>
      <c r="K35" s="51"/>
      <c r="L35" s="51"/>
      <c r="M35" s="123"/>
      <c r="N35" s="208"/>
    </row>
    <row r="36" spans="1:14" s="53" customFormat="1" ht="21.65" hidden="1" customHeight="1">
      <c r="A36" s="43" t="s">
        <v>92</v>
      </c>
      <c r="B36" s="36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01"/>
    </row>
    <row r="37" spans="1:14" s="53" customFormat="1" ht="21.65" hidden="1" customHeight="1">
      <c r="A37" s="37" t="s">
        <v>111</v>
      </c>
      <c r="B37" s="36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01"/>
    </row>
    <row r="38" spans="1:14" s="53" customFormat="1" ht="21.65" hidden="1" customHeight="1">
      <c r="A38" s="32" t="s">
        <v>115</v>
      </c>
      <c r="B38" s="36">
        <v>8</v>
      </c>
      <c r="C38" s="123"/>
      <c r="D38" s="126"/>
      <c r="E38" s="127"/>
      <c r="F38" s="126"/>
      <c r="G38" s="127"/>
      <c r="H38" s="126"/>
      <c r="I38" s="123"/>
      <c r="J38" s="126"/>
      <c r="K38" s="123"/>
      <c r="L38" s="152"/>
      <c r="M38" s="123"/>
      <c r="N38" s="101"/>
    </row>
    <row r="39" spans="1:14" s="53" customFormat="1" ht="21.65" hidden="1" customHeight="1">
      <c r="A39" s="43" t="s">
        <v>94</v>
      </c>
      <c r="B39" s="36"/>
      <c r="C39" s="123"/>
      <c r="D39" s="96"/>
      <c r="E39" s="128"/>
      <c r="F39" s="96"/>
      <c r="G39" s="128"/>
      <c r="H39" s="96"/>
      <c r="I39" s="128"/>
      <c r="J39" s="96"/>
      <c r="K39" s="128"/>
      <c r="L39" s="96"/>
      <c r="M39" s="123"/>
      <c r="N39" s="101"/>
    </row>
    <row r="40" spans="1:14" s="53" customFormat="1" ht="21.65" hidden="1" customHeight="1">
      <c r="A40" s="43"/>
      <c r="B40" s="36"/>
      <c r="C40" s="123"/>
      <c r="D40" s="128"/>
      <c r="E40" s="128"/>
      <c r="F40" s="128"/>
      <c r="G40" s="128"/>
      <c r="H40" s="128"/>
      <c r="I40" s="128"/>
      <c r="J40" s="128"/>
      <c r="K40" s="128"/>
      <c r="L40" s="128"/>
      <c r="M40" s="123"/>
      <c r="N40" s="101"/>
    </row>
    <row r="41" spans="1:14" s="53" customFormat="1" ht="21.65" customHeight="1">
      <c r="A41" s="43" t="s">
        <v>39</v>
      </c>
      <c r="B41" s="36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123"/>
      <c r="N41" s="101"/>
    </row>
    <row r="42" spans="1:14" s="53" customFormat="1" ht="21.65" customHeight="1">
      <c r="A42" s="32" t="s">
        <v>183</v>
      </c>
      <c r="B42" s="36"/>
      <c r="C42" s="127"/>
      <c r="D42" s="126">
        <v>0</v>
      </c>
      <c r="E42" s="127"/>
      <c r="F42" s="126">
        <v>0</v>
      </c>
      <c r="G42" s="127"/>
      <c r="H42" s="126">
        <v>0</v>
      </c>
      <c r="I42" s="126"/>
      <c r="J42" s="140">
        <f>'PL 3M 5'!G42</f>
        <v>50854</v>
      </c>
      <c r="K42" s="128"/>
      <c r="L42" s="155">
        <f t="shared" ref="L42:L43" si="0">SUM(D42:K42)</f>
        <v>50854</v>
      </c>
      <c r="M42" s="123"/>
      <c r="N42" s="101"/>
    </row>
    <row r="43" spans="1:14" s="53" customFormat="1" ht="21.65" customHeight="1">
      <c r="A43" s="32" t="s">
        <v>131</v>
      </c>
      <c r="B43" s="36"/>
      <c r="C43" s="128"/>
      <c r="D43" s="126">
        <v>0</v>
      </c>
      <c r="E43" s="128"/>
      <c r="F43" s="126">
        <v>0</v>
      </c>
      <c r="G43" s="128"/>
      <c r="H43" s="126">
        <v>0</v>
      </c>
      <c r="I43" s="126"/>
      <c r="J43" s="140">
        <v>0</v>
      </c>
      <c r="K43" s="128"/>
      <c r="L43" s="140">
        <f t="shared" si="0"/>
        <v>0</v>
      </c>
      <c r="M43" s="123"/>
      <c r="N43" s="101"/>
    </row>
    <row r="44" spans="1:14" s="53" customFormat="1" ht="21.65" customHeight="1">
      <c r="A44" s="43" t="s">
        <v>184</v>
      </c>
      <c r="B44" s="55"/>
      <c r="C44" s="128"/>
      <c r="D44" s="110">
        <f>SUM(D41:D43)</f>
        <v>0</v>
      </c>
      <c r="E44" s="128"/>
      <c r="F44" s="110">
        <f>SUM(F41:F43)</f>
        <v>0</v>
      </c>
      <c r="G44" s="128"/>
      <c r="H44" s="110">
        <f>SUM(H41:H43)</f>
        <v>0</v>
      </c>
      <c r="I44" s="128"/>
      <c r="J44" s="110">
        <f>SUM(J41:J43)</f>
        <v>50854</v>
      </c>
      <c r="K44" s="128"/>
      <c r="L44" s="110">
        <f>SUM(L41:L43)</f>
        <v>50854</v>
      </c>
      <c r="M44" s="123"/>
      <c r="N44" s="101"/>
    </row>
    <row r="45" spans="1:14" s="53" customFormat="1" ht="18" customHeight="1">
      <c r="A45" s="43"/>
      <c r="B45" s="36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01"/>
    </row>
    <row r="46" spans="1:14" ht="21.65" customHeight="1" thickBot="1">
      <c r="A46" s="43" t="s">
        <v>178</v>
      </c>
      <c r="B46" s="36"/>
      <c r="C46" s="51"/>
      <c r="D46" s="142">
        <f>D34+D44</f>
        <v>551031</v>
      </c>
      <c r="E46" s="51"/>
      <c r="F46" s="142">
        <f>F34+F44</f>
        <v>947945</v>
      </c>
      <c r="G46" s="51"/>
      <c r="H46" s="142">
        <f>H34+H44</f>
        <v>82501</v>
      </c>
      <c r="I46" s="51"/>
      <c r="J46" s="142">
        <f>J34+J44</f>
        <v>14851</v>
      </c>
      <c r="K46" s="51"/>
      <c r="L46" s="142">
        <f>L34+L44</f>
        <v>1596328</v>
      </c>
      <c r="M46" s="125"/>
      <c r="N46" s="62"/>
    </row>
    <row r="47" spans="1:14" ht="22" thickTop="1">
      <c r="A47" s="153"/>
      <c r="B47" s="154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1:14">
      <c r="A48" s="153"/>
      <c r="B48" s="154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</row>
    <row r="49" spans="1:14">
      <c r="A49" s="153"/>
      <c r="B49" s="154"/>
      <c r="C49" s="89"/>
      <c r="D49" s="90">
        <f>D46-'BS 3-4'!K69</f>
        <v>0</v>
      </c>
      <c r="E49" s="89"/>
      <c r="F49" s="90">
        <f>F46-'BS 3-4'!K70</f>
        <v>0</v>
      </c>
      <c r="G49" s="89"/>
      <c r="H49" s="90">
        <f>H46-'BS 3-4'!K73</f>
        <v>0</v>
      </c>
      <c r="I49" s="89"/>
      <c r="J49" s="90">
        <f>J46-'BS 3-4'!K74</f>
        <v>0</v>
      </c>
      <c r="K49" s="89"/>
      <c r="L49" s="90">
        <f>L46-'BS 3-4'!K77</f>
        <v>0</v>
      </c>
      <c r="M49" s="89"/>
      <c r="N49" s="89"/>
    </row>
    <row r="50" spans="1:14">
      <c r="A50" s="153"/>
      <c r="B50" s="154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</row>
    <row r="51" spans="1:14">
      <c r="A51" s="153"/>
      <c r="B51" s="154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</row>
  </sheetData>
  <sheetProtection formatCells="0" formatColumns="0" formatRows="0" insertColumns="0" insertRows="0" insertHyperlinks="0" deleteColumns="0" deleteRows="0" sort="0" autoFilter="0" pivotTables="0"/>
  <mergeCells count="6">
    <mergeCell ref="D32:L32"/>
    <mergeCell ref="D8:L8"/>
    <mergeCell ref="D4:L4"/>
    <mergeCell ref="H5:J5"/>
    <mergeCell ref="D27:L27"/>
    <mergeCell ref="H28:J28"/>
  </mergeCells>
  <pageMargins left="0.8" right="0.8" top="0.48" bottom="0.5" header="0.5" footer="0.5"/>
  <pageSetup paperSize="9" scale="80" firstPageNumber="8" fitToHeight="0" orientation="landscape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7"/>
  </sheetPr>
  <dimension ref="A2:M94"/>
  <sheetViews>
    <sheetView tabSelected="1" topLeftCell="A17" zoomScale="80" zoomScaleNormal="80" zoomScaleSheetLayoutView="80" workbookViewId="0">
      <selection activeCell="M53" sqref="M53"/>
    </sheetView>
  </sheetViews>
  <sheetFormatPr defaultColWidth="35" defaultRowHeight="21.5"/>
  <cols>
    <col min="1" max="1" width="62.19921875" style="35" customWidth="1"/>
    <col min="2" max="2" width="8.69921875" style="36" customWidth="1"/>
    <col min="3" max="3" width="1.3984375" style="35" customWidth="1"/>
    <col min="4" max="4" width="12.8984375" style="156" customWidth="1"/>
    <col min="5" max="5" width="1.3984375" style="35" customWidth="1"/>
    <col min="6" max="6" width="12.8984375" style="35" customWidth="1"/>
    <col min="7" max="7" width="1.3984375" style="35" customWidth="1"/>
    <col min="8" max="8" width="12.8984375" style="35" customWidth="1"/>
    <col min="9" max="9" width="1.3984375" style="35" customWidth="1"/>
    <col min="10" max="10" width="12.8984375" style="35" customWidth="1"/>
    <col min="11" max="11" width="16.8984375" style="157" customWidth="1"/>
    <col min="12" max="12" width="18.8984375" style="157" customWidth="1"/>
    <col min="13" max="13" width="35" style="80"/>
    <col min="14" max="16384" width="35" style="35"/>
  </cols>
  <sheetData>
    <row r="2" spans="1:10" ht="23">
      <c r="A2" s="25" t="s">
        <v>74</v>
      </c>
      <c r="J2" s="156"/>
    </row>
    <row r="3" spans="1:10" ht="23">
      <c r="A3" s="158" t="s">
        <v>41</v>
      </c>
      <c r="J3" s="156"/>
    </row>
    <row r="4" spans="1:10" ht="12" customHeight="1">
      <c r="A4" s="158"/>
      <c r="J4" s="156"/>
    </row>
    <row r="5" spans="1:10" ht="22">
      <c r="D5" s="259" t="s">
        <v>50</v>
      </c>
      <c r="E5" s="259"/>
      <c r="F5" s="259"/>
      <c r="G5" s="34"/>
      <c r="H5" s="259" t="s">
        <v>51</v>
      </c>
      <c r="I5" s="259"/>
      <c r="J5" s="259"/>
    </row>
    <row r="6" spans="1:10" ht="22" customHeight="1">
      <c r="D6" s="262" t="s">
        <v>154</v>
      </c>
      <c r="E6" s="267"/>
      <c r="F6" s="267"/>
      <c r="G6" s="34"/>
      <c r="H6" s="262" t="s">
        <v>154</v>
      </c>
      <c r="I6" s="267"/>
      <c r="J6" s="267"/>
    </row>
    <row r="7" spans="1:10" ht="22">
      <c r="D7" s="262" t="s">
        <v>172</v>
      </c>
      <c r="E7" s="262"/>
      <c r="F7" s="262"/>
      <c r="G7" s="34"/>
      <c r="H7" s="262" t="s">
        <v>172</v>
      </c>
      <c r="I7" s="262"/>
      <c r="J7" s="262"/>
    </row>
    <row r="8" spans="1:10">
      <c r="B8" s="36" t="s">
        <v>1</v>
      </c>
      <c r="C8" s="33"/>
      <c r="D8" s="1">
        <v>2569</v>
      </c>
      <c r="E8" s="1"/>
      <c r="F8" s="1">
        <v>2568</v>
      </c>
      <c r="G8" s="1"/>
      <c r="H8" s="1">
        <v>2569</v>
      </c>
      <c r="I8" s="1"/>
      <c r="J8" s="1">
        <v>2568</v>
      </c>
    </row>
    <row r="9" spans="1:10">
      <c r="D9" s="258" t="s">
        <v>34</v>
      </c>
      <c r="E9" s="258"/>
      <c r="F9" s="258"/>
      <c r="G9" s="258"/>
      <c r="H9" s="258"/>
      <c r="I9" s="258"/>
      <c r="J9" s="258"/>
    </row>
    <row r="10" spans="1:10" ht="22">
      <c r="A10" s="159" t="s">
        <v>21</v>
      </c>
      <c r="C10" s="99"/>
      <c r="E10" s="99"/>
      <c r="G10" s="99"/>
    </row>
    <row r="11" spans="1:10">
      <c r="A11" s="35" t="s">
        <v>186</v>
      </c>
      <c r="B11" s="160"/>
      <c r="C11" s="99"/>
      <c r="D11" s="140">
        <f>+'PL 3M 5'!C31</f>
        <v>55054</v>
      </c>
      <c r="E11" s="99"/>
      <c r="F11" s="140">
        <f>+'PL 3M 5'!E31</f>
        <v>-17308</v>
      </c>
      <c r="G11" s="99"/>
      <c r="H11" s="140">
        <f>+'PL 3M 5'!G31</f>
        <v>50854</v>
      </c>
      <c r="I11" s="99"/>
      <c r="J11" s="140">
        <f>+'PL 3M 5'!I31</f>
        <v>-20555</v>
      </c>
    </row>
    <row r="12" spans="1:10">
      <c r="A12" s="119" t="s">
        <v>199</v>
      </c>
      <c r="B12" s="160"/>
      <c r="C12" s="99"/>
      <c r="D12" s="126"/>
      <c r="E12" s="99"/>
      <c r="F12" s="126"/>
      <c r="G12" s="99"/>
      <c r="H12" s="99"/>
      <c r="I12" s="99"/>
      <c r="J12" s="99"/>
    </row>
    <row r="13" spans="1:10">
      <c r="A13" s="35" t="s">
        <v>187</v>
      </c>
      <c r="B13" s="160"/>
      <c r="C13" s="99"/>
      <c r="D13" s="126">
        <v>1814</v>
      </c>
      <c r="E13" s="99"/>
      <c r="F13" s="209">
        <v>2978</v>
      </c>
      <c r="G13" s="99"/>
      <c r="H13" s="126">
        <v>1404</v>
      </c>
      <c r="I13" s="99"/>
      <c r="J13" s="126">
        <v>1736</v>
      </c>
    </row>
    <row r="14" spans="1:10">
      <c r="A14" s="32" t="s">
        <v>25</v>
      </c>
      <c r="B14" s="160"/>
      <c r="C14" s="99"/>
      <c r="D14" s="99">
        <v>11517</v>
      </c>
      <c r="E14" s="99"/>
      <c r="F14" s="210">
        <v>15967</v>
      </c>
      <c r="G14" s="99"/>
      <c r="H14" s="99">
        <v>13178</v>
      </c>
      <c r="I14" s="99"/>
      <c r="J14" s="99">
        <v>17432</v>
      </c>
    </row>
    <row r="15" spans="1:10" hidden="1">
      <c r="A15" s="35" t="s">
        <v>169</v>
      </c>
      <c r="B15" s="36">
        <v>6</v>
      </c>
      <c r="C15" s="99"/>
      <c r="D15" s="99"/>
      <c r="E15" s="99"/>
      <c r="F15" s="99"/>
      <c r="G15" s="99"/>
      <c r="H15" s="181"/>
      <c r="I15" s="99"/>
      <c r="J15" s="99"/>
    </row>
    <row r="16" spans="1:10">
      <c r="A16" s="35" t="s">
        <v>169</v>
      </c>
      <c r="B16" s="36">
        <v>5</v>
      </c>
      <c r="C16" s="99"/>
      <c r="D16" s="126">
        <v>860</v>
      </c>
      <c r="E16" s="99"/>
      <c r="F16" s="126">
        <v>0</v>
      </c>
      <c r="G16" s="99"/>
      <c r="H16" s="99">
        <v>860</v>
      </c>
      <c r="I16" s="99"/>
      <c r="J16" s="99">
        <v>0</v>
      </c>
    </row>
    <row r="17" spans="1:10">
      <c r="A17" s="35" t="s">
        <v>145</v>
      </c>
      <c r="B17" s="36">
        <v>6</v>
      </c>
      <c r="C17" s="99"/>
      <c r="D17" s="126">
        <v>13197</v>
      </c>
      <c r="E17" s="99"/>
      <c r="F17" s="209">
        <v>14959</v>
      </c>
      <c r="G17" s="99"/>
      <c r="H17" s="99">
        <v>6814</v>
      </c>
      <c r="I17" s="99"/>
      <c r="J17" s="210">
        <v>8772</v>
      </c>
    </row>
    <row r="18" spans="1:10">
      <c r="A18" s="35" t="s">
        <v>146</v>
      </c>
      <c r="B18" s="160"/>
      <c r="C18" s="99"/>
      <c r="D18" s="126">
        <v>957</v>
      </c>
      <c r="E18" s="99"/>
      <c r="F18" s="209">
        <v>1140</v>
      </c>
      <c r="G18" s="99"/>
      <c r="H18" s="99">
        <v>7934</v>
      </c>
      <c r="I18" s="99"/>
      <c r="J18" s="210">
        <v>9550</v>
      </c>
    </row>
    <row r="19" spans="1:10">
      <c r="A19" s="35" t="s">
        <v>147</v>
      </c>
      <c r="B19" s="160"/>
      <c r="C19" s="99"/>
      <c r="D19" s="126">
        <v>32</v>
      </c>
      <c r="E19" s="99"/>
      <c r="F19" s="209">
        <v>7</v>
      </c>
      <c r="G19" s="99"/>
      <c r="H19" s="99">
        <v>32</v>
      </c>
      <c r="I19" s="99"/>
      <c r="J19" s="210">
        <v>7</v>
      </c>
    </row>
    <row r="20" spans="1:10">
      <c r="A20" t="s">
        <v>119</v>
      </c>
      <c r="B20" s="160"/>
      <c r="C20" s="99"/>
      <c r="D20" s="126">
        <v>410</v>
      </c>
      <c r="E20" s="99"/>
      <c r="F20" s="209">
        <v>717</v>
      </c>
      <c r="G20" s="99"/>
      <c r="H20" s="99">
        <v>338</v>
      </c>
      <c r="I20" s="99"/>
      <c r="J20" s="210">
        <v>433</v>
      </c>
    </row>
    <row r="21" spans="1:10" s="161" customFormat="1">
      <c r="A21" s="211" t="s">
        <v>200</v>
      </c>
      <c r="D21" s="161">
        <v>-851</v>
      </c>
      <c r="F21" s="210">
        <v>-1362</v>
      </c>
      <c r="H21" s="161">
        <v>-851</v>
      </c>
      <c r="J21" s="210">
        <v>-1362</v>
      </c>
    </row>
    <row r="22" spans="1:10">
      <c r="A22" s="32" t="s">
        <v>204</v>
      </c>
      <c r="B22" s="160"/>
      <c r="C22" s="99"/>
      <c r="D22" s="99"/>
      <c r="E22" s="99"/>
      <c r="F22" s="99"/>
      <c r="G22" s="99"/>
      <c r="H22" s="99"/>
      <c r="I22" s="99"/>
      <c r="J22" s="99"/>
    </row>
    <row r="23" spans="1:10">
      <c r="A23" s="32" t="s">
        <v>152</v>
      </c>
      <c r="B23" s="36">
        <v>3</v>
      </c>
      <c r="C23" s="99"/>
      <c r="D23" s="126">
        <v>420</v>
      </c>
      <c r="E23" s="99"/>
      <c r="F23" s="209">
        <v>-338</v>
      </c>
      <c r="G23" s="99"/>
      <c r="H23" s="177">
        <v>420</v>
      </c>
      <c r="I23" s="99"/>
      <c r="J23" s="209">
        <v>-338</v>
      </c>
    </row>
    <row r="24" spans="1:10">
      <c r="A24" s="211" t="s">
        <v>179</v>
      </c>
      <c r="B24" s="36">
        <v>4</v>
      </c>
      <c r="C24" s="99"/>
      <c r="D24" s="126">
        <v>-15222</v>
      </c>
      <c r="E24" s="99"/>
      <c r="F24" s="209">
        <v>-6663</v>
      </c>
      <c r="G24" s="99"/>
      <c r="H24" s="177">
        <v>-15222</v>
      </c>
      <c r="I24" s="99"/>
      <c r="J24" s="209">
        <v>-6663</v>
      </c>
    </row>
    <row r="25" spans="1:10" hidden="1">
      <c r="A25" s="32" t="s">
        <v>116</v>
      </c>
      <c r="C25" s="99"/>
      <c r="D25" s="126"/>
      <c r="E25" s="99"/>
      <c r="F25" s="126"/>
      <c r="G25" s="99"/>
      <c r="H25" s="126"/>
      <c r="I25" s="99"/>
      <c r="J25" s="126"/>
    </row>
    <row r="26" spans="1:10" hidden="1">
      <c r="A26" s="32" t="s">
        <v>102</v>
      </c>
      <c r="C26" s="99"/>
      <c r="D26" s="126"/>
      <c r="E26" s="99"/>
      <c r="F26" s="126"/>
      <c r="G26" s="99"/>
      <c r="H26" s="126"/>
      <c r="I26" s="99"/>
      <c r="J26" s="126"/>
    </row>
    <row r="27" spans="1:10" hidden="1">
      <c r="A27" s="32" t="s">
        <v>103</v>
      </c>
      <c r="B27" s="36">
        <v>2</v>
      </c>
      <c r="C27" s="99"/>
      <c r="D27" s="126"/>
      <c r="E27" s="99"/>
      <c r="F27" s="126"/>
      <c r="G27" s="99"/>
      <c r="H27" s="126"/>
      <c r="I27" s="99"/>
      <c r="J27" s="126"/>
    </row>
    <row r="28" spans="1:10" hidden="1">
      <c r="A28" s="32" t="s">
        <v>104</v>
      </c>
      <c r="C28" s="99"/>
      <c r="D28" s="126"/>
      <c r="E28" s="99"/>
      <c r="F28" s="126"/>
      <c r="G28" s="99"/>
      <c r="H28" s="126"/>
      <c r="I28" s="99"/>
      <c r="J28" s="126"/>
    </row>
    <row r="29" spans="1:10" hidden="1">
      <c r="A29" s="32" t="s">
        <v>105</v>
      </c>
      <c r="C29" s="99"/>
      <c r="D29" s="126"/>
      <c r="E29" s="99"/>
      <c r="F29" s="126"/>
      <c r="G29" s="99"/>
      <c r="H29" s="126"/>
      <c r="I29" s="99"/>
      <c r="J29" s="126"/>
    </row>
    <row r="30" spans="1:10" hidden="1">
      <c r="A30" s="32" t="s">
        <v>161</v>
      </c>
      <c r="B30" s="36">
        <v>5</v>
      </c>
      <c r="C30" s="99"/>
      <c r="D30" s="126"/>
      <c r="E30" s="99"/>
      <c r="F30" s="126"/>
      <c r="G30" s="99"/>
      <c r="H30" s="177"/>
      <c r="I30" s="99"/>
      <c r="J30" s="126"/>
    </row>
    <row r="31" spans="1:10">
      <c r="A31" s="32" t="s">
        <v>168</v>
      </c>
      <c r="B31" s="160"/>
      <c r="C31" s="99"/>
      <c r="D31" s="99">
        <v>0</v>
      </c>
      <c r="E31" s="99"/>
      <c r="F31" s="210">
        <v>-260</v>
      </c>
      <c r="G31" s="99"/>
      <c r="H31" s="126">
        <v>0</v>
      </c>
      <c r="I31" s="99"/>
      <c r="J31" s="209">
        <v>-33</v>
      </c>
    </row>
    <row r="32" spans="1:10">
      <c r="A32" s="211" t="s">
        <v>198</v>
      </c>
      <c r="B32" s="160"/>
      <c r="C32" s="99"/>
      <c r="D32" s="99">
        <v>-644</v>
      </c>
      <c r="E32" s="99"/>
      <c r="F32" s="210">
        <v>726</v>
      </c>
      <c r="G32" s="99"/>
      <c r="H32" s="99">
        <v>0</v>
      </c>
      <c r="I32" s="99"/>
      <c r="J32" s="210">
        <v>0</v>
      </c>
    </row>
    <row r="33" spans="1:13" hidden="1">
      <c r="A33" s="32" t="s">
        <v>88</v>
      </c>
      <c r="B33" s="160"/>
      <c r="C33" s="99"/>
      <c r="D33" s="99"/>
      <c r="E33" s="99"/>
      <c r="F33" s="99"/>
      <c r="G33" s="99"/>
      <c r="H33" s="99"/>
      <c r="I33" s="99"/>
      <c r="J33" s="99"/>
    </row>
    <row r="34" spans="1:13">
      <c r="A34" s="35" t="s">
        <v>46</v>
      </c>
      <c r="B34" s="160"/>
      <c r="C34" s="99"/>
      <c r="D34" s="99">
        <v>-1</v>
      </c>
      <c r="E34" s="99"/>
      <c r="F34" s="210">
        <v>-624</v>
      </c>
      <c r="G34" s="99"/>
      <c r="H34" s="99">
        <v>-4575</v>
      </c>
      <c r="I34" s="54"/>
      <c r="J34" s="210">
        <v>-4862</v>
      </c>
    </row>
    <row r="35" spans="1:13">
      <c r="B35" s="160"/>
      <c r="C35" s="99"/>
      <c r="D35" s="172">
        <f>SUM(D11:D34)</f>
        <v>67543</v>
      </c>
      <c r="E35" s="99"/>
      <c r="F35" s="172">
        <f>SUM(F11:F34)</f>
        <v>9939</v>
      </c>
      <c r="G35" s="99"/>
      <c r="H35" s="172">
        <f>SUM(H11:H34)</f>
        <v>61186</v>
      </c>
      <c r="I35" s="127"/>
      <c r="J35" s="172">
        <f>SUM(J11:J34)</f>
        <v>4117</v>
      </c>
    </row>
    <row r="36" spans="1:13">
      <c r="A36" s="162" t="s">
        <v>37</v>
      </c>
      <c r="B36" s="160"/>
      <c r="C36" s="99"/>
      <c r="D36" s="126"/>
      <c r="E36" s="99"/>
      <c r="F36" s="126"/>
      <c r="G36" s="99"/>
      <c r="H36" s="99"/>
      <c r="I36" s="99"/>
      <c r="J36" s="99"/>
    </row>
    <row r="37" spans="1:13">
      <c r="A37" s="32" t="s">
        <v>84</v>
      </c>
      <c r="B37" s="160"/>
      <c r="C37" s="99"/>
      <c r="D37" s="126">
        <v>-211990</v>
      </c>
      <c r="E37" s="99"/>
      <c r="F37" s="209">
        <v>249177</v>
      </c>
      <c r="G37" s="99"/>
      <c r="H37" s="99">
        <v>-211356</v>
      </c>
      <c r="I37" s="99"/>
      <c r="J37" s="210">
        <v>244699</v>
      </c>
    </row>
    <row r="38" spans="1:13">
      <c r="A38" s="32" t="s">
        <v>151</v>
      </c>
      <c r="B38" s="160"/>
      <c r="C38" s="99"/>
      <c r="D38" s="126">
        <v>6128</v>
      </c>
      <c r="E38" s="99"/>
      <c r="F38" s="209">
        <v>121900</v>
      </c>
      <c r="G38" s="99"/>
      <c r="H38" s="99">
        <v>6607</v>
      </c>
      <c r="I38" s="99"/>
      <c r="J38" s="210">
        <v>122969</v>
      </c>
    </row>
    <row r="39" spans="1:13">
      <c r="A39" s="35" t="s">
        <v>4</v>
      </c>
      <c r="B39" s="160"/>
      <c r="C39" s="99"/>
      <c r="D39" s="99">
        <v>176439</v>
      </c>
      <c r="E39" s="99"/>
      <c r="F39" s="210">
        <v>219830</v>
      </c>
      <c r="G39" s="99"/>
      <c r="H39" s="99">
        <v>176439</v>
      </c>
      <c r="I39" s="99"/>
      <c r="J39" s="210">
        <v>219830</v>
      </c>
    </row>
    <row r="40" spans="1:13">
      <c r="A40" s="35" t="s">
        <v>69</v>
      </c>
      <c r="B40" s="160"/>
      <c r="C40" s="99"/>
      <c r="D40" s="99">
        <v>5687</v>
      </c>
      <c r="E40" s="99"/>
      <c r="F40" s="210">
        <v>-182988</v>
      </c>
      <c r="G40" s="99"/>
      <c r="H40" s="99">
        <v>5687</v>
      </c>
      <c r="I40" s="99"/>
      <c r="J40" s="210">
        <v>-182988</v>
      </c>
    </row>
    <row r="41" spans="1:13">
      <c r="A41" s="35" t="s">
        <v>8</v>
      </c>
      <c r="B41" s="160"/>
      <c r="C41" s="99"/>
      <c r="D41" s="99">
        <v>-69</v>
      </c>
      <c r="E41" s="99"/>
      <c r="F41" s="209">
        <v>-201</v>
      </c>
      <c r="G41" s="99"/>
      <c r="H41" s="99">
        <v>-68</v>
      </c>
      <c r="I41" s="99"/>
      <c r="J41" s="210">
        <v>-84</v>
      </c>
    </row>
    <row r="42" spans="1:13">
      <c r="A42" s="32" t="s">
        <v>85</v>
      </c>
      <c r="B42" s="160"/>
      <c r="C42" s="99"/>
      <c r="D42" s="126">
        <v>78810</v>
      </c>
      <c r="E42" s="99"/>
      <c r="F42" s="209">
        <v>-120400</v>
      </c>
      <c r="G42" s="99"/>
      <c r="H42" s="99">
        <v>77263</v>
      </c>
      <c r="I42" s="99"/>
      <c r="J42" s="210">
        <v>-118813</v>
      </c>
    </row>
    <row r="43" spans="1:13">
      <c r="A43" s="32" t="s">
        <v>150</v>
      </c>
      <c r="B43" s="160"/>
      <c r="C43" s="99"/>
      <c r="D43" s="126">
        <v>16143</v>
      </c>
      <c r="E43" s="99"/>
      <c r="F43" s="209">
        <v>-5823</v>
      </c>
      <c r="G43" s="99"/>
      <c r="H43" s="99">
        <v>20645</v>
      </c>
      <c r="I43" s="99"/>
      <c r="J43" s="210">
        <f>1621</f>
        <v>1621</v>
      </c>
    </row>
    <row r="44" spans="1:13">
      <c r="A44" s="35" t="s">
        <v>71</v>
      </c>
      <c r="B44" s="160"/>
      <c r="C44" s="99"/>
      <c r="D44" s="99">
        <v>44555</v>
      </c>
      <c r="E44" s="99"/>
      <c r="F44" s="210">
        <v>19488</v>
      </c>
      <c r="G44" s="99"/>
      <c r="H44" s="99">
        <v>44555</v>
      </c>
      <c r="I44" s="99"/>
      <c r="J44" s="210">
        <v>19488</v>
      </c>
    </row>
    <row r="45" spans="1:13">
      <c r="A45" s="35" t="s">
        <v>158</v>
      </c>
      <c r="B45" s="160"/>
      <c r="C45" s="99"/>
      <c r="D45" s="54">
        <v>-1662</v>
      </c>
      <c r="E45" s="54"/>
      <c r="F45" s="212">
        <v>-903</v>
      </c>
      <c r="G45" s="54"/>
      <c r="H45" s="54">
        <v>-1662</v>
      </c>
      <c r="I45" s="54"/>
      <c r="J45" s="212">
        <v>-903</v>
      </c>
    </row>
    <row r="46" spans="1:13">
      <c r="A46" s="35" t="s">
        <v>73</v>
      </c>
      <c r="B46" s="160"/>
      <c r="C46" s="99"/>
      <c r="D46" s="126">
        <v>-3</v>
      </c>
      <c r="E46" s="99"/>
      <c r="F46" s="209">
        <v>-11</v>
      </c>
      <c r="G46" s="99"/>
      <c r="H46" s="99">
        <v>0</v>
      </c>
      <c r="I46" s="99"/>
      <c r="J46" s="210">
        <v>0</v>
      </c>
    </row>
    <row r="47" spans="1:13" hidden="1">
      <c r="A47" s="32" t="s">
        <v>171</v>
      </c>
      <c r="B47" s="160"/>
      <c r="C47" s="99"/>
      <c r="D47" s="172">
        <f>SUM(D35:D46)</f>
        <v>181581</v>
      </c>
      <c r="E47" s="99"/>
      <c r="F47" s="172">
        <f>SUM(F35:F46)</f>
        <v>310008</v>
      </c>
      <c r="G47" s="99"/>
      <c r="H47" s="172">
        <f>SUM(H35:H46)</f>
        <v>179296</v>
      </c>
      <c r="I47" s="99"/>
      <c r="J47" s="172">
        <f>SUM(J35:J46)</f>
        <v>309936</v>
      </c>
      <c r="K47" s="35"/>
      <c r="L47" s="35"/>
      <c r="M47" s="35"/>
    </row>
    <row r="48" spans="1:13" hidden="1">
      <c r="A48" s="35" t="s">
        <v>163</v>
      </c>
      <c r="B48" s="160"/>
      <c r="C48" s="99"/>
      <c r="D48" s="99">
        <v>0</v>
      </c>
      <c r="E48" s="99"/>
      <c r="F48" s="99">
        <v>0</v>
      </c>
      <c r="G48" s="99"/>
      <c r="H48" s="99">
        <v>0</v>
      </c>
      <c r="I48" s="99"/>
      <c r="J48" s="99">
        <v>0</v>
      </c>
      <c r="K48" s="35"/>
      <c r="L48" s="35"/>
      <c r="M48" s="35"/>
    </row>
    <row r="49" spans="1:10" ht="22">
      <c r="A49" s="43" t="s">
        <v>194</v>
      </c>
      <c r="B49" s="163"/>
      <c r="C49" s="47"/>
      <c r="D49" s="110">
        <f>SUM(D47:D48)</f>
        <v>181581</v>
      </c>
      <c r="E49" s="47"/>
      <c r="F49" s="110">
        <f>SUM(F47:F48)</f>
        <v>310008</v>
      </c>
      <c r="G49" s="47"/>
      <c r="H49" s="110">
        <f>SUM(H47:H48)</f>
        <v>179296</v>
      </c>
      <c r="I49" s="47"/>
      <c r="J49" s="110">
        <f>SUM(J47:J48)</f>
        <v>309936</v>
      </c>
    </row>
    <row r="50" spans="1:10" ht="23">
      <c r="A50" s="25" t="s">
        <v>74</v>
      </c>
      <c r="J50" s="156"/>
    </row>
    <row r="51" spans="1:10" ht="23">
      <c r="A51" s="158" t="s">
        <v>95</v>
      </c>
      <c r="J51" s="156"/>
    </row>
    <row r="52" spans="1:10" ht="22">
      <c r="D52" s="259" t="s">
        <v>50</v>
      </c>
      <c r="E52" s="259"/>
      <c r="F52" s="259"/>
      <c r="G52" s="34"/>
      <c r="H52" s="259" t="s">
        <v>51</v>
      </c>
      <c r="I52" s="259"/>
      <c r="J52" s="259"/>
    </row>
    <row r="53" spans="1:10" ht="22" customHeight="1">
      <c r="D53" s="262" t="s">
        <v>154</v>
      </c>
      <c r="E53" s="267"/>
      <c r="F53" s="267"/>
      <c r="G53" s="34"/>
      <c r="H53" s="262" t="s">
        <v>154</v>
      </c>
      <c r="I53" s="267"/>
      <c r="J53" s="267"/>
    </row>
    <row r="54" spans="1:10" ht="22">
      <c r="D54" s="262" t="s">
        <v>172</v>
      </c>
      <c r="E54" s="262"/>
      <c r="F54" s="262"/>
      <c r="G54" s="34"/>
      <c r="H54" s="262" t="s">
        <v>172</v>
      </c>
      <c r="I54" s="262"/>
      <c r="J54" s="262"/>
    </row>
    <row r="55" spans="1:10">
      <c r="B55" s="36" t="s">
        <v>1</v>
      </c>
      <c r="C55" s="33"/>
      <c r="D55" s="1">
        <v>2569</v>
      </c>
      <c r="E55" s="1"/>
      <c r="F55" s="1">
        <v>2568</v>
      </c>
      <c r="G55" s="1"/>
      <c r="H55" s="1">
        <v>2569</v>
      </c>
      <c r="I55" s="1"/>
      <c r="J55" s="1">
        <v>2568</v>
      </c>
    </row>
    <row r="56" spans="1:10">
      <c r="D56" s="258" t="s">
        <v>34</v>
      </c>
      <c r="E56" s="258"/>
      <c r="F56" s="258"/>
      <c r="G56" s="258"/>
      <c r="H56" s="258"/>
      <c r="I56" s="258"/>
      <c r="J56" s="258"/>
    </row>
    <row r="57" spans="1:10" ht="22">
      <c r="A57" s="159" t="s">
        <v>22</v>
      </c>
      <c r="B57" s="164"/>
      <c r="C57" s="165"/>
      <c r="D57" s="125"/>
      <c r="E57" s="165"/>
      <c r="F57" s="165"/>
      <c r="G57" s="165"/>
      <c r="H57" s="165"/>
      <c r="I57" s="165"/>
      <c r="J57" s="165"/>
    </row>
    <row r="58" spans="1:10" hidden="1">
      <c r="A58" s="35" t="s">
        <v>127</v>
      </c>
      <c r="B58" s="36">
        <v>2</v>
      </c>
      <c r="C58" s="165"/>
      <c r="D58" s="126">
        <v>0</v>
      </c>
      <c r="E58" s="166"/>
      <c r="F58" s="126">
        <v>0</v>
      </c>
      <c r="G58" s="166"/>
      <c r="H58" s="126">
        <v>0</v>
      </c>
      <c r="I58" s="166"/>
      <c r="J58" s="126">
        <v>0</v>
      </c>
    </row>
    <row r="59" spans="1:10">
      <c r="A59" s="35" t="s">
        <v>82</v>
      </c>
      <c r="B59" s="36">
        <v>2</v>
      </c>
      <c r="C59" s="126"/>
      <c r="D59" s="126">
        <v>0</v>
      </c>
      <c r="E59" s="126"/>
      <c r="F59" s="209">
        <v>0</v>
      </c>
      <c r="G59" s="126"/>
      <c r="H59" s="126">
        <v>4900</v>
      </c>
      <c r="I59" s="126"/>
      <c r="J59" s="209">
        <v>4500</v>
      </c>
    </row>
    <row r="60" spans="1:10" hidden="1">
      <c r="A60" s="35" t="s">
        <v>128</v>
      </c>
      <c r="C60" s="126"/>
      <c r="D60" s="126"/>
      <c r="E60" s="126"/>
      <c r="F60" s="126"/>
      <c r="G60" s="126"/>
      <c r="H60" s="126"/>
      <c r="I60" s="126"/>
      <c r="J60" s="126"/>
    </row>
    <row r="61" spans="1:10" hidden="1">
      <c r="A61" s="35" t="s">
        <v>106</v>
      </c>
      <c r="C61" s="126"/>
      <c r="D61" s="124"/>
      <c r="E61" s="126"/>
      <c r="F61" s="126"/>
      <c r="G61" s="126"/>
      <c r="H61" s="126"/>
      <c r="I61" s="126"/>
      <c r="J61" s="126"/>
    </row>
    <row r="62" spans="1:10" hidden="1">
      <c r="A62" s="35" t="s">
        <v>107</v>
      </c>
      <c r="C62" s="126"/>
      <c r="D62" s="126"/>
      <c r="E62" s="126"/>
      <c r="F62" s="126"/>
      <c r="G62" s="126"/>
      <c r="H62" s="126"/>
      <c r="I62" s="126"/>
      <c r="J62" s="126"/>
    </row>
    <row r="63" spans="1:10" hidden="1">
      <c r="A63" s="35" t="s">
        <v>129</v>
      </c>
      <c r="B63" s="36">
        <v>2</v>
      </c>
      <c r="C63" s="126"/>
      <c r="D63" s="124"/>
      <c r="E63" s="126"/>
      <c r="F63" s="126"/>
      <c r="G63" s="126"/>
      <c r="H63" s="126"/>
      <c r="I63" s="126"/>
      <c r="J63" s="126"/>
    </row>
    <row r="64" spans="1:10">
      <c r="A64" s="35" t="s">
        <v>56</v>
      </c>
      <c r="B64" s="36">
        <v>6</v>
      </c>
      <c r="C64" s="126"/>
      <c r="D64" s="124">
        <v>-559</v>
      </c>
      <c r="E64" s="126"/>
      <c r="F64" s="213">
        <v>-427</v>
      </c>
      <c r="G64" s="126"/>
      <c r="H64" s="127">
        <v>-254</v>
      </c>
      <c r="I64" s="126"/>
      <c r="J64" s="214">
        <v>-108</v>
      </c>
    </row>
    <row r="65" spans="1:10">
      <c r="A65" s="35" t="s">
        <v>144</v>
      </c>
      <c r="B65" s="160"/>
      <c r="C65" s="126"/>
      <c r="D65" s="126">
        <v>0</v>
      </c>
      <c r="E65" s="126"/>
      <c r="F65" s="213">
        <v>847</v>
      </c>
      <c r="G65" s="126"/>
      <c r="H65" s="126">
        <v>0</v>
      </c>
      <c r="I65" s="126"/>
      <c r="J65" s="209">
        <v>33</v>
      </c>
    </row>
    <row r="66" spans="1:10" hidden="1">
      <c r="A66" s="35" t="s">
        <v>108</v>
      </c>
      <c r="B66" s="160"/>
      <c r="C66" s="126"/>
      <c r="D66" s="126"/>
      <c r="E66" s="126"/>
      <c r="F66" s="213"/>
      <c r="G66" s="126"/>
      <c r="H66" s="126"/>
      <c r="I66" s="126"/>
      <c r="J66" s="126"/>
    </row>
    <row r="67" spans="1:10" hidden="1">
      <c r="A67" s="35" t="s">
        <v>67</v>
      </c>
      <c r="C67" s="126"/>
      <c r="D67" s="126"/>
      <c r="E67" s="126"/>
      <c r="F67" s="126"/>
      <c r="G67" s="126"/>
      <c r="H67" s="126"/>
      <c r="I67" s="126"/>
      <c r="J67" s="126"/>
    </row>
    <row r="68" spans="1:10">
      <c r="A68" s="35" t="s">
        <v>46</v>
      </c>
      <c r="B68" s="160"/>
      <c r="C68" s="126"/>
      <c r="D68" s="124">
        <v>1</v>
      </c>
      <c r="E68" s="126"/>
      <c r="F68" s="213">
        <v>624</v>
      </c>
      <c r="G68" s="126"/>
      <c r="H68" s="126">
        <v>2235</v>
      </c>
      <c r="I68" s="126"/>
      <c r="J68" s="209">
        <v>2522</v>
      </c>
    </row>
    <row r="69" spans="1:10" hidden="1">
      <c r="A69" s="35" t="s">
        <v>68</v>
      </c>
      <c r="B69" s="160"/>
      <c r="C69" s="126"/>
      <c r="D69" s="126"/>
      <c r="E69" s="126"/>
      <c r="F69" s="126"/>
      <c r="G69" s="126"/>
      <c r="H69" s="126"/>
      <c r="I69" s="126"/>
      <c r="J69" s="126"/>
    </row>
    <row r="70" spans="1:10" ht="22">
      <c r="A70" s="43" t="s">
        <v>195</v>
      </c>
      <c r="B70" s="163"/>
      <c r="C70" s="167"/>
      <c r="D70" s="110">
        <f>SUM(D58:D68)</f>
        <v>-558</v>
      </c>
      <c r="E70" s="167"/>
      <c r="F70" s="110">
        <f>SUM(F58:F68)</f>
        <v>1044</v>
      </c>
      <c r="G70" s="167"/>
      <c r="H70" s="110">
        <f>SUM(H58:H68)</f>
        <v>6881</v>
      </c>
      <c r="I70" s="167"/>
      <c r="J70" s="110">
        <f>SUM(J58:J68)</f>
        <v>6947</v>
      </c>
    </row>
    <row r="71" spans="1:10" ht="22">
      <c r="A71" s="43"/>
      <c r="B71" s="168"/>
      <c r="C71" s="169"/>
      <c r="D71" s="123"/>
      <c r="E71" s="169"/>
      <c r="F71" s="123"/>
      <c r="G71" s="46"/>
      <c r="H71" s="51"/>
      <c r="I71" s="46"/>
      <c r="J71" s="51"/>
    </row>
    <row r="72" spans="1:10" ht="22">
      <c r="A72" s="159" t="s">
        <v>185</v>
      </c>
      <c r="D72" s="35"/>
      <c r="G72" s="39"/>
      <c r="H72" s="39"/>
      <c r="I72" s="39"/>
      <c r="J72" s="39"/>
    </row>
    <row r="73" spans="1:10">
      <c r="A73" t="s">
        <v>180</v>
      </c>
      <c r="B73" s="160"/>
      <c r="C73" s="99"/>
      <c r="D73" s="126">
        <v>-67539</v>
      </c>
      <c r="E73" s="99"/>
      <c r="F73" s="209">
        <v>-289100</v>
      </c>
      <c r="G73" s="99"/>
      <c r="H73" s="126">
        <v>-67539</v>
      </c>
      <c r="I73" s="99"/>
      <c r="J73" s="209">
        <v>-289100</v>
      </c>
    </row>
    <row r="74" spans="1:10" hidden="1">
      <c r="A74" s="35" t="s">
        <v>80</v>
      </c>
      <c r="B74" s="36">
        <v>2</v>
      </c>
      <c r="C74" s="99"/>
      <c r="D74" s="126"/>
      <c r="E74" s="99"/>
      <c r="F74" s="126"/>
      <c r="G74" s="99"/>
      <c r="H74" s="126"/>
      <c r="I74" s="99"/>
      <c r="J74" s="126"/>
    </row>
    <row r="75" spans="1:10" hidden="1">
      <c r="A75" s="35" t="s">
        <v>83</v>
      </c>
      <c r="B75" s="36">
        <v>2</v>
      </c>
      <c r="C75" s="99"/>
      <c r="D75" s="99"/>
      <c r="E75" s="99"/>
      <c r="F75" s="99"/>
      <c r="G75" s="99"/>
      <c r="H75" s="99"/>
      <c r="I75" s="99"/>
      <c r="J75" s="99"/>
    </row>
    <row r="76" spans="1:10">
      <c r="A76" s="35" t="s">
        <v>78</v>
      </c>
      <c r="B76" s="160"/>
      <c r="C76" s="99"/>
      <c r="D76" s="126">
        <v>-2548</v>
      </c>
      <c r="E76" s="99"/>
      <c r="F76" s="209">
        <v>-3390</v>
      </c>
      <c r="G76" s="99"/>
      <c r="H76" s="126">
        <v>-8700</v>
      </c>
      <c r="I76" s="99"/>
      <c r="J76" s="209">
        <v>-10350</v>
      </c>
    </row>
    <row r="77" spans="1:10" hidden="1">
      <c r="A77" s="35" t="s">
        <v>93</v>
      </c>
      <c r="B77" s="36">
        <v>8</v>
      </c>
      <c r="C77" s="99"/>
      <c r="D77" s="126"/>
      <c r="E77" s="99"/>
      <c r="F77" s="126"/>
      <c r="G77" s="99"/>
      <c r="H77" s="126"/>
      <c r="I77" s="99"/>
      <c r="J77" s="126"/>
    </row>
    <row r="78" spans="1:10" hidden="1">
      <c r="A78" s="35" t="s">
        <v>57</v>
      </c>
      <c r="B78" s="160"/>
      <c r="C78" s="99"/>
      <c r="D78" s="126"/>
      <c r="E78" s="99"/>
      <c r="F78" s="126"/>
      <c r="G78" s="99"/>
      <c r="H78" s="126"/>
      <c r="I78" s="99"/>
      <c r="J78" s="126"/>
    </row>
    <row r="79" spans="1:10">
      <c r="A79" s="35" t="s">
        <v>77</v>
      </c>
      <c r="B79" s="160"/>
      <c r="C79" s="99"/>
      <c r="D79" s="126">
        <v>-9642</v>
      </c>
      <c r="E79" s="99"/>
      <c r="F79" s="209">
        <v>-16705</v>
      </c>
      <c r="G79" s="99"/>
      <c r="H79" s="126">
        <v>-12632</v>
      </c>
      <c r="I79" s="99"/>
      <c r="J79" s="209">
        <v>-17329</v>
      </c>
    </row>
    <row r="80" spans="1:10" ht="22">
      <c r="A80" s="43" t="s">
        <v>196</v>
      </c>
      <c r="B80" s="163"/>
      <c r="C80" s="47"/>
      <c r="D80" s="67">
        <f>SUM(D73:E79)</f>
        <v>-79729</v>
      </c>
      <c r="E80" s="47"/>
      <c r="F80" s="67">
        <f>SUM(F73:G79)</f>
        <v>-309195</v>
      </c>
      <c r="G80" s="47"/>
      <c r="H80" s="67">
        <f>SUM(H73:I79)</f>
        <v>-88871</v>
      </c>
      <c r="I80" s="47"/>
      <c r="J80" s="67">
        <f>SUM(J73:K79)</f>
        <v>-316779</v>
      </c>
    </row>
    <row r="81" spans="1:13" ht="22">
      <c r="A81" s="43"/>
      <c r="B81" s="168"/>
      <c r="C81" s="169"/>
      <c r="D81" s="123"/>
      <c r="E81" s="169"/>
      <c r="F81" s="123"/>
      <c r="G81" s="46"/>
      <c r="H81" s="45"/>
      <c r="I81" s="46"/>
      <c r="J81" s="45"/>
    </row>
    <row r="82" spans="1:13" ht="22">
      <c r="A82" s="43" t="s">
        <v>197</v>
      </c>
      <c r="B82" s="163"/>
      <c r="C82" s="52"/>
      <c r="D82" s="173">
        <f>SUM(D49,D70,D80)</f>
        <v>101294</v>
      </c>
      <c r="E82" s="52"/>
      <c r="F82" s="173">
        <f>SUM(F49,F70,F80)</f>
        <v>1857</v>
      </c>
      <c r="G82" s="52"/>
      <c r="H82" s="173">
        <f>SUM(H49,H70,H80)</f>
        <v>97306</v>
      </c>
      <c r="I82" s="52"/>
      <c r="J82" s="173">
        <f>SUM(J49,J70,J80)</f>
        <v>104</v>
      </c>
    </row>
    <row r="83" spans="1:13">
      <c r="A83" s="32" t="s">
        <v>201</v>
      </c>
      <c r="B83" s="160"/>
      <c r="C83" s="99"/>
      <c r="D83" s="141">
        <f>'BS 3-4'!I10</f>
        <v>106459</v>
      </c>
      <c r="E83" s="99"/>
      <c r="F83" s="127">
        <v>143506</v>
      </c>
      <c r="G83" s="99"/>
      <c r="H83" s="141">
        <f>'BS 3-4'!M10</f>
        <v>89556</v>
      </c>
      <c r="I83" s="99"/>
      <c r="J83" s="127">
        <v>139058</v>
      </c>
    </row>
    <row r="84" spans="1:13" ht="22.5" thickBot="1">
      <c r="A84" s="43" t="s">
        <v>182</v>
      </c>
      <c r="B84" s="163"/>
      <c r="C84" s="47"/>
      <c r="D84" s="174">
        <f>SUM(D82:D83)</f>
        <v>207753</v>
      </c>
      <c r="E84" s="47"/>
      <c r="F84" s="174">
        <f>SUM(F82:F83)</f>
        <v>145363</v>
      </c>
      <c r="G84" s="47"/>
      <c r="H84" s="174">
        <f>SUM(H82:H83)</f>
        <v>186862</v>
      </c>
      <c r="I84" s="47"/>
      <c r="J84" s="174">
        <f>SUM(J82:J83)</f>
        <v>139162</v>
      </c>
      <c r="K84" s="170"/>
      <c r="L84" s="170"/>
    </row>
    <row r="85" spans="1:13" ht="22.5" thickTop="1">
      <c r="A85" s="43"/>
      <c r="B85" s="163"/>
      <c r="C85" s="47"/>
      <c r="D85" s="128"/>
      <c r="E85" s="47"/>
      <c r="F85" s="128"/>
      <c r="G85" s="47"/>
      <c r="H85" s="52"/>
      <c r="I85" s="47"/>
      <c r="J85" s="52"/>
    </row>
    <row r="86" spans="1:13" ht="22">
      <c r="A86" s="37" t="s">
        <v>86</v>
      </c>
      <c r="B86" s="163"/>
      <c r="C86" s="47"/>
      <c r="D86" s="128"/>
      <c r="E86" s="47"/>
      <c r="F86" s="128"/>
      <c r="G86" s="47"/>
      <c r="H86" s="52"/>
      <c r="I86" s="47"/>
      <c r="J86" s="52"/>
      <c r="M86" s="35"/>
    </row>
    <row r="87" spans="1:13" ht="22" hidden="1">
      <c r="A87" s="37" t="s">
        <v>87</v>
      </c>
      <c r="B87" s="36">
        <v>6</v>
      </c>
      <c r="C87" s="47"/>
      <c r="D87" s="254"/>
      <c r="E87" s="255"/>
      <c r="F87" s="254"/>
      <c r="G87" s="255"/>
      <c r="H87" s="249"/>
      <c r="I87" s="255"/>
      <c r="J87" s="249"/>
      <c r="M87" s="35"/>
    </row>
    <row r="88" spans="1:13" ht="22" hidden="1">
      <c r="A88" s="211" t="s">
        <v>181</v>
      </c>
      <c r="B88" s="36">
        <v>6</v>
      </c>
      <c r="C88" s="47"/>
      <c r="D88" s="128"/>
      <c r="E88" s="47"/>
      <c r="F88" s="215">
        <v>-347</v>
      </c>
      <c r="G88" s="47"/>
      <c r="H88" s="249"/>
      <c r="I88" s="47"/>
      <c r="J88" s="215">
        <v>-347</v>
      </c>
      <c r="M88" s="35"/>
    </row>
    <row r="89" spans="1:13" ht="22.5" hidden="1">
      <c r="A89" s="32" t="s">
        <v>87</v>
      </c>
      <c r="B89" s="163"/>
      <c r="C89" s="47"/>
      <c r="D89" s="17">
        <v>0</v>
      </c>
      <c r="E89" s="171"/>
      <c r="F89" s="215">
        <v>-347</v>
      </c>
      <c r="G89" s="47"/>
      <c r="H89" s="17">
        <v>0</v>
      </c>
      <c r="I89" s="47"/>
      <c r="J89" s="17"/>
      <c r="M89" s="35"/>
    </row>
    <row r="90" spans="1:13" ht="22.5" hidden="1">
      <c r="A90" s="32" t="s">
        <v>162</v>
      </c>
      <c r="B90" s="36">
        <v>7</v>
      </c>
      <c r="C90" s="47"/>
      <c r="D90" s="17"/>
      <c r="E90" s="171"/>
      <c r="F90" s="17"/>
      <c r="G90" s="171"/>
      <c r="H90" s="17"/>
      <c r="I90" s="171"/>
      <c r="J90" s="17"/>
      <c r="M90" s="35"/>
    </row>
    <row r="91" spans="1:13" ht="22.5" hidden="1">
      <c r="A91" s="32" t="s">
        <v>167</v>
      </c>
      <c r="B91" s="36" t="s">
        <v>170</v>
      </c>
      <c r="C91" s="47"/>
      <c r="D91" s="17"/>
      <c r="E91" s="171"/>
      <c r="F91" s="17"/>
      <c r="G91" s="171"/>
      <c r="H91" s="17"/>
      <c r="I91" s="171"/>
      <c r="J91" s="17"/>
      <c r="M91" s="35"/>
    </row>
    <row r="92" spans="1:13" ht="22.5" hidden="1">
      <c r="A92" s="32" t="s">
        <v>153</v>
      </c>
      <c r="B92" s="36">
        <v>7</v>
      </c>
      <c r="C92" s="47"/>
      <c r="D92" s="17"/>
      <c r="E92" s="171"/>
      <c r="F92" s="17"/>
      <c r="G92" s="171"/>
      <c r="H92" s="17"/>
      <c r="I92" s="171"/>
      <c r="J92" s="17"/>
      <c r="M92" s="35"/>
    </row>
    <row r="93" spans="1:13" ht="22">
      <c r="A93" s="32" t="s">
        <v>162</v>
      </c>
      <c r="B93" s="36">
        <v>6</v>
      </c>
      <c r="C93" s="47"/>
      <c r="D93" s="254">
        <v>-199</v>
      </c>
      <c r="E93" s="47"/>
      <c r="F93" s="17">
        <v>-347</v>
      </c>
      <c r="G93" s="47"/>
      <c r="H93" s="249">
        <v>-199</v>
      </c>
      <c r="I93" s="47"/>
      <c r="J93" s="17">
        <v>-347</v>
      </c>
      <c r="M93" s="35"/>
    </row>
    <row r="94" spans="1:13" ht="22.5">
      <c r="A94" s="32" t="s">
        <v>149</v>
      </c>
      <c r="B94" s="36">
        <v>6</v>
      </c>
      <c r="C94" s="47"/>
      <c r="D94" s="17">
        <v>0</v>
      </c>
      <c r="E94" s="171"/>
      <c r="F94" s="215">
        <v>13351</v>
      </c>
      <c r="G94" s="171"/>
      <c r="H94" s="17">
        <v>0</v>
      </c>
      <c r="I94" s="171"/>
      <c r="J94" s="215">
        <v>0</v>
      </c>
      <c r="M94" s="35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5:F5"/>
    <mergeCell ref="H5:J5"/>
    <mergeCell ref="D9:J9"/>
    <mergeCell ref="D52:F52"/>
    <mergeCell ref="H52:J52"/>
    <mergeCell ref="D6:F6"/>
    <mergeCell ref="H6:J6"/>
    <mergeCell ref="D7:F7"/>
    <mergeCell ref="H7:J7"/>
    <mergeCell ref="D53:F53"/>
    <mergeCell ref="H53:J53"/>
    <mergeCell ref="D54:F54"/>
    <mergeCell ref="H54:J54"/>
    <mergeCell ref="D56:J56"/>
  </mergeCells>
  <phoneticPr fontId="0" type="noConversion"/>
  <pageMargins left="0.8" right="0.8" top="0.48" bottom="0.5" header="0.5" footer="0.5"/>
  <pageSetup paperSize="9" scale="76" firstPageNumber="9" fitToHeight="0" orientation="portrait" useFirstPageNumber="1" r:id="rId2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9" max="9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36B162-D587-4484-B47B-3FC67796D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8FE247-5A8F-497D-B6CB-A45D5ED009EE}">
  <ds:schemaRefs>
    <ds:schemaRef ds:uri="4243d5be-521d-4052-81ca-f0f31ea6f2da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schemas.microsoft.com/sharepoint/v3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f6ba49b0-bcda-4796-8236-5b5cc1493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088DA4B-FE8A-477E-9DDA-FA32C11DA9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 3M 5</vt:lpstr>
      <vt:lpstr>SH 6-7</vt:lpstr>
      <vt:lpstr>SH 8</vt:lpstr>
      <vt:lpstr>CF 9-10</vt:lpstr>
      <vt:lpstr>'BS 3-4'!Print_Area</vt:lpstr>
      <vt:lpstr>'CF 9-10'!Print_Area</vt:lpstr>
      <vt:lpstr>'PL 3M 5'!Print_Area</vt:lpstr>
      <vt:lpstr>'SH 6-7'!Print_Area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2026-05-12T01:53:51Z</cp:lastPrinted>
  <dcterms:created xsi:type="dcterms:W3CDTF">2006-01-06T08:39:44Z</dcterms:created>
  <dcterms:modified xsi:type="dcterms:W3CDTF">2026-05-12T01:53:53Z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