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G:\.shortcut-targets-by-id\1O_jcIHmkCWChv5BV9AyGyqnkDOUyf6--\TNDT Group\TNDT Group'69\TNDT Group Q1'69\TNDT Q1'69\1. Audit FS\ส่งงบให้ลูกค้า\TH\"/>
    </mc:Choice>
  </mc:AlternateContent>
  <xr:revisionPtr revIDLastSave="0" documentId="13_ncr:1_{F74BA03D-37A8-4829-BF31-502CDA8E65BA}" xr6:coauthVersionLast="47" xr6:coauthVersionMax="47" xr10:uidLastSave="{00000000-0000-0000-0000-000000000000}"/>
  <bookViews>
    <workbookView xWindow="-108" yWindow="-108" windowWidth="23256" windowHeight="12456" tabRatio="659" xr2:uid="{00000000-000D-0000-FFFF-FFFF00000000}"/>
  </bookViews>
  <sheets>
    <sheet name="BS" sheetId="13" r:id="rId1"/>
    <sheet name="PL" sheetId="1" r:id="rId2"/>
    <sheet name="SOE (EQ)" sheetId="15" r:id="rId3"/>
    <sheet name="SOE" sheetId="18" r:id="rId4"/>
    <sheet name="CF " sheetId="17" r:id="rId5"/>
  </sheets>
  <definedNames>
    <definedName name="_xlnm._FilterDatabase" localSheetId="0" hidden="1">BS!$G$49:$G$57</definedName>
    <definedName name="_xlnm.Print_Area" localSheetId="0">BS!$A$1:$N$95</definedName>
    <definedName name="_xlnm.Print_Area" localSheetId="4">'CF '!$A$1:$L$75</definedName>
    <definedName name="_xlnm.Print_Area" localSheetId="1">PL!$A$1:$N$45</definedName>
    <definedName name="_xlnm.Print_Area" localSheetId="3">SOE!$A$1:$U$18</definedName>
    <definedName name="_xlnm.Print_Area" localSheetId="2">'SOE (EQ)'!$A$1:$Z$20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1" i="13" l="1"/>
  <c r="I91" i="13"/>
  <c r="H13" i="1" l="1"/>
  <c r="H21" i="1"/>
  <c r="H22" i="1" l="1"/>
  <c r="H26" i="1" s="1"/>
  <c r="H28" i="1" s="1"/>
  <c r="H67" i="17" l="1"/>
  <c r="R20" i="15"/>
  <c r="G20" i="13"/>
  <c r="N13" i="1"/>
  <c r="L13" i="1"/>
  <c r="J13" i="1"/>
  <c r="I20" i="13" l="1"/>
  <c r="M40" i="13"/>
  <c r="M74" i="13" s="1"/>
  <c r="A39" i="13"/>
  <c r="A73" i="13" s="1"/>
  <c r="J31" i="17" l="1"/>
  <c r="L57" i="17"/>
  <c r="J57" i="17"/>
  <c r="F57" i="17"/>
  <c r="K20" i="13" l="1"/>
  <c r="G21" i="13" l="1"/>
  <c r="Z18" i="15" l="1"/>
  <c r="L32" i="1"/>
  <c r="K59" i="13" l="1"/>
  <c r="K21" i="13"/>
  <c r="L49" i="17" l="1"/>
  <c r="J49" i="17"/>
  <c r="H49" i="17"/>
  <c r="F49" i="17"/>
  <c r="L47" i="17"/>
  <c r="M43" i="13"/>
  <c r="I43" i="13"/>
  <c r="I77" i="13" s="1"/>
  <c r="M77" i="13"/>
  <c r="R12" i="18"/>
  <c r="T12" i="18" s="1"/>
  <c r="J15" i="15"/>
  <c r="V13" i="15"/>
  <c r="Z13" i="15" s="1"/>
  <c r="T13" i="15"/>
  <c r="I92" i="13"/>
  <c r="M21" i="13"/>
  <c r="Z17" i="15"/>
  <c r="X19" i="15"/>
  <c r="P19" i="15"/>
  <c r="T19" i="15" s="1"/>
  <c r="X14" i="15"/>
  <c r="R13" i="18"/>
  <c r="P14" i="18"/>
  <c r="L14" i="18"/>
  <c r="J14" i="18"/>
  <c r="H14" i="18"/>
  <c r="F14" i="18"/>
  <c r="P14" i="15"/>
  <c r="T14" i="15" s="1"/>
  <c r="R15" i="15"/>
  <c r="L15" i="15"/>
  <c r="H15" i="15"/>
  <c r="F15" i="15"/>
  <c r="P18" i="18"/>
  <c r="K90" i="13" s="1"/>
  <c r="L18" i="18"/>
  <c r="K88" i="13" s="1"/>
  <c r="J18" i="18"/>
  <c r="K86" i="13" s="1"/>
  <c r="H18" i="18"/>
  <c r="K85" i="13" s="1"/>
  <c r="F18" i="18"/>
  <c r="R17" i="18"/>
  <c r="R16" i="18"/>
  <c r="T16" i="18" s="1"/>
  <c r="L11" i="17"/>
  <c r="J11" i="17"/>
  <c r="H11" i="17"/>
  <c r="F11" i="17"/>
  <c r="X15" i="15" l="1"/>
  <c r="R14" i="18"/>
  <c r="R18" i="18"/>
  <c r="P15" i="15"/>
  <c r="T15" i="15"/>
  <c r="L67" i="17"/>
  <c r="J67" i="17"/>
  <c r="F67" i="17"/>
  <c r="H57" i="17"/>
  <c r="A44" i="17"/>
  <c r="P20" i="15"/>
  <c r="L20" i="15"/>
  <c r="G88" i="13" s="1"/>
  <c r="J20" i="15"/>
  <c r="G86" i="13" s="1"/>
  <c r="H20" i="15"/>
  <c r="G85" i="13" s="1"/>
  <c r="F20" i="15"/>
  <c r="N32" i="1"/>
  <c r="J32" i="1"/>
  <c r="H32" i="1"/>
  <c r="N21" i="1"/>
  <c r="L21" i="1"/>
  <c r="J21" i="1"/>
  <c r="A72" i="13"/>
  <c r="M68" i="13"/>
  <c r="K68" i="13"/>
  <c r="I68" i="13"/>
  <c r="G68" i="13"/>
  <c r="M59" i="13"/>
  <c r="I59" i="13"/>
  <c r="G59" i="13"/>
  <c r="K43" i="13"/>
  <c r="K77" i="13" s="1"/>
  <c r="G43" i="13"/>
  <c r="G77" i="13" s="1"/>
  <c r="K42" i="13"/>
  <c r="K76" i="13" s="1"/>
  <c r="G42" i="13"/>
  <c r="G76" i="13" s="1"/>
  <c r="A37" i="13"/>
  <c r="A71" i="13" s="1"/>
  <c r="M34" i="13"/>
  <c r="K34" i="13"/>
  <c r="K35" i="13" s="1"/>
  <c r="I34" i="13"/>
  <c r="G34" i="13"/>
  <c r="G35" i="13" s="1"/>
  <c r="I21" i="13"/>
  <c r="M35" i="13" l="1"/>
  <c r="I35" i="13"/>
  <c r="X20" i="15"/>
  <c r="G92" i="13" s="1"/>
  <c r="J22" i="1"/>
  <c r="J26" i="1" s="1"/>
  <c r="J28" i="1" s="1"/>
  <c r="K69" i="13"/>
  <c r="G69" i="13"/>
  <c r="M69" i="13"/>
  <c r="I69" i="13"/>
  <c r="L22" i="1"/>
  <c r="L26" i="1" s="1"/>
  <c r="L28" i="1" s="1"/>
  <c r="N22" i="1"/>
  <c r="N26" i="1" s="1"/>
  <c r="N28" i="1" s="1"/>
  <c r="F9" i="17" l="1"/>
  <c r="F25" i="17" s="1"/>
  <c r="F37" i="17" s="1"/>
  <c r="F42" i="17" s="1"/>
  <c r="F68" i="17" s="1"/>
  <c r="F71" i="17" s="1"/>
  <c r="H33" i="1"/>
  <c r="H41" i="1" s="1"/>
  <c r="H39" i="1" s="1"/>
  <c r="H37" i="1"/>
  <c r="H35" i="1" s="1"/>
  <c r="H43" i="1" s="1"/>
  <c r="J9" i="17"/>
  <c r="J25" i="17" s="1"/>
  <c r="J37" i="17" s="1"/>
  <c r="J42" i="17" s="1"/>
  <c r="J68" i="17" s="1"/>
  <c r="J71" i="17" s="1"/>
  <c r="L33" i="1"/>
  <c r="L41" i="1" s="1"/>
  <c r="L39" i="1" s="1"/>
  <c r="L37" i="1"/>
  <c r="L35" i="1" s="1"/>
  <c r="N37" i="1"/>
  <c r="N35" i="1" s="1"/>
  <c r="N33" i="1"/>
  <c r="N41" i="1" s="1"/>
  <c r="N39" i="1" s="1"/>
  <c r="I93" i="13"/>
  <c r="J37" i="1"/>
  <c r="J35" i="1" s="1"/>
  <c r="H9" i="17"/>
  <c r="H25" i="17" s="1"/>
  <c r="H37" i="17" s="1"/>
  <c r="H42" i="17" s="1"/>
  <c r="H68" i="17" s="1"/>
  <c r="H71" i="17" s="1"/>
  <c r="J33" i="1"/>
  <c r="J41" i="1" s="1"/>
  <c r="J39" i="1" s="1"/>
  <c r="L9" i="17"/>
  <c r="L25" i="17" s="1"/>
  <c r="L37" i="17" s="1"/>
  <c r="N17" i="18" l="1"/>
  <c r="N18" i="18" s="1"/>
  <c r="K89" i="13" s="1"/>
  <c r="L43" i="1"/>
  <c r="N14" i="15"/>
  <c r="N15" i="15" s="1"/>
  <c r="J43" i="1"/>
  <c r="N19" i="15"/>
  <c r="V19" i="15" s="1"/>
  <c r="Z19" i="15" s="1"/>
  <c r="Z20" i="15" s="1"/>
  <c r="N43" i="1"/>
  <c r="N13" i="18"/>
  <c r="I94" i="13"/>
  <c r="L42" i="17"/>
  <c r="L68" i="17" s="1"/>
  <c r="L71" i="17" s="1"/>
  <c r="V14" i="15" l="1"/>
  <c r="V15" i="15" s="1"/>
  <c r="N20" i="15"/>
  <c r="G89" i="13" s="1"/>
  <c r="T17" i="18"/>
  <c r="T18" i="18" s="1"/>
  <c r="Z14" i="15"/>
  <c r="Z15" i="15" s="1"/>
  <c r="N14" i="18"/>
  <c r="T13" i="18"/>
  <c r="T14" i="18" s="1"/>
  <c r="M93" i="13"/>
  <c r="K91" i="13"/>
  <c r="K93" i="13" s="1"/>
  <c r="K94" i="13" l="1"/>
  <c r="M94" i="13"/>
  <c r="T20" i="15" l="1"/>
  <c r="G90" i="13" s="1"/>
  <c r="G91" i="13" s="1"/>
  <c r="G93" i="13" s="1"/>
  <c r="G94" i="13" l="1"/>
  <c r="V20" i="15"/>
</calcChain>
</file>

<file path=xl/sharedStrings.xml><?xml version="1.0" encoding="utf-8"?>
<sst xmlns="http://schemas.openxmlformats.org/spreadsheetml/2006/main" count="312" uniqueCount="194">
  <si>
    <t>บริษัท ไทย เอ็น ดี ที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</si>
  <si>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</si>
  <si>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</si>
  <si>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</si>
  <si>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ณ วันที่ 31</t>
  </si>
  <si>
    <t>ธันวาคม 2568</t>
  </si>
  <si>
    <t>หมายเหตุ</t>
  </si>
  <si>
    <t>"ปรับปรุงใหม่"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</si>
  <si>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</si>
  <si>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</si>
  <si>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</si>
  <si>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</si>
  <si>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เงินมัดจำค่าสินค้า-กิจการที่เกี่ยวข้องกัน</t>
  </si>
  <si>
    <t>สินทรัพย์ที่เกิดจากสัญญาหมุนเวียน</t>
  </si>
  <si>
    <t>เงินให้กู้ยืมระยะสั้นแก่บุคคลที่เกี่ยวข้องกัน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</si>
  <si>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</si>
  <si>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</si>
  <si>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</si>
  <si>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</si>
  <si>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</si>
  <si>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</si>
  <si>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เงินให้กู้ยืมระยะยาวแก่บริษัทอื่น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</si>
  <si>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</si>
  <si>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</si>
  <si>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</si>
  <si>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</si>
  <si>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</si>
  <si>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สินทรัพย์ทางการเงินหมุนเวียนที่ไม่ใช่เงินสด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</si>
  <si>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</si>
  <si>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</si>
  <si>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</si>
  <si>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</si>
  <si>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</si>
  <si>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</si>
  <si>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</si>
  <si>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</si>
  <si>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</si>
  <si>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หนี้สินที่ครบกำหนดชำระภายในหนึ่งปี</t>
  </si>
  <si>
    <t>- เงินกู้ยืมระยะยาวจากสถาบันการเงิน</t>
  </si>
  <si>
    <t>- เงินกู้ยืมระยะยาวจากบุคคลที่เกี่ยวข้องกัน</t>
  </si>
  <si>
    <t>- เงินกู้ยืมระยะยาวจากกิจการภายนอก</t>
  </si>
  <si>
    <t>- หนี้สินตามสัญญาเช่า</t>
  </si>
  <si>
    <t>- หนี้สินจากคดีความฟ้องร้อง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</si>
  <si>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</si>
  <si>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</si>
  <si>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</si>
  <si>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</si>
  <si>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</si>
  <si>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</si>
  <si>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</si>
  <si>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เงินกู้ยืมระยะยาวจากบุคคลที่เกี่ยวข้องกัน</t>
  </si>
  <si>
    <t>เงินกู้ยืมระยะยาวจากกิจการภายนอก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</si>
  <si>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</si>
  <si>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</si>
  <si>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</si>
  <si>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</si>
  <si>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</si>
  <si>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</si>
  <si>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</si>
  <si>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</si>
  <si>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2,594,789,550 หุ้น มูลค่าหุ้นละ 0.50 บาท</t>
  </si>
  <si>
    <t>ทุนที่ออกและชำระแล้ว</t>
  </si>
  <si>
    <t>หุ้นสามัญ 1,731,582,707 หุ้น หุ้นละ 0.50 บาท</t>
  </si>
  <si>
    <t>ส่วนเกิน (ต่ำกว่า) มูลค่าหุ้นสามัญ</t>
  </si>
  <si>
    <t>ส่วนเกิน (ต่ำกว่า) ทุนอื่น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</si>
  <si>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</si>
  <si>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</si>
  <si>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</si>
  <si>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</si>
  <si>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</si>
  <si>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</si>
  <si>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</si>
  <si>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</si>
  <si>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</si>
  <si>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</si>
  <si>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</si>
  <si>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</si>
  <si>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</si>
  <si>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</si>
  <si>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</si>
  <si>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 xml:space="preserve">ต้นทุนการให้บริการ 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</si>
  <si>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</si>
  <si>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</si>
  <si>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</si>
  <si>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ขาดทุนจากการด้อยค่าของสินทรัพย์ทางการเงิน</t>
  </si>
  <si>
    <t>รวมค่าใช้จ่าย</t>
  </si>
  <si>
    <t>รายได้ทางการเงิน</t>
  </si>
  <si>
    <t>ต้นทุนทางการเงิน</t>
  </si>
  <si>
    <t>ส่วนแบ่งขาดทุนของบริษัทร่วม</t>
  </si>
  <si>
    <t>ขาดทุนก่อนภาษีเงินได้</t>
  </si>
  <si>
    <t>รายได้ (ค่าใช้จ่าย) ภาษีเงินได้</t>
  </si>
  <si>
    <t>กำไร (ขาดทุน) เบ็ดเสร็จอื่น :</t>
  </si>
  <si>
    <t>รายการที่ถูกจัดประเภทใหม่ไว้ในกำไรหรือขาดทุนในภายหลัง :</t>
  </si>
  <si>
    <t>ผลต่างจากการแปลงค่างบการเงินของบริษัทย่อย</t>
  </si>
  <si>
    <t>การแบ่งปันผลกำไร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</si>
  <si>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</si>
  <si>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</si>
  <si>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</si>
  <si>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</si>
  <si>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ขาดทุนต่อหุ้นขั้นพื้นฐาน (บาทต่อหุ้น)</t>
  </si>
  <si>
    <t>งบการเปลี่ยนแปลงส่วนของผู้ถือหุ้น</t>
  </si>
  <si>
    <t>กำไรสะสม</t>
  </si>
  <si>
    <t>กำไร (ขาดทุน) เบ็ดเสร็จอื่น</t>
  </si>
  <si>
    <t>ผลต่างจากการ</t>
  </si>
  <si>
    <t>ส่วนเกินทุน</t>
  </si>
  <si>
    <t>รวมส่วนของ</t>
  </si>
  <si>
    <t>ส่วนได้เสีย</t>
  </si>
  <si>
    <t>รวม</t>
  </si>
  <si>
    <t>ทุนเรือนหุ้นที่ออก</t>
  </si>
  <si>
    <t>ส่วนเกิน (ต่ำกว่า)</t>
  </si>
  <si>
    <t xml:space="preserve">จัดสรรแล้ว </t>
  </si>
  <si>
    <t>แปลงค่างบการเงิน</t>
  </si>
  <si>
    <t>จากการตีราคา</t>
  </si>
  <si>
    <t>ผู้ถือหุ้น</t>
  </si>
  <si>
    <t>ที่ไม่มีอำนาจ</t>
  </si>
  <si>
    <t>ของส่วนของ</t>
  </si>
  <si>
    <t>และชำระแล้ว</t>
  </si>
  <si>
    <t>มูลค่าหุ้นสามัญ</t>
  </si>
  <si>
    <t>ทุนอื่น</t>
  </si>
  <si>
    <t>สำรองตามกฎหมาย</t>
  </si>
  <si>
    <t>(ขาดทุนสะสม)</t>
  </si>
  <si>
    <t>ของบริษัทย่อย</t>
  </si>
  <si>
    <t>ที่ดิน</t>
  </si>
  <si>
    <t>บริษัทใหญ่</t>
  </si>
  <si>
    <t>ควบคุม</t>
  </si>
  <si>
    <t>กำไรจากการยกหนี้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</si>
  <si>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</si>
  <si>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</si>
  <si>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รายการปรับกระทบยอดขาดทุนก่อนภาษีเป็นเงินสดรับ (จ่าย) </t>
  </si>
  <si>
    <t>(รายได้) ค่าใช้จ่ายภาษีเงินได้</t>
  </si>
  <si>
    <t>ค่าเสื่อมราคาและค่าตัดจำหน่าย</t>
  </si>
  <si>
    <t>ค่าเสื่อมราคาสินทรัพย์สิทธิการใช้</t>
  </si>
  <si>
    <t>ค่าใช้จ่ายผลประโยชน์ของพนักงาน</t>
  </si>
  <si>
    <t>ประมาณการค่าเบี้ยปรับจากหนี้สินคดีความ</t>
  </si>
  <si>
    <t>กำไรจากการดำเนินงานก่อนการเปลี่ยนเเปลงในส่วน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</si>
  <si>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</si>
  <si>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สินทรัพย์จากการดำเนินงาน (เพิ่มขึ้น) ลดลง</t>
  </si>
  <si>
    <t>เงินมัดจำค่าสินค้า - กิจการที่เกี่ยวข้องกัน</t>
  </si>
  <si>
    <t>หนี้สินจากการดำเนินงานเพิ่มขึ้น (ลดลง)</t>
  </si>
  <si>
    <t>เงินสดรับ (จ่าย) จากการดำเนินงาน</t>
  </si>
  <si>
    <t>เงินสดรับดอกเบี้ย</t>
  </si>
  <si>
    <t>จ่ายภาษีเงินได้</t>
  </si>
  <si>
    <t>เงินสดจ่ายค่าความเสียหายจากคดีความฟ้องร้อง</t>
  </si>
  <si>
    <t>เงินสดจ่ายผลประโยชน์พนักงาน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</si>
  <si>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</si>
  <si>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</si>
  <si>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</si>
  <si>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</si>
  <si>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</si>
  <si>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 xml:space="preserve">เงินสดรับจากการขายอุปกรณ์ 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</si>
  <si>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</si>
  <si>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</si>
  <si>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</si>
  <si>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เงินกู้ยืมระยะสั้นจากบุคคลที่เกี่ยวข้องกันเพิ่มขึ้น (ลดลง)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</si>
  <si>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</si>
  <si>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จ่ายชำระคืนเงินกู้ยืมระยะยาวจากบุคคลที่เกี่ยวข้องกัน</t>
  </si>
  <si>
    <t>จ่ายชำระคืนเงินกู้ยืมระยะยาวจากกิจการภายนอก</t>
  </si>
  <si>
    <t>จ่ายชำระหนี้สินตามสัญญาเช่า</t>
  </si>
  <si>
    <t>เงินสดรับค่าหุ้นจากส่วนได้เสียที่ไม่มีอำนาจควบคุม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</si>
  <si>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</si>
  <si>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</si>
  <si>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ผลต่างอัตราแลกเปลี่ยนจากการแปลงค่างบการเงิน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</si>
  <si>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</si>
  <si>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</si>
  <si>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1)</t>
  </si>
  <si>
    <t>อุปกรณ์เพิ่มขึ้นจากเจ้าหนี้ทรัพย์สิน</t>
  </si>
  <si>
    <t>เงินสดจ่ายดอกเบี้ย</t>
  </si>
  <si>
    <t>มีนาคม 2569</t>
  </si>
  <si>
    <t>ณ วันที่ 31 มีนาคม 2569</t>
  </si>
  <si>
    <t>สำหรับงวดสามเดือนสิ้นสุดวันที่ 31 มีนาคม 2569</t>
  </si>
  <si>
    <t>ขาดทุนจากการด้อยค่าลูกหนี้การค้า</t>
  </si>
  <si>
    <t>(หน่วย : พันบาท)</t>
  </si>
  <si>
    <t>ยอดคงเหลือสิ้นงวด ณ วันที่ 31 มีนาคม 2568</t>
  </si>
  <si>
    <t>ขาดทุนสำหรับงวด</t>
  </si>
  <si>
    <t>กำไร (ขาดทุน) เบ็ดเสร็จอื่นสำหรับงวด</t>
  </si>
  <si>
    <t>ขาดทุนเบ็ดเสร็จรวมสำหรับงวด</t>
  </si>
  <si>
    <t>กำไร (ขาดทุน) เบ็ดเสร็จรวมสำหรับงวด</t>
  </si>
  <si>
    <t>ยอดคงเหลือสิ้นงวด ณ วันที่ 31 มีนาคม 2569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</si>
  <si>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</si>
  <si>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</si>
  <si>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สินทรัพย์ภาษีเงินได้ของปีปัจจุบัน</t>
  </si>
  <si>
    <t>ยอดคงเหลือต้นงวด ณ วันที่ 1 มกราคม 2569</t>
  </si>
  <si>
    <t>"ยังไม่ได้ตรวจสอบ"</t>
  </si>
  <si>
    <t>"สอบทานแล้ว"</t>
  </si>
  <si>
    <t>"ตรวจสอบแล้ว"</t>
  </si>
  <si>
    <t>ทุนเรือนหุ้นเพิ่มขึ้น</t>
  </si>
  <si>
    <t>เงินสดรับจากการขายเงินลงทุนในบริษัทร่วม</t>
  </si>
  <si>
    <t>กำไร (ขาดทุน) จากกิจกรรมดำเนินงาน</t>
  </si>
  <si>
    <t>ขาดทุนจากการตัดจำหน่ายทรัพย์สิน</t>
  </si>
  <si>
    <t>จำนวนหุ้นสามัญถัวเฉลี่ยนถ่วงน้ำหนัก (พันหุ้น)</t>
  </si>
  <si>
    <t>กำไรจากการขายเงินลงทุนในบริษัทร่วม</t>
  </si>
  <si>
    <t>(กลับรายการ) ผลขาดทุนด้านเครดิตที่คาดว่าจะเกิดขึ้น</t>
  </si>
  <si>
    <t>ยอดคงเหลือต้นงวด ณ วันที่ 1 มกราคม 2568</t>
  </si>
  <si>
    <t>เงินให้กู้ยืมระยะสั้นแก่บุคคลที่เกี่ยวข้องกันเพิ่มขึ้น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</si>
</sst>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  <numFmt numFmtId="167" formatCode="_-* #,##0.00_-;\-* #,##0.00_-;_-* &quot;-&quot;??_-;_-@"/>
    <numFmt numFmtId="168" formatCode="_-* #,##0.0_-;\-* #,##0.0_-;_-* &quot;-&quot;??_-;_-@"/>
    <numFmt numFmtId="169" formatCode="_(* #,##0.0000_);_(* \(#,##0.0000\);_(* &quot;-&quot;_);_(@_)"/>
    <numFmt numFmtId="170" formatCode="_(* #,##0.00_);_(* \(#,##0.00\);_(* &quot;-&quot;_);_(@_)"/>
    <numFmt numFmtId="171" formatCode="#,##0.0;[Red]\-#,##0.0"/>
    <numFmt numFmtId="172" formatCode="#,##0.0_);[Red]\(#,##0.0\)"/>
  </numFmts>
  <fonts count="29">
    <font>
      <sz val="10"/>
      <color theme="1"/>
      <name val="Arial"/>
      <charset val="134"/>
    </font>
    <font>
      <sz val="16"/>
      <name val="Angsana New"/>
      <family val="1"/>
    </font>
    <font>
      <b/>
      <sz val="16"/>
      <name val="Angsana New"/>
      <family val="1"/>
    </font>
    <font>
      <sz val="13.5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18"/>
      <color theme="1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8"/>
      <name val="Angsana New"/>
      <family val="1"/>
    </font>
    <font>
      <sz val="12.5"/>
      <name val="Angsana New"/>
      <family val="1"/>
    </font>
    <font>
      <u/>
      <sz val="18"/>
      <name val="Angsana New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  <charset val="222"/>
    </font>
    <font>
      <sz val="12"/>
      <name val="EucrosiaUPC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ApFont"/>
      <charset val="134"/>
    </font>
    <font>
      <sz val="14"/>
      <name val="Cordia New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29">
    <xf numFmtId="0" fontId="0" fillId="0" borderId="0"/>
    <xf numFmtId="164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6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0" fontId="20" fillId="0" borderId="0"/>
    <xf numFmtId="37" fontId="9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22" fillId="0" borderId="0"/>
    <xf numFmtId="0" fontId="19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" fillId="0" borderId="0"/>
  </cellStyleXfs>
  <cellXfs count="232">
    <xf numFmtId="0" fontId="0" fillId="0" borderId="0" xfId="0"/>
    <xf numFmtId="165" fontId="1" fillId="0" borderId="0" xfId="1" applyNumberFormat="1" applyFont="1" applyFill="1"/>
    <xf numFmtId="165" fontId="2" fillId="0" borderId="0" xfId="1" applyNumberFormat="1" applyFont="1" applyFill="1"/>
    <xf numFmtId="165" fontId="1" fillId="0" borderId="1" xfId="1" applyNumberFormat="1" applyFont="1" applyFill="1" applyBorder="1" applyAlignment="1">
      <alignment horizontal="centerContinuous"/>
    </xf>
    <xf numFmtId="165" fontId="1" fillId="0" borderId="0" xfId="1" applyNumberFormat="1" applyFont="1" applyFill="1" applyAlignment="1">
      <alignment horizontal="right"/>
    </xf>
    <xf numFmtId="165" fontId="1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1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 vertical="center"/>
    </xf>
    <xf numFmtId="165" fontId="1" fillId="0" borderId="2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right"/>
    </xf>
    <xf numFmtId="165" fontId="1" fillId="0" borderId="0" xfId="12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 wrapText="1"/>
    </xf>
    <xf numFmtId="165" fontId="1" fillId="0" borderId="2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2" xfId="1" applyNumberFormat="1" applyFont="1" applyFill="1" applyBorder="1" applyAlignment="1">
      <alignment horizontal="right" vertical="center"/>
    </xf>
    <xf numFmtId="165" fontId="1" fillId="0" borderId="4" xfId="1" applyNumberFormat="1" applyFont="1" applyFill="1" applyBorder="1" applyAlignment="1">
      <alignment horizontal="right"/>
    </xf>
    <xf numFmtId="164" fontId="1" fillId="0" borderId="0" xfId="1" applyFont="1" applyFill="1"/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center"/>
    </xf>
    <xf numFmtId="165" fontId="5" fillId="0" borderId="0" xfId="1" applyNumberFormat="1" applyFont="1" applyFill="1"/>
    <xf numFmtId="166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4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top"/>
    </xf>
    <xf numFmtId="165" fontId="6" fillId="0" borderId="0" xfId="1" applyNumberFormat="1" applyFont="1" applyFill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4" fontId="5" fillId="0" borderId="0" xfId="1" applyFont="1" applyFill="1"/>
    <xf numFmtId="165" fontId="5" fillId="0" borderId="1" xfId="1" applyNumberFormat="1" applyFont="1" applyFill="1" applyBorder="1" applyAlignment="1">
      <alignment horizontal="right"/>
    </xf>
    <xf numFmtId="164" fontId="1" fillId="0" borderId="0" xfId="1" applyFont="1" applyFill="1" applyBorder="1"/>
    <xf numFmtId="165" fontId="1" fillId="0" borderId="1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left"/>
    </xf>
    <xf numFmtId="165" fontId="1" fillId="0" borderId="0" xfId="1" applyNumberFormat="1" applyFont="1" applyFill="1" applyAlignment="1">
      <alignment horizontal="left"/>
    </xf>
    <xf numFmtId="165" fontId="1" fillId="0" borderId="0" xfId="1" applyNumberFormat="1" applyFont="1" applyFill="1" applyAlignment="1">
      <alignment horizontal="right" vertical="center"/>
    </xf>
    <xf numFmtId="165" fontId="1" fillId="0" borderId="1" xfId="1" applyNumberFormat="1" applyFont="1" applyFill="1" applyBorder="1" applyAlignment="1">
      <alignment vertical="center"/>
    </xf>
    <xf numFmtId="165" fontId="1" fillId="0" borderId="5" xfId="1" applyNumberFormat="1" applyFont="1" applyFill="1" applyBorder="1" applyAlignment="1">
      <alignment vertical="center"/>
    </xf>
    <xf numFmtId="164" fontId="1" fillId="0" borderId="0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centerContinuous"/>
    </xf>
    <xf numFmtId="164" fontId="5" fillId="0" borderId="1" xfId="1" applyFont="1" applyFill="1" applyBorder="1" applyAlignment="1">
      <alignment horizontal="centerContinuous"/>
    </xf>
    <xf numFmtId="164" fontId="6" fillId="0" borderId="0" xfId="1" applyFont="1" applyFill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38" fontId="5" fillId="0" borderId="0" xfId="0" applyNumberFormat="1" applyFont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165" fontId="10" fillId="0" borderId="0" xfId="1" applyNumberFormat="1" applyFont="1" applyFill="1"/>
    <xf numFmtId="164" fontId="10" fillId="0" borderId="0" xfId="1" applyFont="1" applyFill="1"/>
    <xf numFmtId="165" fontId="5" fillId="0" borderId="2" xfId="1" applyNumberFormat="1" applyFont="1" applyFill="1" applyBorder="1"/>
    <xf numFmtId="165" fontId="5" fillId="0" borderId="0" xfId="1" applyNumberFormat="1" applyFont="1" applyFill="1" applyAlignment="1">
      <alignment horizontal="centerContinuous"/>
    </xf>
    <xf numFmtId="164" fontId="5" fillId="0" borderId="0" xfId="1" applyFont="1" applyFill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164" fontId="6" fillId="0" borderId="0" xfId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4" fontId="10" fillId="0" borderId="0" xfId="1" applyFont="1" applyFill="1" applyAlignment="1">
      <alignment horizontal="center"/>
    </xf>
    <xf numFmtId="164" fontId="10" fillId="0" borderId="0" xfId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9" fontId="5" fillId="0" borderId="0" xfId="2" applyFont="1" applyFill="1"/>
    <xf numFmtId="164" fontId="5" fillId="0" borderId="1" xfId="1" applyFont="1" applyFill="1" applyBorder="1"/>
    <xf numFmtId="164" fontId="12" fillId="0" borderId="0" xfId="1" applyFont="1" applyFill="1" applyBorder="1" applyAlignment="1">
      <alignment horizontal="center"/>
    </xf>
    <xf numFmtId="165" fontId="6" fillId="0" borderId="0" xfId="1" quotePrefix="1" applyNumberFormat="1" applyFont="1" applyFill="1" applyAlignment="1">
      <alignment horizontal="center"/>
    </xf>
    <xf numFmtId="38" fontId="6" fillId="0" borderId="0" xfId="0" applyNumberFormat="1" applyFont="1"/>
    <xf numFmtId="38" fontId="5" fillId="0" borderId="0" xfId="0" applyNumberFormat="1" applyFont="1"/>
    <xf numFmtId="38" fontId="6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8" fontId="6" fillId="0" borderId="1" xfId="0" applyNumberFormat="1" applyFont="1" applyBorder="1" applyAlignment="1">
      <alignment horizontal="center" vertical="top"/>
    </xf>
    <xf numFmtId="37" fontId="6" fillId="0" borderId="1" xfId="0" quotePrefix="1" applyNumberFormat="1" applyFont="1" applyBorder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5" fillId="0" borderId="0" xfId="0" applyFont="1"/>
    <xf numFmtId="38" fontId="10" fillId="0" borderId="0" xfId="0" applyNumberFormat="1" applyFont="1" applyAlignment="1">
      <alignment horizontal="center"/>
    </xf>
    <xf numFmtId="17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72" fontId="10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38" fontId="10" fillId="0" borderId="0" xfId="0" applyNumberFormat="1" applyFont="1"/>
    <xf numFmtId="38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6" fontId="5" fillId="0" borderId="0" xfId="0" applyNumberFormat="1" applyFont="1"/>
    <xf numFmtId="38" fontId="12" fillId="0" borderId="0" xfId="0" applyNumberFormat="1" applyFont="1"/>
    <xf numFmtId="165" fontId="6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38" fontId="2" fillId="0" borderId="0" xfId="0" applyNumberFormat="1" applyFont="1"/>
    <xf numFmtId="38" fontId="1" fillId="0" borderId="0" xfId="0" applyNumberFormat="1" applyFont="1"/>
    <xf numFmtId="37" fontId="1" fillId="0" borderId="0" xfId="0" applyNumberFormat="1" applyFont="1"/>
    <xf numFmtId="0" fontId="2" fillId="0" borderId="0" xfId="28" applyFont="1" applyAlignment="1">
      <alignment horizontal="right"/>
    </xf>
    <xf numFmtId="37" fontId="2" fillId="0" borderId="0" xfId="0" applyNumberFormat="1" applyFont="1"/>
    <xf numFmtId="38" fontId="2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center"/>
    </xf>
    <xf numFmtId="38" fontId="1" fillId="0" borderId="0" xfId="0" applyNumberFormat="1" applyFont="1" applyAlignment="1">
      <alignment horizontal="center"/>
    </xf>
    <xf numFmtId="0" fontId="1" fillId="0" borderId="1" xfId="0" applyFont="1" applyBorder="1"/>
    <xf numFmtId="38" fontId="2" fillId="0" borderId="1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38" fontId="2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49" fontId="2" fillId="0" borderId="0" xfId="0" applyNumberFormat="1" applyFont="1"/>
    <xf numFmtId="38" fontId="8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3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2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38" fontId="1" fillId="0" borderId="0" xfId="22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6" fontId="1" fillId="0" borderId="0" xfId="0" applyNumberFormat="1" applyFont="1"/>
    <xf numFmtId="169" fontId="1" fillId="0" borderId="5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right"/>
    </xf>
    <xf numFmtId="166" fontId="1" fillId="0" borderId="5" xfId="0" applyNumberFormat="1" applyFont="1" applyBorder="1" applyAlignment="1">
      <alignment horizontal="center"/>
    </xf>
    <xf numFmtId="0" fontId="7" fillId="0" borderId="0" xfId="28" applyFont="1" applyAlignment="1">
      <alignment horizontal="right"/>
    </xf>
    <xf numFmtId="0" fontId="6" fillId="0" borderId="0" xfId="0" applyFont="1"/>
    <xf numFmtId="166" fontId="6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7" fontId="5" fillId="0" borderId="0" xfId="0" applyNumberFormat="1" applyFont="1"/>
    <xf numFmtId="164" fontId="5" fillId="0" borderId="0" xfId="0" applyNumberFormat="1" applyFont="1"/>
    <xf numFmtId="168" fontId="5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38" fontId="1" fillId="0" borderId="0" xfId="22" applyNumberFormat="1" applyFont="1" applyAlignment="1">
      <alignment horizontal="center"/>
    </xf>
    <xf numFmtId="38" fontId="2" fillId="0" borderId="0" xfId="22" applyNumberFormat="1" applyFont="1" applyAlignment="1">
      <alignment horizontal="center"/>
    </xf>
    <xf numFmtId="37" fontId="1" fillId="0" borderId="0" xfId="0" applyNumberFormat="1" applyFont="1" applyAlignment="1">
      <alignment horizontal="centerContinuous"/>
    </xf>
    <xf numFmtId="38" fontId="1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center"/>
    </xf>
    <xf numFmtId="0" fontId="1" fillId="0" borderId="0" xfId="22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22" applyFont="1" applyAlignment="1">
      <alignment horizontal="left"/>
    </xf>
    <xf numFmtId="0" fontId="1" fillId="0" borderId="0" xfId="22" applyFont="1" applyAlignment="1">
      <alignment vertical="center"/>
    </xf>
    <xf numFmtId="0" fontId="2" fillId="0" borderId="0" xfId="0" applyFont="1" applyAlignment="1">
      <alignment horizontal="left"/>
    </xf>
    <xf numFmtId="0" fontId="23" fillId="0" borderId="0" xfId="22" applyFont="1" applyAlignment="1">
      <alignment vertical="center"/>
    </xf>
    <xf numFmtId="0" fontId="2" fillId="0" borderId="0" xfId="22" applyFont="1"/>
    <xf numFmtId="0" fontId="2" fillId="0" borderId="0" xfId="22" applyFont="1" applyAlignment="1">
      <alignment horizontal="left"/>
    </xf>
    <xf numFmtId="0" fontId="2" fillId="0" borderId="0" xfId="0" applyFont="1" applyAlignment="1">
      <alignment vertical="top"/>
    </xf>
    <xf numFmtId="0" fontId="1" fillId="0" borderId="0" xfId="23" applyFont="1" applyAlignment="1">
      <alignment vertical="center"/>
    </xf>
    <xf numFmtId="165" fontId="1" fillId="0" borderId="0" xfId="0" applyNumberFormat="1" applyFont="1"/>
    <xf numFmtId="3" fontId="3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8" fontId="24" fillId="0" borderId="0" xfId="0" applyNumberFormat="1" applyFont="1"/>
    <xf numFmtId="166" fontId="23" fillId="0" borderId="0" xfId="0" applyNumberFormat="1" applyFont="1" applyAlignment="1">
      <alignment horizontal="right"/>
    </xf>
    <xf numFmtId="165" fontId="23" fillId="0" borderId="0" xfId="1" applyNumberFormat="1" applyFont="1" applyFill="1" applyAlignment="1">
      <alignment horizontal="right"/>
    </xf>
    <xf numFmtId="165" fontId="25" fillId="0" borderId="0" xfId="1" applyNumberFormat="1" applyFont="1" applyFill="1" applyAlignment="1">
      <alignment horizontal="center"/>
    </xf>
    <xf numFmtId="165" fontId="23" fillId="0" borderId="0" xfId="1" applyNumberFormat="1" applyFont="1" applyFill="1"/>
    <xf numFmtId="165" fontId="23" fillId="0" borderId="2" xfId="1" applyNumberFormat="1" applyFont="1" applyFill="1" applyBorder="1" applyAlignment="1">
      <alignment horizontal="right"/>
    </xf>
    <xf numFmtId="165" fontId="24" fillId="0" borderId="0" xfId="1" applyNumberFormat="1" applyFont="1" applyFill="1" applyAlignment="1">
      <alignment horizontal="left"/>
    </xf>
    <xf numFmtId="165" fontId="23" fillId="0" borderId="0" xfId="1" applyNumberFormat="1" applyFont="1" applyFill="1" applyAlignment="1">
      <alignment horizontal="left"/>
    </xf>
    <xf numFmtId="165" fontId="23" fillId="0" borderId="0" xfId="1" applyNumberFormat="1" applyFont="1" applyFill="1" applyAlignment="1">
      <alignment horizontal="right" vertical="center"/>
    </xf>
    <xf numFmtId="165" fontId="23" fillId="0" borderId="0" xfId="1" applyNumberFormat="1" applyFont="1" applyFill="1" applyBorder="1" applyAlignment="1">
      <alignment vertical="center"/>
    </xf>
    <xf numFmtId="165" fontId="23" fillId="0" borderId="0" xfId="1" applyNumberFormat="1" applyFont="1" applyFill="1" applyBorder="1" applyAlignment="1">
      <alignment horizontal="right" vertical="center"/>
    </xf>
    <xf numFmtId="165" fontId="23" fillId="0" borderId="1" xfId="1" applyNumberFormat="1" applyFont="1" applyFill="1" applyBorder="1" applyAlignment="1">
      <alignment horizontal="right"/>
    </xf>
    <xf numFmtId="165" fontId="23" fillId="0" borderId="3" xfId="1" applyNumberFormat="1" applyFont="1" applyFill="1" applyBorder="1" applyAlignment="1">
      <alignment horizontal="right"/>
    </xf>
    <xf numFmtId="0" fontId="26" fillId="0" borderId="0" xfId="0" applyFont="1"/>
    <xf numFmtId="165" fontId="26" fillId="0" borderId="0" xfId="1" applyNumberFormat="1" applyFont="1" applyFill="1" applyAlignment="1">
      <alignment horizontal="right"/>
    </xf>
    <xf numFmtId="165" fontId="24" fillId="0" borderId="0" xfId="1" applyNumberFormat="1" applyFont="1" applyFill="1" applyAlignment="1">
      <alignment horizontal="right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66" fontId="27" fillId="0" borderId="0" xfId="1" applyNumberFormat="1" applyFont="1" applyFill="1" applyBorder="1" applyAlignment="1">
      <alignment horizontal="right" vertical="center"/>
    </xf>
    <xf numFmtId="0" fontId="27" fillId="0" borderId="0" xfId="0" applyFont="1"/>
    <xf numFmtId="0" fontId="27" fillId="0" borderId="0" xfId="0" applyFont="1" applyAlignment="1">
      <alignment vertical="top"/>
    </xf>
    <xf numFmtId="0" fontId="27" fillId="0" borderId="0" xfId="0" applyFont="1" applyAlignment="1">
      <alignment vertical="center"/>
    </xf>
    <xf numFmtId="166" fontId="27" fillId="0" borderId="0" xfId="0" applyNumberFormat="1" applyFont="1" applyAlignment="1">
      <alignment horizontal="right" vertical="center"/>
    </xf>
    <xf numFmtId="164" fontId="27" fillId="0" borderId="0" xfId="1" applyFont="1" applyFill="1"/>
    <xf numFmtId="164" fontId="5" fillId="0" borderId="0" xfId="1" applyFont="1"/>
    <xf numFmtId="165" fontId="5" fillId="0" borderId="0" xfId="1" applyNumberFormat="1" applyFont="1"/>
    <xf numFmtId="165" fontId="27" fillId="0" borderId="0" xfId="1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center"/>
    </xf>
    <xf numFmtId="165" fontId="27" fillId="0" borderId="1" xfId="1" applyNumberFormat="1" applyFont="1" applyBorder="1" applyAlignment="1">
      <alignment horizontal="left"/>
    </xf>
    <xf numFmtId="165" fontId="27" fillId="0" borderId="0" xfId="1" applyNumberFormat="1" applyFont="1" applyAlignment="1">
      <alignment horizontal="right"/>
    </xf>
    <xf numFmtId="165" fontId="27" fillId="0" borderId="0" xfId="1" applyNumberFormat="1" applyFont="1" applyFill="1" applyBorder="1" applyAlignment="1">
      <alignment horizontal="right" vertical="top"/>
    </xf>
    <xf numFmtId="165" fontId="27" fillId="0" borderId="1" xfId="1" applyNumberFormat="1" applyFont="1" applyBorder="1" applyAlignment="1">
      <alignment horizontal="right" vertical="center"/>
    </xf>
    <xf numFmtId="165" fontId="27" fillId="0" borderId="0" xfId="1" applyNumberFormat="1" applyFont="1" applyFill="1" applyBorder="1" applyAlignment="1">
      <alignment horizontal="right"/>
    </xf>
    <xf numFmtId="165" fontId="27" fillId="0" borderId="0" xfId="1" applyNumberFormat="1" applyFont="1" applyAlignment="1">
      <alignment horizontal="right" vertical="center"/>
    </xf>
    <xf numFmtId="165" fontId="27" fillId="0" borderId="4" xfId="1" applyNumberFormat="1" applyFont="1" applyBorder="1" applyAlignment="1">
      <alignment horizontal="right" vertical="center"/>
    </xf>
    <xf numFmtId="165" fontId="27" fillId="0" borderId="0" xfId="1" applyNumberFormat="1" applyFont="1" applyBorder="1" applyAlignment="1">
      <alignment horizontal="right" vertical="center"/>
    </xf>
    <xf numFmtId="165" fontId="27" fillId="0" borderId="0" xfId="1" applyNumberFormat="1" applyFont="1" applyAlignment="1">
      <alignment horizontal="center"/>
    </xf>
    <xf numFmtId="0" fontId="24" fillId="0" borderId="0" xfId="22" quotePrefix="1" applyFont="1" applyAlignment="1">
      <alignment horizontal="left"/>
    </xf>
    <xf numFmtId="0" fontId="23" fillId="0" borderId="0" xfId="22" applyFont="1" applyAlignment="1">
      <alignment horizontal="left"/>
    </xf>
    <xf numFmtId="0" fontId="23" fillId="0" borderId="0" xfId="0" applyFont="1"/>
    <xf numFmtId="165" fontId="5" fillId="0" borderId="0" xfId="0" applyNumberFormat="1" applyFont="1"/>
    <xf numFmtId="165" fontId="1" fillId="0" borderId="0" xfId="1" applyNumberFormat="1" applyFont="1" applyFill="1" applyAlignment="1">
      <alignment horizontal="center"/>
    </xf>
    <xf numFmtId="38" fontId="1" fillId="0" borderId="1" xfId="0" applyNumberFormat="1" applyFont="1" applyBorder="1" applyAlignment="1">
      <alignment horizontal="center"/>
    </xf>
    <xf numFmtId="37" fontId="1" fillId="0" borderId="1" xfId="0" applyNumberFormat="1" applyFont="1" applyBorder="1" applyAlignment="1">
      <alignment horizontal="center"/>
    </xf>
    <xf numFmtId="166" fontId="23" fillId="0" borderId="0" xfId="0" applyNumberFormat="1" applyFont="1" applyAlignment="1">
      <alignment horizontal="left"/>
    </xf>
    <xf numFmtId="170" fontId="1" fillId="0" borderId="0" xfId="0" applyNumberFormat="1" applyFont="1" applyAlignment="1">
      <alignment horizontal="right"/>
    </xf>
    <xf numFmtId="169" fontId="23" fillId="0" borderId="5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165" fontId="5" fillId="0" borderId="0" xfId="1" applyNumberFormat="1" applyFont="1" applyFill="1" applyBorder="1" applyAlignment="1">
      <alignment horizontal="left"/>
    </xf>
    <xf numFmtId="166" fontId="2" fillId="0" borderId="0" xfId="0" applyNumberFormat="1" applyFont="1"/>
    <xf numFmtId="38" fontId="1" fillId="0" borderId="1" xfId="0" applyNumberFormat="1" applyFont="1" applyBorder="1" applyAlignment="1">
      <alignment horizontal="centerContinuous"/>
    </xf>
    <xf numFmtId="166" fontId="1" fillId="0" borderId="1" xfId="0" applyNumberFormat="1" applyFont="1" applyBorder="1" applyAlignment="1">
      <alignment horizontal="centerContinuous"/>
    </xf>
    <xf numFmtId="165" fontId="1" fillId="0" borderId="1" xfId="1" applyNumberFormat="1" applyFont="1" applyFill="1" applyBorder="1" applyAlignment="1">
      <alignment horizontal="right" vertical="center"/>
    </xf>
    <xf numFmtId="165" fontId="28" fillId="0" borderId="0" xfId="1" applyNumberFormat="1" applyFont="1" applyFill="1"/>
    <xf numFmtId="165" fontId="28" fillId="0" borderId="0" xfId="1" applyNumberFormat="1" applyFont="1" applyFill="1" applyAlignment="1">
      <alignment vertical="center"/>
    </xf>
    <xf numFmtId="165" fontId="28" fillId="0" borderId="0" xfId="1" applyNumberFormat="1" applyFont="1" applyFill="1" applyBorder="1" applyAlignment="1">
      <alignment horizontal="right" vertical="center"/>
    </xf>
    <xf numFmtId="165" fontId="28" fillId="0" borderId="0" xfId="1" applyNumberFormat="1" applyFont="1" applyFill="1" applyAlignment="1">
      <alignment horizontal="right" vertical="center" wrapText="1"/>
    </xf>
    <xf numFmtId="165" fontId="28" fillId="0" borderId="0" xfId="1" applyNumberFormat="1" applyFont="1" applyFill="1" applyAlignment="1">
      <alignment horizontal="right"/>
    </xf>
    <xf numFmtId="38" fontId="6" fillId="0" borderId="1" xfId="0" applyNumberFormat="1" applyFont="1" applyBorder="1" applyAlignment="1">
      <alignment horizontal="right"/>
    </xf>
    <xf numFmtId="164" fontId="6" fillId="0" borderId="3" xfId="1" applyFont="1" applyFill="1" applyBorder="1" applyAlignment="1"/>
    <xf numFmtId="165" fontId="6" fillId="0" borderId="0" xfId="1" applyNumberFormat="1" applyFont="1" applyFill="1" applyBorder="1" applyAlignment="1">
      <alignment horizontal="center"/>
    </xf>
    <xf numFmtId="164" fontId="6" fillId="0" borderId="2" xfId="1" applyFont="1" applyFill="1" applyBorder="1" applyAlignment="1">
      <alignment horizontal="center"/>
    </xf>
    <xf numFmtId="38" fontId="6" fillId="0" borderId="0" xfId="0" applyNumberFormat="1" applyFont="1" applyAlignment="1">
      <alignment horizontal="left"/>
    </xf>
    <xf numFmtId="164" fontId="6" fillId="0" borderId="1" xfId="1" applyFont="1" applyFill="1" applyBorder="1" applyAlignment="1">
      <alignment horizontal="center"/>
    </xf>
    <xf numFmtId="38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</cellXfs>
  <cellStyles count="29">
    <cellStyle name="Comma" xfId="1" builtinId="3"/>
    <cellStyle name="Comma 16" xfId="3" xr:uid="{00000000-0005-0000-0000-000031000000}"/>
    <cellStyle name="Comma 2" xfId="4" xr:uid="{00000000-0005-0000-0000-000032000000}"/>
    <cellStyle name="Comma 2 2" xfId="5" xr:uid="{00000000-0005-0000-0000-000033000000}"/>
    <cellStyle name="Comma 2 3" xfId="6" xr:uid="{00000000-0005-0000-0000-000034000000}"/>
    <cellStyle name="Comma 3" xfId="7" xr:uid="{00000000-0005-0000-0000-000035000000}"/>
    <cellStyle name="Comma 3 2" xfId="8" xr:uid="{00000000-0005-0000-0000-000036000000}"/>
    <cellStyle name="Comma 4" xfId="9" xr:uid="{00000000-0005-0000-0000-000037000000}"/>
    <cellStyle name="Comma 5" xfId="10" xr:uid="{00000000-0005-0000-0000-000038000000}"/>
    <cellStyle name="Comma 6" xfId="11" xr:uid="{00000000-0005-0000-0000-000039000000}"/>
    <cellStyle name="Comma_T-59-Q1" xfId="12" xr:uid="{00000000-0005-0000-0000-00003A000000}"/>
    <cellStyle name="Normal" xfId="0" builtinId="0"/>
    <cellStyle name="Normal 10" xfId="13" xr:uid="{00000000-0005-0000-0000-00003B000000}"/>
    <cellStyle name="Normal 2" xfId="14" xr:uid="{00000000-0005-0000-0000-00003C000000}"/>
    <cellStyle name="Normal 2 2" xfId="15" xr:uid="{00000000-0005-0000-0000-00003D000000}"/>
    <cellStyle name="Normal 2 2 2" xfId="16" xr:uid="{00000000-0005-0000-0000-00003E000000}"/>
    <cellStyle name="Normal 2 2 2 2 2 2 2 2" xfId="17" xr:uid="{00000000-0005-0000-0000-00003F000000}"/>
    <cellStyle name="Normal 2 2 3" xfId="18" xr:uid="{00000000-0005-0000-0000-000040000000}"/>
    <cellStyle name="Normal 2 3" xfId="19" xr:uid="{00000000-0005-0000-0000-000041000000}"/>
    <cellStyle name="Normal 2 4" xfId="20" xr:uid="{00000000-0005-0000-0000-000042000000}"/>
    <cellStyle name="Normal 3" xfId="21" xr:uid="{00000000-0005-0000-0000-000043000000}"/>
    <cellStyle name="Normal 6" xfId="22" xr:uid="{00000000-0005-0000-0000-000044000000}"/>
    <cellStyle name="Normal 9" xfId="23" xr:uid="{00000000-0005-0000-0000-000045000000}"/>
    <cellStyle name="Normal 97" xfId="24" xr:uid="{00000000-0005-0000-0000-000046000000}"/>
    <cellStyle name="Percent" xfId="2" builtinId="5"/>
    <cellStyle name="Percent 2" xfId="25" xr:uid="{00000000-0005-0000-0000-000047000000}"/>
    <cellStyle name="Percent 3" xfId="26" xr:uid="{00000000-0005-0000-0000-000048000000}"/>
    <cellStyle name="Percent 4" xfId="27" xr:uid="{00000000-0005-0000-0000-000049000000}"/>
    <cellStyle name="ปกติ_SENAT2_Mar_06 update 2มิย.49" xfId="28" xr:uid="{00000000-0005-0000-0000-00004A000000}"/>
  </cellStyles>
  <dxfs count="0"/>
  <tableStyles count="0" defaultTableStyle="TableStyleMedium9" defaultPivotStyle="PivotStyleLight16"/>
  <colors>
    <mruColors>
      <color rgb="FF99FF33"/>
      <color rgb="FF99FFCC"/>
      <color rgb="FFFFFF99"/>
      <color rgb="FF00FFFF"/>
      <color rgb="FF00FFCC"/>
      <color rgb="FFFFCCFF"/>
      <color rgb="FF00FF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  <pageSetUpPr fitToPage="1"/>
  </sheetPr>
  <dimension ref="A1:R100"/>
  <sheetViews>
    <sheetView tabSelected="1" zoomScaleNormal="100" zoomScalePageLayoutView="40" workbookViewId="0"/>
  </sheetViews>
  <sheetFormatPr defaultColWidth="12.44140625" defaultRowHeight="24" customHeight="1"/>
  <cols>
    <col min="1" max="1" width="2.44140625" style="71" customWidth="1"/>
    <col min="2" max="2" width="2.109375" style="71" customWidth="1"/>
    <col min="3" max="3" width="1" style="71" customWidth="1"/>
    <col min="4" max="4" width="56.44140625" style="71" customWidth="1"/>
    <col min="5" max="5" width="9.109375" style="71" customWidth="1"/>
    <col min="6" max="6" width="0.44140625" style="71" customWidth="1"/>
    <col min="7" max="7" width="18.33203125" style="28" customWidth="1"/>
    <col min="8" max="8" width="0.77734375" style="36" customWidth="1"/>
    <col min="9" max="9" width="17" style="28" customWidth="1"/>
    <col min="10" max="10" width="0.77734375" style="28" customWidth="1"/>
    <col min="11" max="11" width="19.109375" style="28" customWidth="1"/>
    <col min="12" max="12" width="0.77734375" style="36" customWidth="1"/>
    <col min="13" max="13" width="16.77734375" style="28" customWidth="1"/>
    <col min="14" max="14" width="0.44140625" style="28" customWidth="1"/>
    <col min="15" max="15" width="14.44140625" style="71" customWidth="1"/>
    <col min="16" max="17" width="18.44140625" style="71" customWidth="1"/>
    <col min="18" max="18" width="13.44140625" style="71" customWidth="1"/>
    <col min="19" max="19" width="13.109375" style="71" customWidth="1"/>
    <col min="20" max="16384" width="12.44140625" style="71"/>
  </cols>
  <sheetData>
    <row r="1" spans="1:18" ht="24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8" s="72" customFormat="1" ht="24" customHeight="1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8" s="72" customFormat="1" ht="26.4">
      <c r="A3" s="70" t="s">
        <v>168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8" ht="26.4">
      <c r="A4" s="73"/>
      <c r="B4" s="73"/>
      <c r="C4" s="73"/>
      <c r="D4" s="74"/>
      <c r="E4" s="74"/>
      <c r="F4" s="74"/>
      <c r="G4" s="47"/>
      <c r="H4" s="48"/>
      <c r="I4" s="50"/>
      <c r="J4" s="50"/>
      <c r="K4" s="57"/>
      <c r="M4" s="175" t="s">
        <v>171</v>
      </c>
      <c r="O4" s="33"/>
    </row>
    <row r="5" spans="1:18" ht="24" customHeight="1">
      <c r="A5" s="73"/>
      <c r="B5" s="73"/>
      <c r="C5" s="73"/>
      <c r="D5" s="74"/>
      <c r="E5" s="74"/>
      <c r="F5" s="74"/>
      <c r="G5" s="224" t="s">
        <v>2</v>
      </c>
      <c r="H5" s="224"/>
      <c r="I5" s="224"/>
      <c r="J5" s="222"/>
      <c r="K5" s="224" t="s">
        <v>3</v>
      </c>
      <c r="L5" s="224"/>
      <c r="M5" s="224"/>
      <c r="N5" s="224"/>
      <c r="O5" s="61"/>
    </row>
    <row r="6" spans="1:18" ht="26.4">
      <c r="A6" s="73"/>
      <c r="B6" s="73"/>
      <c r="C6" s="73"/>
      <c r="D6" s="74"/>
      <c r="E6" s="74"/>
      <c r="F6" s="74"/>
      <c r="G6" s="27" t="s">
        <v>4</v>
      </c>
      <c r="H6" s="49"/>
      <c r="I6" s="27" t="s">
        <v>4</v>
      </c>
      <c r="J6" s="223"/>
      <c r="K6" s="27" t="s">
        <v>4</v>
      </c>
      <c r="L6" s="49"/>
      <c r="M6" s="27" t="s">
        <v>4</v>
      </c>
      <c r="N6" s="27"/>
      <c r="O6" s="27"/>
    </row>
    <row r="7" spans="1:18" ht="26.4">
      <c r="A7" s="73"/>
      <c r="B7" s="73"/>
      <c r="C7" s="73"/>
      <c r="D7" s="74"/>
      <c r="E7" s="74"/>
      <c r="F7" s="74"/>
      <c r="G7" s="69" t="s">
        <v>167</v>
      </c>
      <c r="H7" s="49"/>
      <c r="I7" s="69" t="s">
        <v>5</v>
      </c>
      <c r="J7" s="27"/>
      <c r="K7" s="69" t="s">
        <v>167</v>
      </c>
      <c r="L7" s="49"/>
      <c r="M7" s="69" t="s">
        <v>5</v>
      </c>
      <c r="N7" s="27"/>
      <c r="O7" s="27"/>
    </row>
    <row r="8" spans="1:18" ht="26.4">
      <c r="A8" s="73"/>
      <c r="B8" s="73"/>
      <c r="C8" s="73"/>
      <c r="D8" s="74"/>
      <c r="E8" s="74"/>
      <c r="F8" s="74"/>
      <c r="G8" s="69" t="s">
        <v>182</v>
      </c>
      <c r="H8" s="49"/>
      <c r="I8" s="69"/>
      <c r="J8" s="27"/>
      <c r="K8" s="69" t="s">
        <v>182</v>
      </c>
      <c r="L8" s="49"/>
      <c r="M8" s="69"/>
      <c r="N8" s="27"/>
      <c r="O8" s="27"/>
    </row>
    <row r="9" spans="1:18" ht="26.4">
      <c r="A9" s="73"/>
      <c r="B9" s="73"/>
      <c r="C9" s="73"/>
      <c r="D9" s="74"/>
      <c r="E9" s="75" t="s">
        <v>6</v>
      </c>
      <c r="F9" s="74"/>
      <c r="G9" s="50" t="s">
        <v>183</v>
      </c>
      <c r="H9" s="49"/>
      <c r="I9" s="76" t="s">
        <v>184</v>
      </c>
      <c r="J9" s="77"/>
      <c r="K9" s="50" t="s">
        <v>183</v>
      </c>
      <c r="L9" s="49"/>
      <c r="M9" s="76" t="s">
        <v>184</v>
      </c>
      <c r="N9" s="77"/>
      <c r="O9" s="77"/>
    </row>
    <row r="10" spans="1:18" ht="26.4">
      <c r="A10" s="70" t="s">
        <v>8</v>
      </c>
      <c r="B10" s="70"/>
      <c r="C10" s="70"/>
      <c r="E10" s="78"/>
      <c r="F10" s="78"/>
      <c r="I10" s="22"/>
      <c r="J10" s="22"/>
      <c r="K10" s="22"/>
      <c r="M10" s="22"/>
      <c r="N10" s="22"/>
      <c r="O10" s="78"/>
    </row>
    <row r="11" spans="1:18" ht="26.4">
      <c r="A11" s="70" t="s">
        <v>9</v>
      </c>
      <c r="B11" s="70"/>
      <c r="C11" s="70"/>
      <c r="I11" s="26"/>
      <c r="J11" s="26"/>
      <c r="K11" s="26"/>
      <c r="L11" s="58"/>
      <c r="M11" s="26"/>
      <c r="N11" s="26"/>
    </row>
    <row r="12" spans="1:18" ht="25.8">
      <c r="B12" s="71" t="s">
        <v>10</v>
      </c>
      <c r="E12" s="52"/>
      <c r="F12" s="79"/>
      <c r="G12" s="26">
        <v>68087</v>
      </c>
      <c r="H12" s="51"/>
      <c r="I12" s="26">
        <v>55087</v>
      </c>
      <c r="J12" s="26"/>
      <c r="K12" s="26">
        <v>48242</v>
      </c>
      <c r="L12" s="26"/>
      <c r="M12" s="26">
        <v>19823</v>
      </c>
      <c r="N12" s="26"/>
      <c r="O12" s="26"/>
      <c r="P12" s="26"/>
      <c r="Q12" s="26"/>
      <c r="R12" s="26"/>
    </row>
    <row r="13" spans="1:18" ht="25.8">
      <c r="B13" s="71" t="s">
        <v>11</v>
      </c>
      <c r="E13" s="52">
        <v>5</v>
      </c>
      <c r="F13" s="79"/>
      <c r="G13" s="26">
        <v>62010</v>
      </c>
      <c r="H13" s="51"/>
      <c r="I13" s="26">
        <v>71485</v>
      </c>
      <c r="J13" s="26"/>
      <c r="K13" s="26">
        <v>40466</v>
      </c>
      <c r="L13" s="26"/>
      <c r="M13" s="26">
        <v>46991</v>
      </c>
      <c r="N13" s="26"/>
      <c r="O13" s="26"/>
      <c r="P13" s="26"/>
      <c r="Q13" s="26"/>
      <c r="R13" s="26"/>
    </row>
    <row r="14" spans="1:18" ht="25.8">
      <c r="B14" s="71" t="s">
        <v>12</v>
      </c>
      <c r="E14" s="52"/>
      <c r="F14" s="79"/>
      <c r="G14" s="26">
        <v>0</v>
      </c>
      <c r="H14" s="51"/>
      <c r="I14" s="26">
        <v>6205</v>
      </c>
      <c r="J14" s="26"/>
      <c r="K14" s="26">
        <v>0</v>
      </c>
      <c r="L14" s="26"/>
      <c r="M14" s="26">
        <v>0</v>
      </c>
      <c r="N14" s="26"/>
      <c r="O14" s="26"/>
      <c r="P14" s="26"/>
      <c r="Q14" s="26"/>
      <c r="R14" s="26"/>
    </row>
    <row r="15" spans="1:18" ht="25.8">
      <c r="B15" s="71" t="s">
        <v>13</v>
      </c>
      <c r="E15" s="52">
        <v>6</v>
      </c>
      <c r="F15" s="79"/>
      <c r="G15" s="26">
        <v>27906</v>
      </c>
      <c r="H15" s="51"/>
      <c r="I15" s="26">
        <v>30126</v>
      </c>
      <c r="J15" s="26"/>
      <c r="K15" s="26">
        <v>23388</v>
      </c>
      <c r="L15" s="26"/>
      <c r="M15" s="26">
        <v>24539</v>
      </c>
      <c r="N15" s="26"/>
      <c r="O15" s="26"/>
      <c r="P15" s="26"/>
      <c r="Q15" s="26"/>
      <c r="R15" s="26"/>
    </row>
    <row r="16" spans="1:18" ht="25.8">
      <c r="B16" s="71" t="s">
        <v>14</v>
      </c>
      <c r="E16" s="80">
        <v>4.2</v>
      </c>
      <c r="F16" s="79"/>
      <c r="G16" s="26">
        <v>10750</v>
      </c>
      <c r="H16" s="51"/>
      <c r="I16" s="26">
        <v>5750</v>
      </c>
      <c r="J16" s="26"/>
      <c r="K16" s="26">
        <v>0</v>
      </c>
      <c r="L16" s="26"/>
      <c r="M16" s="26">
        <v>0</v>
      </c>
      <c r="N16" s="26"/>
      <c r="O16" s="26"/>
      <c r="P16" s="26"/>
      <c r="Q16" s="26"/>
      <c r="R16" s="26"/>
    </row>
    <row r="17" spans="1:18" ht="25.8">
      <c r="B17" s="71" t="s">
        <v>15</v>
      </c>
      <c r="E17" s="52">
        <v>7</v>
      </c>
      <c r="F17" s="79"/>
      <c r="G17" s="26">
        <v>77560</v>
      </c>
      <c r="H17" s="51"/>
      <c r="I17" s="26">
        <v>63731</v>
      </c>
      <c r="J17" s="26"/>
      <c r="K17" s="26">
        <v>13309</v>
      </c>
      <c r="L17" s="26"/>
      <c r="M17" s="26">
        <v>13947</v>
      </c>
      <c r="N17" s="26"/>
      <c r="O17" s="26"/>
      <c r="P17" s="26"/>
      <c r="Q17" s="26"/>
      <c r="R17" s="26"/>
    </row>
    <row r="18" spans="1:18" ht="25.8">
      <c r="B18" s="71" t="s">
        <v>180</v>
      </c>
      <c r="E18" s="52"/>
      <c r="F18" s="79"/>
      <c r="G18" s="26">
        <v>1217</v>
      </c>
      <c r="H18" s="51"/>
      <c r="I18" s="26">
        <v>6205</v>
      </c>
      <c r="J18" s="26"/>
      <c r="K18" s="26">
        <v>1217</v>
      </c>
      <c r="L18" s="26"/>
      <c r="M18" s="26">
        <v>6204</v>
      </c>
      <c r="N18" s="26"/>
      <c r="O18" s="26"/>
      <c r="P18" s="26"/>
      <c r="Q18" s="26"/>
      <c r="R18" s="26"/>
    </row>
    <row r="19" spans="1:18" ht="25.8">
      <c r="B19" s="71" t="s">
        <v>16</v>
      </c>
      <c r="E19" s="52"/>
      <c r="F19" s="79"/>
      <c r="G19" s="26">
        <v>106</v>
      </c>
      <c r="H19" s="51"/>
      <c r="I19" s="26">
        <v>106</v>
      </c>
      <c r="J19" s="26"/>
      <c r="K19" s="26">
        <v>106</v>
      </c>
      <c r="L19" s="26"/>
      <c r="M19" s="26">
        <v>106</v>
      </c>
      <c r="N19" s="26"/>
      <c r="O19" s="26"/>
      <c r="P19" s="26"/>
      <c r="Q19" s="26"/>
      <c r="R19" s="26"/>
    </row>
    <row r="20" spans="1:18" ht="25.8">
      <c r="B20" s="71" t="s">
        <v>17</v>
      </c>
      <c r="E20" s="52"/>
      <c r="F20" s="79"/>
      <c r="G20" s="26">
        <f>1436+1</f>
        <v>1437</v>
      </c>
      <c r="H20" s="51"/>
      <c r="I20" s="26">
        <f>1881</f>
        <v>1881</v>
      </c>
      <c r="J20" s="26"/>
      <c r="K20" s="26">
        <f>1364-1</f>
        <v>1363</v>
      </c>
      <c r="L20" s="26"/>
      <c r="M20" s="26">
        <v>1389</v>
      </c>
      <c r="N20" s="26"/>
      <c r="O20" s="26"/>
      <c r="P20" s="26"/>
      <c r="Q20" s="26"/>
      <c r="R20" s="26"/>
    </row>
    <row r="21" spans="1:18" ht="26.4">
      <c r="A21" s="70" t="s">
        <v>18</v>
      </c>
      <c r="B21" s="70"/>
      <c r="C21" s="70"/>
      <c r="E21" s="52"/>
      <c r="F21" s="79"/>
      <c r="G21" s="53">
        <f>SUM(G12:G20)</f>
        <v>249073</v>
      </c>
      <c r="H21" s="51"/>
      <c r="I21" s="53">
        <f>SUM(I12:I20)</f>
        <v>240576</v>
      </c>
      <c r="J21" s="24"/>
      <c r="K21" s="53">
        <f>SUM(K12:K20)</f>
        <v>128091</v>
      </c>
      <c r="L21" s="26"/>
      <c r="M21" s="53">
        <f>SUM(M12:M20)</f>
        <v>112999</v>
      </c>
      <c r="N21" s="24"/>
      <c r="O21" s="26"/>
      <c r="P21" s="26"/>
      <c r="Q21" s="26"/>
      <c r="R21" s="26"/>
    </row>
    <row r="22" spans="1:18" ht="10.95" customHeight="1">
      <c r="B22" s="70"/>
      <c r="C22" s="70"/>
      <c r="D22" s="70"/>
      <c r="E22" s="52"/>
      <c r="F22" s="79"/>
      <c r="G22" s="26"/>
      <c r="H22" s="51"/>
      <c r="I22" s="26"/>
      <c r="J22" s="26"/>
      <c r="K22" s="26"/>
      <c r="L22" s="26"/>
      <c r="M22" s="26"/>
      <c r="N22" s="26"/>
      <c r="O22" s="51"/>
    </row>
    <row r="23" spans="1:18" ht="26.4">
      <c r="A23" s="70" t="s">
        <v>19</v>
      </c>
      <c r="B23" s="70"/>
      <c r="C23" s="70"/>
      <c r="E23" s="52"/>
      <c r="F23" s="79"/>
      <c r="G23" s="51"/>
      <c r="H23" s="51"/>
      <c r="I23" s="26"/>
      <c r="J23" s="26"/>
      <c r="K23" s="26"/>
      <c r="L23" s="26"/>
      <c r="M23" s="26"/>
      <c r="N23" s="26"/>
      <c r="O23" s="51"/>
    </row>
    <row r="24" spans="1:18" ht="25.8">
      <c r="B24" s="78" t="s">
        <v>20</v>
      </c>
      <c r="C24" s="81"/>
      <c r="E24" s="52"/>
      <c r="F24" s="79"/>
      <c r="G24" s="26">
        <v>39</v>
      </c>
      <c r="H24" s="51"/>
      <c r="I24" s="26">
        <v>39</v>
      </c>
      <c r="J24" s="51"/>
      <c r="K24" s="26">
        <v>39</v>
      </c>
      <c r="L24" s="26"/>
      <c r="M24" s="26">
        <v>39</v>
      </c>
      <c r="N24" s="26"/>
      <c r="O24" s="26"/>
      <c r="P24" s="26"/>
      <c r="Q24" s="26"/>
      <c r="R24" s="26"/>
    </row>
    <row r="25" spans="1:18" ht="25.8">
      <c r="B25" s="71" t="s">
        <v>21</v>
      </c>
      <c r="E25" s="52">
        <v>8</v>
      </c>
      <c r="F25" s="82"/>
      <c r="G25" s="26">
        <v>0</v>
      </c>
      <c r="H25" s="51"/>
      <c r="I25" s="26">
        <v>0</v>
      </c>
      <c r="J25" s="51"/>
      <c r="K25" s="26">
        <v>0</v>
      </c>
      <c r="L25" s="26"/>
      <c r="M25" s="26">
        <v>0</v>
      </c>
      <c r="N25" s="26"/>
      <c r="O25" s="26"/>
      <c r="P25" s="26"/>
      <c r="Q25" s="26"/>
      <c r="R25" s="26"/>
    </row>
    <row r="26" spans="1:18" ht="25.8">
      <c r="B26" s="71" t="s">
        <v>22</v>
      </c>
      <c r="E26" s="52">
        <v>9</v>
      </c>
      <c r="F26" s="79"/>
      <c r="G26" s="26">
        <v>0</v>
      </c>
      <c r="H26" s="51"/>
      <c r="I26" s="26">
        <v>0</v>
      </c>
      <c r="J26" s="51"/>
      <c r="K26" s="26">
        <v>75843</v>
      </c>
      <c r="L26" s="26"/>
      <c r="M26" s="26">
        <v>75843</v>
      </c>
      <c r="N26" s="26"/>
      <c r="O26" s="26"/>
      <c r="P26" s="26"/>
      <c r="Q26" s="26"/>
      <c r="R26" s="26"/>
    </row>
    <row r="27" spans="1:18" ht="25.8">
      <c r="B27" s="71" t="s">
        <v>23</v>
      </c>
      <c r="E27" s="52">
        <v>10</v>
      </c>
      <c r="F27" s="82"/>
      <c r="G27" s="26">
        <v>4634</v>
      </c>
      <c r="H27" s="51"/>
      <c r="I27" s="26">
        <v>35000</v>
      </c>
      <c r="J27" s="51"/>
      <c r="K27" s="26">
        <v>0</v>
      </c>
      <c r="L27" s="26"/>
      <c r="M27" s="26">
        <v>30000</v>
      </c>
      <c r="N27" s="26"/>
      <c r="O27" s="26"/>
      <c r="P27" s="26"/>
      <c r="Q27" s="26"/>
      <c r="R27" s="26"/>
    </row>
    <row r="28" spans="1:18" ht="25.8">
      <c r="B28" s="71" t="s">
        <v>24</v>
      </c>
      <c r="E28" s="52">
        <v>11</v>
      </c>
      <c r="F28" s="79"/>
      <c r="G28" s="26">
        <v>281305</v>
      </c>
      <c r="H28" s="51"/>
      <c r="I28" s="26">
        <v>284890</v>
      </c>
      <c r="J28" s="51"/>
      <c r="K28" s="26">
        <v>270221</v>
      </c>
      <c r="L28" s="26"/>
      <c r="M28" s="26">
        <v>274047</v>
      </c>
      <c r="N28" s="26"/>
      <c r="O28" s="26"/>
      <c r="P28" s="26"/>
      <c r="Q28" s="26"/>
      <c r="R28" s="26"/>
    </row>
    <row r="29" spans="1:18" ht="25.8">
      <c r="B29" s="71" t="s">
        <v>25</v>
      </c>
      <c r="E29" s="52">
        <v>12</v>
      </c>
      <c r="F29" s="79"/>
      <c r="G29" s="26">
        <v>46598</v>
      </c>
      <c r="H29" s="51"/>
      <c r="I29" s="26">
        <v>45951</v>
      </c>
      <c r="J29" s="51"/>
      <c r="K29" s="26">
        <v>42574</v>
      </c>
      <c r="L29" s="26"/>
      <c r="M29" s="26">
        <v>42682</v>
      </c>
      <c r="N29" s="26"/>
      <c r="O29" s="26"/>
      <c r="P29" s="26"/>
      <c r="Q29" s="26"/>
      <c r="R29" s="26"/>
    </row>
    <row r="30" spans="1:18" ht="25.8">
      <c r="B30" s="71" t="s">
        <v>26</v>
      </c>
      <c r="E30" s="52">
        <v>13</v>
      </c>
      <c r="F30" s="79"/>
      <c r="G30" s="26">
        <v>5940</v>
      </c>
      <c r="H30" s="51"/>
      <c r="I30" s="26">
        <v>4325</v>
      </c>
      <c r="J30" s="51"/>
      <c r="K30" s="26">
        <v>4176</v>
      </c>
      <c r="L30" s="26"/>
      <c r="M30" s="26">
        <v>4311</v>
      </c>
      <c r="N30" s="26"/>
      <c r="O30" s="26"/>
      <c r="P30" s="26"/>
      <c r="Q30" s="26"/>
      <c r="R30" s="26"/>
    </row>
    <row r="31" spans="1:18" ht="25.8">
      <c r="B31" s="71" t="s">
        <v>27</v>
      </c>
      <c r="E31" s="52"/>
      <c r="F31" s="79"/>
      <c r="G31" s="26"/>
      <c r="H31" s="51"/>
      <c r="I31" s="26"/>
      <c r="J31" s="51"/>
      <c r="K31" s="26"/>
      <c r="L31" s="26"/>
      <c r="M31" s="26"/>
      <c r="N31" s="26"/>
      <c r="O31" s="26"/>
      <c r="P31" s="26"/>
      <c r="Q31" s="26"/>
      <c r="R31" s="26"/>
    </row>
    <row r="32" spans="1:18" ht="25.8">
      <c r="C32" s="71" t="s">
        <v>28</v>
      </c>
      <c r="E32" s="52"/>
      <c r="F32" s="79"/>
      <c r="G32" s="26">
        <v>108</v>
      </c>
      <c r="H32" s="51"/>
      <c r="I32" s="26">
        <v>108</v>
      </c>
      <c r="J32" s="51"/>
      <c r="K32" s="26">
        <v>0</v>
      </c>
      <c r="L32" s="26"/>
      <c r="M32" s="26">
        <v>0</v>
      </c>
      <c r="N32" s="26"/>
      <c r="O32" s="26"/>
      <c r="P32" s="26"/>
      <c r="Q32" s="26"/>
      <c r="R32" s="26"/>
    </row>
    <row r="33" spans="1:18" ht="25.8">
      <c r="B33" s="71" t="s">
        <v>29</v>
      </c>
      <c r="E33" s="52"/>
      <c r="F33" s="79"/>
      <c r="G33" s="26">
        <v>41594</v>
      </c>
      <c r="H33" s="51"/>
      <c r="I33" s="26">
        <v>35446</v>
      </c>
      <c r="J33" s="51"/>
      <c r="K33" s="26">
        <v>41117</v>
      </c>
      <c r="L33" s="26"/>
      <c r="M33" s="26">
        <v>34969</v>
      </c>
      <c r="N33" s="26"/>
      <c r="O33" s="26"/>
      <c r="P33" s="26"/>
      <c r="Q33" s="26"/>
      <c r="R33" s="26"/>
    </row>
    <row r="34" spans="1:18" ht="26.4">
      <c r="A34" s="70" t="s">
        <v>30</v>
      </c>
      <c r="B34" s="70"/>
      <c r="C34" s="70"/>
      <c r="E34" s="79"/>
      <c r="F34" s="79"/>
      <c r="G34" s="53">
        <f>SUM(G24:G33)</f>
        <v>380218</v>
      </c>
      <c r="H34" s="51"/>
      <c r="I34" s="53">
        <f>SUM(I24:I33)</f>
        <v>405759</v>
      </c>
      <c r="J34" s="24"/>
      <c r="K34" s="53">
        <f>SUM(K24:K33)</f>
        <v>433970</v>
      </c>
      <c r="L34" s="26"/>
      <c r="M34" s="53">
        <f>SUM(M24:M33)</f>
        <v>461891</v>
      </c>
      <c r="N34" s="24"/>
      <c r="O34" s="26"/>
      <c r="P34" s="26"/>
      <c r="Q34" s="26"/>
      <c r="R34" s="26"/>
    </row>
    <row r="35" spans="1:18" ht="27" thickBot="1">
      <c r="A35" s="70" t="s">
        <v>31</v>
      </c>
      <c r="B35" s="70"/>
      <c r="C35" s="70"/>
      <c r="E35" s="84"/>
      <c r="F35" s="84"/>
      <c r="G35" s="34">
        <f>SUM(G21,G34)</f>
        <v>629291</v>
      </c>
      <c r="H35" s="54"/>
      <c r="I35" s="34">
        <f>SUM(I21,I34)</f>
        <v>646335</v>
      </c>
      <c r="J35" s="24"/>
      <c r="K35" s="34">
        <f>SUM(K21,K34)</f>
        <v>562061</v>
      </c>
      <c r="L35" s="26"/>
      <c r="M35" s="34">
        <f>SUM(M21,M34)</f>
        <v>574890</v>
      </c>
      <c r="N35" s="24"/>
      <c r="O35" s="26"/>
      <c r="P35" s="26"/>
      <c r="Q35" s="26"/>
      <c r="R35" s="26"/>
    </row>
    <row r="36" spans="1:18" ht="12" hidden="1" customHeight="1">
      <c r="E36" s="84"/>
      <c r="F36" s="84"/>
      <c r="G36" s="54"/>
      <c r="H36" s="55"/>
      <c r="O36" s="84"/>
    </row>
    <row r="37" spans="1:18" s="85" customFormat="1" ht="27" thickTop="1">
      <c r="A37" s="225" t="str">
        <f>A1</f>
        <v>บริษัท ไทย เอ็น ดี ที จำกัด (มหาชน) และบริษัทย่อย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72"/>
    </row>
    <row r="38" spans="1:18" s="72" customFormat="1" ht="26.4">
      <c r="A38" s="225" t="s">
        <v>32</v>
      </c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</row>
    <row r="39" spans="1:18" s="72" customFormat="1" ht="26.4">
      <c r="A39" s="225" t="str">
        <f>A3</f>
        <v>ณ วันที่ 31 มีนาคม 2569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</row>
    <row r="40" spans="1:18" ht="26.4">
      <c r="A40" s="73"/>
      <c r="B40" s="73"/>
      <c r="C40" s="73"/>
      <c r="D40" s="74"/>
      <c r="E40" s="74"/>
      <c r="F40" s="74"/>
      <c r="G40" s="47"/>
      <c r="H40" s="48"/>
      <c r="I40" s="50"/>
      <c r="J40" s="50"/>
      <c r="K40" s="57"/>
      <c r="M40" s="175" t="str">
        <f>M4</f>
        <v>(หน่วย : พันบาท)</v>
      </c>
      <c r="N40" s="59"/>
      <c r="O40" s="62"/>
    </row>
    <row r="41" spans="1:18" ht="24" customHeight="1">
      <c r="A41" s="73"/>
      <c r="B41" s="73"/>
      <c r="C41" s="73"/>
      <c r="D41" s="74"/>
      <c r="E41" s="74"/>
      <c r="F41" s="74"/>
      <c r="G41" s="224" t="s">
        <v>2</v>
      </c>
      <c r="H41" s="224"/>
      <c r="I41" s="224"/>
      <c r="J41" s="222"/>
      <c r="K41" s="224" t="s">
        <v>3</v>
      </c>
      <c r="L41" s="224"/>
      <c r="M41" s="224"/>
      <c r="N41" s="224"/>
      <c r="O41" s="61"/>
    </row>
    <row r="42" spans="1:18" ht="26.4">
      <c r="A42" s="73"/>
      <c r="B42" s="73"/>
      <c r="C42" s="73"/>
      <c r="D42" s="74"/>
      <c r="E42" s="74"/>
      <c r="F42" s="74"/>
      <c r="G42" s="27" t="str">
        <f>+G6</f>
        <v>ณ วันที่ 31</v>
      </c>
      <c r="H42" s="49"/>
      <c r="I42" s="27" t="s">
        <v>4</v>
      </c>
      <c r="J42" s="223"/>
      <c r="K42" s="27" t="str">
        <f>+K6</f>
        <v>ณ วันที่ 31</v>
      </c>
      <c r="L42" s="49"/>
      <c r="M42" s="27" t="s">
        <v>4</v>
      </c>
      <c r="N42" s="27"/>
      <c r="O42" s="27"/>
    </row>
    <row r="43" spans="1:18" ht="26.4">
      <c r="A43" s="73"/>
      <c r="B43" s="73"/>
      <c r="C43" s="73"/>
      <c r="D43" s="74"/>
      <c r="E43" s="74"/>
      <c r="F43" s="74"/>
      <c r="G43" s="27" t="str">
        <f>+G7</f>
        <v>มีนาคม 2569</v>
      </c>
      <c r="H43" s="49"/>
      <c r="I43" s="69" t="str">
        <f>I7</f>
        <v>ธันวาคม 2568</v>
      </c>
      <c r="J43" s="27"/>
      <c r="K43" s="27" t="str">
        <f>+K7</f>
        <v>มีนาคม 2569</v>
      </c>
      <c r="L43" s="49"/>
      <c r="M43" s="69" t="str">
        <f>M7</f>
        <v>ธันวาคม 2568</v>
      </c>
      <c r="N43" s="27"/>
      <c r="O43" s="27"/>
    </row>
    <row r="44" spans="1:18" ht="26.4">
      <c r="A44" s="73"/>
      <c r="B44" s="73"/>
      <c r="C44" s="73"/>
      <c r="D44" s="74"/>
      <c r="E44" s="74"/>
      <c r="F44" s="74"/>
      <c r="G44" s="27" t="s">
        <v>182</v>
      </c>
      <c r="H44" s="49"/>
      <c r="I44" s="69"/>
      <c r="J44" s="27"/>
      <c r="K44" s="27" t="s">
        <v>182</v>
      </c>
      <c r="L44" s="49"/>
      <c r="M44" s="69"/>
      <c r="N44" s="27"/>
      <c r="O44" s="27"/>
    </row>
    <row r="45" spans="1:18" ht="26.4">
      <c r="A45" s="73"/>
      <c r="B45" s="73"/>
      <c r="C45" s="73"/>
      <c r="D45" s="74"/>
      <c r="E45" s="75" t="s">
        <v>6</v>
      </c>
      <c r="F45" s="74"/>
      <c r="G45" s="50" t="s">
        <v>183</v>
      </c>
      <c r="H45" s="49"/>
      <c r="I45" s="76" t="s">
        <v>184</v>
      </c>
      <c r="J45" s="77"/>
      <c r="K45" s="50" t="s">
        <v>183</v>
      </c>
      <c r="L45" s="49"/>
      <c r="M45" s="76" t="s">
        <v>184</v>
      </c>
      <c r="N45" s="77"/>
      <c r="O45" s="77"/>
    </row>
    <row r="46" spans="1:18" ht="26.55" customHeight="1">
      <c r="A46" s="70" t="s">
        <v>33</v>
      </c>
      <c r="B46" s="70"/>
      <c r="C46" s="70"/>
      <c r="I46" s="22"/>
      <c r="J46" s="22"/>
      <c r="K46" s="22"/>
      <c r="M46" s="22"/>
      <c r="N46" s="22"/>
    </row>
    <row r="47" spans="1:18" ht="26.55" customHeight="1">
      <c r="A47" s="70" t="s">
        <v>34</v>
      </c>
      <c r="B47" s="70"/>
      <c r="C47" s="70"/>
    </row>
    <row r="48" spans="1:18" ht="26.4">
      <c r="A48" s="70"/>
      <c r="B48" s="71" t="s">
        <v>35</v>
      </c>
      <c r="C48" s="70"/>
      <c r="E48" s="86">
        <v>14</v>
      </c>
      <c r="G48" s="28">
        <v>64833</v>
      </c>
      <c r="H48" s="28"/>
      <c r="I48" s="28">
        <v>67012</v>
      </c>
      <c r="K48" s="28">
        <v>64833</v>
      </c>
      <c r="L48" s="28"/>
      <c r="M48" s="28">
        <v>67012</v>
      </c>
      <c r="O48" s="26"/>
      <c r="P48" s="26"/>
      <c r="Q48" s="26"/>
      <c r="R48" s="26"/>
    </row>
    <row r="49" spans="1:18" ht="25.8">
      <c r="B49" s="71" t="s">
        <v>36</v>
      </c>
      <c r="E49" s="86"/>
      <c r="F49" s="79"/>
      <c r="G49" s="28">
        <v>102785</v>
      </c>
      <c r="H49" s="28"/>
      <c r="I49" s="28">
        <v>108959</v>
      </c>
      <c r="K49" s="28">
        <v>89304</v>
      </c>
      <c r="L49" s="28"/>
      <c r="M49" s="28">
        <v>84950</v>
      </c>
      <c r="O49" s="26"/>
      <c r="P49" s="26"/>
      <c r="Q49" s="26"/>
      <c r="R49" s="26"/>
    </row>
    <row r="50" spans="1:18" ht="25.8">
      <c r="B50" s="71" t="s">
        <v>37</v>
      </c>
      <c r="E50" s="86"/>
      <c r="F50" s="79"/>
      <c r="H50" s="51"/>
      <c r="J50" s="51"/>
      <c r="K50" s="26"/>
      <c r="L50" s="26"/>
      <c r="M50" s="26"/>
      <c r="N50" s="26"/>
      <c r="O50" s="26"/>
      <c r="P50" s="26"/>
      <c r="Q50" s="26"/>
      <c r="R50" s="26"/>
    </row>
    <row r="51" spans="1:18" ht="25.8">
      <c r="C51" s="71" t="s">
        <v>38</v>
      </c>
      <c r="E51" s="86">
        <v>16</v>
      </c>
      <c r="G51" s="28">
        <v>8002</v>
      </c>
      <c r="H51" s="28"/>
      <c r="I51" s="28">
        <v>7255</v>
      </c>
      <c r="K51" s="28">
        <v>8002</v>
      </c>
      <c r="L51" s="28"/>
      <c r="M51" s="28">
        <v>7255</v>
      </c>
      <c r="O51" s="26"/>
      <c r="P51" s="26"/>
      <c r="Q51" s="26"/>
      <c r="R51" s="26"/>
    </row>
    <row r="52" spans="1:18" ht="25.8">
      <c r="C52" s="71" t="s">
        <v>39</v>
      </c>
      <c r="E52" s="86">
        <v>4.4000000000000004</v>
      </c>
      <c r="F52" s="79"/>
      <c r="G52" s="28">
        <v>832</v>
      </c>
      <c r="H52" s="51"/>
      <c r="I52" s="28">
        <v>810</v>
      </c>
      <c r="J52" s="51"/>
      <c r="K52" s="28">
        <v>832</v>
      </c>
      <c r="L52" s="26"/>
      <c r="M52" s="28">
        <v>810</v>
      </c>
      <c r="N52" s="26"/>
      <c r="O52" s="26"/>
      <c r="P52" s="26"/>
      <c r="Q52" s="26"/>
      <c r="R52" s="26"/>
    </row>
    <row r="53" spans="1:18" ht="25.8">
      <c r="C53" s="71" t="s">
        <v>40</v>
      </c>
      <c r="E53" s="86">
        <v>17</v>
      </c>
      <c r="F53" s="79"/>
      <c r="G53" s="26">
        <v>5992</v>
      </c>
      <c r="H53" s="51"/>
      <c r="I53" s="26">
        <v>22523</v>
      </c>
      <c r="J53" s="51"/>
      <c r="K53" s="26">
        <v>5992</v>
      </c>
      <c r="L53" s="26"/>
      <c r="M53" s="26">
        <v>22523</v>
      </c>
      <c r="N53" s="26"/>
      <c r="O53" s="26"/>
      <c r="P53" s="26"/>
      <c r="Q53" s="26"/>
      <c r="R53" s="26"/>
    </row>
    <row r="54" spans="1:18" ht="25.8">
      <c r="C54" s="71" t="s">
        <v>41</v>
      </c>
      <c r="E54" s="86">
        <v>18</v>
      </c>
      <c r="F54" s="79"/>
      <c r="G54" s="26">
        <v>9990</v>
      </c>
      <c r="H54" s="51"/>
      <c r="I54" s="26">
        <v>8924</v>
      </c>
      <c r="J54" s="51"/>
      <c r="K54" s="26">
        <v>8309</v>
      </c>
      <c r="L54" s="26"/>
      <c r="M54" s="26">
        <v>7606</v>
      </c>
      <c r="N54" s="26"/>
      <c r="O54" s="26"/>
      <c r="P54" s="26"/>
      <c r="Q54" s="26"/>
      <c r="R54" s="26"/>
    </row>
    <row r="55" spans="1:18" ht="25.8">
      <c r="C55" s="71" t="s">
        <v>42</v>
      </c>
      <c r="E55" s="86">
        <v>19</v>
      </c>
      <c r="F55" s="79"/>
      <c r="G55" s="28">
        <v>48015</v>
      </c>
      <c r="H55" s="51"/>
      <c r="I55" s="28">
        <v>48065</v>
      </c>
      <c r="J55" s="51"/>
      <c r="K55" s="26">
        <v>0</v>
      </c>
      <c r="L55" s="26"/>
      <c r="M55" s="26">
        <v>0</v>
      </c>
      <c r="N55" s="26"/>
      <c r="O55" s="26"/>
      <c r="P55" s="26"/>
      <c r="Q55" s="26"/>
      <c r="R55" s="26"/>
    </row>
    <row r="56" spans="1:18" ht="25.8">
      <c r="B56" s="71" t="s">
        <v>43</v>
      </c>
      <c r="E56" s="86">
        <v>4.3</v>
      </c>
      <c r="F56" s="82"/>
      <c r="G56" s="26">
        <v>56259</v>
      </c>
      <c r="H56" s="51"/>
      <c r="I56" s="26">
        <v>56774</v>
      </c>
      <c r="J56" s="51"/>
      <c r="K56" s="26">
        <v>10250</v>
      </c>
      <c r="L56" s="26"/>
      <c r="M56" s="26">
        <v>10945</v>
      </c>
      <c r="N56" s="26"/>
      <c r="O56" s="26"/>
      <c r="P56" s="26"/>
      <c r="Q56" s="26"/>
      <c r="R56" s="26"/>
    </row>
    <row r="57" spans="1:18" ht="25.8">
      <c r="B57" s="71" t="s">
        <v>44</v>
      </c>
      <c r="E57" s="86">
        <v>15</v>
      </c>
      <c r="F57" s="79"/>
      <c r="G57" s="26">
        <v>40000</v>
      </c>
      <c r="H57" s="51"/>
      <c r="I57" s="26">
        <v>40000</v>
      </c>
      <c r="J57" s="51"/>
      <c r="K57" s="26">
        <v>40000</v>
      </c>
      <c r="L57" s="26"/>
      <c r="M57" s="26">
        <v>40000</v>
      </c>
      <c r="N57" s="26"/>
      <c r="O57" s="26"/>
      <c r="P57" s="26"/>
      <c r="Q57" s="26"/>
      <c r="R57" s="26"/>
    </row>
    <row r="58" spans="1:18" ht="25.8">
      <c r="B58" s="71" t="s">
        <v>45</v>
      </c>
      <c r="E58" s="86"/>
      <c r="F58" s="79"/>
      <c r="G58" s="26">
        <v>3551</v>
      </c>
      <c r="H58" s="51"/>
      <c r="I58" s="26">
        <v>2357</v>
      </c>
      <c r="J58" s="51"/>
      <c r="K58" s="26">
        <v>0</v>
      </c>
      <c r="L58" s="26"/>
      <c r="M58" s="26">
        <v>0</v>
      </c>
      <c r="N58" s="26"/>
      <c r="O58" s="26"/>
      <c r="P58" s="26"/>
      <c r="Q58" s="26"/>
      <c r="R58" s="26"/>
    </row>
    <row r="59" spans="1:18" ht="26.4">
      <c r="A59" s="70" t="s">
        <v>47</v>
      </c>
      <c r="B59" s="70"/>
      <c r="C59" s="70"/>
      <c r="E59" s="86"/>
      <c r="F59" s="79"/>
      <c r="G59" s="56">
        <f>SUM(G48:G58)</f>
        <v>340259</v>
      </c>
      <c r="H59" s="51"/>
      <c r="I59" s="56">
        <f>SUM(I48:I58)</f>
        <v>362679</v>
      </c>
      <c r="J59" s="60"/>
      <c r="K59" s="56">
        <f>SUM(K48:K58)</f>
        <v>227522</v>
      </c>
      <c r="L59" s="22"/>
      <c r="M59" s="56">
        <f>SUM(M48:M58)</f>
        <v>241101</v>
      </c>
      <c r="N59" s="60"/>
      <c r="O59" s="26"/>
      <c r="P59" s="26"/>
      <c r="Q59" s="26"/>
      <c r="R59" s="26"/>
    </row>
    <row r="60" spans="1:18" ht="10.5" customHeight="1">
      <c r="A60" s="70"/>
      <c r="B60" s="70"/>
      <c r="C60" s="70"/>
      <c r="E60" s="86"/>
      <c r="F60" s="79"/>
      <c r="G60" s="35"/>
      <c r="H60" s="51"/>
      <c r="I60" s="26"/>
      <c r="J60" s="26"/>
      <c r="K60" s="26"/>
      <c r="L60" s="26"/>
      <c r="M60" s="26"/>
      <c r="N60" s="26"/>
      <c r="O60" s="51"/>
    </row>
    <row r="61" spans="1:18" ht="27.45" customHeight="1">
      <c r="A61" s="70" t="s">
        <v>48</v>
      </c>
      <c r="B61" s="70"/>
      <c r="C61" s="70"/>
      <c r="E61" s="86"/>
      <c r="F61" s="79"/>
      <c r="G61" s="51"/>
      <c r="H61" s="51"/>
      <c r="I61" s="26"/>
      <c r="J61" s="26"/>
      <c r="K61" s="26"/>
      <c r="L61" s="26"/>
      <c r="M61" s="26"/>
      <c r="N61" s="26"/>
      <c r="O61" s="51"/>
    </row>
    <row r="62" spans="1:18" ht="25.8">
      <c r="B62" s="71" t="s">
        <v>49</v>
      </c>
      <c r="E62" s="86">
        <v>16</v>
      </c>
      <c r="F62" s="79"/>
      <c r="G62" s="26">
        <v>34408</v>
      </c>
      <c r="H62" s="51"/>
      <c r="I62" s="26">
        <v>36077</v>
      </c>
      <c r="J62" s="51"/>
      <c r="K62" s="26">
        <v>34408</v>
      </c>
      <c r="L62" s="26"/>
      <c r="M62" s="26">
        <v>36077</v>
      </c>
      <c r="N62" s="26"/>
      <c r="O62" s="26"/>
      <c r="P62" s="26"/>
      <c r="Q62" s="26"/>
      <c r="R62" s="26"/>
    </row>
    <row r="63" spans="1:18" ht="25.8">
      <c r="B63" s="71" t="s">
        <v>50</v>
      </c>
      <c r="E63" s="86">
        <v>4.4000000000000004</v>
      </c>
      <c r="F63" s="79"/>
      <c r="G63" s="26">
        <v>142</v>
      </c>
      <c r="H63" s="51"/>
      <c r="I63" s="26">
        <v>359</v>
      </c>
      <c r="J63" s="51"/>
      <c r="K63" s="26">
        <v>142</v>
      </c>
      <c r="L63" s="26"/>
      <c r="M63" s="26">
        <v>359</v>
      </c>
      <c r="N63" s="26"/>
      <c r="O63" s="26"/>
      <c r="P63" s="26"/>
      <c r="Q63" s="26"/>
      <c r="R63" s="26"/>
    </row>
    <row r="64" spans="1:18" ht="25.8">
      <c r="B64" s="71" t="s">
        <v>51</v>
      </c>
      <c r="E64" s="86">
        <v>17</v>
      </c>
      <c r="F64" s="82"/>
      <c r="G64" s="26">
        <v>118759</v>
      </c>
      <c r="H64" s="51"/>
      <c r="I64" s="26">
        <v>105161</v>
      </c>
      <c r="J64" s="51"/>
      <c r="K64" s="26">
        <v>118759</v>
      </c>
      <c r="L64" s="28"/>
      <c r="M64" s="26">
        <v>105161</v>
      </c>
      <c r="O64" s="26"/>
      <c r="P64" s="26"/>
      <c r="Q64" s="26"/>
      <c r="R64" s="26"/>
    </row>
    <row r="65" spans="1:18" ht="25.8">
      <c r="B65" s="71" t="s">
        <v>52</v>
      </c>
      <c r="E65" s="86">
        <v>18</v>
      </c>
      <c r="F65" s="79"/>
      <c r="G65" s="26">
        <v>3655</v>
      </c>
      <c r="H65" s="51"/>
      <c r="I65" s="26">
        <v>5190</v>
      </c>
      <c r="J65" s="51"/>
      <c r="K65" s="26">
        <v>2045</v>
      </c>
      <c r="L65" s="26"/>
      <c r="M65" s="26">
        <v>3828</v>
      </c>
      <c r="N65" s="26"/>
      <c r="O65" s="26"/>
      <c r="P65" s="26"/>
      <c r="Q65" s="26"/>
      <c r="R65" s="26"/>
    </row>
    <row r="66" spans="1:18" ht="25.8">
      <c r="B66" s="71" t="s">
        <v>53</v>
      </c>
      <c r="E66" s="86"/>
      <c r="F66" s="79"/>
      <c r="G66" s="26">
        <v>13459</v>
      </c>
      <c r="H66" s="51"/>
      <c r="I66" s="26">
        <v>13459</v>
      </c>
      <c r="J66" s="51"/>
      <c r="K66" s="26">
        <v>13459</v>
      </c>
      <c r="L66" s="26"/>
      <c r="M66" s="26">
        <v>13459</v>
      </c>
      <c r="N66" s="26"/>
      <c r="O66" s="26"/>
      <c r="P66" s="26"/>
      <c r="Q66" s="26"/>
      <c r="R66" s="26"/>
    </row>
    <row r="67" spans="1:18" ht="25.8">
      <c r="B67" s="71" t="s">
        <v>54</v>
      </c>
      <c r="D67" s="88"/>
      <c r="E67" s="86"/>
      <c r="F67" s="79"/>
      <c r="G67" s="26">
        <v>16723</v>
      </c>
      <c r="H67" s="51"/>
      <c r="I67" s="26">
        <v>16405</v>
      </c>
      <c r="J67" s="51"/>
      <c r="K67" s="26">
        <v>16723</v>
      </c>
      <c r="L67" s="26"/>
      <c r="M67" s="26">
        <v>16405</v>
      </c>
      <c r="N67" s="26"/>
      <c r="O67" s="26"/>
      <c r="P67" s="26"/>
      <c r="Q67" s="26"/>
      <c r="R67" s="26"/>
    </row>
    <row r="68" spans="1:18" ht="27.45" customHeight="1">
      <c r="A68" s="70" t="s">
        <v>55</v>
      </c>
      <c r="B68" s="70"/>
      <c r="C68" s="70"/>
      <c r="E68" s="79"/>
      <c r="F68" s="79"/>
      <c r="G68" s="56">
        <f>SUM(G60:G67)</f>
        <v>187146</v>
      </c>
      <c r="H68" s="51"/>
      <c r="I68" s="56">
        <f>SUM(I60:I67)</f>
        <v>176651</v>
      </c>
      <c r="J68" s="60"/>
      <c r="K68" s="56">
        <f>SUM(K60:K67)</f>
        <v>185536</v>
      </c>
      <c r="L68" s="22"/>
      <c r="M68" s="56">
        <f>SUM(M60:M67)</f>
        <v>175289</v>
      </c>
      <c r="N68" s="60"/>
      <c r="O68" s="26"/>
      <c r="P68" s="26"/>
      <c r="Q68" s="26"/>
      <c r="R68" s="26"/>
    </row>
    <row r="69" spans="1:18" ht="26.55" customHeight="1">
      <c r="A69" s="70" t="s">
        <v>56</v>
      </c>
      <c r="B69" s="70"/>
      <c r="C69" s="70"/>
      <c r="E69" s="79"/>
      <c r="F69" s="79"/>
      <c r="G69" s="53">
        <f>G59+G68</f>
        <v>527405</v>
      </c>
      <c r="H69" s="51"/>
      <c r="I69" s="53">
        <f>I59+I68</f>
        <v>539330</v>
      </c>
      <c r="J69" s="24"/>
      <c r="K69" s="53">
        <f>K59+K68</f>
        <v>413058</v>
      </c>
      <c r="L69" s="26"/>
      <c r="M69" s="53">
        <f>M59+M68</f>
        <v>416390</v>
      </c>
      <c r="N69" s="24"/>
      <c r="O69" s="26"/>
      <c r="P69" s="26"/>
      <c r="Q69" s="26"/>
      <c r="R69" s="26"/>
    </row>
    <row r="70" spans="1:18" ht="12.45" hidden="1" customHeight="1">
      <c r="A70" s="70"/>
      <c r="B70" s="70"/>
      <c r="C70" s="70"/>
      <c r="E70" s="79"/>
      <c r="F70" s="79"/>
      <c r="G70" s="51"/>
      <c r="H70" s="63"/>
      <c r="I70" s="26"/>
      <c r="J70" s="26"/>
      <c r="K70" s="26"/>
      <c r="L70" s="58"/>
      <c r="M70" s="26"/>
      <c r="N70" s="26"/>
      <c r="O70" s="79"/>
    </row>
    <row r="71" spans="1:18" s="85" customFormat="1" ht="24" customHeight="1">
      <c r="A71" s="225" t="str">
        <f>A37</f>
        <v>บริษัท ไทย เอ็น ดี ที จำกัด (มหาชน) และบริษัทย่อย</v>
      </c>
      <c r="B71" s="225"/>
      <c r="C71" s="225"/>
      <c r="D71" s="225"/>
      <c r="E71" s="225"/>
      <c r="F71" s="225"/>
      <c r="G71" s="225"/>
      <c r="H71" s="225"/>
      <c r="I71" s="225"/>
      <c r="J71" s="225"/>
      <c r="K71" s="225"/>
      <c r="L71" s="225"/>
      <c r="M71" s="225"/>
      <c r="N71" s="72"/>
    </row>
    <row r="72" spans="1:18" s="72" customFormat="1" ht="24" customHeight="1">
      <c r="A72" s="225" t="str">
        <f>A38</f>
        <v>งบฐานะการเงิน (ต่อ)</v>
      </c>
      <c r="B72" s="225"/>
      <c r="C72" s="225"/>
      <c r="D72" s="225"/>
      <c r="E72" s="225"/>
      <c r="F72" s="225"/>
      <c r="G72" s="225"/>
      <c r="H72" s="225"/>
      <c r="I72" s="225"/>
      <c r="J72" s="225"/>
      <c r="K72" s="225"/>
      <c r="L72" s="225"/>
      <c r="M72" s="225"/>
    </row>
    <row r="73" spans="1:18" s="72" customFormat="1" ht="27.45" customHeight="1">
      <c r="A73" s="225" t="str">
        <f>A39</f>
        <v>ณ วันที่ 31 มีนาคม 2569</v>
      </c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5"/>
      <c r="M73" s="225"/>
    </row>
    <row r="74" spans="1:18" ht="24" customHeight="1">
      <c r="A74" s="73"/>
      <c r="B74" s="73"/>
      <c r="C74" s="73"/>
      <c r="D74" s="74"/>
      <c r="E74" s="74"/>
      <c r="F74" s="74"/>
      <c r="G74" s="47"/>
      <c r="H74" s="48"/>
      <c r="I74" s="50"/>
      <c r="J74" s="50"/>
      <c r="K74" s="47"/>
      <c r="L74" s="67"/>
      <c r="M74" s="221" t="str">
        <f>M40</f>
        <v>(หน่วย : พันบาท)</v>
      </c>
      <c r="N74" s="59"/>
      <c r="O74" s="62"/>
    </row>
    <row r="75" spans="1:18" ht="24" customHeight="1">
      <c r="A75" s="73"/>
      <c r="B75" s="73"/>
      <c r="C75" s="73"/>
      <c r="D75" s="74"/>
      <c r="E75" s="74"/>
      <c r="F75" s="74"/>
      <c r="G75" s="224" t="s">
        <v>2</v>
      </c>
      <c r="H75" s="224"/>
      <c r="I75" s="224"/>
      <c r="J75" s="222"/>
      <c r="K75" s="226" t="s">
        <v>3</v>
      </c>
      <c r="L75" s="226"/>
      <c r="M75" s="226"/>
      <c r="N75" s="226"/>
      <c r="O75" s="61"/>
    </row>
    <row r="76" spans="1:18" ht="26.4">
      <c r="A76" s="73"/>
      <c r="B76" s="73"/>
      <c r="C76" s="73"/>
      <c r="D76" s="74"/>
      <c r="F76" s="74"/>
      <c r="G76" s="27" t="str">
        <f>+G42</f>
        <v>ณ วันที่ 31</v>
      </c>
      <c r="H76" s="49"/>
      <c r="I76" s="27" t="s">
        <v>4</v>
      </c>
      <c r="J76" s="223"/>
      <c r="K76" s="27" t="str">
        <f>+K42</f>
        <v>ณ วันที่ 31</v>
      </c>
      <c r="L76" s="49"/>
      <c r="M76" s="27" t="s">
        <v>4</v>
      </c>
      <c r="N76" s="27"/>
      <c r="O76" s="89"/>
    </row>
    <row r="77" spans="1:18" ht="26.4">
      <c r="A77" s="73"/>
      <c r="B77" s="73"/>
      <c r="C77" s="73"/>
      <c r="D77" s="74"/>
      <c r="F77" s="74"/>
      <c r="G77" s="27" t="str">
        <f>+G43</f>
        <v>มีนาคม 2569</v>
      </c>
      <c r="H77" s="49"/>
      <c r="I77" s="69" t="str">
        <f>I43</f>
        <v>ธันวาคม 2568</v>
      </c>
      <c r="J77" s="27"/>
      <c r="K77" s="27" t="str">
        <f>+K43</f>
        <v>มีนาคม 2569</v>
      </c>
      <c r="L77" s="49"/>
      <c r="M77" s="69" t="str">
        <f>M7</f>
        <v>ธันวาคม 2568</v>
      </c>
      <c r="N77" s="27"/>
      <c r="O77" s="89"/>
    </row>
    <row r="78" spans="1:18" ht="26.4">
      <c r="A78" s="73"/>
      <c r="B78" s="73"/>
      <c r="C78" s="73"/>
      <c r="D78" s="74"/>
      <c r="F78" s="74"/>
      <c r="G78" s="27" t="s">
        <v>182</v>
      </c>
      <c r="H78" s="49"/>
      <c r="I78" s="69"/>
      <c r="J78" s="27"/>
      <c r="K78" s="27" t="s">
        <v>182</v>
      </c>
      <c r="L78" s="49"/>
      <c r="M78" s="69"/>
      <c r="N78" s="27"/>
      <c r="O78" s="89"/>
    </row>
    <row r="79" spans="1:18" ht="26.4">
      <c r="A79" s="70" t="s">
        <v>57</v>
      </c>
      <c r="B79" s="70"/>
      <c r="C79" s="70"/>
      <c r="E79" s="75" t="s">
        <v>6</v>
      </c>
      <c r="F79" s="79"/>
      <c r="G79" s="50" t="s">
        <v>183</v>
      </c>
      <c r="H79" s="64"/>
      <c r="I79" s="76" t="s">
        <v>184</v>
      </c>
      <c r="J79" s="22"/>
      <c r="K79" s="50" t="s">
        <v>183</v>
      </c>
      <c r="L79" s="68"/>
      <c r="M79" s="76" t="s">
        <v>184</v>
      </c>
      <c r="N79" s="22"/>
      <c r="O79" s="77"/>
    </row>
    <row r="80" spans="1:18" ht="26.4">
      <c r="B80" s="70" t="s">
        <v>58</v>
      </c>
      <c r="E80" s="52"/>
      <c r="F80" s="79"/>
      <c r="G80" s="51"/>
      <c r="H80" s="63"/>
      <c r="O80" s="79"/>
    </row>
    <row r="81" spans="1:17" ht="25.8">
      <c r="C81" s="71" t="s">
        <v>59</v>
      </c>
      <c r="E81" s="90"/>
      <c r="F81" s="79"/>
      <c r="G81" s="51"/>
      <c r="H81" s="63"/>
      <c r="O81" s="79"/>
    </row>
    <row r="82" spans="1:17" ht="26.4" thickBot="1">
      <c r="D82" s="71" t="s">
        <v>60</v>
      </c>
      <c r="E82" s="90"/>
      <c r="F82" s="79"/>
      <c r="G82" s="25">
        <v>1297395</v>
      </c>
      <c r="H82" s="51"/>
      <c r="I82" s="25">
        <v>1297395</v>
      </c>
      <c r="J82" s="24"/>
      <c r="K82" s="25">
        <v>1297395</v>
      </c>
      <c r="L82" s="26"/>
      <c r="M82" s="25">
        <v>1297395</v>
      </c>
      <c r="N82" s="24"/>
      <c r="O82" s="51"/>
      <c r="P82" s="83"/>
    </row>
    <row r="83" spans="1:17" ht="26.4" thickTop="1">
      <c r="C83" s="71" t="s">
        <v>61</v>
      </c>
      <c r="E83" s="90"/>
      <c r="F83" s="79"/>
      <c r="G83" s="51"/>
      <c r="H83" s="51"/>
      <c r="I83" s="24"/>
      <c r="J83" s="24"/>
      <c r="K83" s="24"/>
      <c r="L83" s="24"/>
      <c r="M83" s="24"/>
      <c r="N83" s="24"/>
      <c r="O83" s="51"/>
      <c r="P83" s="79"/>
      <c r="Q83" s="36"/>
    </row>
    <row r="84" spans="1:17" ht="25.8">
      <c r="D84" s="71" t="s">
        <v>62</v>
      </c>
      <c r="E84" s="90"/>
      <c r="F84" s="79"/>
      <c r="G84" s="24">
        <v>865791</v>
      </c>
      <c r="H84" s="65"/>
      <c r="I84" s="24">
        <v>865791</v>
      </c>
      <c r="J84" s="24"/>
      <c r="K84" s="24">
        <v>865791</v>
      </c>
      <c r="L84" s="24"/>
      <c r="M84" s="24">
        <v>865791</v>
      </c>
      <c r="N84" s="24"/>
      <c r="O84" s="24"/>
      <c r="P84" s="83"/>
    </row>
    <row r="85" spans="1:17" ht="25.8">
      <c r="C85" s="71" t="s">
        <v>63</v>
      </c>
      <c r="E85" s="52"/>
      <c r="F85" s="79"/>
      <c r="G85" s="26">
        <f>'SOE (EQ)'!H20</f>
        <v>-103784</v>
      </c>
      <c r="H85" s="51"/>
      <c r="I85" s="26">
        <v>-103784</v>
      </c>
      <c r="J85" s="26"/>
      <c r="K85" s="26">
        <f>SOE!H18</f>
        <v>-103784</v>
      </c>
      <c r="L85" s="26"/>
      <c r="M85" s="26">
        <v>-103784</v>
      </c>
      <c r="N85" s="26"/>
      <c r="O85" s="26"/>
      <c r="P85" s="83"/>
    </row>
    <row r="86" spans="1:17" ht="25.8">
      <c r="C86" s="71" t="s">
        <v>64</v>
      </c>
      <c r="E86" s="52"/>
      <c r="F86" s="79"/>
      <c r="G86" s="26">
        <f>'SOE (EQ)'!J20</f>
        <v>3571</v>
      </c>
      <c r="H86" s="51"/>
      <c r="I86" s="26">
        <v>3571</v>
      </c>
      <c r="J86" s="26"/>
      <c r="K86" s="26">
        <f>SOE!J18</f>
        <v>3571</v>
      </c>
      <c r="L86" s="26"/>
      <c r="M86" s="26">
        <v>3571</v>
      </c>
      <c r="N86" s="26"/>
      <c r="O86" s="26"/>
      <c r="P86" s="83"/>
    </row>
    <row r="87" spans="1:17" ht="25.8">
      <c r="C87" s="71" t="s">
        <v>65</v>
      </c>
      <c r="E87" s="79"/>
      <c r="F87" s="79"/>
      <c r="G87" s="26"/>
      <c r="H87" s="51"/>
      <c r="I87" s="26"/>
      <c r="J87" s="26"/>
      <c r="K87" s="26"/>
      <c r="L87" s="26"/>
      <c r="M87" s="26"/>
      <c r="N87" s="26"/>
      <c r="O87" s="26"/>
      <c r="P87" s="83"/>
    </row>
    <row r="88" spans="1:17" ht="25.8">
      <c r="D88" s="71" t="s">
        <v>66</v>
      </c>
      <c r="E88" s="52"/>
      <c r="F88" s="79"/>
      <c r="G88" s="26">
        <f>'SOE (EQ)'!L20</f>
        <v>10000</v>
      </c>
      <c r="H88" s="51"/>
      <c r="I88" s="26">
        <v>10000</v>
      </c>
      <c r="J88" s="26"/>
      <c r="K88" s="26">
        <f>SOE!L18</f>
        <v>10000</v>
      </c>
      <c r="L88" s="26"/>
      <c r="M88" s="26">
        <v>10000</v>
      </c>
      <c r="N88" s="26"/>
      <c r="O88" s="26"/>
      <c r="P88" s="83"/>
    </row>
    <row r="89" spans="1:17" ht="25.8">
      <c r="D89" s="71" t="s">
        <v>67</v>
      </c>
      <c r="G89" s="26">
        <f>'SOE (EQ)'!N20</f>
        <v>-719364</v>
      </c>
      <c r="H89" s="28"/>
      <c r="I89" s="26">
        <v>-711511</v>
      </c>
      <c r="J89" s="26"/>
      <c r="K89" s="26">
        <f>SOE!N18</f>
        <v>-680514</v>
      </c>
      <c r="L89" s="26"/>
      <c r="M89" s="26">
        <v>-671017</v>
      </c>
      <c r="N89" s="26"/>
      <c r="O89" s="26"/>
      <c r="P89" s="83"/>
    </row>
    <row r="90" spans="1:17" ht="25.8">
      <c r="C90" s="71" t="s">
        <v>68</v>
      </c>
      <c r="E90" s="52"/>
      <c r="G90" s="37">
        <f>'SOE (EQ)'!T20</f>
        <v>43519</v>
      </c>
      <c r="H90" s="28"/>
      <c r="I90" s="37">
        <v>43167</v>
      </c>
      <c r="J90" s="24"/>
      <c r="K90" s="37">
        <f>SOE!P18</f>
        <v>53939</v>
      </c>
      <c r="L90" s="26"/>
      <c r="M90" s="37">
        <v>53939</v>
      </c>
      <c r="N90" s="24"/>
      <c r="O90" s="24"/>
      <c r="P90" s="83"/>
    </row>
    <row r="91" spans="1:17" ht="25.8">
      <c r="A91" s="71" t="s">
        <v>69</v>
      </c>
      <c r="D91" s="91"/>
      <c r="E91" s="91"/>
      <c r="G91" s="26">
        <f>SUM(G84:G90)</f>
        <v>99733</v>
      </c>
      <c r="H91" s="26"/>
      <c r="I91" s="26">
        <f>SUM(I84:I90)</f>
        <v>107234</v>
      </c>
      <c r="J91" s="26"/>
      <c r="K91" s="26">
        <f>SUM(K84:K90)</f>
        <v>149003</v>
      </c>
      <c r="L91" s="26"/>
      <c r="M91" s="26">
        <f>SUM(M84:M90)</f>
        <v>158500</v>
      </c>
      <c r="N91" s="26"/>
      <c r="O91" s="26"/>
      <c r="P91" s="83"/>
    </row>
    <row r="92" spans="1:17" ht="25.8">
      <c r="B92" s="71" t="s">
        <v>70</v>
      </c>
      <c r="D92" s="91"/>
      <c r="E92" s="91"/>
      <c r="G92" s="26">
        <f>'SOE (EQ)'!X20</f>
        <v>2153</v>
      </c>
      <c r="H92" s="28"/>
      <c r="I92" s="26">
        <f>'SOE (EQ)'!X17</f>
        <v>-229</v>
      </c>
      <c r="J92" s="26"/>
      <c r="K92" s="26">
        <v>0</v>
      </c>
      <c r="L92" s="26"/>
      <c r="M92" s="26">
        <v>0</v>
      </c>
      <c r="N92" s="26"/>
      <c r="O92" s="26"/>
      <c r="P92" s="83"/>
    </row>
    <row r="93" spans="1:17" ht="26.4">
      <c r="A93" s="70" t="s">
        <v>71</v>
      </c>
      <c r="B93" s="70"/>
      <c r="C93" s="70"/>
      <c r="G93" s="53">
        <f>SUM(G91:G92)</f>
        <v>101886</v>
      </c>
      <c r="H93" s="26"/>
      <c r="I93" s="53">
        <f t="shared" ref="I93:M93" si="0">SUM(I91:I92)</f>
        <v>107005</v>
      </c>
      <c r="J93" s="26"/>
      <c r="K93" s="53">
        <f t="shared" si="0"/>
        <v>149003</v>
      </c>
      <c r="L93" s="26"/>
      <c r="M93" s="53">
        <f t="shared" si="0"/>
        <v>158500</v>
      </c>
      <c r="N93" s="24"/>
      <c r="O93" s="24"/>
      <c r="P93" s="83"/>
      <c r="Q93" s="83"/>
    </row>
    <row r="94" spans="1:17" ht="26.4">
      <c r="A94" s="70" t="s">
        <v>72</v>
      </c>
      <c r="B94" s="70"/>
      <c r="C94" s="70"/>
      <c r="G94" s="25">
        <f>G69+G93</f>
        <v>629291</v>
      </c>
      <c r="H94" s="28"/>
      <c r="I94" s="25">
        <f>I69+I93</f>
        <v>646335</v>
      </c>
      <c r="J94" s="26"/>
      <c r="K94" s="25">
        <f>K69+K93</f>
        <v>562061</v>
      </c>
      <c r="L94" s="26"/>
      <c r="M94" s="25">
        <f>M69+M93</f>
        <v>574890</v>
      </c>
      <c r="N94" s="24"/>
      <c r="O94" s="24"/>
      <c r="P94" s="83"/>
      <c r="Q94" s="83"/>
    </row>
    <row r="95" spans="1:17" ht="10.95" customHeight="1">
      <c r="A95" s="70"/>
      <c r="B95" s="70"/>
      <c r="C95" s="70"/>
      <c r="G95" s="26"/>
      <c r="I95" s="26"/>
      <c r="J95" s="26"/>
      <c r="K95" s="26"/>
      <c r="L95" s="58"/>
      <c r="M95" s="26"/>
      <c r="N95" s="26"/>
      <c r="O95" s="87"/>
    </row>
    <row r="96" spans="1:17" ht="24" customHeight="1">
      <c r="A96" s="70"/>
      <c r="B96" s="70"/>
      <c r="C96" s="70"/>
      <c r="F96" s="26"/>
      <c r="G96" s="58"/>
      <c r="H96" s="58"/>
      <c r="I96" s="58"/>
      <c r="J96" s="58"/>
      <c r="K96" s="58"/>
      <c r="L96" s="58"/>
      <c r="M96" s="58"/>
      <c r="N96" s="26"/>
      <c r="O96" s="26"/>
    </row>
    <row r="100" spans="7:7" ht="24" customHeight="1">
      <c r="G100" s="66"/>
    </row>
  </sheetData>
  <mergeCells count="12">
    <mergeCell ref="K75:N75"/>
    <mergeCell ref="K41:N41"/>
    <mergeCell ref="A71:M71"/>
    <mergeCell ref="A72:M72"/>
    <mergeCell ref="A73:M73"/>
    <mergeCell ref="G41:I41"/>
    <mergeCell ref="G75:I75"/>
    <mergeCell ref="K5:N5"/>
    <mergeCell ref="A37:M37"/>
    <mergeCell ref="A38:M38"/>
    <mergeCell ref="A39:M39"/>
    <mergeCell ref="G5:I5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65" fitToHeight="0" orientation="portrait" useFirstPageNumber="1" r:id="rId1"/>
  <headerFooter>
    <oddFooter>&amp;L&amp;"Angsana New,Regular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  <rowBreaks count="2" manualBreakCount="2">
    <brk id="36" max="16" man="1"/>
    <brk id="7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  <pageSetUpPr fitToPage="1"/>
  </sheetPr>
  <dimension ref="A1:R61"/>
  <sheetViews>
    <sheetView zoomScaleNormal="100" zoomScalePageLayoutView="70" workbookViewId="0"/>
  </sheetViews>
  <sheetFormatPr defaultColWidth="12.44140625" defaultRowHeight="22.5" customHeight="1"/>
  <cols>
    <col min="1" max="1" width="2" style="93" customWidth="1"/>
    <col min="2" max="3" width="2.44140625" style="93" customWidth="1"/>
    <col min="4" max="4" width="49.6640625" style="93" customWidth="1"/>
    <col min="5" max="5" width="1.109375" style="93" hidden="1" customWidth="1"/>
    <col min="6" max="6" width="9.109375" style="71" hidden="1" customWidth="1"/>
    <col min="7" max="7" width="0.44140625" style="93" customWidth="1"/>
    <col min="8" max="8" width="17.77734375" style="1" customWidth="1"/>
    <col min="9" max="9" width="1.109375" style="93" customWidth="1"/>
    <col min="10" max="10" width="17.77734375" style="93" customWidth="1"/>
    <col min="11" max="11" width="1.109375" style="93" customWidth="1"/>
    <col min="12" max="12" width="17.77734375" style="94" customWidth="1"/>
    <col min="13" max="13" width="1.109375" style="94" customWidth="1"/>
    <col min="14" max="14" width="17.77734375" style="94" customWidth="1"/>
    <col min="15" max="15" width="2.44140625" style="93" customWidth="1"/>
    <col min="16" max="16" width="11.77734375" style="93" customWidth="1"/>
    <col min="17" max="17" width="18.109375" style="38" customWidth="1"/>
    <col min="18" max="18" width="18.44140625" style="38" customWidth="1"/>
    <col min="19" max="19" width="12.44140625" style="93" customWidth="1"/>
    <col min="20" max="16384" width="12.44140625" style="93"/>
  </cols>
  <sheetData>
    <row r="1" spans="1:17" ht="26.4">
      <c r="A1" s="92" t="s">
        <v>0</v>
      </c>
      <c r="B1" s="92"/>
      <c r="F1" s="70"/>
      <c r="N1" s="95" t="s">
        <v>182</v>
      </c>
    </row>
    <row r="2" spans="1:17" ht="22.2" customHeight="1">
      <c r="A2" s="92" t="s">
        <v>73</v>
      </c>
      <c r="B2" s="92"/>
      <c r="F2" s="70"/>
      <c r="N2" s="95" t="s">
        <v>183</v>
      </c>
    </row>
    <row r="3" spans="1:17" ht="26.4">
      <c r="A3" s="161" t="s">
        <v>169</v>
      </c>
      <c r="B3" s="96"/>
      <c r="C3" s="92"/>
      <c r="D3" s="92"/>
      <c r="E3" s="92"/>
      <c r="F3" s="70"/>
      <c r="G3" s="92"/>
      <c r="H3" s="2"/>
      <c r="I3" s="92"/>
      <c r="J3" s="92"/>
      <c r="K3" s="92"/>
      <c r="L3" s="92"/>
      <c r="M3" s="92"/>
      <c r="N3" s="92"/>
      <c r="O3" s="97"/>
      <c r="P3" s="97"/>
      <c r="Q3" s="46"/>
    </row>
    <row r="4" spans="1:17" ht="12.45" customHeight="1">
      <c r="F4" s="74"/>
      <c r="L4" s="93"/>
      <c r="M4" s="93"/>
      <c r="N4" s="21"/>
    </row>
    <row r="5" spans="1:17" ht="22.5" customHeight="1">
      <c r="A5" s="98"/>
      <c r="B5" s="98"/>
      <c r="C5" s="98"/>
      <c r="D5" s="99"/>
      <c r="E5" s="99"/>
      <c r="F5" s="74"/>
      <c r="G5" s="99"/>
      <c r="H5" s="39"/>
      <c r="I5" s="99"/>
      <c r="J5" s="203"/>
      <c r="K5" s="203"/>
      <c r="L5" s="204"/>
      <c r="M5" s="100"/>
      <c r="N5" s="176" t="s">
        <v>171</v>
      </c>
    </row>
    <row r="6" spans="1:17" ht="22.5" customHeight="1">
      <c r="A6" s="98"/>
      <c r="B6" s="98"/>
      <c r="C6" s="98"/>
      <c r="D6" s="99"/>
      <c r="E6" s="99"/>
      <c r="F6" s="74"/>
      <c r="G6" s="99"/>
      <c r="H6" s="227" t="s">
        <v>2</v>
      </c>
      <c r="I6" s="227"/>
      <c r="J6" s="227"/>
      <c r="K6" s="99"/>
      <c r="L6" s="228" t="s">
        <v>3</v>
      </c>
      <c r="M6" s="228"/>
      <c r="N6" s="228"/>
    </row>
    <row r="7" spans="1:17" ht="22.5" customHeight="1">
      <c r="A7" s="98"/>
      <c r="B7" s="98"/>
      <c r="C7" s="98"/>
      <c r="D7" s="99"/>
      <c r="E7" s="101" t="s">
        <v>6</v>
      </c>
      <c r="F7" s="74"/>
      <c r="G7" s="99"/>
      <c r="H7" s="102">
        <v>2569</v>
      </c>
      <c r="I7" s="103"/>
      <c r="J7" s="102">
        <v>2568</v>
      </c>
      <c r="K7" s="99"/>
      <c r="L7" s="102">
        <v>2569</v>
      </c>
      <c r="M7" s="103"/>
      <c r="N7" s="102">
        <v>2568</v>
      </c>
    </row>
    <row r="8" spans="1:17" ht="22.5" customHeight="1">
      <c r="A8" s="98"/>
      <c r="B8" s="98"/>
      <c r="C8" s="98"/>
      <c r="D8" s="99"/>
      <c r="E8" s="104"/>
      <c r="F8" s="105" t="s">
        <v>6</v>
      </c>
      <c r="G8" s="99"/>
      <c r="H8" s="105"/>
      <c r="I8" s="103"/>
      <c r="J8" s="105" t="s">
        <v>7</v>
      </c>
      <c r="K8" s="99"/>
      <c r="L8" s="105"/>
      <c r="M8" s="103"/>
      <c r="N8" s="105" t="s">
        <v>7</v>
      </c>
    </row>
    <row r="9" spans="1:17" ht="22.5" customHeight="1">
      <c r="A9" s="106" t="s">
        <v>74</v>
      </c>
      <c r="B9" s="106"/>
      <c r="C9" s="106"/>
      <c r="E9" s="99"/>
      <c r="F9" s="78"/>
      <c r="G9" s="107"/>
      <c r="H9" s="40"/>
      <c r="I9" s="107"/>
      <c r="J9" s="107"/>
      <c r="K9" s="107"/>
      <c r="L9" s="108"/>
      <c r="M9" s="108"/>
      <c r="N9" s="108"/>
    </row>
    <row r="10" spans="1:17" ht="22.5" customHeight="1">
      <c r="B10" s="109" t="s">
        <v>75</v>
      </c>
      <c r="C10" s="109"/>
      <c r="E10" s="110"/>
      <c r="G10" s="111"/>
      <c r="H10" s="4">
        <v>42130</v>
      </c>
      <c r="I10" s="4"/>
      <c r="J10" s="4">
        <v>63731</v>
      </c>
      <c r="K10" s="40"/>
      <c r="L10" s="4">
        <v>42130</v>
      </c>
      <c r="M10" s="1"/>
      <c r="N10" s="108">
        <v>63736</v>
      </c>
    </row>
    <row r="11" spans="1:17" ht="22.5" customHeight="1">
      <c r="B11" s="109" t="s">
        <v>76</v>
      </c>
      <c r="C11" s="109"/>
      <c r="E11" s="110"/>
      <c r="F11" s="52"/>
      <c r="G11" s="111"/>
      <c r="H11" s="4">
        <v>25530</v>
      </c>
      <c r="I11" s="4"/>
      <c r="J11" s="108">
        <v>12660</v>
      </c>
      <c r="K11" s="40"/>
      <c r="L11" s="4">
        <v>188</v>
      </c>
      <c r="M11" s="1"/>
      <c r="N11" s="108">
        <v>43</v>
      </c>
    </row>
    <row r="12" spans="1:17" ht="22.5" customHeight="1">
      <c r="B12" s="109" t="s">
        <v>77</v>
      </c>
      <c r="C12" s="109"/>
      <c r="E12" s="110"/>
      <c r="F12" s="52"/>
      <c r="G12" s="111"/>
      <c r="H12" s="4">
        <v>2476</v>
      </c>
      <c r="I12" s="4"/>
      <c r="J12" s="108">
        <v>1952</v>
      </c>
      <c r="K12" s="40"/>
      <c r="L12" s="4">
        <v>1441</v>
      </c>
      <c r="M12" s="1"/>
      <c r="N12" s="108">
        <v>2075</v>
      </c>
    </row>
    <row r="13" spans="1:17" ht="22.5" customHeight="1">
      <c r="A13" s="112" t="s">
        <v>78</v>
      </c>
      <c r="B13" s="112"/>
      <c r="E13" s="113"/>
      <c r="F13" s="52"/>
      <c r="G13" s="113"/>
      <c r="H13" s="12">
        <f>SUM(H10:H12)</f>
        <v>70136</v>
      </c>
      <c r="I13" s="4"/>
      <c r="J13" s="12">
        <f>SUM(J10:J12)</f>
        <v>78343</v>
      </c>
      <c r="K13" s="202"/>
      <c r="L13" s="12">
        <f>SUM(L10:L12)</f>
        <v>43759</v>
      </c>
      <c r="M13" s="1"/>
      <c r="N13" s="12">
        <f>SUM(N10:N12)</f>
        <v>65854</v>
      </c>
    </row>
    <row r="14" spans="1:17" ht="22.5" customHeight="1">
      <c r="A14" s="106" t="s">
        <v>79</v>
      </c>
      <c r="B14" s="106"/>
      <c r="C14" s="106"/>
      <c r="E14" s="99"/>
      <c r="F14" s="52"/>
      <c r="G14" s="107"/>
      <c r="H14" s="41"/>
      <c r="I14" s="41"/>
      <c r="J14" s="167"/>
      <c r="K14" s="164"/>
      <c r="L14" s="167"/>
      <c r="M14" s="165"/>
      <c r="N14" s="167"/>
    </row>
    <row r="15" spans="1:17" ht="22.5" customHeight="1">
      <c r="A15" s="106"/>
      <c r="B15" s="114" t="s">
        <v>80</v>
      </c>
      <c r="C15" s="106"/>
      <c r="E15" s="99"/>
      <c r="F15" s="52"/>
      <c r="G15" s="107"/>
      <c r="H15" s="42">
        <v>-31456</v>
      </c>
      <c r="I15" s="42"/>
      <c r="J15" s="205">
        <v>-37583</v>
      </c>
      <c r="K15" s="164"/>
      <c r="L15" s="168">
        <v>-31482</v>
      </c>
      <c r="M15" s="165"/>
      <c r="N15" s="168">
        <v>-37583</v>
      </c>
    </row>
    <row r="16" spans="1:17" ht="22.5" customHeight="1">
      <c r="A16" s="106"/>
      <c r="B16" s="114" t="s">
        <v>81</v>
      </c>
      <c r="C16" s="106"/>
      <c r="E16" s="99"/>
      <c r="F16" s="52"/>
      <c r="G16" s="107"/>
      <c r="H16" s="42">
        <v>-13936</v>
      </c>
      <c r="I16" s="42"/>
      <c r="J16" s="205">
        <v>-11560</v>
      </c>
      <c r="K16" s="164"/>
      <c r="L16" s="168">
        <v>-126</v>
      </c>
      <c r="M16" s="165"/>
      <c r="N16" s="168">
        <v>-39</v>
      </c>
    </row>
    <row r="17" spans="1:14" ht="25.8">
      <c r="A17" s="106"/>
      <c r="B17" s="114" t="s">
        <v>82</v>
      </c>
      <c r="C17" s="106"/>
      <c r="E17" s="99"/>
      <c r="F17" s="52"/>
      <c r="G17" s="107"/>
      <c r="H17" s="42">
        <v>-3167</v>
      </c>
      <c r="I17" s="42"/>
      <c r="J17" s="205">
        <v>-650</v>
      </c>
      <c r="K17" s="164"/>
      <c r="L17" s="168">
        <v>-579</v>
      </c>
      <c r="M17" s="165"/>
      <c r="N17" s="163">
        <v>-297</v>
      </c>
    </row>
    <row r="18" spans="1:14" ht="22.5" customHeight="1">
      <c r="A18" s="106"/>
      <c r="B18" s="114" t="s">
        <v>83</v>
      </c>
      <c r="C18" s="106"/>
      <c r="E18" s="99"/>
      <c r="F18" s="52"/>
      <c r="G18" s="107"/>
      <c r="H18" s="42">
        <v>-18346</v>
      </c>
      <c r="I18" s="42"/>
      <c r="J18" s="205">
        <v>-27377</v>
      </c>
      <c r="K18" s="164"/>
      <c r="L18" s="168">
        <v>-14287</v>
      </c>
      <c r="M18" s="165"/>
      <c r="N18" s="168">
        <v>-23742</v>
      </c>
    </row>
    <row r="19" spans="1:14" ht="22.5" customHeight="1">
      <c r="A19" s="106"/>
      <c r="B19" s="114" t="s">
        <v>84</v>
      </c>
      <c r="C19" s="106"/>
      <c r="E19" s="115"/>
      <c r="F19" s="110"/>
      <c r="G19" s="107"/>
      <c r="H19" s="42">
        <v>0</v>
      </c>
      <c r="I19" s="42"/>
      <c r="J19" s="163">
        <v>0</v>
      </c>
      <c r="K19" s="164"/>
      <c r="L19" s="168">
        <v>0</v>
      </c>
      <c r="M19" s="165"/>
      <c r="N19" s="163">
        <v>-2140</v>
      </c>
    </row>
    <row r="20" spans="1:14" ht="22.5" customHeight="1">
      <c r="A20" s="106"/>
      <c r="B20" s="114" t="s">
        <v>170</v>
      </c>
      <c r="C20" s="106"/>
      <c r="E20" s="99"/>
      <c r="F20" s="52"/>
      <c r="G20" s="107"/>
      <c r="H20" s="42">
        <v>0</v>
      </c>
      <c r="I20" s="42"/>
      <c r="J20" s="163">
        <v>-3502</v>
      </c>
      <c r="K20" s="164"/>
      <c r="L20" s="168">
        <v>0</v>
      </c>
      <c r="M20" s="165"/>
      <c r="N20" s="168">
        <v>-3502</v>
      </c>
    </row>
    <row r="21" spans="1:14" ht="22.5" customHeight="1">
      <c r="A21" s="106" t="s">
        <v>85</v>
      </c>
      <c r="B21" s="106"/>
      <c r="E21" s="99"/>
      <c r="F21" s="52"/>
      <c r="G21" s="107"/>
      <c r="H21" s="12">
        <f>SUM(H15:H20)</f>
        <v>-66905</v>
      </c>
      <c r="I21" s="4"/>
      <c r="J21" s="166">
        <f>SUM(J15:J20)</f>
        <v>-80672</v>
      </c>
      <c r="K21" s="164"/>
      <c r="L21" s="166">
        <f>SUM(L15:L20)</f>
        <v>-46474</v>
      </c>
      <c r="M21" s="165"/>
      <c r="N21" s="166">
        <f>SUM(N15:N20)</f>
        <v>-67303</v>
      </c>
    </row>
    <row r="22" spans="1:14" ht="22.5" customHeight="1">
      <c r="A22" s="116" t="s">
        <v>187</v>
      </c>
      <c r="B22" s="106"/>
      <c r="E22" s="99"/>
      <c r="F22" s="52"/>
      <c r="G22" s="107"/>
      <c r="H22" s="43">
        <f>H13+H21</f>
        <v>3231</v>
      </c>
      <c r="I22" s="4"/>
      <c r="J22" s="169">
        <f>J13+J21</f>
        <v>-2329</v>
      </c>
      <c r="K22" s="164"/>
      <c r="L22" s="169">
        <f>L13+L21</f>
        <v>-2715</v>
      </c>
      <c r="M22" s="165"/>
      <c r="N22" s="169">
        <f>N13+N21</f>
        <v>-1449</v>
      </c>
    </row>
    <row r="23" spans="1:14" ht="22.5" customHeight="1">
      <c r="A23" s="116"/>
      <c r="B23" s="114" t="s">
        <v>86</v>
      </c>
      <c r="E23" s="99"/>
      <c r="F23" s="52"/>
      <c r="G23" s="107"/>
      <c r="H23" s="43">
        <v>85</v>
      </c>
      <c r="I23" s="4"/>
      <c r="J23" s="170">
        <v>13</v>
      </c>
      <c r="K23" s="164"/>
      <c r="L23" s="169">
        <v>72</v>
      </c>
      <c r="M23" s="165"/>
      <c r="N23" s="163">
        <v>0</v>
      </c>
    </row>
    <row r="24" spans="1:14" ht="22.5" customHeight="1">
      <c r="B24" s="117" t="s">
        <v>87</v>
      </c>
      <c r="C24" s="117"/>
      <c r="E24" s="118"/>
      <c r="F24" s="110"/>
      <c r="G24" s="107"/>
      <c r="H24" s="4">
        <v>-7116</v>
      </c>
      <c r="I24" s="4"/>
      <c r="J24" s="171">
        <v>-7549</v>
      </c>
      <c r="K24" s="164"/>
      <c r="L24" s="163">
        <v>-6854</v>
      </c>
      <c r="M24" s="165"/>
      <c r="N24" s="171">
        <v>-7257</v>
      </c>
    </row>
    <row r="25" spans="1:14" ht="22.5" customHeight="1">
      <c r="B25" s="117" t="s">
        <v>88</v>
      </c>
      <c r="C25" s="117"/>
      <c r="E25" s="118"/>
      <c r="F25" s="52"/>
      <c r="G25" s="107"/>
      <c r="H25" s="4">
        <v>-1253</v>
      </c>
      <c r="I25" s="4"/>
      <c r="J25" s="172">
        <v>-2140</v>
      </c>
      <c r="K25" s="164"/>
      <c r="L25" s="163">
        <v>0</v>
      </c>
      <c r="M25" s="165"/>
      <c r="N25" s="163">
        <v>0</v>
      </c>
    </row>
    <row r="26" spans="1:14" ht="22.5" customHeight="1">
      <c r="A26" s="119" t="s">
        <v>89</v>
      </c>
      <c r="B26" s="119"/>
      <c r="C26" s="119"/>
      <c r="E26" s="99"/>
      <c r="F26" s="52"/>
      <c r="G26" s="107"/>
      <c r="H26" s="10">
        <f>SUM(H22:H25)</f>
        <v>-5053</v>
      </c>
      <c r="I26" s="4"/>
      <c r="J26" s="173">
        <f>SUM(J22:J25)</f>
        <v>-12005</v>
      </c>
      <c r="K26" s="164"/>
      <c r="L26" s="173">
        <f>SUM(L22:L25)</f>
        <v>-9497</v>
      </c>
      <c r="M26" s="165"/>
      <c r="N26" s="173">
        <f>SUM(N22:N25)</f>
        <v>-8706</v>
      </c>
    </row>
    <row r="27" spans="1:14" ht="22.5" customHeight="1">
      <c r="B27" s="117" t="s">
        <v>90</v>
      </c>
      <c r="C27" s="117"/>
      <c r="E27" s="99"/>
      <c r="F27" s="110"/>
      <c r="G27" s="107"/>
      <c r="H27" s="43">
        <v>-1418</v>
      </c>
      <c r="I27" s="4"/>
      <c r="J27" s="9">
        <v>0</v>
      </c>
      <c r="K27" s="40"/>
      <c r="L27" s="9">
        <v>0</v>
      </c>
      <c r="M27" s="1"/>
      <c r="N27" s="9">
        <v>0</v>
      </c>
    </row>
    <row r="28" spans="1:14" ht="22.5" customHeight="1">
      <c r="A28" s="119" t="s">
        <v>173</v>
      </c>
      <c r="B28" s="119"/>
      <c r="C28" s="119"/>
      <c r="E28" s="99"/>
      <c r="F28" s="52"/>
      <c r="G28" s="107"/>
      <c r="H28" s="12">
        <f>SUM(H26:H27)</f>
        <v>-6471</v>
      </c>
      <c r="I28" s="4"/>
      <c r="J28" s="12">
        <f>SUM(J26:J27)</f>
        <v>-12005</v>
      </c>
      <c r="K28" s="40"/>
      <c r="L28" s="12">
        <f>SUM(L26:L27)</f>
        <v>-9497</v>
      </c>
      <c r="M28" s="1"/>
      <c r="N28" s="12">
        <f>+N26+N27</f>
        <v>-8706</v>
      </c>
    </row>
    <row r="29" spans="1:14" ht="22.5" customHeight="1">
      <c r="A29" s="119" t="s">
        <v>91</v>
      </c>
      <c r="C29" s="120"/>
      <c r="E29" s="99"/>
      <c r="F29" s="52"/>
      <c r="G29" s="107"/>
      <c r="H29" s="4"/>
      <c r="I29" s="4"/>
      <c r="J29" s="4"/>
      <c r="K29" s="40"/>
      <c r="L29" s="4"/>
      <c r="M29" s="1"/>
      <c r="N29" s="4"/>
    </row>
    <row r="30" spans="1:14" ht="22.5" customHeight="1">
      <c r="A30" s="119"/>
      <c r="B30" s="120" t="s">
        <v>92</v>
      </c>
      <c r="C30" s="120"/>
      <c r="E30" s="99"/>
      <c r="F30" s="52"/>
      <c r="G30" s="107"/>
      <c r="H30" s="4"/>
      <c r="I30" s="4"/>
      <c r="J30" s="4"/>
      <c r="K30" s="40"/>
      <c r="L30" s="4"/>
      <c r="M30" s="1"/>
      <c r="N30" s="4"/>
    </row>
    <row r="31" spans="1:14" ht="22.5" customHeight="1">
      <c r="A31" s="119"/>
      <c r="C31" s="120" t="s">
        <v>93</v>
      </c>
      <c r="E31" s="99"/>
      <c r="F31" s="52"/>
      <c r="G31" s="107"/>
      <c r="H31" s="4">
        <v>352</v>
      </c>
      <c r="I31" s="4"/>
      <c r="J31" s="7">
        <v>64</v>
      </c>
      <c r="K31" s="40"/>
      <c r="L31" s="4">
        <v>0</v>
      </c>
      <c r="M31" s="1"/>
      <c r="N31" s="4">
        <v>0</v>
      </c>
    </row>
    <row r="32" spans="1:14" ht="22.5" customHeight="1">
      <c r="A32" s="92" t="s">
        <v>174</v>
      </c>
      <c r="B32" s="120"/>
      <c r="C32" s="120"/>
      <c r="E32" s="99"/>
      <c r="F32" s="79"/>
      <c r="G32" s="107"/>
      <c r="H32" s="13">
        <f>SUM(H31:H31)</f>
        <v>352</v>
      </c>
      <c r="I32" s="7"/>
      <c r="J32" s="13">
        <f>SUM(J31:J31)</f>
        <v>64</v>
      </c>
      <c r="K32" s="7"/>
      <c r="L32" s="13">
        <f>SUM(L31:L31)</f>
        <v>0</v>
      </c>
      <c r="M32" s="7"/>
      <c r="N32" s="13">
        <f>SUM(N31:N31)</f>
        <v>0</v>
      </c>
    </row>
    <row r="33" spans="1:14" ht="22.5" customHeight="1">
      <c r="A33" s="122" t="s">
        <v>175</v>
      </c>
      <c r="B33" s="120"/>
      <c r="C33" s="120"/>
      <c r="E33" s="99"/>
      <c r="F33" s="84"/>
      <c r="G33" s="107"/>
      <c r="H33" s="20">
        <f>SUM(H28,H32)</f>
        <v>-6119</v>
      </c>
      <c r="I33" s="16"/>
      <c r="J33" s="45">
        <f>SUM(J28,J32)</f>
        <v>-11941</v>
      </c>
      <c r="K33" s="16"/>
      <c r="L33" s="20">
        <f>SUM(L28,L32)</f>
        <v>-9497</v>
      </c>
      <c r="M33" s="16"/>
      <c r="N33" s="45">
        <f>SUM(N28,N32)</f>
        <v>-8706</v>
      </c>
    </row>
    <row r="34" spans="1:14" ht="22.5" customHeight="1">
      <c r="A34" s="122" t="s">
        <v>94</v>
      </c>
      <c r="B34" s="120"/>
      <c r="C34" s="120"/>
      <c r="E34" s="99"/>
      <c r="F34" s="84"/>
      <c r="G34" s="107"/>
      <c r="H34" s="4"/>
      <c r="I34" s="4"/>
      <c r="J34" s="4"/>
      <c r="K34" s="40"/>
      <c r="L34" s="4"/>
      <c r="M34" s="1"/>
      <c r="N34" s="4"/>
    </row>
    <row r="35" spans="1:14" ht="22.5" customHeight="1">
      <c r="B35" s="123" t="s">
        <v>95</v>
      </c>
      <c r="C35" s="120"/>
      <c r="E35" s="99"/>
      <c r="F35" s="99"/>
      <c r="G35" s="107"/>
      <c r="H35" s="4">
        <f>H37-H36</f>
        <v>-7853</v>
      </c>
      <c r="I35" s="4"/>
      <c r="J35" s="7">
        <f>J37-J36</f>
        <v>-11627</v>
      </c>
      <c r="K35" s="40"/>
      <c r="L35" s="4">
        <f>L37-L36</f>
        <v>-9497</v>
      </c>
      <c r="M35" s="1"/>
      <c r="N35" s="7">
        <f>N37-N36</f>
        <v>-8706</v>
      </c>
    </row>
    <row r="36" spans="1:14" ht="22.5" customHeight="1">
      <c r="B36" s="123" t="s">
        <v>96</v>
      </c>
      <c r="C36" s="120"/>
      <c r="E36" s="99"/>
      <c r="F36" s="99"/>
      <c r="G36" s="107"/>
      <c r="H36" s="4">
        <v>1382</v>
      </c>
      <c r="I36" s="4"/>
      <c r="J36" s="44">
        <v>-378</v>
      </c>
      <c r="K36" s="40"/>
      <c r="L36" s="4">
        <v>0</v>
      </c>
      <c r="M36" s="1"/>
      <c r="N36" s="43">
        <v>0</v>
      </c>
    </row>
    <row r="37" spans="1:14" ht="22.5" customHeight="1">
      <c r="A37" s="119" t="s">
        <v>173</v>
      </c>
      <c r="B37" s="119"/>
      <c r="C37" s="119"/>
      <c r="E37" s="99"/>
      <c r="F37" s="99"/>
      <c r="G37" s="107"/>
      <c r="H37" s="20">
        <f>H28</f>
        <v>-6471</v>
      </c>
      <c r="I37" s="4"/>
      <c r="J37" s="20">
        <f>J28</f>
        <v>-12005</v>
      </c>
      <c r="K37" s="40"/>
      <c r="L37" s="20">
        <f>L28</f>
        <v>-9497</v>
      </c>
      <c r="M37" s="4"/>
      <c r="N37" s="20">
        <f>N28</f>
        <v>-8706</v>
      </c>
    </row>
    <row r="38" spans="1:14" ht="22.5" customHeight="1">
      <c r="A38" s="122" t="s">
        <v>97</v>
      </c>
      <c r="B38" s="119"/>
      <c r="C38" s="119"/>
      <c r="E38" s="99"/>
      <c r="F38" s="74"/>
      <c r="G38" s="107"/>
      <c r="H38" s="4"/>
      <c r="I38" s="4"/>
      <c r="J38" s="4"/>
      <c r="K38" s="40"/>
      <c r="L38" s="4"/>
      <c r="M38" s="4"/>
      <c r="N38" s="4"/>
    </row>
    <row r="39" spans="1:14" ht="22.5" customHeight="1">
      <c r="A39" s="119"/>
      <c r="B39" s="123" t="s">
        <v>95</v>
      </c>
      <c r="C39" s="119"/>
      <c r="E39" s="99"/>
      <c r="F39" s="74"/>
      <c r="G39" s="107"/>
      <c r="H39" s="4">
        <f>H41-H40</f>
        <v>-7501</v>
      </c>
      <c r="I39" s="4"/>
      <c r="J39" s="7">
        <f>J41-J40</f>
        <v>-11563</v>
      </c>
      <c r="K39" s="40"/>
      <c r="L39" s="4">
        <f>L41-L40</f>
        <v>-9497</v>
      </c>
      <c r="M39" s="4"/>
      <c r="N39" s="7">
        <f>N41-N40</f>
        <v>-8706</v>
      </c>
    </row>
    <row r="40" spans="1:14" ht="22.5" customHeight="1">
      <c r="A40" s="119"/>
      <c r="B40" s="123" t="s">
        <v>96</v>
      </c>
      <c r="C40" s="119"/>
      <c r="E40" s="99"/>
      <c r="F40" s="74"/>
      <c r="G40" s="107"/>
      <c r="H40" s="4">
        <v>1382</v>
      </c>
      <c r="I40" s="4"/>
      <c r="J40" s="44">
        <v>-378</v>
      </c>
      <c r="K40" s="40"/>
      <c r="L40" s="4">
        <v>0</v>
      </c>
      <c r="M40" s="4"/>
      <c r="N40" s="9">
        <v>0</v>
      </c>
    </row>
    <row r="41" spans="1:14" ht="22.5" customHeight="1">
      <c r="A41" s="122" t="s">
        <v>175</v>
      </c>
      <c r="B41" s="92"/>
      <c r="C41" s="92"/>
      <c r="E41" s="99"/>
      <c r="F41" s="74"/>
      <c r="G41" s="107"/>
      <c r="H41" s="20">
        <f>H33</f>
        <v>-6119</v>
      </c>
      <c r="I41" s="4"/>
      <c r="J41" s="45">
        <f>J33</f>
        <v>-11941</v>
      </c>
      <c r="K41" s="40"/>
      <c r="L41" s="20">
        <f>L33</f>
        <v>-9497</v>
      </c>
      <c r="M41" s="4"/>
      <c r="N41" s="45">
        <f>N33</f>
        <v>-8706</v>
      </c>
    </row>
    <row r="42" spans="1:14" ht="22.5" customHeight="1">
      <c r="A42" s="92" t="s">
        <v>98</v>
      </c>
      <c r="B42" s="92"/>
      <c r="C42" s="92"/>
      <c r="F42" s="74"/>
      <c r="G42" s="107"/>
      <c r="I42" s="124"/>
      <c r="J42" s="124"/>
      <c r="K42" s="107"/>
      <c r="L42" s="124"/>
      <c r="N42" s="124"/>
    </row>
    <row r="43" spans="1:14" ht="25.95" customHeight="1">
      <c r="B43" s="93" t="s">
        <v>99</v>
      </c>
      <c r="E43" s="115"/>
      <c r="F43" s="74"/>
      <c r="G43" s="107"/>
      <c r="H43" s="125">
        <f>H35/H44</f>
        <v>-4.5351591781388348E-3</v>
      </c>
      <c r="I43" s="206"/>
      <c r="J43" s="207">
        <f>J35/1731582</f>
        <v>-6.7146690136534104E-3</v>
      </c>
      <c r="K43" s="208"/>
      <c r="L43" s="125">
        <f>L35/L44</f>
        <v>-5.4845799967890635E-3</v>
      </c>
      <c r="M43" s="126"/>
      <c r="N43" s="125">
        <f>N35/1731582</f>
        <v>-5.0277722914652614E-3</v>
      </c>
    </row>
    <row r="44" spans="1:14" ht="25.95" customHeight="1">
      <c r="B44" s="93" t="s">
        <v>189</v>
      </c>
      <c r="H44" s="127">
        <v>1731582</v>
      </c>
      <c r="J44" s="127">
        <v>1731582</v>
      </c>
      <c r="L44" s="127">
        <v>1731582</v>
      </c>
      <c r="N44" s="127">
        <v>1731582</v>
      </c>
    </row>
    <row r="45" spans="1:14" ht="22.5" customHeight="1" thickTop="1"/>
    <row r="48" spans="1:14" ht="22.5" customHeight="1">
      <c r="J48" s="209"/>
    </row>
    <row r="49" spans="10:10" ht="22.5" customHeight="1">
      <c r="J49" s="209"/>
    </row>
    <row r="50" spans="10:10" ht="22.5" customHeight="1">
      <c r="J50" s="210"/>
    </row>
    <row r="51" spans="10:10" ht="22.5" customHeight="1">
      <c r="J51" s="209"/>
    </row>
    <row r="52" spans="10:10" ht="22.5" customHeight="1">
      <c r="J52" s="209"/>
    </row>
    <row r="53" spans="10:10" ht="22.5" customHeight="1">
      <c r="J53" s="209"/>
    </row>
    <row r="54" spans="10:10" ht="22.5" customHeight="1">
      <c r="J54" s="209"/>
    </row>
    <row r="55" spans="10:10" ht="22.5" customHeight="1">
      <c r="J55" s="210"/>
    </row>
    <row r="56" spans="10:10" ht="22.5" customHeight="1">
      <c r="J56" s="209"/>
    </row>
    <row r="57" spans="10:10" ht="22.5" customHeight="1">
      <c r="J57" s="209"/>
    </row>
    <row r="58" spans="10:10" ht="22.5" customHeight="1">
      <c r="J58" s="209"/>
    </row>
    <row r="59" spans="10:10" ht="22.5" customHeight="1">
      <c r="J59" s="209"/>
    </row>
    <row r="60" spans="10:10" ht="22.5" customHeight="1">
      <c r="J60" s="209"/>
    </row>
    <row r="61" spans="10:10" ht="22.5" customHeight="1">
      <c r="J61" s="209"/>
    </row>
  </sheetData>
  <mergeCells count="2">
    <mergeCell ref="H6:J6"/>
    <mergeCell ref="L6:N6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72" firstPageNumber="4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  <pageSetUpPr fitToPage="1"/>
  </sheetPr>
  <dimension ref="A1:AG21"/>
  <sheetViews>
    <sheetView zoomScale="80" zoomScaleNormal="80" zoomScalePageLayoutView="70" workbookViewId="0"/>
  </sheetViews>
  <sheetFormatPr defaultColWidth="9.44140625" defaultRowHeight="24" customHeight="1"/>
  <cols>
    <col min="1" max="3" width="2.44140625" style="78" customWidth="1"/>
    <col min="4" max="4" width="47.33203125" style="78" customWidth="1"/>
    <col min="5" max="5" width="1.21875" style="78" customWidth="1"/>
    <col min="6" max="6" width="17.109375" style="78" customWidth="1"/>
    <col min="7" max="7" width="1.44140625" style="78" customWidth="1"/>
    <col min="8" max="8" width="16.109375" style="78" customWidth="1"/>
    <col min="9" max="9" width="1.6640625" style="78" customWidth="1"/>
    <col min="10" max="10" width="16.109375" style="78" customWidth="1"/>
    <col min="11" max="11" width="1.44140625" style="78" customWidth="1"/>
    <col min="12" max="12" width="19.109375" style="78" customWidth="1"/>
    <col min="13" max="13" width="1.44140625" style="78" customWidth="1"/>
    <col min="14" max="14" width="16.109375" style="78" customWidth="1"/>
    <col min="15" max="15" width="1.44140625" style="78" customWidth="1"/>
    <col min="16" max="16" width="17.77734375" style="78" customWidth="1"/>
    <col min="17" max="17" width="1.44140625" style="78" customWidth="1"/>
    <col min="18" max="18" width="13.77734375" style="78" customWidth="1"/>
    <col min="19" max="19" width="1.109375" style="78" customWidth="1"/>
    <col min="20" max="20" width="13.109375" style="78" customWidth="1"/>
    <col min="21" max="21" width="1.109375" style="78" customWidth="1"/>
    <col min="22" max="22" width="14.77734375" style="78" bestFit="1" customWidth="1"/>
    <col min="23" max="23" width="1.109375" style="78" customWidth="1"/>
    <col min="24" max="24" width="14.109375" style="78" customWidth="1"/>
    <col min="25" max="25" width="1.109375" style="78" customWidth="1"/>
    <col min="26" max="26" width="14.44140625" style="78" customWidth="1"/>
    <col min="27" max="27" width="0.44140625" style="78" customWidth="1"/>
    <col min="28" max="28" width="17.44140625" style="78" customWidth="1"/>
    <col min="29" max="32" width="9.44140625" style="78"/>
    <col min="33" max="33" width="15.109375" style="78" customWidth="1"/>
    <col min="34" max="16384" width="9.44140625" style="78"/>
  </cols>
  <sheetData>
    <row r="1" spans="1:33" ht="26.4">
      <c r="A1" s="70" t="s">
        <v>0</v>
      </c>
      <c r="B1" s="70"/>
      <c r="Z1" s="128" t="s">
        <v>182</v>
      </c>
    </row>
    <row r="2" spans="1:33" ht="26.4">
      <c r="A2" s="129" t="s">
        <v>100</v>
      </c>
      <c r="B2" s="129"/>
      <c r="Z2" s="128" t="s">
        <v>183</v>
      </c>
    </row>
    <row r="3" spans="1:33" s="71" customFormat="1" ht="28.95" customHeight="1">
      <c r="A3" s="174" t="s">
        <v>169</v>
      </c>
      <c r="B3" s="12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</row>
    <row r="4" spans="1:33" ht="25.0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30"/>
      <c r="W4" s="129"/>
      <c r="X4" s="129"/>
      <c r="Y4" s="129"/>
      <c r="Z4" s="175" t="s">
        <v>171</v>
      </c>
      <c r="AA4" s="131"/>
      <c r="AB4" s="131"/>
    </row>
    <row r="5" spans="1:33" ht="26.4">
      <c r="A5" s="132"/>
      <c r="B5" s="132"/>
      <c r="C5" s="132"/>
      <c r="D5" s="132"/>
      <c r="E5" s="132"/>
      <c r="F5" s="229" t="s">
        <v>2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</row>
    <row r="6" spans="1:33" ht="27.45" customHeight="1">
      <c r="A6" s="86"/>
      <c r="B6" s="86"/>
      <c r="C6" s="86"/>
      <c r="D6" s="86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229" t="s">
        <v>68</v>
      </c>
      <c r="Q6" s="229"/>
      <c r="R6" s="229"/>
      <c r="S6" s="229"/>
      <c r="T6" s="229"/>
      <c r="U6" s="131"/>
      <c r="V6" s="131"/>
      <c r="W6" s="131"/>
      <c r="X6" s="131"/>
      <c r="Y6" s="131"/>
      <c r="Z6" s="131"/>
    </row>
    <row r="7" spans="1:33" ht="27.45" customHeight="1">
      <c r="A7" s="86"/>
      <c r="B7" s="86"/>
      <c r="C7" s="86"/>
      <c r="D7" s="86"/>
      <c r="E7" s="131"/>
      <c r="F7" s="131"/>
      <c r="G7" s="131"/>
      <c r="H7" s="131"/>
      <c r="I7" s="131"/>
      <c r="J7" s="131"/>
      <c r="K7" s="131"/>
      <c r="L7" s="230" t="s">
        <v>101</v>
      </c>
      <c r="M7" s="230"/>
      <c r="N7" s="230"/>
      <c r="O7" s="131"/>
      <c r="P7" s="229" t="s">
        <v>102</v>
      </c>
      <c r="Q7" s="229"/>
      <c r="R7" s="229"/>
      <c r="S7" s="131"/>
      <c r="T7" s="131"/>
      <c r="U7" s="131"/>
      <c r="V7" s="131"/>
      <c r="W7" s="131"/>
      <c r="X7" s="131"/>
      <c r="Y7" s="131"/>
      <c r="Z7" s="131"/>
    </row>
    <row r="8" spans="1:33" ht="27.45" customHeight="1">
      <c r="A8" s="86"/>
      <c r="B8" s="86"/>
      <c r="C8" s="86"/>
      <c r="D8" s="86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 t="s">
        <v>103</v>
      </c>
      <c r="Q8" s="134"/>
      <c r="R8" s="134" t="s">
        <v>104</v>
      </c>
      <c r="S8" s="131"/>
      <c r="T8" s="131"/>
      <c r="U8" s="131"/>
      <c r="V8" s="131" t="s">
        <v>105</v>
      </c>
      <c r="W8" s="131"/>
      <c r="X8" s="131" t="s">
        <v>106</v>
      </c>
      <c r="Y8" s="131"/>
      <c r="Z8" s="131" t="s">
        <v>107</v>
      </c>
    </row>
    <row r="9" spans="1:33" ht="27.45" customHeight="1">
      <c r="A9" s="86"/>
      <c r="B9" s="86"/>
      <c r="C9" s="86"/>
      <c r="D9" s="86"/>
      <c r="E9" s="131"/>
      <c r="F9" s="131" t="s">
        <v>108</v>
      </c>
      <c r="G9" s="131"/>
      <c r="H9" s="131" t="s">
        <v>109</v>
      </c>
      <c r="I9" s="131"/>
      <c r="J9" s="131" t="s">
        <v>109</v>
      </c>
      <c r="K9" s="131"/>
      <c r="L9" s="131" t="s">
        <v>110</v>
      </c>
      <c r="M9" s="131"/>
      <c r="N9" s="131" t="s">
        <v>67</v>
      </c>
      <c r="O9" s="131"/>
      <c r="P9" s="131" t="s">
        <v>111</v>
      </c>
      <c r="Q9" s="131"/>
      <c r="R9" s="131" t="s">
        <v>112</v>
      </c>
      <c r="S9" s="131"/>
      <c r="T9" s="131"/>
      <c r="U9" s="131"/>
      <c r="V9" s="131" t="s">
        <v>113</v>
      </c>
      <c r="W9" s="131"/>
      <c r="X9" s="131" t="s">
        <v>114</v>
      </c>
      <c r="Y9" s="131"/>
      <c r="Z9" s="131" t="s">
        <v>115</v>
      </c>
    </row>
    <row r="10" spans="1:33" ht="27.45" customHeight="1">
      <c r="A10" s="86"/>
      <c r="B10" s="86"/>
      <c r="C10" s="86"/>
      <c r="D10" s="86"/>
      <c r="E10" s="131"/>
      <c r="F10" s="133" t="s">
        <v>116</v>
      </c>
      <c r="G10" s="131"/>
      <c r="H10" s="133" t="s">
        <v>117</v>
      </c>
      <c r="I10" s="131"/>
      <c r="J10" s="133" t="s">
        <v>118</v>
      </c>
      <c r="K10" s="131"/>
      <c r="L10" s="135" t="s">
        <v>119</v>
      </c>
      <c r="M10" s="131"/>
      <c r="N10" s="136" t="s">
        <v>120</v>
      </c>
      <c r="O10" s="89"/>
      <c r="P10" s="133" t="s">
        <v>121</v>
      </c>
      <c r="Q10" s="131"/>
      <c r="R10" s="136" t="s">
        <v>122</v>
      </c>
      <c r="S10" s="131"/>
      <c r="T10" s="136" t="s">
        <v>107</v>
      </c>
      <c r="U10" s="131"/>
      <c r="V10" s="136" t="s">
        <v>123</v>
      </c>
      <c r="W10" s="131"/>
      <c r="X10" s="136" t="s">
        <v>124</v>
      </c>
      <c r="Y10" s="131"/>
      <c r="Z10" s="136" t="s">
        <v>113</v>
      </c>
      <c r="AE10" s="137"/>
      <c r="AG10" s="138"/>
    </row>
    <row r="11" spans="1:33" ht="15" customHeight="1"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E11" s="139"/>
      <c r="AG11" s="138"/>
    </row>
    <row r="12" spans="1:33" s="180" customFormat="1" ht="27.6" customHeight="1">
      <c r="A12" s="140" t="s">
        <v>192</v>
      </c>
      <c r="B12" s="178"/>
      <c r="C12" s="178"/>
      <c r="D12" s="178"/>
      <c r="E12" s="188"/>
      <c r="F12" s="190">
        <v>865791</v>
      </c>
      <c r="G12" s="190"/>
      <c r="H12" s="190">
        <v>-103784</v>
      </c>
      <c r="I12" s="190"/>
      <c r="J12" s="190">
        <v>2801</v>
      </c>
      <c r="K12" s="190"/>
      <c r="L12" s="190">
        <v>10000</v>
      </c>
      <c r="M12" s="190"/>
      <c r="N12" s="190">
        <v>-692292</v>
      </c>
      <c r="O12" s="190"/>
      <c r="P12" s="190">
        <v>-10137</v>
      </c>
      <c r="Q12" s="190"/>
      <c r="R12" s="190">
        <v>53939</v>
      </c>
      <c r="S12" s="190"/>
      <c r="T12" s="190">
        <v>43802</v>
      </c>
      <c r="U12" s="190"/>
      <c r="V12" s="190">
        <v>126318</v>
      </c>
      <c r="W12" s="190"/>
      <c r="X12" s="190">
        <v>-4996</v>
      </c>
      <c r="Y12" s="193"/>
      <c r="Z12" s="190">
        <v>121322</v>
      </c>
    </row>
    <row r="13" spans="1:33" s="180" customFormat="1" ht="27.6" customHeight="1">
      <c r="A13" s="182" t="s">
        <v>125</v>
      </c>
      <c r="B13" s="178"/>
      <c r="C13" s="178"/>
      <c r="D13" s="178"/>
      <c r="E13" s="188"/>
      <c r="F13" s="190">
        <v>0</v>
      </c>
      <c r="G13" s="190"/>
      <c r="H13" s="190">
        <v>0</v>
      </c>
      <c r="I13" s="190"/>
      <c r="J13" s="190">
        <v>770</v>
      </c>
      <c r="K13" s="190"/>
      <c r="L13" s="190">
        <v>0</v>
      </c>
      <c r="M13" s="190"/>
      <c r="N13" s="190">
        <v>0</v>
      </c>
      <c r="O13" s="190"/>
      <c r="P13" s="190">
        <v>0</v>
      </c>
      <c r="Q13" s="190"/>
      <c r="R13" s="190">
        <v>0</v>
      </c>
      <c r="S13" s="190"/>
      <c r="T13" s="191">
        <f>SUM(P13:R13)</f>
        <v>0</v>
      </c>
      <c r="U13" s="190"/>
      <c r="V13" s="196">
        <f>SUM(F13:R13)</f>
        <v>770</v>
      </c>
      <c r="W13" s="190"/>
      <c r="X13" s="190">
        <v>0</v>
      </c>
      <c r="Y13" s="193"/>
      <c r="Z13" s="187">
        <f>SUM(V13:Y13)</f>
        <v>770</v>
      </c>
    </row>
    <row r="14" spans="1:33" s="180" customFormat="1" ht="26.4">
      <c r="A14" s="181" t="s">
        <v>176</v>
      </c>
      <c r="B14" s="177"/>
      <c r="C14" s="177"/>
      <c r="D14" s="178"/>
      <c r="E14" s="179"/>
      <c r="F14" s="189">
        <v>0</v>
      </c>
      <c r="G14" s="187"/>
      <c r="H14" s="187">
        <v>0</v>
      </c>
      <c r="I14" s="187"/>
      <c r="J14" s="192">
        <v>0</v>
      </c>
      <c r="K14" s="187"/>
      <c r="L14" s="187">
        <v>0</v>
      </c>
      <c r="M14" s="187"/>
      <c r="N14" s="187">
        <f>PL!J35</f>
        <v>-11627</v>
      </c>
      <c r="O14" s="191"/>
      <c r="P14" s="191">
        <f>PL!J31</f>
        <v>64</v>
      </c>
      <c r="Q14" s="191"/>
      <c r="R14" s="192">
        <v>0</v>
      </c>
      <c r="S14" s="191"/>
      <c r="T14" s="191">
        <f>SUM(P14:R14)</f>
        <v>64</v>
      </c>
      <c r="U14" s="191"/>
      <c r="V14" s="192">
        <f>SUM(F14:R14)</f>
        <v>-11563</v>
      </c>
      <c r="W14" s="191"/>
      <c r="X14" s="191">
        <f>PL!J36</f>
        <v>-378</v>
      </c>
      <c r="Y14" s="187"/>
      <c r="Z14" s="187">
        <f>SUM(V14:Y14)</f>
        <v>-11941</v>
      </c>
    </row>
    <row r="15" spans="1:33" s="180" customFormat="1" ht="27.6" customHeight="1" thickBot="1">
      <c r="A15" s="177" t="s">
        <v>172</v>
      </c>
      <c r="C15" s="182"/>
      <c r="D15" s="182"/>
      <c r="E15" s="183"/>
      <c r="F15" s="195">
        <f>SUM(F12:F14)</f>
        <v>865791</v>
      </c>
      <c r="G15" s="194"/>
      <c r="H15" s="195">
        <f>SUM(H12:H14)</f>
        <v>-103784</v>
      </c>
      <c r="I15" s="194"/>
      <c r="J15" s="195">
        <f>SUM(J12:J14)</f>
        <v>3571</v>
      </c>
      <c r="K15" s="194"/>
      <c r="L15" s="195">
        <f>SUM(L12:L14)</f>
        <v>10000</v>
      </c>
      <c r="M15" s="194"/>
      <c r="N15" s="195">
        <f>SUM(N12:N14)</f>
        <v>-703919</v>
      </c>
      <c r="O15" s="194"/>
      <c r="P15" s="195">
        <f>SUM(P12:P14)</f>
        <v>-10073</v>
      </c>
      <c r="Q15" s="194"/>
      <c r="R15" s="195">
        <f>SUM(R12:R14)</f>
        <v>53939</v>
      </c>
      <c r="S15" s="194"/>
      <c r="T15" s="195">
        <f>SUM(T12:T14)</f>
        <v>43866</v>
      </c>
      <c r="U15" s="194"/>
      <c r="V15" s="195">
        <f>SUM(V12:V14)</f>
        <v>115525</v>
      </c>
      <c r="W15" s="194"/>
      <c r="X15" s="195">
        <f>SUM(X12:X14)</f>
        <v>-5374</v>
      </c>
      <c r="Y15" s="194"/>
      <c r="Z15" s="195">
        <f>SUM(Z12:Z14)</f>
        <v>110151</v>
      </c>
      <c r="AB15" s="184"/>
    </row>
    <row r="16" spans="1:33" ht="27.6" customHeight="1" thickTop="1"/>
    <row r="17" spans="1:28" ht="27.45" customHeight="1">
      <c r="A17" s="140" t="s">
        <v>181</v>
      </c>
      <c r="B17" s="141"/>
      <c r="C17" s="141"/>
      <c r="D17" s="141"/>
      <c r="E17" s="86"/>
      <c r="F17" s="26">
        <v>865791</v>
      </c>
      <c r="G17" s="26"/>
      <c r="H17" s="26">
        <v>-103784</v>
      </c>
      <c r="I17" s="26"/>
      <c r="J17" s="26">
        <v>3571</v>
      </c>
      <c r="K17" s="26"/>
      <c r="L17" s="26">
        <v>10000</v>
      </c>
      <c r="M17" s="26"/>
      <c r="N17" s="26">
        <v>-711511</v>
      </c>
      <c r="O17" s="26"/>
      <c r="P17" s="26">
        <v>-10772</v>
      </c>
      <c r="Q17" s="26"/>
      <c r="R17" s="26">
        <v>53939</v>
      </c>
      <c r="S17" s="26"/>
      <c r="T17" s="26">
        <v>43167</v>
      </c>
      <c r="U17" s="26"/>
      <c r="V17" s="26">
        <v>107234</v>
      </c>
      <c r="W17" s="26"/>
      <c r="X17" s="26">
        <v>-229</v>
      </c>
      <c r="Y17" s="24"/>
      <c r="Z17" s="187">
        <f>SUM(V17:X17)</f>
        <v>107005</v>
      </c>
    </row>
    <row r="18" spans="1:28" ht="27.45" customHeight="1">
      <c r="A18" s="142" t="s">
        <v>185</v>
      </c>
      <c r="B18" s="141"/>
      <c r="C18" s="141"/>
      <c r="D18" s="141"/>
      <c r="E18" s="86"/>
      <c r="F18" s="26">
        <v>0</v>
      </c>
      <c r="G18" s="26"/>
      <c r="H18" s="26">
        <v>0</v>
      </c>
      <c r="I18" s="26"/>
      <c r="J18" s="26">
        <v>0</v>
      </c>
      <c r="K18" s="26"/>
      <c r="L18" s="26">
        <v>0</v>
      </c>
      <c r="M18" s="26"/>
      <c r="N18" s="26">
        <v>0</v>
      </c>
      <c r="O18" s="26"/>
      <c r="P18" s="26">
        <v>0</v>
      </c>
      <c r="Q18" s="26"/>
      <c r="R18" s="26">
        <v>0</v>
      </c>
      <c r="S18" s="26"/>
      <c r="T18" s="26">
        <v>0</v>
      </c>
      <c r="U18" s="26"/>
      <c r="V18" s="26">
        <v>0</v>
      </c>
      <c r="W18" s="26"/>
      <c r="X18" s="26">
        <v>1000</v>
      </c>
      <c r="Y18" s="24"/>
      <c r="Z18" s="187">
        <f>SUM(V18:X18)</f>
        <v>1000</v>
      </c>
    </row>
    <row r="19" spans="1:28" ht="26.4">
      <c r="A19" s="142" t="s">
        <v>176</v>
      </c>
      <c r="B19" s="140"/>
      <c r="C19" s="140"/>
      <c r="D19" s="141"/>
      <c r="E19" s="29"/>
      <c r="F19" s="211">
        <v>0</v>
      </c>
      <c r="G19" s="30"/>
      <c r="H19" s="30">
        <v>0</v>
      </c>
      <c r="I19" s="30"/>
      <c r="J19" s="30">
        <v>0</v>
      </c>
      <c r="K19" s="30"/>
      <c r="L19" s="30">
        <v>0</v>
      </c>
      <c r="M19" s="30"/>
      <c r="N19" s="30">
        <f>PL!H35</f>
        <v>-7853</v>
      </c>
      <c r="O19" s="32"/>
      <c r="P19" s="32">
        <f>PL!H31</f>
        <v>352</v>
      </c>
      <c r="Q19" s="32"/>
      <c r="R19" s="30">
        <v>0</v>
      </c>
      <c r="S19" s="32"/>
      <c r="T19" s="32">
        <f>SUM(P19:R19)</f>
        <v>352</v>
      </c>
      <c r="U19" s="32"/>
      <c r="V19" s="30">
        <f>SUM(F19:R19)</f>
        <v>-7501</v>
      </c>
      <c r="W19" s="32"/>
      <c r="X19" s="32">
        <f>PL!H36</f>
        <v>1382</v>
      </c>
      <c r="Y19" s="30"/>
      <c r="Z19" s="30">
        <f>SUM(V19:Y19)</f>
        <v>-6119</v>
      </c>
    </row>
    <row r="20" spans="1:28" ht="24" customHeight="1" thickBot="1">
      <c r="A20" s="177" t="s">
        <v>177</v>
      </c>
      <c r="F20" s="31">
        <f>SUM(F17:F19)</f>
        <v>865791</v>
      </c>
      <c r="H20" s="31">
        <f>SUM(H17:H19)</f>
        <v>-103784</v>
      </c>
      <c r="J20" s="31">
        <f>SUM(J17:J19)</f>
        <v>3571</v>
      </c>
      <c r="L20" s="31">
        <f>SUM(L17:L19)</f>
        <v>10000</v>
      </c>
      <c r="N20" s="31">
        <f>SUM(N17:N19)</f>
        <v>-719364</v>
      </c>
      <c r="P20" s="31">
        <f>SUM(P17:P19)</f>
        <v>-10420</v>
      </c>
      <c r="R20" s="31">
        <f>SUM(R17:R19)</f>
        <v>53939</v>
      </c>
      <c r="T20" s="31">
        <f>SUM(T17:T19)</f>
        <v>43519</v>
      </c>
      <c r="V20" s="31">
        <f>SUM(V17:V19)</f>
        <v>99733</v>
      </c>
      <c r="X20" s="31">
        <f>SUM(X17:X19)</f>
        <v>2153</v>
      </c>
      <c r="Z20" s="31">
        <f>SUM(Z17:Z19)</f>
        <v>101886</v>
      </c>
      <c r="AB20" s="201"/>
    </row>
    <row r="21" spans="1:28" ht="24" customHeight="1" thickTop="1"/>
  </sheetData>
  <mergeCells count="4">
    <mergeCell ref="F5:Z5"/>
    <mergeCell ref="P6:T6"/>
    <mergeCell ref="L7:N7"/>
    <mergeCell ref="P7:R7"/>
  </mergeCells>
  <printOptions horizontalCentered="1"/>
  <pageMargins left="0.59055118110236227" right="0.39370078740157483" top="0.59055118110236227" bottom="0.19685039370078741" header="0.51181102362204722" footer="0.11811023622047245"/>
  <pageSetup paperSize="9" scale="57" firstPageNumber="5" fitToHeight="0" orientation="landscape" useFirstPageNumber="1" r:id="rId1"/>
  <headerFooter>
    <oddFooter>&amp;L&amp;"Angsana New,Regular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 &amp;16 &amp;18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V19"/>
  <sheetViews>
    <sheetView zoomScale="80" zoomScaleNormal="80" zoomScaleSheetLayoutView="79" zoomScalePageLayoutView="70" workbookViewId="0"/>
  </sheetViews>
  <sheetFormatPr defaultColWidth="9.44140625" defaultRowHeight="24" customHeight="1"/>
  <cols>
    <col min="1" max="3" width="2.44140625" style="78" customWidth="1"/>
    <col min="4" max="4" width="48.109375" style="78" customWidth="1"/>
    <col min="5" max="5" width="1.44140625" style="78" customWidth="1"/>
    <col min="6" max="6" width="16.77734375" style="78" customWidth="1"/>
    <col min="7" max="7" width="1.44140625" style="78" customWidth="1"/>
    <col min="8" max="8" width="16.109375" style="78" customWidth="1"/>
    <col min="9" max="9" width="1.6640625" style="78" customWidth="1"/>
    <col min="10" max="10" width="16.109375" style="78" customWidth="1"/>
    <col min="11" max="11" width="1.44140625" style="78" customWidth="1"/>
    <col min="12" max="12" width="19" style="78" customWidth="1"/>
    <col min="13" max="13" width="1.44140625" style="78" customWidth="1"/>
    <col min="14" max="14" width="16.109375" style="78" customWidth="1"/>
    <col min="15" max="15" width="1.33203125" style="78" customWidth="1"/>
    <col min="16" max="16" width="18.77734375" style="78" customWidth="1"/>
    <col min="17" max="17" width="1.109375" style="78" customWidth="1"/>
    <col min="18" max="18" width="13.77734375" style="78" customWidth="1"/>
    <col min="19" max="19" width="1.109375" style="78" customWidth="1"/>
    <col min="20" max="20" width="15.109375" style="78" customWidth="1"/>
    <col min="21" max="21" width="0.44140625" style="78" customWidth="1"/>
    <col min="22" max="22" width="16.77734375" style="78" customWidth="1"/>
    <col min="23" max="16384" width="9.44140625" style="78"/>
  </cols>
  <sheetData>
    <row r="1" spans="1:22" ht="26.4">
      <c r="A1" s="70" t="s">
        <v>0</v>
      </c>
      <c r="B1" s="70"/>
      <c r="T1" s="128" t="s">
        <v>182</v>
      </c>
    </row>
    <row r="2" spans="1:22" ht="26.4">
      <c r="A2" s="129" t="s">
        <v>100</v>
      </c>
      <c r="B2" s="129"/>
      <c r="T2" s="128" t="s">
        <v>183</v>
      </c>
    </row>
    <row r="3" spans="1:22" s="71" customFormat="1" ht="27" customHeight="1">
      <c r="A3" s="174" t="s">
        <v>169</v>
      </c>
      <c r="B3" s="12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ht="26.4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75" t="s">
        <v>171</v>
      </c>
      <c r="U4" s="131"/>
      <c r="V4" s="131"/>
    </row>
    <row r="5" spans="1:22" ht="26.4">
      <c r="A5" s="132"/>
      <c r="B5" s="132"/>
      <c r="C5" s="132"/>
      <c r="D5" s="132"/>
      <c r="E5" s="132"/>
      <c r="F5" s="229" t="s">
        <v>3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</row>
    <row r="6" spans="1:22" ht="27.45" customHeight="1">
      <c r="A6" s="86"/>
      <c r="B6" s="86"/>
      <c r="C6" s="86"/>
      <c r="D6" s="86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229" t="s">
        <v>68</v>
      </c>
      <c r="Q6" s="229"/>
      <c r="R6" s="229"/>
      <c r="S6" s="131"/>
      <c r="T6" s="131"/>
    </row>
    <row r="7" spans="1:22" ht="27.45" customHeight="1">
      <c r="A7" s="86"/>
      <c r="B7" s="86"/>
      <c r="C7" s="86"/>
      <c r="D7" s="86"/>
      <c r="E7" s="131"/>
      <c r="F7" s="131"/>
      <c r="G7" s="131"/>
      <c r="H7" s="131"/>
      <c r="I7" s="131"/>
      <c r="J7" s="131"/>
      <c r="K7" s="131"/>
      <c r="L7" s="230" t="s">
        <v>101</v>
      </c>
      <c r="M7" s="230"/>
      <c r="N7" s="230"/>
      <c r="O7" s="131"/>
      <c r="P7" s="229" t="s">
        <v>102</v>
      </c>
      <c r="Q7" s="229"/>
      <c r="R7" s="229"/>
      <c r="S7" s="131"/>
      <c r="T7" s="131"/>
    </row>
    <row r="8" spans="1:22" ht="27.45" customHeight="1">
      <c r="A8" s="86"/>
      <c r="B8" s="86"/>
      <c r="C8" s="86"/>
      <c r="D8" s="86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4" t="s">
        <v>104</v>
      </c>
      <c r="Q8" s="131"/>
      <c r="R8" s="131"/>
      <c r="S8" s="131"/>
      <c r="T8" s="131" t="s">
        <v>107</v>
      </c>
    </row>
    <row r="9" spans="1:22" ht="27.45" customHeight="1">
      <c r="A9" s="86"/>
      <c r="B9" s="86"/>
      <c r="C9" s="86"/>
      <c r="D9" s="86"/>
      <c r="E9" s="131"/>
      <c r="F9" s="131" t="s">
        <v>108</v>
      </c>
      <c r="G9" s="131"/>
      <c r="H9" s="131" t="s">
        <v>109</v>
      </c>
      <c r="I9" s="131"/>
      <c r="J9" s="131" t="s">
        <v>109</v>
      </c>
      <c r="K9" s="131"/>
      <c r="L9" s="131" t="s">
        <v>110</v>
      </c>
      <c r="M9" s="131"/>
      <c r="N9" s="131" t="s">
        <v>67</v>
      </c>
      <c r="O9" s="131"/>
      <c r="P9" s="131" t="s">
        <v>112</v>
      </c>
      <c r="Q9" s="131"/>
      <c r="R9" s="131"/>
      <c r="S9" s="131"/>
      <c r="T9" s="131" t="s">
        <v>115</v>
      </c>
    </row>
    <row r="10" spans="1:22" ht="27.45" customHeight="1">
      <c r="A10" s="86"/>
      <c r="B10" s="86"/>
      <c r="C10" s="86"/>
      <c r="D10" s="86"/>
      <c r="E10" s="131"/>
      <c r="F10" s="133" t="s">
        <v>116</v>
      </c>
      <c r="G10" s="131"/>
      <c r="H10" s="133" t="s">
        <v>117</v>
      </c>
      <c r="I10" s="131"/>
      <c r="J10" s="133" t="s">
        <v>118</v>
      </c>
      <c r="K10" s="131"/>
      <c r="L10" s="135" t="s">
        <v>119</v>
      </c>
      <c r="M10" s="131"/>
      <c r="N10" s="136" t="s">
        <v>120</v>
      </c>
      <c r="O10" s="89"/>
      <c r="P10" s="136" t="s">
        <v>122</v>
      </c>
      <c r="Q10" s="131"/>
      <c r="R10" s="136" t="s">
        <v>107</v>
      </c>
      <c r="S10" s="131"/>
      <c r="T10" s="136" t="s">
        <v>113</v>
      </c>
    </row>
    <row r="11" spans="1:22" s="180" customFormat="1" ht="26.1" customHeight="1">
      <c r="A11" s="129" t="s">
        <v>192</v>
      </c>
      <c r="B11" s="188"/>
      <c r="C11" s="188"/>
      <c r="D11" s="188"/>
      <c r="E11" s="188"/>
      <c r="F11" s="197">
        <v>865791</v>
      </c>
      <c r="G11" s="197"/>
      <c r="H11" s="197">
        <v>-103784</v>
      </c>
      <c r="I11" s="197"/>
      <c r="J11" s="197">
        <v>2801</v>
      </c>
      <c r="K11" s="197"/>
      <c r="L11" s="197">
        <v>10000</v>
      </c>
      <c r="M11" s="197"/>
      <c r="N11" s="197">
        <v>-650163</v>
      </c>
      <c r="O11" s="197"/>
      <c r="P11" s="197">
        <v>53939</v>
      </c>
      <c r="Q11" s="197"/>
      <c r="R11" s="197">
        <v>53939</v>
      </c>
      <c r="S11" s="197"/>
      <c r="T11" s="197">
        <v>178584</v>
      </c>
    </row>
    <row r="12" spans="1:22" s="180" customFormat="1" ht="26.1" customHeight="1">
      <c r="A12" s="78" t="s">
        <v>125</v>
      </c>
      <c r="B12" s="188"/>
      <c r="C12" s="188"/>
      <c r="D12" s="188"/>
      <c r="E12" s="188"/>
      <c r="F12" s="197">
        <v>0</v>
      </c>
      <c r="G12" s="197"/>
      <c r="H12" s="197">
        <v>0</v>
      </c>
      <c r="I12" s="197"/>
      <c r="J12" s="197">
        <v>770</v>
      </c>
      <c r="K12" s="197"/>
      <c r="L12" s="197">
        <v>0</v>
      </c>
      <c r="M12" s="197"/>
      <c r="N12" s="197">
        <v>0</v>
      </c>
      <c r="O12" s="197"/>
      <c r="P12" s="197">
        <v>0</v>
      </c>
      <c r="Q12" s="197"/>
      <c r="R12" s="197">
        <f>SUM(P12:P12)</f>
        <v>0</v>
      </c>
      <c r="S12" s="191"/>
      <c r="T12" s="187">
        <f>SUM(F12:N12,R12)</f>
        <v>770</v>
      </c>
    </row>
    <row r="13" spans="1:22" s="180" customFormat="1" ht="26.4">
      <c r="A13" s="181" t="s">
        <v>175</v>
      </c>
      <c r="B13" s="177"/>
      <c r="C13" s="177"/>
      <c r="D13" s="178"/>
      <c r="E13" s="179"/>
      <c r="F13" s="187">
        <v>0</v>
      </c>
      <c r="G13" s="187"/>
      <c r="H13" s="187">
        <v>0</v>
      </c>
      <c r="I13" s="187"/>
      <c r="J13" s="191">
        <v>0</v>
      </c>
      <c r="K13" s="187"/>
      <c r="L13" s="192">
        <v>0</v>
      </c>
      <c r="M13" s="187"/>
      <c r="N13" s="191">
        <f>PL!N35</f>
        <v>-8706</v>
      </c>
      <c r="O13" s="191"/>
      <c r="P13" s="192">
        <v>0</v>
      </c>
      <c r="Q13" s="194"/>
      <c r="R13" s="197">
        <f>SUM(P13:P13)</f>
        <v>0</v>
      </c>
      <c r="S13" s="191"/>
      <c r="T13" s="187">
        <f>SUM(F13:N13,R13)</f>
        <v>-8706</v>
      </c>
    </row>
    <row r="14" spans="1:22" s="180" customFormat="1" ht="27.6" customHeight="1" thickBot="1">
      <c r="A14" s="177" t="s">
        <v>172</v>
      </c>
      <c r="C14" s="182"/>
      <c r="D14" s="182"/>
      <c r="E14" s="183"/>
      <c r="F14" s="195">
        <f>SUM(F11:F13)</f>
        <v>865791</v>
      </c>
      <c r="G14" s="194"/>
      <c r="H14" s="195">
        <f>SUM(H11:H13)</f>
        <v>-103784</v>
      </c>
      <c r="I14" s="194"/>
      <c r="J14" s="195">
        <f>SUM(J11:J13)</f>
        <v>3571</v>
      </c>
      <c r="K14" s="194"/>
      <c r="L14" s="195">
        <f>SUM(L11:L13)</f>
        <v>10000</v>
      </c>
      <c r="M14" s="194"/>
      <c r="N14" s="195">
        <f>SUM(N11:N13)</f>
        <v>-658869</v>
      </c>
      <c r="O14" s="194"/>
      <c r="P14" s="195">
        <f>SUM(P11:P13)</f>
        <v>53939</v>
      </c>
      <c r="Q14" s="194"/>
      <c r="R14" s="195">
        <f>SUM(R11:R13)</f>
        <v>53939</v>
      </c>
      <c r="S14" s="194"/>
      <c r="T14" s="195">
        <f>SUM(T11:T13)</f>
        <v>170648</v>
      </c>
      <c r="V14" s="184"/>
    </row>
    <row r="15" spans="1:22" ht="25.95" customHeight="1" thickTop="1"/>
    <row r="16" spans="1:22" ht="25.95" customHeight="1">
      <c r="A16" s="140" t="s">
        <v>181</v>
      </c>
      <c r="F16" s="186">
        <v>865791</v>
      </c>
      <c r="G16" s="186"/>
      <c r="H16" s="186">
        <v>-103784</v>
      </c>
      <c r="I16" s="186"/>
      <c r="J16" s="186">
        <v>3571</v>
      </c>
      <c r="K16" s="186"/>
      <c r="L16" s="186">
        <v>10000</v>
      </c>
      <c r="M16" s="186"/>
      <c r="N16" s="186">
        <v>-671017</v>
      </c>
      <c r="O16" s="186"/>
      <c r="P16" s="186">
        <v>53939</v>
      </c>
      <c r="Q16" s="185"/>
      <c r="R16" s="32">
        <f>SUM(P16:P16)</f>
        <v>53939</v>
      </c>
      <c r="S16" s="32"/>
      <c r="T16" s="30">
        <f>SUM(F16:N16,R16)</f>
        <v>158500</v>
      </c>
    </row>
    <row r="17" spans="1:22" ht="24" customHeight="1">
      <c r="A17" s="142" t="s">
        <v>175</v>
      </c>
      <c r="F17" s="30">
        <v>0</v>
      </c>
      <c r="G17" s="30"/>
      <c r="H17" s="30">
        <v>0</v>
      </c>
      <c r="I17" s="30"/>
      <c r="J17" s="32">
        <v>0</v>
      </c>
      <c r="K17" s="30"/>
      <c r="L17" s="30">
        <v>0</v>
      </c>
      <c r="M17" s="30"/>
      <c r="N17" s="32">
        <f>PL!L35</f>
        <v>-9497</v>
      </c>
      <c r="O17" s="32"/>
      <c r="P17" s="30">
        <v>0</v>
      </c>
      <c r="Q17" s="30"/>
      <c r="R17" s="35">
        <f>SUM(P17:P17)</f>
        <v>0</v>
      </c>
      <c r="S17" s="32"/>
      <c r="T17" s="30">
        <f>SUM(F17:N17,R17)</f>
        <v>-9497</v>
      </c>
    </row>
    <row r="18" spans="1:22" ht="24" customHeight="1" thickBot="1">
      <c r="A18" s="177" t="s">
        <v>177</v>
      </c>
      <c r="F18" s="31">
        <f>SUM(F16:F17)</f>
        <v>865791</v>
      </c>
      <c r="G18" s="23"/>
      <c r="H18" s="31">
        <f>SUM(H16:H17)</f>
        <v>-103784</v>
      </c>
      <c r="I18" s="23"/>
      <c r="J18" s="31">
        <f>SUM(J16:J17)</f>
        <v>3571</v>
      </c>
      <c r="K18" s="23"/>
      <c r="L18" s="31">
        <f>SUM(L16:L17)</f>
        <v>10000</v>
      </c>
      <c r="M18" s="23"/>
      <c r="N18" s="31">
        <f>SUM(N16:N17)</f>
        <v>-680514</v>
      </c>
      <c r="O18" s="23"/>
      <c r="P18" s="31">
        <f>SUM(P16:P17)</f>
        <v>53939</v>
      </c>
      <c r="Q18" s="23"/>
      <c r="R18" s="31">
        <f>SUM(R16:R17)</f>
        <v>53939</v>
      </c>
      <c r="S18" s="23"/>
      <c r="T18" s="31">
        <f>SUM(T16:T17)</f>
        <v>149003</v>
      </c>
      <c r="U18" s="31"/>
      <c r="V18" s="201"/>
    </row>
    <row r="19" spans="1:22" ht="24" customHeight="1" thickTop="1"/>
  </sheetData>
  <mergeCells count="4">
    <mergeCell ref="F5:T5"/>
    <mergeCell ref="L7:N7"/>
    <mergeCell ref="P7:R7"/>
    <mergeCell ref="P6:R6"/>
  </mergeCells>
  <printOptions horizontalCentered="1"/>
  <pageMargins left="0.59055118110236227" right="0.39370078740157483" top="0.59055118110236227" bottom="0.19685039370078741" header="0.51181102362204722" footer="0.11811023622047245"/>
  <pageSetup paperSize="9" scale="70" firstPageNumber="6" fitToHeight="0" orientation="landscape" useFirstPageNumber="1" r:id="rId1"/>
  <headerFooter>
    <oddFooter>&amp;L&amp;"Angsana New,Regular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colBreaks count="1" manualBreakCount="1">
    <brk id="2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  <pageSetUpPr fitToPage="1"/>
  </sheetPr>
  <dimension ref="A1:R95"/>
  <sheetViews>
    <sheetView zoomScaleNormal="100" zoomScaleSheetLayoutView="55" zoomScalePageLayoutView="85" workbookViewId="0"/>
  </sheetViews>
  <sheetFormatPr defaultColWidth="12.44140625" defaultRowHeight="23.4"/>
  <cols>
    <col min="1" max="3" width="2.44140625" style="93" customWidth="1"/>
    <col min="4" max="4" width="54.88671875" style="93" customWidth="1"/>
    <col min="5" max="5" width="4.77734375" style="143" hidden="1" customWidth="1"/>
    <col min="6" max="6" width="15.88671875" style="1" customWidth="1"/>
    <col min="7" max="7" width="1.77734375" style="93" customWidth="1"/>
    <col min="8" max="8" width="15.88671875" style="93" customWidth="1"/>
    <col min="9" max="9" width="1.77734375" style="93" customWidth="1"/>
    <col min="10" max="10" width="15.88671875" style="124" customWidth="1"/>
    <col min="11" max="11" width="1.77734375" style="94" customWidth="1"/>
    <col min="12" max="12" width="15.88671875" style="94" customWidth="1"/>
    <col min="13" max="13" width="25.109375" style="93" customWidth="1"/>
    <col min="14" max="14" width="26.44140625" style="93" customWidth="1"/>
    <col min="15" max="15" width="11" style="93" customWidth="1"/>
    <col min="16" max="16" width="18.44140625" style="93" customWidth="1"/>
    <col min="17" max="16384" width="12.44140625" style="93"/>
  </cols>
  <sheetData>
    <row r="1" spans="1:18" ht="24" customHeight="1">
      <c r="A1" s="92" t="s">
        <v>0</v>
      </c>
      <c r="L1" s="95" t="s">
        <v>182</v>
      </c>
    </row>
    <row r="2" spans="1:18">
      <c r="A2" s="92" t="s">
        <v>126</v>
      </c>
      <c r="B2" s="97"/>
      <c r="C2" s="97"/>
      <c r="L2" s="95" t="s">
        <v>183</v>
      </c>
    </row>
    <row r="3" spans="1:18" ht="27" customHeight="1">
      <c r="A3" s="92" t="s">
        <v>169</v>
      </c>
      <c r="B3" s="92"/>
      <c r="C3" s="92"/>
      <c r="D3" s="92"/>
      <c r="E3" s="144"/>
      <c r="F3" s="2"/>
      <c r="G3" s="92"/>
      <c r="H3" s="92"/>
      <c r="I3" s="92"/>
      <c r="J3" s="212"/>
      <c r="K3" s="92"/>
      <c r="L3" s="92"/>
    </row>
    <row r="4" spans="1:18">
      <c r="A4" s="145"/>
      <c r="B4" s="145"/>
      <c r="C4" s="145"/>
      <c r="D4" s="146"/>
      <c r="F4" s="3"/>
      <c r="G4" s="213"/>
      <c r="H4" s="213"/>
      <c r="I4" s="213"/>
      <c r="J4" s="214"/>
      <c r="K4" s="100"/>
      <c r="L4" s="14" t="s">
        <v>171</v>
      </c>
    </row>
    <row r="5" spans="1:18" ht="22.5" customHeight="1">
      <c r="A5" s="145"/>
      <c r="B5" s="145"/>
      <c r="C5" s="145"/>
      <c r="D5" s="146"/>
      <c r="F5" s="231" t="s">
        <v>2</v>
      </c>
      <c r="G5" s="231"/>
      <c r="H5" s="231"/>
      <c r="I5" s="146"/>
      <c r="J5" s="231" t="s">
        <v>3</v>
      </c>
      <c r="K5" s="231"/>
      <c r="L5" s="231"/>
    </row>
    <row r="6" spans="1:18" ht="22.5" customHeight="1">
      <c r="A6" s="145"/>
      <c r="B6" s="145"/>
      <c r="C6" s="145"/>
      <c r="D6" s="146"/>
      <c r="F6" s="102">
        <v>2569</v>
      </c>
      <c r="G6" s="147"/>
      <c r="H6" s="102">
        <v>2568</v>
      </c>
      <c r="I6" s="146"/>
      <c r="J6" s="102">
        <v>2569</v>
      </c>
      <c r="K6" s="147"/>
      <c r="L6" s="102">
        <v>2568</v>
      </c>
    </row>
    <row r="7" spans="1:18" ht="22.5" customHeight="1">
      <c r="A7" s="145"/>
      <c r="B7" s="145"/>
      <c r="C7" s="145"/>
      <c r="D7" s="146"/>
      <c r="F7" s="105"/>
      <c r="G7" s="147"/>
      <c r="H7" s="105" t="s">
        <v>7</v>
      </c>
      <c r="I7" s="146"/>
      <c r="J7" s="105"/>
      <c r="K7" s="147"/>
      <c r="L7" s="105" t="s">
        <v>7</v>
      </c>
    </row>
    <row r="8" spans="1:18" ht="23.25" customHeight="1">
      <c r="A8" s="119" t="s">
        <v>127</v>
      </c>
      <c r="B8" s="119"/>
      <c r="C8" s="119"/>
      <c r="L8" s="110"/>
    </row>
    <row r="9" spans="1:18" ht="23.25" customHeight="1">
      <c r="B9" s="200" t="s">
        <v>173</v>
      </c>
      <c r="C9" s="120"/>
      <c r="F9" s="4">
        <f>PL!H28</f>
        <v>-6471</v>
      </c>
      <c r="G9" s="4"/>
      <c r="H9" s="5">
        <f>PL!J28</f>
        <v>-12005</v>
      </c>
      <c r="I9" s="4"/>
      <c r="J9" s="4">
        <f>PL!L28</f>
        <v>-9497</v>
      </c>
      <c r="K9" s="4"/>
      <c r="L9" s="5">
        <f>PL!N28</f>
        <v>-8706</v>
      </c>
    </row>
    <row r="10" spans="1:18" ht="23.25" customHeight="1">
      <c r="B10" s="120" t="s">
        <v>128</v>
      </c>
      <c r="C10" s="120"/>
      <c r="F10" s="4"/>
      <c r="G10" s="4"/>
      <c r="H10" s="4"/>
      <c r="I10" s="1"/>
      <c r="J10" s="4"/>
      <c r="K10" s="4"/>
      <c r="L10" s="4"/>
    </row>
    <row r="11" spans="1:18" ht="23.25" customHeight="1">
      <c r="B11" s="120"/>
      <c r="C11" s="120" t="s">
        <v>129</v>
      </c>
      <c r="F11" s="4">
        <f>-PL!H27</f>
        <v>1418</v>
      </c>
      <c r="G11" s="4"/>
      <c r="H11" s="4">
        <f>-PL!J27</f>
        <v>0</v>
      </c>
      <c r="I11" s="1"/>
      <c r="J11" s="4">
        <f>PL!L27</f>
        <v>0</v>
      </c>
      <c r="K11" s="4"/>
      <c r="L11" s="4">
        <f>-PL!N27</f>
        <v>0</v>
      </c>
    </row>
    <row r="12" spans="1:18" ht="23.25" customHeight="1">
      <c r="B12" s="120"/>
      <c r="C12" s="120" t="s">
        <v>87</v>
      </c>
      <c r="F12" s="4">
        <v>7116</v>
      </c>
      <c r="G12" s="4"/>
      <c r="H12" s="5">
        <v>7549</v>
      </c>
      <c r="I12" s="1"/>
      <c r="J12" s="4">
        <v>6854</v>
      </c>
      <c r="K12" s="1"/>
      <c r="L12" s="5">
        <v>7257</v>
      </c>
    </row>
    <row r="13" spans="1:18" s="123" customFormat="1" ht="23.25" customHeight="1">
      <c r="C13" s="120" t="s">
        <v>86</v>
      </c>
      <c r="E13" s="148"/>
      <c r="F13" s="4">
        <v>-85</v>
      </c>
      <c r="G13" s="5"/>
      <c r="H13" s="5">
        <v>-13</v>
      </c>
      <c r="I13" s="5"/>
      <c r="J13" s="4">
        <v>-72</v>
      </c>
      <c r="K13" s="5"/>
      <c r="L13" s="4">
        <v>0</v>
      </c>
      <c r="M13" s="15"/>
      <c r="O13" s="149"/>
      <c r="P13" s="149"/>
      <c r="Q13" s="149"/>
      <c r="R13" s="149"/>
    </row>
    <row r="14" spans="1:18" ht="23.25" customHeight="1">
      <c r="B14" s="117"/>
      <c r="C14" s="117" t="s">
        <v>130</v>
      </c>
      <c r="F14" s="4">
        <v>5981</v>
      </c>
      <c r="G14" s="4"/>
      <c r="H14" s="5">
        <v>6332</v>
      </c>
      <c r="I14" s="1"/>
      <c r="J14" s="4">
        <v>5378</v>
      </c>
      <c r="K14" s="1"/>
      <c r="L14" s="5">
        <v>6042</v>
      </c>
    </row>
    <row r="15" spans="1:18" ht="23.25" customHeight="1">
      <c r="B15" s="117"/>
      <c r="C15" s="117" t="s">
        <v>131</v>
      </c>
      <c r="F15" s="4">
        <v>971</v>
      </c>
      <c r="G15" s="4"/>
      <c r="H15" s="4">
        <v>0</v>
      </c>
      <c r="I15" s="1"/>
      <c r="J15" s="4">
        <v>760</v>
      </c>
      <c r="K15" s="1"/>
      <c r="L15" s="4">
        <v>0</v>
      </c>
    </row>
    <row r="16" spans="1:18" ht="23.25" customHeight="1">
      <c r="B16" s="117"/>
      <c r="C16" s="117" t="s">
        <v>88</v>
      </c>
      <c r="F16" s="4">
        <v>1253</v>
      </c>
      <c r="G16" s="4"/>
      <c r="H16" s="4">
        <v>2140</v>
      </c>
      <c r="I16" s="1"/>
      <c r="J16" s="4">
        <v>0</v>
      </c>
      <c r="K16" s="1"/>
      <c r="L16" s="4">
        <v>0</v>
      </c>
    </row>
    <row r="17" spans="2:12" ht="23.25" customHeight="1">
      <c r="B17" s="117"/>
      <c r="C17" s="117" t="s">
        <v>191</v>
      </c>
      <c r="F17" s="4">
        <v>-1064</v>
      </c>
      <c r="G17" s="4"/>
      <c r="H17" s="4">
        <v>3502</v>
      </c>
      <c r="I17" s="1"/>
      <c r="J17" s="4">
        <v>-949</v>
      </c>
      <c r="K17" s="1"/>
      <c r="L17" s="4">
        <v>3502</v>
      </c>
    </row>
    <row r="18" spans="2:12" ht="23.25" customHeight="1">
      <c r="B18" s="117"/>
      <c r="C18" s="117" t="s">
        <v>84</v>
      </c>
      <c r="F18" s="4">
        <v>0</v>
      </c>
      <c r="G18" s="4"/>
      <c r="H18" s="4">
        <v>0</v>
      </c>
      <c r="I18" s="1"/>
      <c r="J18" s="4">
        <v>0</v>
      </c>
      <c r="K18" s="1"/>
      <c r="L18" s="4">
        <v>2140</v>
      </c>
    </row>
    <row r="19" spans="2:12" ht="23.25" customHeight="1">
      <c r="B19" s="117"/>
      <c r="C19" s="117" t="s">
        <v>190</v>
      </c>
      <c r="F19" s="4">
        <v>-887</v>
      </c>
      <c r="G19" s="4"/>
      <c r="H19" s="4">
        <v>0</v>
      </c>
      <c r="I19" s="1"/>
      <c r="J19" s="4">
        <v>0</v>
      </c>
      <c r="K19" s="1"/>
      <c r="L19" s="4">
        <v>0</v>
      </c>
    </row>
    <row r="20" spans="2:12" ht="23.25" customHeight="1">
      <c r="B20" s="117"/>
      <c r="C20" s="117" t="s">
        <v>132</v>
      </c>
      <c r="F20" s="4">
        <v>318</v>
      </c>
      <c r="G20" s="4"/>
      <c r="H20" s="5">
        <v>247</v>
      </c>
      <c r="I20" s="1"/>
      <c r="J20" s="4">
        <v>318</v>
      </c>
      <c r="K20" s="1"/>
      <c r="L20" s="5">
        <v>247</v>
      </c>
    </row>
    <row r="21" spans="2:12" ht="23.25" customHeight="1">
      <c r="B21" s="117"/>
      <c r="C21" s="117" t="s">
        <v>133</v>
      </c>
      <c r="F21" s="4">
        <v>550</v>
      </c>
      <c r="G21" s="4"/>
      <c r="H21" s="4">
        <v>1357</v>
      </c>
      <c r="I21" s="1"/>
      <c r="J21" s="4">
        <v>0</v>
      </c>
      <c r="K21" s="1"/>
      <c r="L21" s="4">
        <v>0</v>
      </c>
    </row>
    <row r="22" spans="2:12" ht="23.25" customHeight="1">
      <c r="B22" s="117"/>
      <c r="C22" s="117" t="s">
        <v>125</v>
      </c>
      <c r="F22" s="4">
        <v>0</v>
      </c>
      <c r="G22" s="4"/>
      <c r="H22" s="4">
        <v>-1160</v>
      </c>
      <c r="I22" s="1"/>
      <c r="J22" s="4">
        <v>0</v>
      </c>
      <c r="K22" s="1"/>
      <c r="L22" s="4">
        <v>-1160</v>
      </c>
    </row>
    <row r="23" spans="2:12" ht="23.25" customHeight="1">
      <c r="B23" s="117"/>
      <c r="C23" s="117" t="s">
        <v>188</v>
      </c>
      <c r="F23" s="9">
        <v>1</v>
      </c>
      <c r="G23" s="4"/>
      <c r="H23" s="9">
        <v>0</v>
      </c>
      <c r="I23" s="1"/>
      <c r="J23" s="9">
        <v>1</v>
      </c>
      <c r="K23" s="1"/>
      <c r="L23" s="9">
        <v>0</v>
      </c>
    </row>
    <row r="24" spans="2:12" ht="23.25" customHeight="1">
      <c r="B24" s="123" t="s">
        <v>134</v>
      </c>
      <c r="C24" s="123"/>
      <c r="D24" s="123"/>
      <c r="F24" s="5"/>
      <c r="G24" s="4"/>
      <c r="H24" s="5"/>
      <c r="I24" s="1"/>
      <c r="J24" s="4"/>
      <c r="K24" s="1"/>
      <c r="L24" s="5"/>
    </row>
    <row r="25" spans="2:12" ht="23.25" customHeight="1">
      <c r="B25" s="123"/>
      <c r="C25" s="123" t="s">
        <v>135</v>
      </c>
      <c r="D25" s="123"/>
      <c r="F25" s="4">
        <f>SUM(F9:F23)</f>
        <v>9101</v>
      </c>
      <c r="G25" s="6"/>
      <c r="H25" s="5">
        <f>SUM(H9:H23)</f>
        <v>7949</v>
      </c>
      <c r="I25" s="7"/>
      <c r="J25" s="4">
        <f>SUM(J9:J23)</f>
        <v>2793</v>
      </c>
      <c r="K25" s="6"/>
      <c r="L25" s="5">
        <f>SUM(L9:L23)</f>
        <v>9322</v>
      </c>
    </row>
    <row r="26" spans="2:12" ht="23.25" customHeight="1">
      <c r="B26" s="123" t="s">
        <v>136</v>
      </c>
      <c r="C26" s="123"/>
      <c r="D26" s="123"/>
      <c r="F26" s="5"/>
      <c r="G26" s="6"/>
      <c r="H26" s="5"/>
      <c r="I26" s="7"/>
      <c r="J26" s="4"/>
      <c r="K26" s="6"/>
      <c r="L26" s="5"/>
    </row>
    <row r="27" spans="2:12" ht="22.95" customHeight="1">
      <c r="B27" s="123"/>
      <c r="C27" s="123" t="s">
        <v>11</v>
      </c>
      <c r="F27" s="1">
        <v>10446</v>
      </c>
      <c r="G27" s="6"/>
      <c r="H27" s="5">
        <v>12282</v>
      </c>
      <c r="I27" s="7"/>
      <c r="J27" s="1">
        <v>7369</v>
      </c>
      <c r="K27" s="6"/>
      <c r="L27" s="5">
        <v>11061</v>
      </c>
    </row>
    <row r="28" spans="2:12" s="121" customFormat="1" ht="23.25" customHeight="1">
      <c r="B28" s="151"/>
      <c r="C28" s="151" t="s">
        <v>137</v>
      </c>
      <c r="E28" s="143"/>
      <c r="F28" s="4">
        <v>6205</v>
      </c>
      <c r="G28" s="6"/>
      <c r="H28" s="5">
        <v>10250</v>
      </c>
      <c r="I28" s="7"/>
      <c r="J28" s="4">
        <v>0</v>
      </c>
      <c r="K28" s="6"/>
      <c r="L28" s="5">
        <v>0</v>
      </c>
    </row>
    <row r="29" spans="2:12" s="121" customFormat="1" ht="23.25" customHeight="1">
      <c r="B29" s="151"/>
      <c r="C29" s="151" t="s">
        <v>13</v>
      </c>
      <c r="E29" s="143"/>
      <c r="F29" s="4">
        <v>2327</v>
      </c>
      <c r="G29" s="6"/>
      <c r="H29" s="5">
        <v>-2870</v>
      </c>
      <c r="I29" s="7"/>
      <c r="J29" s="4">
        <v>1257</v>
      </c>
      <c r="K29" s="6"/>
      <c r="L29" s="5">
        <v>-4137</v>
      </c>
    </row>
    <row r="30" spans="2:12" ht="23.25" customHeight="1">
      <c r="B30" s="123"/>
      <c r="C30" s="123" t="s">
        <v>15</v>
      </c>
      <c r="F30" s="5">
        <v>-13829</v>
      </c>
      <c r="G30" s="6"/>
      <c r="H30" s="5">
        <v>-6260</v>
      </c>
      <c r="I30" s="16"/>
      <c r="J30" s="5">
        <v>638</v>
      </c>
      <c r="K30" s="6"/>
      <c r="L30" s="4">
        <v>656</v>
      </c>
    </row>
    <row r="31" spans="2:12" ht="23.25" customHeight="1">
      <c r="B31" s="123"/>
      <c r="C31" s="123" t="s">
        <v>17</v>
      </c>
      <c r="F31" s="216">
        <v>463</v>
      </c>
      <c r="G31" s="217"/>
      <c r="H31" s="218">
        <v>169</v>
      </c>
      <c r="I31" s="219"/>
      <c r="J31" s="220">
        <f>47-1</f>
        <v>46</v>
      </c>
      <c r="K31" s="6"/>
      <c r="L31" s="5">
        <v>169</v>
      </c>
    </row>
    <row r="32" spans="2:12" ht="23.25" customHeight="1">
      <c r="B32" s="123"/>
      <c r="C32" s="123" t="s">
        <v>29</v>
      </c>
      <c r="F32" s="5">
        <v>104</v>
      </c>
      <c r="G32" s="6"/>
      <c r="H32" s="5">
        <v>-172</v>
      </c>
      <c r="I32" s="16"/>
      <c r="J32" s="5">
        <v>104</v>
      </c>
      <c r="K32" s="6"/>
      <c r="L32" s="5">
        <v>-172</v>
      </c>
    </row>
    <row r="33" spans="1:12" ht="23.25" customHeight="1">
      <c r="B33" s="123" t="s">
        <v>138</v>
      </c>
      <c r="D33" s="123"/>
      <c r="F33" s="5"/>
      <c r="G33" s="6"/>
      <c r="H33" s="5"/>
      <c r="I33" s="16"/>
      <c r="J33" s="5"/>
      <c r="K33" s="6"/>
      <c r="L33" s="5"/>
    </row>
    <row r="34" spans="1:12" ht="23.25" customHeight="1">
      <c r="B34" s="123"/>
      <c r="C34" s="123" t="s">
        <v>36</v>
      </c>
      <c r="F34" s="5">
        <v>-7422</v>
      </c>
      <c r="G34" s="6"/>
      <c r="H34" s="5">
        <v>-10815</v>
      </c>
      <c r="I34" s="16"/>
      <c r="J34" s="5">
        <v>3105</v>
      </c>
      <c r="K34" s="6"/>
      <c r="L34" s="5">
        <v>-7837</v>
      </c>
    </row>
    <row r="35" spans="1:12" ht="23.25" customHeight="1">
      <c r="B35" s="123"/>
      <c r="C35" s="123" t="s">
        <v>46</v>
      </c>
      <c r="F35" s="5">
        <v>0</v>
      </c>
      <c r="G35" s="6"/>
      <c r="H35" s="4">
        <v>-2100</v>
      </c>
      <c r="I35" s="16"/>
      <c r="J35" s="5">
        <v>0</v>
      </c>
      <c r="K35" s="6"/>
      <c r="L35" s="4">
        <v>-2100</v>
      </c>
    </row>
    <row r="36" spans="1:12" ht="23.25" customHeight="1">
      <c r="B36" s="123"/>
      <c r="C36" s="123" t="s">
        <v>52</v>
      </c>
      <c r="F36" s="5">
        <v>0</v>
      </c>
      <c r="G36" s="6"/>
      <c r="H36" s="4">
        <v>-294</v>
      </c>
      <c r="I36" s="16"/>
      <c r="J36" s="5">
        <v>0</v>
      </c>
      <c r="K36" s="6"/>
      <c r="L36" s="4">
        <v>0</v>
      </c>
    </row>
    <row r="37" spans="1:12" ht="23.25" customHeight="1">
      <c r="B37" s="123" t="s">
        <v>139</v>
      </c>
      <c r="C37" s="123"/>
      <c r="D37" s="123"/>
      <c r="F37" s="10">
        <f>SUM(F25:F36)</f>
        <v>7395</v>
      </c>
      <c r="G37" s="6"/>
      <c r="H37" s="11">
        <f>SUM(H25:H36)</f>
        <v>8139</v>
      </c>
      <c r="I37" s="16"/>
      <c r="J37" s="11">
        <f>SUM(J25:J36)</f>
        <v>15312</v>
      </c>
      <c r="K37" s="6"/>
      <c r="L37" s="11">
        <f>SUM(L25:L36)</f>
        <v>6962</v>
      </c>
    </row>
    <row r="38" spans="1:12" s="121" customFormat="1" ht="23.25" customHeight="1">
      <c r="B38" s="151"/>
      <c r="C38" s="151" t="s">
        <v>140</v>
      </c>
      <c r="D38" s="151"/>
      <c r="E38" s="143"/>
      <c r="F38" s="5">
        <v>72</v>
      </c>
      <c r="G38" s="6"/>
      <c r="H38" s="7">
        <v>0</v>
      </c>
      <c r="I38" s="16"/>
      <c r="J38" s="5">
        <v>72</v>
      </c>
      <c r="K38" s="6"/>
      <c r="L38" s="4">
        <v>0</v>
      </c>
    </row>
    <row r="39" spans="1:12" ht="23.25" customHeight="1">
      <c r="B39" s="123"/>
      <c r="C39" s="123" t="s">
        <v>141</v>
      </c>
      <c r="D39" s="123"/>
      <c r="F39" s="5">
        <v>-1489</v>
      </c>
      <c r="G39" s="6"/>
      <c r="H39" s="7">
        <v>-1590</v>
      </c>
      <c r="I39" s="16"/>
      <c r="J39" s="5">
        <v>-1265</v>
      </c>
      <c r="K39" s="6"/>
      <c r="L39" s="7">
        <v>-1590</v>
      </c>
    </row>
    <row r="40" spans="1:12" ht="23.25" customHeight="1">
      <c r="B40" s="123"/>
      <c r="C40" s="123" t="s">
        <v>142</v>
      </c>
      <c r="F40" s="5">
        <v>-600</v>
      </c>
      <c r="G40" s="6"/>
      <c r="H40" s="4">
        <v>-700</v>
      </c>
      <c r="I40" s="16"/>
      <c r="J40" s="5">
        <v>0</v>
      </c>
      <c r="K40" s="6"/>
      <c r="L40" s="4">
        <v>0</v>
      </c>
    </row>
    <row r="41" spans="1:12" ht="23.25" customHeight="1">
      <c r="B41" s="123"/>
      <c r="C41" s="123" t="s">
        <v>143</v>
      </c>
      <c r="D41" s="123"/>
      <c r="F41" s="5">
        <v>0</v>
      </c>
      <c r="G41" s="6"/>
      <c r="H41" s="4">
        <v>-382</v>
      </c>
      <c r="I41" s="16"/>
      <c r="J41" s="215">
        <v>0</v>
      </c>
      <c r="K41" s="6"/>
      <c r="L41" s="4">
        <v>-382</v>
      </c>
    </row>
    <row r="42" spans="1:12" ht="23.25" customHeight="1">
      <c r="A42" s="152" t="s">
        <v>144</v>
      </c>
      <c r="B42" s="117"/>
      <c r="C42" s="117"/>
      <c r="F42" s="12">
        <f>SUM(F37:F41)</f>
        <v>5378</v>
      </c>
      <c r="G42" s="6"/>
      <c r="H42" s="13">
        <f>SUM(H37:H41)</f>
        <v>5467</v>
      </c>
      <c r="I42" s="16"/>
      <c r="J42" s="12">
        <f>SUM(J37:J41)</f>
        <v>14119</v>
      </c>
      <c r="K42" s="6"/>
      <c r="L42" s="13">
        <f>SUM(L37:L41)</f>
        <v>4990</v>
      </c>
    </row>
    <row r="43" spans="1:12" ht="12" customHeight="1">
      <c r="B43" s="117"/>
      <c r="C43" s="117"/>
      <c r="F43" s="4"/>
      <c r="G43" s="4"/>
      <c r="H43" s="5"/>
      <c r="I43" s="1"/>
      <c r="J43" s="4"/>
      <c r="K43" s="1"/>
      <c r="L43" s="5"/>
    </row>
    <row r="44" spans="1:12" ht="25.2" customHeight="1">
      <c r="A44" s="92" t="str">
        <f>A1</f>
        <v>บริษัท ไทย เอ็น ดี ที จำกัด (มหาชน) และบริษัทย่อย</v>
      </c>
      <c r="L44" s="95" t="s">
        <v>182</v>
      </c>
    </row>
    <row r="45" spans="1:12" ht="22.5" customHeight="1">
      <c r="A45" s="92" t="s">
        <v>145</v>
      </c>
      <c r="B45" s="97"/>
      <c r="C45" s="97"/>
      <c r="L45" s="95" t="s">
        <v>183</v>
      </c>
    </row>
    <row r="46" spans="1:12" ht="24.45" customHeight="1">
      <c r="A46" s="92" t="s">
        <v>169</v>
      </c>
      <c r="B46" s="92"/>
      <c r="C46" s="92"/>
      <c r="D46" s="92"/>
      <c r="E46" s="144"/>
      <c r="F46" s="2"/>
      <c r="G46" s="92"/>
      <c r="H46" s="92"/>
      <c r="I46" s="92"/>
      <c r="J46" s="212"/>
      <c r="K46" s="92"/>
      <c r="L46" s="92"/>
    </row>
    <row r="47" spans="1:12">
      <c r="A47" s="145"/>
      <c r="B47" s="145"/>
      <c r="C47" s="145"/>
      <c r="D47" s="146"/>
      <c r="F47" s="3"/>
      <c r="G47" s="213"/>
      <c r="H47" s="213"/>
      <c r="I47" s="213"/>
      <c r="J47" s="214"/>
      <c r="K47" s="100"/>
      <c r="L47" s="14" t="str">
        <f>L4</f>
        <v>(หน่วย : พันบาท)</v>
      </c>
    </row>
    <row r="48" spans="1:12" ht="22.5" customHeight="1">
      <c r="A48" s="145"/>
      <c r="B48" s="145"/>
      <c r="C48" s="145"/>
      <c r="D48" s="146"/>
      <c r="F48" s="231" t="s">
        <v>2</v>
      </c>
      <c r="G48" s="231"/>
      <c r="H48" s="231"/>
      <c r="I48" s="146"/>
      <c r="J48" s="231" t="s">
        <v>3</v>
      </c>
      <c r="K48" s="231"/>
      <c r="L48" s="231"/>
    </row>
    <row r="49" spans="1:12" ht="22.5" customHeight="1">
      <c r="A49" s="145"/>
      <c r="B49" s="145"/>
      <c r="C49" s="145"/>
      <c r="D49" s="146"/>
      <c r="F49" s="102">
        <f>F6</f>
        <v>2569</v>
      </c>
      <c r="G49" s="147"/>
      <c r="H49" s="102">
        <f>H6</f>
        <v>2568</v>
      </c>
      <c r="I49" s="146"/>
      <c r="J49" s="102">
        <f>J6</f>
        <v>2569</v>
      </c>
      <c r="K49" s="147"/>
      <c r="L49" s="102">
        <f>L6</f>
        <v>2568</v>
      </c>
    </row>
    <row r="50" spans="1:12" ht="22.5" customHeight="1">
      <c r="A50" s="145"/>
      <c r="B50" s="145"/>
      <c r="C50" s="145"/>
      <c r="D50" s="146"/>
      <c r="F50" s="105"/>
      <c r="G50" s="147"/>
      <c r="H50" s="105" t="s">
        <v>7</v>
      </c>
      <c r="I50" s="146"/>
      <c r="J50" s="105"/>
      <c r="K50" s="147"/>
      <c r="L50" s="105" t="s">
        <v>7</v>
      </c>
    </row>
    <row r="51" spans="1:12" ht="23.25" customHeight="1">
      <c r="A51" s="119" t="s">
        <v>146</v>
      </c>
      <c r="B51" s="119"/>
      <c r="C51" s="119"/>
    </row>
    <row r="52" spans="1:12" ht="23.25" customHeight="1">
      <c r="B52" s="123" t="s">
        <v>193</v>
      </c>
      <c r="C52" s="120"/>
      <c r="F52" s="4">
        <v>-5000</v>
      </c>
      <c r="G52" s="4"/>
      <c r="H52" s="162">
        <v>0</v>
      </c>
      <c r="I52" s="1"/>
      <c r="J52" s="4">
        <v>0</v>
      </c>
      <c r="K52" s="1"/>
      <c r="L52" s="162">
        <v>0</v>
      </c>
    </row>
    <row r="53" spans="1:12" ht="23.25" customHeight="1">
      <c r="B53" s="151" t="s">
        <v>147</v>
      </c>
      <c r="C53" s="120"/>
      <c r="F53" s="4">
        <v>-2158</v>
      </c>
      <c r="G53" s="4"/>
      <c r="H53" s="4">
        <v>-3899</v>
      </c>
      <c r="I53" s="1"/>
      <c r="J53" s="4">
        <v>-1314</v>
      </c>
      <c r="K53" s="1"/>
      <c r="L53" s="5">
        <v>-1559</v>
      </c>
    </row>
    <row r="54" spans="1:12" ht="23.25" customHeight="1">
      <c r="B54" s="151" t="s">
        <v>148</v>
      </c>
      <c r="C54" s="120"/>
      <c r="F54" s="5">
        <v>-1750</v>
      </c>
      <c r="G54" s="4"/>
      <c r="H54" s="4">
        <v>-16</v>
      </c>
      <c r="I54" s="1"/>
      <c r="J54" s="4">
        <v>0</v>
      </c>
      <c r="K54" s="1"/>
      <c r="L54" s="162">
        <v>0</v>
      </c>
    </row>
    <row r="55" spans="1:12" ht="23.25" customHeight="1">
      <c r="B55" s="151" t="s">
        <v>149</v>
      </c>
      <c r="C55" s="120"/>
      <c r="F55" s="4">
        <v>0</v>
      </c>
      <c r="G55" s="4"/>
      <c r="H55" s="5">
        <v>13</v>
      </c>
      <c r="I55" s="1"/>
      <c r="J55" s="4">
        <v>0</v>
      </c>
      <c r="K55" s="1"/>
      <c r="L55" s="5">
        <v>13</v>
      </c>
    </row>
    <row r="56" spans="1:12" ht="23.25" customHeight="1">
      <c r="B56" s="151" t="s">
        <v>186</v>
      </c>
      <c r="C56" s="120"/>
      <c r="F56" s="4">
        <v>30000</v>
      </c>
      <c r="G56" s="4"/>
      <c r="H56" s="5">
        <v>0</v>
      </c>
      <c r="I56" s="1"/>
      <c r="J56" s="4">
        <v>30000</v>
      </c>
      <c r="K56" s="1"/>
      <c r="L56" s="5">
        <v>0</v>
      </c>
    </row>
    <row r="57" spans="1:12" ht="23.25" customHeight="1">
      <c r="A57" s="119" t="s">
        <v>150</v>
      </c>
      <c r="B57" s="119"/>
      <c r="C57" s="119"/>
      <c r="F57" s="12">
        <f>SUM(F52:F56)</f>
        <v>21092</v>
      </c>
      <c r="G57" s="4"/>
      <c r="H57" s="17">
        <f>SUM(H52:H55)</f>
        <v>-3902</v>
      </c>
      <c r="I57" s="6"/>
      <c r="J57" s="12">
        <f>SUM(J52:J56)</f>
        <v>28686</v>
      </c>
      <c r="K57" s="6"/>
      <c r="L57" s="17">
        <f>SUM(L52:L56)</f>
        <v>-1546</v>
      </c>
    </row>
    <row r="58" spans="1:12" ht="23.25" customHeight="1">
      <c r="A58" s="119" t="s">
        <v>151</v>
      </c>
      <c r="B58" s="119"/>
      <c r="C58" s="119"/>
      <c r="F58" s="4"/>
      <c r="G58" s="4"/>
      <c r="H58" s="4"/>
      <c r="I58" s="1"/>
      <c r="J58" s="4"/>
      <c r="K58" s="4"/>
      <c r="L58" s="4"/>
    </row>
    <row r="59" spans="1:12" ht="23.25" customHeight="1">
      <c r="A59" s="120"/>
      <c r="B59" s="151" t="s">
        <v>152</v>
      </c>
      <c r="C59" s="120"/>
      <c r="F59" s="4">
        <v>-2179</v>
      </c>
      <c r="G59" s="4"/>
      <c r="H59" s="18">
        <v>-7915</v>
      </c>
      <c r="I59" s="1"/>
      <c r="J59" s="4">
        <v>-2179</v>
      </c>
      <c r="K59" s="4"/>
      <c r="L59" s="18">
        <v>-7915</v>
      </c>
    </row>
    <row r="60" spans="1:12" ht="23.25" customHeight="1">
      <c r="A60" s="120"/>
      <c r="B60" s="151" t="s">
        <v>153</v>
      </c>
      <c r="C60" s="120"/>
      <c r="F60" s="4">
        <v>-700</v>
      </c>
      <c r="G60" s="4"/>
      <c r="H60" s="18">
        <v>-6500</v>
      </c>
      <c r="I60" s="1"/>
      <c r="J60" s="4">
        <v>-700</v>
      </c>
      <c r="K60" s="4"/>
      <c r="L60" s="18">
        <v>-6500</v>
      </c>
    </row>
    <row r="61" spans="1:12" ht="23.25" customHeight="1">
      <c r="A61" s="120"/>
      <c r="B61" s="151" t="s">
        <v>154</v>
      </c>
      <c r="C61" s="120"/>
      <c r="F61" s="4">
        <v>-979</v>
      </c>
      <c r="G61" s="4"/>
      <c r="H61" s="18">
        <v>-594</v>
      </c>
      <c r="I61" s="1"/>
      <c r="J61" s="4">
        <v>-979</v>
      </c>
      <c r="K61" s="1"/>
      <c r="L61" s="18">
        <v>-594</v>
      </c>
    </row>
    <row r="62" spans="1:12" ht="23.25" customHeight="1">
      <c r="A62" s="120"/>
      <c r="B62" s="151" t="s">
        <v>155</v>
      </c>
      <c r="C62" s="120"/>
      <c r="F62" s="4">
        <v>-207</v>
      </c>
      <c r="G62" s="4"/>
      <c r="H62" s="18">
        <v>-187</v>
      </c>
      <c r="I62" s="1"/>
      <c r="J62" s="4">
        <v>-207</v>
      </c>
      <c r="K62" s="1"/>
      <c r="L62" s="18">
        <v>-187</v>
      </c>
    </row>
    <row r="63" spans="1:12" ht="23.25" customHeight="1">
      <c r="A63" s="120"/>
      <c r="B63" s="151" t="s">
        <v>156</v>
      </c>
      <c r="C63" s="120"/>
      <c r="F63" s="4">
        <v>-3213</v>
      </c>
      <c r="G63" s="4"/>
      <c r="H63" s="18">
        <v>-2152</v>
      </c>
      <c r="I63" s="1"/>
      <c r="J63" s="4">
        <v>-3213</v>
      </c>
      <c r="K63" s="1"/>
      <c r="L63" s="18">
        <v>-2152</v>
      </c>
    </row>
    <row r="64" spans="1:12" ht="23.25" customHeight="1">
      <c r="A64" s="120"/>
      <c r="B64" s="151" t="s">
        <v>157</v>
      </c>
      <c r="C64" s="120"/>
      <c r="F64" s="4">
        <v>-2109</v>
      </c>
      <c r="G64" s="4"/>
      <c r="H64" s="18">
        <v>-1572</v>
      </c>
      <c r="I64" s="1"/>
      <c r="J64" s="4">
        <v>-1754</v>
      </c>
      <c r="K64" s="1"/>
      <c r="L64" s="18">
        <v>-1572</v>
      </c>
    </row>
    <row r="65" spans="1:12" ht="23.25" customHeight="1">
      <c r="A65" s="120"/>
      <c r="B65" s="151" t="s">
        <v>158</v>
      </c>
      <c r="C65" s="120"/>
      <c r="F65" s="4">
        <v>1000</v>
      </c>
      <c r="G65" s="4"/>
      <c r="H65" s="18">
        <v>0</v>
      </c>
      <c r="I65" s="1"/>
      <c r="J65" s="4">
        <v>0</v>
      </c>
      <c r="K65" s="1"/>
      <c r="L65" s="4">
        <v>0</v>
      </c>
    </row>
    <row r="66" spans="1:12" ht="23.25" customHeight="1">
      <c r="A66" s="120"/>
      <c r="B66" s="153" t="s">
        <v>166</v>
      </c>
      <c r="C66" s="120"/>
      <c r="F66" s="4">
        <v>-5435</v>
      </c>
      <c r="G66" s="4"/>
      <c r="H66" s="18">
        <v>-5160</v>
      </c>
      <c r="I66" s="1"/>
      <c r="J66" s="4">
        <v>-5354</v>
      </c>
      <c r="K66" s="1"/>
      <c r="L66" s="18">
        <v>-5230</v>
      </c>
    </row>
    <row r="67" spans="1:12" ht="23.25" customHeight="1">
      <c r="A67" s="154" t="s">
        <v>159</v>
      </c>
      <c r="B67" s="154"/>
      <c r="C67" s="154"/>
      <c r="D67" s="121"/>
      <c r="F67" s="12">
        <f>SUM(F59:F66)</f>
        <v>-13822</v>
      </c>
      <c r="G67" s="6"/>
      <c r="H67" s="19">
        <f>SUM(H59:H66)</f>
        <v>-24080</v>
      </c>
      <c r="I67" s="6"/>
      <c r="J67" s="12">
        <f>SUM(J59:J66)</f>
        <v>-14386</v>
      </c>
      <c r="K67" s="6"/>
      <c r="L67" s="19">
        <f>SUM(L59:L66)</f>
        <v>-24150</v>
      </c>
    </row>
    <row r="68" spans="1:12" ht="23.25" customHeight="1">
      <c r="A68" s="154" t="s">
        <v>160</v>
      </c>
      <c r="B68" s="154"/>
      <c r="C68" s="154"/>
      <c r="D68" s="121"/>
      <c r="F68" s="4">
        <f>SUM(F42,F57,F67)</f>
        <v>12648</v>
      </c>
      <c r="G68" s="4"/>
      <c r="H68" s="4">
        <f>SUM(H42,H57,H67)</f>
        <v>-22515</v>
      </c>
      <c r="I68" s="1"/>
      <c r="J68" s="4">
        <f>SUM(J42,J57,J67)</f>
        <v>28419</v>
      </c>
      <c r="K68" s="4"/>
      <c r="L68" s="4">
        <f>SUM(L42,L57,L67)</f>
        <v>-20706</v>
      </c>
    </row>
    <row r="69" spans="1:12" ht="23.25" customHeight="1">
      <c r="A69" s="151" t="s">
        <v>161</v>
      </c>
      <c r="B69" s="151"/>
      <c r="C69" s="121"/>
      <c r="D69" s="151"/>
      <c r="F69" s="4">
        <v>352</v>
      </c>
      <c r="G69" s="6"/>
      <c r="H69" s="7">
        <v>64</v>
      </c>
      <c r="I69" s="16"/>
      <c r="J69" s="4">
        <v>0</v>
      </c>
      <c r="K69" s="6"/>
      <c r="L69" s="4">
        <v>0</v>
      </c>
    </row>
    <row r="70" spans="1:12" ht="23.25" customHeight="1">
      <c r="A70" s="199" t="s">
        <v>178</v>
      </c>
      <c r="B70" s="150"/>
      <c r="C70" s="150"/>
      <c r="D70" s="121"/>
      <c r="F70" s="9">
        <v>55087</v>
      </c>
      <c r="G70" s="4"/>
      <c r="H70" s="9">
        <v>69954</v>
      </c>
      <c r="I70" s="1"/>
      <c r="J70" s="9">
        <v>19823</v>
      </c>
      <c r="K70" s="4"/>
      <c r="L70" s="9">
        <v>54220</v>
      </c>
    </row>
    <row r="71" spans="1:12" ht="22.95" customHeight="1">
      <c r="A71" s="198" t="s">
        <v>179</v>
      </c>
      <c r="B71" s="155"/>
      <c r="C71" s="155"/>
      <c r="D71" s="121"/>
      <c r="F71" s="20">
        <f>SUM(F68:F70)</f>
        <v>68087</v>
      </c>
      <c r="G71" s="4"/>
      <c r="H71" s="20">
        <f>SUM(H68:H70)</f>
        <v>47503</v>
      </c>
      <c r="I71" s="1"/>
      <c r="J71" s="20">
        <f>SUM(J68:J70)</f>
        <v>48242</v>
      </c>
      <c r="K71" s="4"/>
      <c r="L71" s="20">
        <f>SUM(L68:L70)</f>
        <v>33514</v>
      </c>
    </row>
    <row r="72" spans="1:12" ht="22.95" customHeight="1">
      <c r="A72" s="152"/>
      <c r="B72" s="152"/>
      <c r="C72" s="152"/>
      <c r="F72" s="4"/>
      <c r="G72" s="4"/>
      <c r="H72" s="4"/>
      <c r="I72" s="1"/>
      <c r="J72" s="4"/>
      <c r="K72" s="4"/>
      <c r="L72" s="4"/>
    </row>
    <row r="73" spans="1:12">
      <c r="A73" s="156" t="s">
        <v>162</v>
      </c>
      <c r="B73" s="152"/>
      <c r="C73" s="152"/>
      <c r="F73" s="8"/>
      <c r="G73" s="4"/>
      <c r="H73" s="4"/>
      <c r="I73" s="1"/>
      <c r="J73" s="4"/>
      <c r="K73" s="4"/>
      <c r="L73" s="4"/>
    </row>
    <row r="74" spans="1:12">
      <c r="B74" s="123" t="s">
        <v>163</v>
      </c>
      <c r="C74" s="123"/>
      <c r="D74" s="123"/>
      <c r="G74" s="4"/>
      <c r="H74" s="4"/>
      <c r="I74" s="1"/>
      <c r="J74" s="1"/>
      <c r="K74" s="4"/>
      <c r="L74" s="4"/>
    </row>
    <row r="75" spans="1:12">
      <c r="B75" s="123" t="s">
        <v>164</v>
      </c>
      <c r="C75" s="123" t="s">
        <v>165</v>
      </c>
      <c r="D75" s="123"/>
      <c r="F75" s="4">
        <v>103</v>
      </c>
      <c r="G75" s="4"/>
      <c r="H75" s="5">
        <v>0</v>
      </c>
      <c r="I75" s="1"/>
      <c r="J75" s="4">
        <v>103</v>
      </c>
      <c r="K75" s="4"/>
      <c r="L75" s="5">
        <v>0</v>
      </c>
    </row>
    <row r="76" spans="1:12" ht="10.95" customHeight="1">
      <c r="B76" s="123"/>
      <c r="C76" s="157"/>
      <c r="D76" s="123"/>
      <c r="F76" s="108"/>
      <c r="G76" s="108"/>
      <c r="H76" s="15"/>
      <c r="J76" s="108"/>
      <c r="K76" s="108"/>
      <c r="L76" s="15"/>
    </row>
    <row r="77" spans="1:12">
      <c r="H77" s="124"/>
      <c r="I77" s="158"/>
      <c r="J77" s="158"/>
      <c r="K77" s="158"/>
      <c r="L77" s="124"/>
    </row>
    <row r="78" spans="1:12">
      <c r="F78" s="21"/>
      <c r="G78" s="21"/>
      <c r="H78" s="21"/>
      <c r="I78" s="21"/>
      <c r="J78" s="21"/>
      <c r="K78" s="21"/>
      <c r="L78" s="21"/>
    </row>
    <row r="79" spans="1:12">
      <c r="F79" s="21"/>
      <c r="G79" s="21"/>
      <c r="H79" s="21"/>
      <c r="I79" s="21"/>
      <c r="J79" s="21"/>
      <c r="K79" s="21"/>
      <c r="L79" s="21"/>
    </row>
    <row r="81" spans="1:14">
      <c r="A81" s="152"/>
    </row>
    <row r="82" spans="1:14">
      <c r="L82" s="93"/>
    </row>
    <row r="85" spans="1:14">
      <c r="L85" s="159"/>
      <c r="N85" s="159"/>
    </row>
    <row r="86" spans="1:14">
      <c r="L86" s="159"/>
      <c r="N86" s="159"/>
    </row>
    <row r="87" spans="1:14">
      <c r="L87" s="159"/>
      <c r="N87" s="160"/>
    </row>
    <row r="88" spans="1:14">
      <c r="L88" s="159"/>
      <c r="N88" s="159"/>
    </row>
    <row r="89" spans="1:14">
      <c r="L89" s="159"/>
      <c r="N89" s="159"/>
    </row>
    <row r="90" spans="1:14">
      <c r="L90" s="159"/>
      <c r="N90" s="159"/>
    </row>
    <row r="91" spans="1:14">
      <c r="L91" s="159"/>
      <c r="N91" s="159"/>
    </row>
    <row r="92" spans="1:14">
      <c r="L92" s="159"/>
    </row>
    <row r="93" spans="1:14">
      <c r="L93" s="159"/>
    </row>
    <row r="94" spans="1:14">
      <c r="L94" s="159"/>
    </row>
    <row r="95" spans="1:14">
      <c r="L95" s="159"/>
    </row>
  </sheetData>
  <mergeCells count="4">
    <mergeCell ref="F5:H5"/>
    <mergeCell ref="J5:L5"/>
    <mergeCell ref="F48:H48"/>
    <mergeCell ref="J48:L48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72" firstPageNumber="7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42" max="11" man="1"/>
  </rowBreaks>
  <ignoredErrors>
    <ignoredError sqref="I67 K67:L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Patreerat Kangduang</cp:lastModifiedBy>
  <cp:lastPrinted>2026-05-12T09:28:26Z</cp:lastPrinted>
  <dcterms:created xsi:type="dcterms:W3CDTF">2011-09-29T08:05:00Z</dcterms:created>
  <dcterms:modified xsi:type="dcterms:W3CDTF">2026-05-13T03:22:33Z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FC29588D0479448BA2F4C6E5CA52BE09_12</vt:lpwstr>
  </property>
  <property fmtid="{D5CDD505-2E9C-101B-9397-08002B2CF9AE}" pid="3" name="KSOProductBuildVer">
    <vt:lpwstr>1033-12.2.0.22549</vt:lpwstr>
  </property>
</Properties>
</file>