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_jcIHmkCWChv5BV9AyGyqnkDOUyf6--\TNDT Group\TNDT Group'69\TNDT Group Q1'69\TNDT Q1'69\1. Audit FS\ส่งงบให้ลูกค้า\EN\"/>
    </mc:Choice>
  </mc:AlternateContent>
  <xr:revisionPtr revIDLastSave="0" documentId="13_ncr:1_{3C082862-702A-4EDE-AE13-5244FA9839B0}" xr6:coauthVersionLast="47" xr6:coauthVersionMax="47" xr10:uidLastSave="{00000000-0000-0000-0000-000000000000}"/>
  <bookViews>
    <workbookView xWindow="-108" yWindow="-108" windowWidth="23256" windowHeight="12456" tabRatio="786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BS!$A$1:$M$93</definedName>
    <definedName name="_xlnm.Print_Area" localSheetId="4">CF!$A$1:$L$77</definedName>
    <definedName name="_xlnm.Print_Area" localSheetId="1">PL!$A$1:$M$44</definedName>
    <definedName name="_xlnm.Print_Area" localSheetId="3">SOE!$A$1:$U$18</definedName>
    <definedName name="_xlnm.Print_Area" localSheetId="2">'SOE(EQ)'!$A$1:$AA$23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0" i="6" l="1"/>
  <c r="I90" i="6"/>
  <c r="U16" i="10"/>
  <c r="AA20" i="9"/>
  <c r="S16" i="10"/>
  <c r="U20" i="9"/>
  <c r="I43" i="4"/>
  <c r="L58" i="7" l="1"/>
  <c r="J58" i="7"/>
  <c r="H58" i="7"/>
  <c r="F58" i="7"/>
  <c r="H69" i="7" l="1"/>
  <c r="Y22" i="9"/>
  <c r="AA21" i="9"/>
  <c r="G20" i="6" l="1"/>
  <c r="M39" i="6"/>
  <c r="M73" i="6" s="1"/>
  <c r="H50" i="7" l="1"/>
  <c r="L50" i="7" s="1"/>
  <c r="F50" i="7"/>
  <c r="J50" i="7" s="1"/>
  <c r="L48" i="7"/>
  <c r="L46" i="7"/>
  <c r="L45" i="7"/>
  <c r="M18" i="10" l="1"/>
  <c r="K87" i="6" s="1"/>
  <c r="K18" i="10"/>
  <c r="K85" i="6" s="1"/>
  <c r="I18" i="10"/>
  <c r="K84" i="6" s="1"/>
  <c r="G18" i="10"/>
  <c r="I91" i="6"/>
  <c r="S23" i="9" l="1"/>
  <c r="M23" i="9"/>
  <c r="K23" i="9"/>
  <c r="I23" i="9"/>
  <c r="G23" i="9"/>
  <c r="W16" i="9"/>
  <c r="Q17" i="9"/>
  <c r="K43" i="6"/>
  <c r="K77" i="6" s="1"/>
  <c r="K42" i="6"/>
  <c r="K76" i="6" s="1"/>
  <c r="M43" i="6"/>
  <c r="M77" i="6" s="1"/>
  <c r="M41" i="6"/>
  <c r="M75" i="6" s="1"/>
  <c r="I43" i="6"/>
  <c r="I77" i="6" s="1"/>
  <c r="G43" i="6"/>
  <c r="G77" i="6" s="1"/>
  <c r="G42" i="6"/>
  <c r="G76" i="6" s="1"/>
  <c r="I41" i="6"/>
  <c r="I75" i="6" s="1"/>
  <c r="I20" i="6" l="1"/>
  <c r="K20" i="6" l="1"/>
  <c r="M20" i="6"/>
  <c r="J69" i="7"/>
  <c r="G12" i="4"/>
  <c r="Y23" i="9" l="1"/>
  <c r="Q22" i="9"/>
  <c r="Q23" i="9" s="1"/>
  <c r="Y17" i="9"/>
  <c r="K20" i="4"/>
  <c r="I20" i="4"/>
  <c r="M20" i="4"/>
  <c r="G20" i="4"/>
  <c r="S17" i="10" l="1"/>
  <c r="Q18" i="10"/>
  <c r="K89" i="6" s="1"/>
  <c r="L69" i="7"/>
  <c r="F69" i="7"/>
  <c r="S12" i="10" l="1"/>
  <c r="U12" i="10" s="1"/>
  <c r="M33" i="6" l="1"/>
  <c r="K33" i="6"/>
  <c r="I33" i="6"/>
  <c r="G33" i="6"/>
  <c r="G34" i="6" s="1"/>
  <c r="S18" i="10" l="1"/>
  <c r="M67" i="6" l="1"/>
  <c r="K67" i="6"/>
  <c r="I67" i="6"/>
  <c r="G67" i="6"/>
  <c r="K14" i="10" l="1"/>
  <c r="G14" i="10"/>
  <c r="M14" i="10"/>
  <c r="I14" i="10"/>
  <c r="AA16" i="9"/>
  <c r="U17" i="9"/>
  <c r="Q18" i="9"/>
  <c r="S18" i="9"/>
  <c r="Y18" i="9" l="1"/>
  <c r="I18" i="9"/>
  <c r="G18" i="9"/>
  <c r="G85" i="6"/>
  <c r="M18" i="9"/>
  <c r="K18" i="9"/>
  <c r="A3" i="7" l="1"/>
  <c r="A47" i="7" s="1"/>
  <c r="S13" i="10"/>
  <c r="M32" i="4"/>
  <c r="K32" i="4"/>
  <c r="G32" i="4"/>
  <c r="I32" i="4"/>
  <c r="Q14" i="10" l="1"/>
  <c r="U22" i="9"/>
  <c r="U23" i="9" s="1"/>
  <c r="U18" i="9" l="1"/>
  <c r="K41" i="6"/>
  <c r="K75" i="6" s="1"/>
  <c r="G41" i="6"/>
  <c r="G75" i="6" s="1"/>
  <c r="K58" i="6"/>
  <c r="G58" i="6"/>
  <c r="A36" i="6" l="1"/>
  <c r="A70" i="6" s="1"/>
  <c r="G91" i="6" l="1"/>
  <c r="G87" i="6"/>
  <c r="G84" i="6"/>
  <c r="A1" i="4"/>
  <c r="S14" i="10" l="1"/>
  <c r="A1" i="9"/>
  <c r="A1" i="10" s="1"/>
  <c r="A1" i="7" s="1"/>
  <c r="G89" i="6"/>
  <c r="M92" i="6" l="1"/>
  <c r="I92" i="6"/>
  <c r="I58" i="6"/>
  <c r="I68" i="6" s="1"/>
  <c r="M58" i="6"/>
  <c r="M34" i="6"/>
  <c r="I34" i="6"/>
  <c r="I93" i="6" l="1"/>
  <c r="H21" i="4"/>
  <c r="M6" i="4" l="1"/>
  <c r="L7" i="7" l="1"/>
  <c r="J7" i="7"/>
  <c r="K6" i="4" l="1"/>
  <c r="M12" i="4" l="1"/>
  <c r="M21" i="4" s="1"/>
  <c r="K12" i="4"/>
  <c r="K21" i="4" s="1"/>
  <c r="K25" i="4" s="1"/>
  <c r="J10" i="7" s="1"/>
  <c r="J26" i="7" s="1"/>
  <c r="J38" i="7" s="1"/>
  <c r="I12" i="4"/>
  <c r="I21" i="4" s="1"/>
  <c r="G21" i="4" l="1"/>
  <c r="I25" i="4"/>
  <c r="M25" i="4"/>
  <c r="M27" i="4" s="1"/>
  <c r="L10" i="7" s="1"/>
  <c r="L26" i="7" s="1"/>
  <c r="L38" i="7" s="1"/>
  <c r="G25" i="4" l="1"/>
  <c r="G27" i="4" s="1"/>
  <c r="L43" i="7"/>
  <c r="L70" i="7" s="1"/>
  <c r="L73" i="7" s="1"/>
  <c r="I27" i="4"/>
  <c r="M33" i="4"/>
  <c r="A38" i="6"/>
  <c r="A72" i="6" s="1"/>
  <c r="F10" i="7" l="1"/>
  <c r="I33" i="4"/>
  <c r="I41" i="4" s="1"/>
  <c r="H10" i="7"/>
  <c r="H26" i="7" s="1"/>
  <c r="H38" i="7" s="1"/>
  <c r="I37" i="4"/>
  <c r="O17" i="9" s="1"/>
  <c r="W17" i="9" s="1"/>
  <c r="M37" i="4"/>
  <c r="M35" i="4" s="1"/>
  <c r="M43" i="4" s="1"/>
  <c r="M41" i="4"/>
  <c r="M39" i="4" s="1"/>
  <c r="O13" i="10" l="1"/>
  <c r="O14" i="10" s="1"/>
  <c r="F26" i="7"/>
  <c r="F38" i="7" s="1"/>
  <c r="F43" i="7" s="1"/>
  <c r="G33" i="4"/>
  <c r="G41" i="4" s="1"/>
  <c r="G39" i="4" s="1"/>
  <c r="G37" i="4"/>
  <c r="H43" i="7"/>
  <c r="H70" i="7" s="1"/>
  <c r="H73" i="7" s="1"/>
  <c r="O18" i="9"/>
  <c r="K27" i="4"/>
  <c r="K33" i="4" s="1"/>
  <c r="K41" i="4" s="1"/>
  <c r="K39" i="4" s="1"/>
  <c r="G68" i="6"/>
  <c r="M68" i="6"/>
  <c r="M93" i="6" s="1"/>
  <c r="F70" i="7" l="1"/>
  <c r="F73" i="7" s="1"/>
  <c r="U13" i="10"/>
  <c r="U14" i="10" s="1"/>
  <c r="G35" i="4"/>
  <c r="G43" i="4" s="1"/>
  <c r="AA17" i="9"/>
  <c r="AA18" i="9" s="1"/>
  <c r="W18" i="9"/>
  <c r="K37" i="4"/>
  <c r="K34" i="6"/>
  <c r="O22" i="9" l="1"/>
  <c r="W22" i="9" s="1"/>
  <c r="W23" i="9" s="1"/>
  <c r="K35" i="4"/>
  <c r="K43" i="4" s="1"/>
  <c r="J43" i="7"/>
  <c r="J70" i="7" s="1"/>
  <c r="J73" i="7" s="1"/>
  <c r="K68" i="6"/>
  <c r="O23" i="9" l="1"/>
  <c r="G88" i="6" s="1"/>
  <c r="AA22" i="9"/>
  <c r="AA23" i="9" s="1"/>
  <c r="O17" i="10"/>
  <c r="O18" i="10" l="1"/>
  <c r="K88" i="6" s="1"/>
  <c r="U17" i="10"/>
  <c r="U18" i="10" s="1"/>
  <c r="G90" i="6"/>
  <c r="G92" i="6" s="1"/>
  <c r="G93" i="6" l="1"/>
  <c r="K90" i="6"/>
  <c r="K92" i="6" s="1"/>
  <c r="K93" i="6" l="1"/>
</calcChain>
</file>

<file path=xl/sharedStrings.xml><?xml version="1.0" encoding="utf-8"?>
<sst xmlns="http://schemas.openxmlformats.org/spreadsheetml/2006/main" count="295" uniqueCount="206">
  <si>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</si>
  <si>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</si>
  <si>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</si>
  <si>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</si>
  <si>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</si>
  <si>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</si>
  <si>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</si>
  <si>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</si>
  <si>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</si>
  <si>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</si>
  <si>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</si>
  <si>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</si>
  <si>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</si>
  <si>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</si>
  <si>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</si>
  <si>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</si>
  <si>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</si>
  <si>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</si>
  <si>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</si>
  <si>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</si>
  <si>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Operating liabilities increase (decrease)</t>
  </si>
  <si>
    <t>Total</t>
  </si>
  <si>
    <t>Issued and</t>
  </si>
  <si>
    <t>share capital</t>
  </si>
  <si>
    <t>Unappropriated</t>
  </si>
  <si>
    <t>Deferred tax liabilities</t>
  </si>
  <si>
    <t>Other components of shareholders' equity</t>
  </si>
  <si>
    <t>Net increase (decrease) in cash and cash equivalents</t>
  </si>
  <si>
    <t>Separate financial statements</t>
  </si>
  <si>
    <t>Investments in subsidiaries</t>
  </si>
  <si>
    <t>Consolidated financial statements</t>
  </si>
  <si>
    <t>Inventories</t>
  </si>
  <si>
    <t>Appropriated - statutory reserve</t>
  </si>
  <si>
    <t>STATEMENT OF FINANCIAL POSITION (CONT.)</t>
  </si>
  <si>
    <t>STATEMENT OF COMPREHENSIVE INCOME</t>
  </si>
  <si>
    <t>STATEMENT OF CHANGES IN SHAREHOLDERS' EQUITY</t>
  </si>
  <si>
    <t>Notes</t>
  </si>
  <si>
    <t>Trade and other current receivables</t>
  </si>
  <si>
    <t>Trade and other current payables</t>
  </si>
  <si>
    <t>Registered</t>
  </si>
  <si>
    <t>Depreciation and amortization</t>
  </si>
  <si>
    <t>THAI NONDESTRUCTIVE TESTING PUBLIC COMPANY LIMITED AND ITS SUBSIDIARIES</t>
  </si>
  <si>
    <t>Current contract assets</t>
  </si>
  <si>
    <t>Long-term loans to other company</t>
  </si>
  <si>
    <t>Property, plant and equipment</t>
  </si>
  <si>
    <t>Right-of-use assets</t>
  </si>
  <si>
    <t>Intangible assets</t>
  </si>
  <si>
    <t>Current non-cash financial assets</t>
  </si>
  <si>
    <t xml:space="preserve"> pledged as collateral</t>
  </si>
  <si>
    <t>Other non-current assets</t>
  </si>
  <si>
    <t xml:space="preserve"> from financial institutions </t>
  </si>
  <si>
    <t>Current portion liabilities</t>
  </si>
  <si>
    <t>- Lease liabilities</t>
  </si>
  <si>
    <t>- Liabilities from litigation</t>
  </si>
  <si>
    <t>Lease liabilities</t>
  </si>
  <si>
    <t>Non-controlling interests</t>
  </si>
  <si>
    <t>Cost of services</t>
  </si>
  <si>
    <t>Loss on impairment of financial assets</t>
  </si>
  <si>
    <t>Finance income</t>
  </si>
  <si>
    <t>Exchange differences on translating financial statement</t>
  </si>
  <si>
    <t>Difference</t>
  </si>
  <si>
    <t>Total equity</t>
  </si>
  <si>
    <t>Non-</t>
  </si>
  <si>
    <t>Revaluation</t>
  </si>
  <si>
    <t>of Subsidiaries</t>
  </si>
  <si>
    <t>Interests</t>
  </si>
  <si>
    <t>Equity</t>
  </si>
  <si>
    <t>Other comprehensive  income (loss)</t>
  </si>
  <si>
    <t>Finance costs</t>
  </si>
  <si>
    <t xml:space="preserve">Profit from operation before changes in operating assets </t>
  </si>
  <si>
    <t>and liabilities items</t>
  </si>
  <si>
    <t xml:space="preserve">Operating assets (increase) decrease </t>
  </si>
  <si>
    <t xml:space="preserve">Increase (decrease) in bank overdrafts and short-term </t>
  </si>
  <si>
    <t>Other current provisions</t>
  </si>
  <si>
    <t>Retained (loss) earnings</t>
  </si>
  <si>
    <t>Basic earnings (loss) per share (Baht per share)</t>
  </si>
  <si>
    <t>Appropriated</t>
  </si>
  <si>
    <t>statutory reserve</t>
  </si>
  <si>
    <t xml:space="preserve"> (deficit)</t>
  </si>
  <si>
    <t>ordinary shares</t>
  </si>
  <si>
    <t>Retained earnings</t>
  </si>
  <si>
    <t>Employee benefits expenses</t>
  </si>
  <si>
    <t>Adjustments to reconcile loss before tax to cash received (paid)</t>
  </si>
  <si>
    <t>Cash flows from operating activities</t>
  </si>
  <si>
    <t>Cash flows from investing activities</t>
  </si>
  <si>
    <t>Cash flows from financing activities</t>
  </si>
  <si>
    <t>Premium (discount) on ordinary shares</t>
  </si>
  <si>
    <t>Premium</t>
  </si>
  <si>
    <t xml:space="preserve"> (discount) on </t>
  </si>
  <si>
    <t>Cash received (paid) from operations</t>
  </si>
  <si>
    <t>Current tax assets</t>
  </si>
  <si>
    <t>Revenue from sales</t>
  </si>
  <si>
    <t>Increase in payables on purchases of assets</t>
  </si>
  <si>
    <t>Profit (loss) attributable to :</t>
  </si>
  <si>
    <t xml:space="preserve">2,594,789,550 ordinary shares of Baht 0.50 each </t>
  </si>
  <si>
    <t xml:space="preserve">1,731,582,707 ordinary shares of Baht 0.50 each </t>
  </si>
  <si>
    <t>"Restated"</t>
  </si>
  <si>
    <t>Other surpluses (deficits)</t>
  </si>
  <si>
    <t xml:space="preserve"> (deficits)</t>
  </si>
  <si>
    <t>Other surpluses</t>
  </si>
  <si>
    <t>1)</t>
  </si>
  <si>
    <t>Basic earnings (loss) per share</t>
  </si>
  <si>
    <t>Selling expenses</t>
  </si>
  <si>
    <t>Corporate income tax payable</t>
  </si>
  <si>
    <t>Tax (expense) income</t>
  </si>
  <si>
    <t>Provision for estimated penalties from lawsuits</t>
  </si>
  <si>
    <t>Deposit for goods - related party</t>
  </si>
  <si>
    <t>Cash paid from lawsuit</t>
  </si>
  <si>
    <t>Cash paid for purchase of equipment</t>
  </si>
  <si>
    <t>Cash paid for purchase of intangible assets</t>
  </si>
  <si>
    <t>Revenue from services</t>
  </si>
  <si>
    <t>Cost of sales</t>
  </si>
  <si>
    <t>Total comprehensive income (loss) attributable to :</t>
  </si>
  <si>
    <t>Share of loss from associate</t>
  </si>
  <si>
    <t>Tax expense (income)</t>
  </si>
  <si>
    <t>Exchange differences on translating financial statement of subsidiaries</t>
  </si>
  <si>
    <t>Non-cash items are as follows :</t>
  </si>
  <si>
    <t>Investment in associate</t>
  </si>
  <si>
    <t>Owners of the Company</t>
  </si>
  <si>
    <t>Total equity attributable to owners of the Company</t>
  </si>
  <si>
    <t>to owners of</t>
  </si>
  <si>
    <t>the Company</t>
  </si>
  <si>
    <t>Interest received</t>
  </si>
  <si>
    <t>Net cash flows from (used in) operating activities</t>
  </si>
  <si>
    <t>Net cash flows from (used in) investing activities</t>
  </si>
  <si>
    <t>Payment of lease liabilities</t>
  </si>
  <si>
    <t>Net cash flows from (used in) financing activities</t>
  </si>
  <si>
    <t>Supplemental cash flows information</t>
  </si>
  <si>
    <t>Non-current assets</t>
  </si>
  <si>
    <t>Total non-current assets</t>
  </si>
  <si>
    <t>Non-current liabilities</t>
  </si>
  <si>
    <t>Estimated non-current liabilities for employee benefits</t>
  </si>
  <si>
    <t>Total non-current liabilities</t>
  </si>
  <si>
    <t>Issued and paid-up</t>
  </si>
  <si>
    <t>paid-up</t>
  </si>
  <si>
    <t>attributable</t>
  </si>
  <si>
    <t>Cash paid for post-employee benefits</t>
  </si>
  <si>
    <t>Proceeds from non-controlling interests</t>
  </si>
  <si>
    <t>Cash received from sale of equipment</t>
  </si>
  <si>
    <t>STATEMENTS OF FINANCIAL POSITION</t>
  </si>
  <si>
    <t>Depreciation of right-of-use assets</t>
  </si>
  <si>
    <t>Loss on disposal of equipment</t>
  </si>
  <si>
    <t>Other current financial assets</t>
  </si>
  <si>
    <t>Loss before income tax</t>
  </si>
  <si>
    <t xml:space="preserve">Bank overdrafts and short-term loans </t>
  </si>
  <si>
    <t>- Long-term loans from financial institutions</t>
  </si>
  <si>
    <t>- Long-term loans from related persons</t>
  </si>
  <si>
    <t>- Long-term loans from a company</t>
  </si>
  <si>
    <t xml:space="preserve">Short-term loans from related persons </t>
  </si>
  <si>
    <t>Short-term loans from other persons</t>
  </si>
  <si>
    <t>Long-term loans from financial institutions</t>
  </si>
  <si>
    <t>Long-term loans from related persons</t>
  </si>
  <si>
    <t>Long-term loans from a company</t>
  </si>
  <si>
    <t>loans from financial institutions</t>
  </si>
  <si>
    <t xml:space="preserve">Increase (decrease) in short-term loans related persons </t>
  </si>
  <si>
    <t>Repayment of long-term loans from financial institutions</t>
  </si>
  <si>
    <t>Repayment of long-term loans from related person</t>
  </si>
  <si>
    <t>Other non-current financial assets</t>
  </si>
  <si>
    <t>Other comprehensive income (expense) :</t>
  </si>
  <si>
    <t>Components of other comprehenensive income that will be reclassified</t>
  </si>
  <si>
    <t>Cash paid for income tax</t>
  </si>
  <si>
    <t>Short-term loans - related persons</t>
  </si>
  <si>
    <t xml:space="preserve">   to profit or loss subsequently :</t>
  </si>
  <si>
    <t>Gain form debt forgiveness</t>
  </si>
  <si>
    <t>Cash paid interest paid</t>
  </si>
  <si>
    <t>Gain from debt forgiveness</t>
  </si>
  <si>
    <t>on financial</t>
  </si>
  <si>
    <t>statement</t>
  </si>
  <si>
    <t>conversion</t>
  </si>
  <si>
    <t>surplus on land</t>
  </si>
  <si>
    <t>controlling</t>
  </si>
  <si>
    <t xml:space="preserve">shareholders’ </t>
  </si>
  <si>
    <t>STATEMENT OF CASH FLOW</t>
  </si>
  <si>
    <t>STATEMENT OF CASH FLOW (CONT.)</t>
  </si>
  <si>
    <t>AS AT MARCH 31, 2026</t>
  </si>
  <si>
    <t>March 31, 2026</t>
  </si>
  <si>
    <t xml:space="preserve"> December 31, 2025</t>
  </si>
  <si>
    <t>"UNAUDITED"</t>
  </si>
  <si>
    <t>"REVIEWED"</t>
  </si>
  <si>
    <t>(Unit : Thousand  Baht)</t>
  </si>
  <si>
    <t>"Unaudited"</t>
  </si>
  <si>
    <t>"Reviewed"</t>
  </si>
  <si>
    <t>"Audited"</t>
  </si>
  <si>
    <t>FOR THE THREE - MONTH PERIOD ENDED MARCH 31, 2026</t>
  </si>
  <si>
    <t>Beginning Balance as at January 1, 2026</t>
  </si>
  <si>
    <t>Total comprehensive income (loss) for the period</t>
  </si>
  <si>
    <t>Ending balance as at March 31, 2025</t>
  </si>
  <si>
    <t>Ending balance as at March 31, 2026</t>
  </si>
  <si>
    <t>Total comprehensive loss for the period</t>
  </si>
  <si>
    <t>Loss for the period</t>
  </si>
  <si>
    <t>Other comprehensive income (loss) for the period</t>
  </si>
  <si>
    <t>Allowance for credit losses</t>
  </si>
  <si>
    <t>Cash and cash equivalents at beginning of the period</t>
  </si>
  <si>
    <t>Cash and cash equivalents at ending of the period</t>
  </si>
  <si>
    <t>Profit from debt forgiveness</t>
  </si>
  <si>
    <t>Profit (loss) from operating activities</t>
  </si>
  <si>
    <t xml:space="preserve">Increase in share capital </t>
  </si>
  <si>
    <t>Other comprehensive income (loss)</t>
  </si>
  <si>
    <t>Increase (decrease) in short-term loans related persons</t>
  </si>
  <si>
    <t>Proceeds from sale of investment in associate</t>
  </si>
  <si>
    <t>Gain on disposal of investment in associate</t>
  </si>
  <si>
    <t>Weighted average number of ordinary shares (Thousand shares)</t>
  </si>
  <si>
    <t>(Reversal of) expected credit losses</t>
  </si>
  <si>
    <t>Beginning Balance as at January 1, 2025</t>
  </si>
  <si>
    <t xml:space="preserve">Beginning Balance as at January 1, 2025 </t>
  </si>
  <si>
    <t>Repayment of long-term loans from a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</si>
</sst>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\ด\ด\ด\ด\ \b\b\b\b"/>
    <numFmt numFmtId="168" formatCode="#,##0.0_);[Red]\(#,##0.0\)"/>
    <numFmt numFmtId="169" formatCode="_(* #,##0.0000_);_(* \(#,##0.0000\);_(* &quot;-&quot;??_);_(@_)"/>
    <numFmt numFmtId="170" formatCode="#,##0.0;[Red]\-#,##0.0"/>
  </numFmts>
  <fonts count="22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6"/>
      <color rgb="FF000000"/>
      <name val="Angsana New"/>
      <family val="1"/>
    </font>
    <font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8" fillId="0" borderId="0"/>
    <xf numFmtId="39" fontId="19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</cellStyleXfs>
  <cellXfs count="200">
    <xf numFmtId="0" fontId="0" fillId="0" borderId="0" xfId="0"/>
    <xf numFmtId="0" fontId="6" fillId="0" borderId="0" xfId="0" applyFont="1"/>
    <xf numFmtId="0" fontId="7" fillId="0" borderId="0" xfId="0" applyFont="1"/>
    <xf numFmtId="166" fontId="6" fillId="0" borderId="0" xfId="0" applyNumberFormat="1" applyFont="1"/>
    <xf numFmtId="0" fontId="7" fillId="0" borderId="1" xfId="0" applyFont="1" applyBorder="1" applyAlignment="1">
      <alignment horizontal="right"/>
    </xf>
    <xf numFmtId="166" fontId="7" fillId="0" borderId="0" xfId="0" applyNumberFormat="1" applyFont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166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4" fontId="6" fillId="0" borderId="0" xfId="0" applyNumberFormat="1" applyFont="1"/>
    <xf numFmtId="38" fontId="7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5" applyFont="1" applyAlignment="1">
      <alignment horizontal="right"/>
    </xf>
    <xf numFmtId="38" fontId="7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/>
    </xf>
    <xf numFmtId="38" fontId="6" fillId="0" borderId="0" xfId="0" applyNumberFormat="1" applyFont="1"/>
    <xf numFmtId="0" fontId="13" fillId="0" borderId="0" xfId="0" applyFont="1"/>
    <xf numFmtId="15" fontId="7" fillId="0" borderId="1" xfId="0" quotePrefix="1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right"/>
    </xf>
    <xf numFmtId="166" fontId="6" fillId="0" borderId="0" xfId="3" applyNumberFormat="1" applyFont="1" applyFill="1"/>
    <xf numFmtId="37" fontId="6" fillId="0" borderId="0" xfId="0" applyNumberFormat="1" applyFont="1"/>
    <xf numFmtId="0" fontId="7" fillId="0" borderId="1" xfId="0" quotePrefix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38" fontId="7" fillId="0" borderId="0" xfId="0" applyNumberFormat="1" applyFont="1"/>
    <xf numFmtId="166" fontId="7" fillId="0" borderId="0" xfId="3" applyNumberFormat="1" applyFont="1" applyFill="1"/>
    <xf numFmtId="166" fontId="10" fillId="0" borderId="0" xfId="1" applyNumberFormat="1" applyFont="1" applyFill="1" applyAlignment="1">
      <alignment horizontal="right"/>
    </xf>
    <xf numFmtId="164" fontId="7" fillId="0" borderId="0" xfId="0" applyNumberFormat="1" applyFont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0" applyNumberFormat="1" applyFont="1"/>
    <xf numFmtId="166" fontId="11" fillId="0" borderId="0" xfId="0" applyNumberFormat="1" applyFont="1" applyAlignment="1">
      <alignment horizontal="center"/>
    </xf>
    <xf numFmtId="0" fontId="6" fillId="0" borderId="6" xfId="0" applyFont="1" applyBorder="1" applyAlignment="1">
      <alignment horizontal="center"/>
    </xf>
    <xf numFmtId="166" fontId="6" fillId="0" borderId="0" xfId="0" quotePrefix="1" applyNumberFormat="1" applyFont="1" applyAlignment="1">
      <alignment horizontal="left"/>
    </xf>
    <xf numFmtId="38" fontId="6" fillId="0" borderId="0" xfId="0" applyNumberFormat="1" applyFont="1" applyAlignment="1">
      <alignment horizontal="center" vertical="top"/>
    </xf>
    <xf numFmtId="38" fontId="6" fillId="0" borderId="0" xfId="0" applyNumberFormat="1" applyFont="1" applyAlignment="1">
      <alignment vertical="top"/>
    </xf>
    <xf numFmtId="38" fontId="8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/>
    </xf>
    <xf numFmtId="166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left"/>
    </xf>
    <xf numFmtId="0" fontId="6" fillId="0" borderId="5" xfId="0" applyFont="1" applyBorder="1"/>
    <xf numFmtId="166" fontId="8" fillId="0" borderId="0" xfId="0" applyNumberFormat="1" applyFont="1"/>
    <xf numFmtId="38" fontId="13" fillId="0" borderId="0" xfId="0" applyNumberFormat="1" applyFont="1"/>
    <xf numFmtId="0" fontId="14" fillId="0" borderId="0" xfId="0" applyFont="1"/>
    <xf numFmtId="38" fontId="6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vertical="center"/>
    </xf>
    <xf numFmtId="49" fontId="7" fillId="0" borderId="0" xfId="0" applyNumberFormat="1" applyFont="1" applyAlignment="1">
      <alignment horizontal="right"/>
    </xf>
    <xf numFmtId="164" fontId="7" fillId="0" borderId="0" xfId="0" applyNumberFormat="1" applyFont="1"/>
    <xf numFmtId="37" fontId="7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10" fillId="0" borderId="0" xfId="0" applyFont="1"/>
    <xf numFmtId="166" fontId="10" fillId="0" borderId="0" xfId="0" applyNumberFormat="1" applyFont="1"/>
    <xf numFmtId="0" fontId="20" fillId="0" borderId="0" xfId="0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/>
    <xf numFmtId="49" fontId="7" fillId="0" borderId="0" xfId="0" applyNumberFormat="1" applyFont="1"/>
    <xf numFmtId="0" fontId="1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0" fontId="7" fillId="0" borderId="0" xfId="0" quotePrefix="1" applyFont="1" applyAlignment="1">
      <alignment horizontal="lef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/>
    <xf numFmtId="166" fontId="7" fillId="0" borderId="0" xfId="0" applyNumberFormat="1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166" fontId="9" fillId="0" borderId="0" xfId="1" applyNumberFormat="1" applyFont="1" applyAlignment="1">
      <alignment horizontal="right"/>
    </xf>
    <xf numFmtId="166" fontId="9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/>
    </xf>
    <xf numFmtId="166" fontId="10" fillId="0" borderId="0" xfId="1" applyNumberFormat="1" applyFont="1" applyAlignment="1">
      <alignment horizontal="right" vertical="top"/>
    </xf>
    <xf numFmtId="166" fontId="6" fillId="0" borderId="0" xfId="1" applyNumberFormat="1" applyFont="1" applyAlignment="1">
      <alignment horizontal="right" vertical="top"/>
    </xf>
    <xf numFmtId="166" fontId="6" fillId="0" borderId="1" xfId="1" applyNumberFormat="1" applyFont="1" applyBorder="1" applyAlignment="1">
      <alignment horizontal="right" vertical="top"/>
    </xf>
    <xf numFmtId="166" fontId="6" fillId="0" borderId="4" xfId="1" applyNumberFormat="1" applyFont="1" applyBorder="1" applyAlignment="1">
      <alignment horizontal="right" vertical="top"/>
    </xf>
    <xf numFmtId="166" fontId="6" fillId="0" borderId="3" xfId="1" applyNumberFormat="1" applyFont="1" applyBorder="1" applyAlignment="1">
      <alignment horizontal="right" vertical="top"/>
    </xf>
    <xf numFmtId="166" fontId="6" fillId="0" borderId="0" xfId="1" applyNumberFormat="1" applyFont="1" applyAlignment="1">
      <alignment horizontal="center"/>
    </xf>
    <xf numFmtId="166" fontId="10" fillId="0" borderId="0" xfId="1" applyNumberFormat="1" applyFont="1"/>
    <xf numFmtId="166" fontId="6" fillId="0" borderId="4" xfId="1" applyNumberFormat="1" applyFont="1" applyBorder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center"/>
    </xf>
    <xf numFmtId="166" fontId="6" fillId="0" borderId="0" xfId="1" applyNumberFormat="1" applyFont="1" applyAlignment="1">
      <alignment horizontal="right" vertical="center"/>
    </xf>
    <xf numFmtId="166" fontId="13" fillId="0" borderId="0" xfId="1" applyNumberFormat="1" applyFont="1" applyAlignment="1">
      <alignment horizont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4" xfId="1" applyNumberFormat="1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center" wrapText="1"/>
    </xf>
    <xf numFmtId="166" fontId="6" fillId="0" borderId="1" xfId="1" applyNumberFormat="1" applyFont="1" applyFill="1" applyBorder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horizontal="right"/>
    </xf>
    <xf numFmtId="166" fontId="6" fillId="0" borderId="3" xfId="1" applyNumberFormat="1" applyFont="1" applyFill="1" applyBorder="1" applyAlignment="1">
      <alignment vertical="center"/>
    </xf>
    <xf numFmtId="169" fontId="6" fillId="0" borderId="0" xfId="1" applyNumberFormat="1" applyFont="1" applyAlignment="1">
      <alignment horizontal="right"/>
    </xf>
    <xf numFmtId="169" fontId="10" fillId="0" borderId="3" xfId="1" applyNumberFormat="1" applyFont="1" applyBorder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6" fillId="0" borderId="3" xfId="1" applyNumberFormat="1" applyFont="1" applyBorder="1" applyAlignment="1">
      <alignment horizontal="right"/>
    </xf>
    <xf numFmtId="166" fontId="14" fillId="0" borderId="0" xfId="1" applyNumberFormat="1" applyFont="1" applyAlignment="1">
      <alignment horizontal="center"/>
    </xf>
    <xf numFmtId="166" fontId="14" fillId="0" borderId="0" xfId="1" quotePrefix="1" applyNumberFormat="1" applyFont="1" applyAlignment="1">
      <alignment horizontal="center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/>
    </xf>
    <xf numFmtId="0" fontId="6" fillId="0" borderId="0" xfId="0" applyFont="1" applyAlignment="1">
      <alignment horizontal="left" indent="1"/>
    </xf>
    <xf numFmtId="38" fontId="6" fillId="0" borderId="0" xfId="0" quotePrefix="1" applyNumberFormat="1" applyFont="1"/>
    <xf numFmtId="38" fontId="21" fillId="0" borderId="0" xfId="0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 vertical="top"/>
    </xf>
    <xf numFmtId="166" fontId="9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horizontal="right" vertical="center"/>
    </xf>
    <xf numFmtId="166" fontId="13" fillId="0" borderId="0" xfId="1" applyNumberFormat="1" applyFont="1" applyFill="1" applyAlignment="1">
      <alignment horizontal="center"/>
    </xf>
    <xf numFmtId="166" fontId="6" fillId="0" borderId="1" xfId="1" quotePrefix="1" applyNumberFormat="1" applyFont="1" applyFill="1" applyBorder="1" applyAlignment="1">
      <alignment horizontal="right"/>
    </xf>
    <xf numFmtId="166" fontId="13" fillId="0" borderId="0" xfId="1" applyNumberFormat="1" applyFont="1" applyFill="1" applyAlignment="1">
      <alignment horizontal="right"/>
    </xf>
    <xf numFmtId="166" fontId="8" fillId="0" borderId="0" xfId="1" applyNumberFormat="1" applyFont="1" applyFill="1" applyAlignment="1">
      <alignment horizontal="center" vertical="top"/>
    </xf>
    <xf numFmtId="166" fontId="10" fillId="0" borderId="0" xfId="1" applyNumberFormat="1" applyFont="1" applyFill="1" applyAlignment="1">
      <alignment horizontal="right" vertical="top"/>
    </xf>
    <xf numFmtId="166" fontId="6" fillId="0" borderId="0" xfId="1" applyNumberFormat="1" applyFont="1" applyFill="1" applyAlignment="1">
      <alignment vertical="top"/>
    </xf>
    <xf numFmtId="166" fontId="6" fillId="0" borderId="0" xfId="1" applyNumberFormat="1" applyFont="1" applyFill="1" applyAlignment="1">
      <alignment horizontal="right" vertical="top"/>
    </xf>
    <xf numFmtId="166" fontId="10" fillId="0" borderId="1" xfId="1" applyNumberFormat="1" applyFont="1" applyFill="1" applyBorder="1" applyAlignment="1">
      <alignment horizontal="right" vertical="top"/>
    </xf>
    <xf numFmtId="166" fontId="6" fillId="0" borderId="1" xfId="1" applyNumberFormat="1" applyFont="1" applyFill="1" applyBorder="1" applyAlignment="1">
      <alignment horizontal="right" vertical="top"/>
    </xf>
    <xf numFmtId="166" fontId="6" fillId="0" borderId="0" xfId="1" applyNumberFormat="1" applyFont="1" applyFill="1" applyBorder="1"/>
    <xf numFmtId="164" fontId="6" fillId="0" borderId="3" xfId="1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7" applyNumberFormat="1" applyFont="1" applyFill="1" applyBorder="1" applyAlignment="1">
      <alignment horizontal="right" vertical="center"/>
    </xf>
    <xf numFmtId="38" fontId="10" fillId="0" borderId="0" xfId="0" applyNumberFormat="1" applyFont="1"/>
    <xf numFmtId="0" fontId="6" fillId="0" borderId="0" xfId="0" quotePrefix="1" applyFont="1"/>
    <xf numFmtId="170" fontId="6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6" xfId="0" applyFont="1" applyBorder="1"/>
    <xf numFmtId="164" fontId="8" fillId="0" borderId="0" xfId="0" applyNumberFormat="1" applyFont="1" applyAlignment="1">
      <alignment horizontal="center" vertical="top"/>
    </xf>
    <xf numFmtId="166" fontId="6" fillId="0" borderId="2" xfId="1" applyNumberFormat="1" applyFont="1" applyFill="1" applyBorder="1" applyAlignment="1">
      <alignment horizontal="center"/>
    </xf>
    <xf numFmtId="166" fontId="10" fillId="0" borderId="0" xfId="1" applyNumberFormat="1" applyFont="1" applyFill="1"/>
    <xf numFmtId="0" fontId="7" fillId="0" borderId="6" xfId="0" applyFont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 vertical="top"/>
    </xf>
    <xf numFmtId="166" fontId="6" fillId="0" borderId="4" xfId="1" applyNumberFormat="1" applyFont="1" applyFill="1" applyBorder="1" applyAlignment="1">
      <alignment horizontal="right" vertical="top"/>
    </xf>
    <xf numFmtId="166" fontId="10" fillId="0" borderId="3" xfId="1" applyNumberFormat="1" applyFont="1" applyFill="1" applyBorder="1" applyAlignment="1">
      <alignment horizontal="right" vertical="top"/>
    </xf>
    <xf numFmtId="166" fontId="6" fillId="0" borderId="3" xfId="1" applyNumberFormat="1" applyFont="1" applyFill="1" applyBorder="1" applyAlignment="1">
      <alignment horizontal="right" vertical="top"/>
    </xf>
    <xf numFmtId="38" fontId="6" fillId="0" borderId="1" xfId="0" applyNumberFormat="1" applyFont="1" applyBorder="1" applyAlignment="1">
      <alignment horizontal="centerContinuous" vertical="center"/>
    </xf>
    <xf numFmtId="37" fontId="6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right"/>
    </xf>
    <xf numFmtId="166" fontId="11" fillId="0" borderId="0" xfId="0" applyNumberFormat="1" applyFont="1" applyAlignment="1">
      <alignment horizontal="right"/>
    </xf>
    <xf numFmtId="166" fontId="6" fillId="0" borderId="0" xfId="1" applyNumberFormat="1" applyFont="1" applyFill="1" applyAlignment="1">
      <alignment horizontal="left"/>
    </xf>
    <xf numFmtId="166" fontId="10" fillId="0" borderId="4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right" vertical="center" wrapText="1"/>
    </xf>
    <xf numFmtId="169" fontId="6" fillId="0" borderId="3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right"/>
    </xf>
    <xf numFmtId="169" fontId="10" fillId="0" borderId="3" xfId="1" applyNumberFormat="1" applyFont="1" applyFill="1" applyBorder="1" applyAlignment="1">
      <alignment horizontal="center"/>
    </xf>
    <xf numFmtId="169" fontId="6" fillId="0" borderId="0" xfId="1" applyNumberFormat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38" fontId="6" fillId="0" borderId="1" xfId="0" applyNumberFormat="1" applyFont="1" applyBorder="1" applyAlignment="1">
      <alignment horizontal="centerContinuous"/>
    </xf>
    <xf numFmtId="166" fontId="6" fillId="0" borderId="3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center"/>
    </xf>
    <xf numFmtId="0" fontId="14" fillId="0" borderId="0" xfId="0" applyFont="1" applyAlignment="1">
      <alignment vertical="center"/>
    </xf>
    <xf numFmtId="166" fontId="6" fillId="0" borderId="0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quotePrefix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top"/>
    </xf>
    <xf numFmtId="49" fontId="6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66" fontId="7" fillId="0" borderId="4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</cellXfs>
  <cellStyles count="14">
    <cellStyle name="Comma" xfId="1" builtinId="3"/>
    <cellStyle name="Comma 13" xfId="13" xr:uid="{E229DE86-CF45-458D-AC4B-22853DFFC2BD}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Comma_T-59-Q1" xfId="7" xr:uid="{00000000-0005-0000-0000-000004000000}"/>
    <cellStyle name="Normal" xfId="0" builtinId="0"/>
    <cellStyle name="Normal 10" xfId="9" xr:uid="{00000000-0005-0000-0000-000006000000}"/>
    <cellStyle name="Normal 13 2" xfId="11" xr:uid="{6F76FDE2-C0F4-4088-8AA2-2D13F36AFE24}"/>
    <cellStyle name="Normal 2" xfId="4" xr:uid="{00000000-0005-0000-0000-000007000000}"/>
    <cellStyle name="Normal 6" xfId="12" xr:uid="{0B336C47-9835-410C-A262-9F738BA8D6E4}"/>
    <cellStyle name="Normal 9" xfId="8" xr:uid="{00000000-0005-0000-0000-000008000000}"/>
    <cellStyle name="ปกติ 3" xfId="10" xr:uid="{00000000-0005-0000-0000-000009000000}"/>
    <cellStyle name="ปกติ_SENAT2_Mar_06 update 2มิย.49" xfId="5" xr:uid="{00000000-0005-0000-0000-00000A000000}"/>
  </cellStyles>
  <dxfs count="0"/>
  <tableStyles count="0" defaultTableStyle="TableStyleMedium9" defaultPivotStyle="PivotStyleLight16"/>
  <colors>
    <mruColors>
      <color rgb="FF00FFFF"/>
      <color rgb="FFFFFF99"/>
      <color rgb="FF99FFCC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P107"/>
  <sheetViews>
    <sheetView tabSelected="1" zoomScaleNormal="100" zoomScaleSheetLayoutView="90" zoomScalePageLayoutView="50" workbookViewId="0"/>
  </sheetViews>
  <sheetFormatPr defaultColWidth="10.44140625" defaultRowHeight="24" customHeight="1"/>
  <cols>
    <col min="1" max="3" width="2.44140625" style="1" customWidth="1"/>
    <col min="4" max="4" width="40" style="3" customWidth="1"/>
    <col min="5" max="5" width="8.5546875" style="1" customWidth="1"/>
    <col min="6" max="6" width="1.6640625" style="1" customWidth="1"/>
    <col min="7" max="7" width="17.6640625" style="1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44140625" style="3" customWidth="1"/>
    <col min="15" max="16384" width="10.44140625" style="3"/>
  </cols>
  <sheetData>
    <row r="1" spans="1:13" s="13" customFormat="1" ht="24" customHeight="1">
      <c r="A1" s="2" t="s">
        <v>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3" customFormat="1" ht="24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3" customFormat="1" ht="24" customHeight="1">
      <c r="A3" s="2" t="s">
        <v>174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13" customFormat="1" ht="24" customHeight="1">
      <c r="D4" s="14"/>
      <c r="E4" s="15"/>
      <c r="F4" s="15"/>
      <c r="G4" s="158"/>
      <c r="H4" s="16"/>
      <c r="I4" s="16"/>
      <c r="J4" s="16"/>
      <c r="K4" s="16"/>
      <c r="L4" s="16"/>
      <c r="M4" s="4" t="s">
        <v>179</v>
      </c>
    </row>
    <row r="5" spans="1:13" s="13" customFormat="1" ht="24" customHeight="1">
      <c r="D5" s="14"/>
      <c r="E5" s="15"/>
      <c r="F5" s="15"/>
      <c r="G5" s="196" t="s">
        <v>30</v>
      </c>
      <c r="H5" s="196"/>
      <c r="I5" s="196"/>
      <c r="J5" s="159"/>
      <c r="K5" s="197" t="s">
        <v>28</v>
      </c>
      <c r="L5" s="197"/>
      <c r="M5" s="197"/>
    </row>
    <row r="6" spans="1:13" s="13" customFormat="1" ht="24" customHeight="1">
      <c r="D6" s="14"/>
      <c r="E6" s="15"/>
      <c r="F6" s="15"/>
      <c r="G6" s="17" t="s">
        <v>175</v>
      </c>
      <c r="H6" s="17"/>
      <c r="I6" s="17" t="s">
        <v>176</v>
      </c>
      <c r="J6" s="83"/>
      <c r="K6" s="83" t="s">
        <v>175</v>
      </c>
      <c r="L6" s="83"/>
      <c r="M6" s="17" t="s">
        <v>176</v>
      </c>
    </row>
    <row r="7" spans="1:13" s="13" customFormat="1" ht="24" customHeight="1">
      <c r="D7" s="14"/>
      <c r="E7" s="15"/>
      <c r="F7" s="15"/>
      <c r="G7" s="17" t="s">
        <v>180</v>
      </c>
      <c r="H7" s="17"/>
      <c r="I7" s="17"/>
      <c r="J7" s="83"/>
      <c r="K7" s="83" t="s">
        <v>180</v>
      </c>
      <c r="L7" s="83"/>
      <c r="M7" s="17"/>
    </row>
    <row r="8" spans="1:13" ht="24" customHeight="1">
      <c r="E8" s="8" t="s">
        <v>36</v>
      </c>
      <c r="F8" s="48"/>
      <c r="G8" s="30" t="s">
        <v>181</v>
      </c>
      <c r="H8" s="5"/>
      <c r="I8" s="30" t="s">
        <v>182</v>
      </c>
      <c r="J8" s="5"/>
      <c r="K8" s="30" t="s">
        <v>181</v>
      </c>
      <c r="L8" s="5"/>
      <c r="M8" s="30" t="s">
        <v>182</v>
      </c>
    </row>
    <row r="9" spans="1:13" ht="24.45" customHeight="1">
      <c r="A9" s="2" t="s">
        <v>0</v>
      </c>
      <c r="B9" s="2"/>
      <c r="C9" s="2"/>
      <c r="E9" s="49"/>
      <c r="F9" s="18"/>
      <c r="G9" s="18"/>
      <c r="I9" s="19"/>
      <c r="J9" s="19"/>
      <c r="K9" s="19"/>
      <c r="L9" s="19"/>
    </row>
    <row r="10" spans="1:13" ht="24.45" customHeight="1">
      <c r="A10" s="2" t="s">
        <v>1</v>
      </c>
      <c r="B10" s="2"/>
      <c r="C10" s="3"/>
      <c r="E10" s="9"/>
      <c r="F10" s="18"/>
      <c r="G10" s="18"/>
      <c r="I10" s="19"/>
      <c r="J10" s="19"/>
      <c r="K10" s="19"/>
      <c r="L10" s="19"/>
      <c r="M10" s="19"/>
    </row>
    <row r="11" spans="1:13" ht="24.45" customHeight="1">
      <c r="B11" s="1" t="s">
        <v>2</v>
      </c>
      <c r="C11" s="3"/>
      <c r="D11" s="50"/>
      <c r="E11" s="21"/>
      <c r="F11" s="18"/>
      <c r="G11" s="80">
        <v>68087</v>
      </c>
      <c r="H11" s="81"/>
      <c r="I11" s="80">
        <v>55087</v>
      </c>
      <c r="J11" s="97"/>
      <c r="K11" s="80">
        <v>48242</v>
      </c>
      <c r="L11" s="97"/>
      <c r="M11" s="87">
        <v>19823</v>
      </c>
    </row>
    <row r="12" spans="1:13" ht="24.45" customHeight="1">
      <c r="B12" s="1" t="s">
        <v>37</v>
      </c>
      <c r="C12" s="3"/>
      <c r="E12" s="21">
        <v>5</v>
      </c>
      <c r="F12" s="18"/>
      <c r="G12" s="80">
        <v>62010</v>
      </c>
      <c r="H12" s="81"/>
      <c r="I12" s="80">
        <v>71485</v>
      </c>
      <c r="J12" s="98"/>
      <c r="K12" s="80">
        <v>40466</v>
      </c>
      <c r="L12" s="98"/>
      <c r="M12" s="87">
        <v>46991</v>
      </c>
    </row>
    <row r="13" spans="1:13" ht="24.45" customHeight="1">
      <c r="B13" s="1" t="s">
        <v>106</v>
      </c>
      <c r="C13" s="3"/>
      <c r="E13" s="21"/>
      <c r="F13" s="18"/>
      <c r="G13" s="80">
        <v>0</v>
      </c>
      <c r="H13" s="99"/>
      <c r="I13" s="80">
        <v>6205</v>
      </c>
      <c r="J13" s="98"/>
      <c r="K13" s="80">
        <v>0</v>
      </c>
      <c r="L13" s="98"/>
      <c r="M13" s="87">
        <v>0</v>
      </c>
    </row>
    <row r="14" spans="1:13" ht="24.45" customHeight="1">
      <c r="B14" s="1" t="s">
        <v>42</v>
      </c>
      <c r="C14" s="3"/>
      <c r="E14" s="21">
        <v>6</v>
      </c>
      <c r="F14" s="18"/>
      <c r="G14" s="80">
        <v>27906</v>
      </c>
      <c r="H14" s="99"/>
      <c r="I14" s="80">
        <v>30126</v>
      </c>
      <c r="J14" s="98"/>
      <c r="K14" s="80">
        <v>23388</v>
      </c>
      <c r="L14" s="98"/>
      <c r="M14" s="87">
        <v>24539</v>
      </c>
    </row>
    <row r="15" spans="1:13" ht="24.45" customHeight="1">
      <c r="B15" s="1" t="s">
        <v>161</v>
      </c>
      <c r="C15" s="3"/>
      <c r="E15" s="157">
        <v>4.2</v>
      </c>
      <c r="F15" s="18"/>
      <c r="G15" s="80">
        <v>10750</v>
      </c>
      <c r="H15" s="99"/>
      <c r="I15" s="80">
        <v>5750</v>
      </c>
      <c r="J15" s="98"/>
      <c r="K15" s="80">
        <v>0</v>
      </c>
      <c r="L15" s="98"/>
      <c r="M15" s="87">
        <v>0</v>
      </c>
    </row>
    <row r="16" spans="1:13" ht="24.45" customHeight="1">
      <c r="B16" s="1" t="s">
        <v>31</v>
      </c>
      <c r="C16" s="3"/>
      <c r="D16" s="13"/>
      <c r="E16" s="51">
        <v>7</v>
      </c>
      <c r="F16" s="18"/>
      <c r="G16" s="80">
        <v>77560</v>
      </c>
      <c r="H16" s="81"/>
      <c r="I16" s="80">
        <v>63731</v>
      </c>
      <c r="J16" s="97"/>
      <c r="K16" s="80">
        <v>13309</v>
      </c>
      <c r="L16" s="97"/>
      <c r="M16" s="87">
        <v>13947</v>
      </c>
    </row>
    <row r="17" spans="1:16" ht="24.45" customHeight="1">
      <c r="B17" s="1" t="s">
        <v>90</v>
      </c>
      <c r="C17" s="3"/>
      <c r="D17" s="13"/>
      <c r="E17" s="3"/>
      <c r="F17" s="18"/>
      <c r="G17" s="80">
        <v>1217</v>
      </c>
      <c r="H17" s="81"/>
      <c r="I17" s="80">
        <v>6205</v>
      </c>
      <c r="J17" s="97"/>
      <c r="K17" s="80">
        <v>1217</v>
      </c>
      <c r="L17" s="97"/>
      <c r="M17" s="87">
        <v>6204</v>
      </c>
    </row>
    <row r="18" spans="1:16" ht="24" customHeight="1">
      <c r="B18" s="1" t="s">
        <v>142</v>
      </c>
      <c r="C18" s="3"/>
      <c r="D18" s="13"/>
      <c r="E18" s="51"/>
      <c r="F18" s="18"/>
      <c r="G18" s="80">
        <v>106</v>
      </c>
      <c r="H18" s="81"/>
      <c r="I18" s="80">
        <v>106</v>
      </c>
      <c r="J18" s="97"/>
      <c r="K18" s="80">
        <v>106</v>
      </c>
      <c r="L18" s="97"/>
      <c r="M18" s="87">
        <v>106</v>
      </c>
    </row>
    <row r="19" spans="1:16" ht="24" customHeight="1">
      <c r="B19" s="1" t="s">
        <v>3</v>
      </c>
      <c r="C19" s="3"/>
      <c r="D19" s="13"/>
      <c r="E19" s="51"/>
      <c r="F19" s="18"/>
      <c r="G19" s="80">
        <v>1437</v>
      </c>
      <c r="H19" s="81"/>
      <c r="I19" s="80">
        <v>1881</v>
      </c>
      <c r="J19" s="97"/>
      <c r="K19" s="80">
        <v>1363</v>
      </c>
      <c r="L19" s="97"/>
      <c r="M19" s="87">
        <v>1389</v>
      </c>
    </row>
    <row r="20" spans="1:16" ht="24.45" customHeight="1">
      <c r="A20" s="2" t="s">
        <v>4</v>
      </c>
      <c r="B20" s="2"/>
      <c r="E20" s="51"/>
      <c r="F20" s="18"/>
      <c r="G20" s="100">
        <f>SUM(G11:G19)</f>
        <v>249073</v>
      </c>
      <c r="H20" s="81"/>
      <c r="I20" s="100">
        <f>SUM(I11:I19)</f>
        <v>240576</v>
      </c>
      <c r="J20" s="97"/>
      <c r="K20" s="100">
        <f>SUM(K11:K19)</f>
        <v>128091</v>
      </c>
      <c r="L20" s="97"/>
      <c r="M20" s="100">
        <f>SUM(M11:M19)</f>
        <v>112999</v>
      </c>
    </row>
    <row r="21" spans="1:16" s="52" customFormat="1" ht="11.55" customHeight="1">
      <c r="B21" s="20"/>
      <c r="C21" s="20"/>
      <c r="D21" s="20"/>
      <c r="E21" s="53"/>
      <c r="F21" s="54"/>
      <c r="G21" s="53"/>
      <c r="H21" s="54"/>
      <c r="I21" s="160"/>
      <c r="J21" s="54"/>
      <c r="K21" s="54"/>
      <c r="L21" s="54"/>
      <c r="P21" s="3"/>
    </row>
    <row r="22" spans="1:16" ht="23.4">
      <c r="A22" s="2" t="s">
        <v>128</v>
      </c>
      <c r="B22" s="2"/>
      <c r="C22" s="2"/>
      <c r="E22" s="51"/>
      <c r="F22" s="18"/>
      <c r="G22" s="18"/>
      <c r="I22" s="11"/>
      <c r="J22" s="11"/>
      <c r="K22" s="18"/>
      <c r="L22" s="11"/>
      <c r="M22" s="11"/>
    </row>
    <row r="23" spans="1:16" ht="23.4">
      <c r="A23" s="3"/>
      <c r="B23" s="1" t="s">
        <v>157</v>
      </c>
      <c r="F23" s="18"/>
      <c r="G23" s="97">
        <v>39</v>
      </c>
      <c r="H23" s="81"/>
      <c r="I23" s="97">
        <v>39</v>
      </c>
      <c r="J23" s="97"/>
      <c r="K23" s="97">
        <v>39</v>
      </c>
      <c r="L23" s="93"/>
      <c r="M23" s="93">
        <v>39</v>
      </c>
    </row>
    <row r="24" spans="1:16" ht="24.45" customHeight="1">
      <c r="A24" s="3"/>
      <c r="B24" s="1" t="s">
        <v>43</v>
      </c>
      <c r="D24" s="13"/>
      <c r="E24" s="21">
        <v>8</v>
      </c>
      <c r="F24" s="18"/>
      <c r="G24" s="97">
        <v>0</v>
      </c>
      <c r="H24" s="81"/>
      <c r="I24" s="97">
        <v>0</v>
      </c>
      <c r="J24" s="97"/>
      <c r="K24" s="97">
        <v>0</v>
      </c>
      <c r="L24" s="93"/>
      <c r="M24" s="93">
        <v>0</v>
      </c>
    </row>
    <row r="25" spans="1:16" ht="24.45" customHeight="1">
      <c r="A25" s="3"/>
      <c r="B25" s="1" t="s">
        <v>29</v>
      </c>
      <c r="D25" s="13"/>
      <c r="E25" s="21">
        <v>9</v>
      </c>
      <c r="F25" s="55"/>
      <c r="G25" s="97">
        <v>0</v>
      </c>
      <c r="H25" s="81"/>
      <c r="I25" s="97">
        <v>0</v>
      </c>
      <c r="J25" s="97"/>
      <c r="K25" s="97">
        <v>75843</v>
      </c>
      <c r="L25" s="93"/>
      <c r="M25" s="93">
        <v>75843</v>
      </c>
    </row>
    <row r="26" spans="1:16" ht="24.45" customHeight="1">
      <c r="A26" s="3"/>
      <c r="B26" s="1" t="s">
        <v>117</v>
      </c>
      <c r="D26" s="13"/>
      <c r="E26" s="21">
        <v>10</v>
      </c>
      <c r="F26" s="55"/>
      <c r="G26" s="97">
        <v>4634</v>
      </c>
      <c r="H26" s="81"/>
      <c r="I26" s="97">
        <v>35000</v>
      </c>
      <c r="J26" s="97"/>
      <c r="K26" s="97">
        <v>0</v>
      </c>
      <c r="L26" s="93"/>
      <c r="M26" s="93">
        <v>30000</v>
      </c>
    </row>
    <row r="27" spans="1:16" ht="24.45" customHeight="1">
      <c r="A27" s="3"/>
      <c r="B27" s="1" t="s">
        <v>44</v>
      </c>
      <c r="D27" s="13"/>
      <c r="E27" s="21">
        <v>11</v>
      </c>
      <c r="F27" s="18"/>
      <c r="G27" s="97">
        <v>281305</v>
      </c>
      <c r="H27" s="81"/>
      <c r="I27" s="97">
        <v>284890</v>
      </c>
      <c r="J27" s="97"/>
      <c r="K27" s="97">
        <v>270221</v>
      </c>
      <c r="L27" s="93"/>
      <c r="M27" s="93">
        <v>274047</v>
      </c>
    </row>
    <row r="28" spans="1:16" ht="24.45" customHeight="1">
      <c r="A28" s="3"/>
      <c r="B28" s="1" t="s">
        <v>45</v>
      </c>
      <c r="D28" s="13"/>
      <c r="E28" s="21">
        <v>12</v>
      </c>
      <c r="F28" s="18"/>
      <c r="G28" s="97">
        <v>46598</v>
      </c>
      <c r="H28" s="81"/>
      <c r="I28" s="97">
        <v>45951</v>
      </c>
      <c r="J28" s="97"/>
      <c r="K28" s="97">
        <v>42574</v>
      </c>
      <c r="L28" s="93"/>
      <c r="M28" s="93">
        <v>42682</v>
      </c>
    </row>
    <row r="29" spans="1:16" ht="24.45" customHeight="1">
      <c r="A29" s="3"/>
      <c r="B29" s="1" t="s">
        <v>46</v>
      </c>
      <c r="D29" s="13"/>
      <c r="E29" s="21">
        <v>13</v>
      </c>
      <c r="F29" s="18"/>
      <c r="G29" s="97">
        <v>5940</v>
      </c>
      <c r="H29" s="81"/>
      <c r="I29" s="97">
        <v>4325</v>
      </c>
      <c r="J29" s="97"/>
      <c r="K29" s="97">
        <v>4176</v>
      </c>
      <c r="L29" s="93"/>
      <c r="M29" s="93">
        <v>4311</v>
      </c>
    </row>
    <row r="30" spans="1:16" ht="24.45" customHeight="1">
      <c r="A30" s="3"/>
      <c r="B30" s="1" t="s">
        <v>47</v>
      </c>
      <c r="D30" s="13"/>
      <c r="E30" s="51"/>
      <c r="F30" s="18"/>
      <c r="G30" s="80"/>
      <c r="H30" s="81"/>
      <c r="I30" s="80"/>
      <c r="J30" s="97"/>
      <c r="K30" s="80"/>
      <c r="L30" s="93"/>
      <c r="M30" s="87"/>
    </row>
    <row r="31" spans="1:16" ht="24.45" customHeight="1">
      <c r="A31" s="3"/>
      <c r="C31" s="1" t="s">
        <v>48</v>
      </c>
      <c r="D31" s="13"/>
      <c r="E31" s="51"/>
      <c r="F31" s="18"/>
      <c r="G31" s="80">
        <v>108</v>
      </c>
      <c r="H31" s="81"/>
      <c r="I31" s="80">
        <v>108</v>
      </c>
      <c r="J31" s="97"/>
      <c r="K31" s="80">
        <v>0</v>
      </c>
      <c r="L31" s="93"/>
      <c r="M31" s="87">
        <v>0</v>
      </c>
    </row>
    <row r="32" spans="1:16" ht="24.45" customHeight="1">
      <c r="A32" s="3"/>
      <c r="B32" s="1" t="s">
        <v>49</v>
      </c>
      <c r="D32" s="13"/>
      <c r="E32" s="51"/>
      <c r="F32" s="18"/>
      <c r="G32" s="118">
        <v>41594</v>
      </c>
      <c r="H32" s="81"/>
      <c r="I32" s="118">
        <v>35446</v>
      </c>
      <c r="J32" s="97"/>
      <c r="K32" s="118">
        <v>41117</v>
      </c>
      <c r="L32" s="93"/>
      <c r="M32" s="101">
        <v>34969</v>
      </c>
    </row>
    <row r="33" spans="1:16" ht="24.45" customHeight="1">
      <c r="A33" s="2" t="s">
        <v>129</v>
      </c>
      <c r="B33" s="3"/>
      <c r="E33" s="9"/>
      <c r="F33" s="18"/>
      <c r="G33" s="97">
        <f>SUM(G23:G32)</f>
        <v>380218</v>
      </c>
      <c r="H33" s="81"/>
      <c r="I33" s="97">
        <f>SUM(I23:I32)</f>
        <v>405759</v>
      </c>
      <c r="J33" s="97"/>
      <c r="K33" s="97">
        <f>SUM(K23:K32)</f>
        <v>433970</v>
      </c>
      <c r="L33" s="93"/>
      <c r="M33" s="93">
        <f>SUM(M23:M32)</f>
        <v>461891</v>
      </c>
    </row>
    <row r="34" spans="1:16" ht="24.45" customHeight="1" thickBot="1">
      <c r="A34" s="2" t="s">
        <v>5</v>
      </c>
      <c r="B34" s="2"/>
      <c r="C34" s="2"/>
      <c r="G34" s="161">
        <f>SUM(G20,G33)</f>
        <v>629291</v>
      </c>
      <c r="H34" s="81"/>
      <c r="I34" s="161">
        <f>SUM(I20,I33)</f>
        <v>646335</v>
      </c>
      <c r="J34" s="97"/>
      <c r="K34" s="161">
        <f>SUM(K20,K33)</f>
        <v>562061</v>
      </c>
      <c r="L34" s="93"/>
      <c r="M34" s="102">
        <f>SUM(M20,M33)</f>
        <v>574890</v>
      </c>
    </row>
    <row r="35" spans="1:16" ht="24" customHeight="1" thickTop="1">
      <c r="I35" s="56"/>
      <c r="J35" s="56"/>
      <c r="K35" s="56"/>
      <c r="L35" s="56"/>
      <c r="M35" s="56"/>
    </row>
    <row r="36" spans="1:16" s="13" customFormat="1" ht="24" customHeight="1">
      <c r="A36" s="2" t="str">
        <f>+A1</f>
        <v>THAI NONDESTRUCTIVE TESTING PUBLIC COMPANY LIMITED AND ITS SUBSIDIARIES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P36" s="3"/>
    </row>
    <row r="37" spans="1:16" s="13" customFormat="1" ht="24" customHeight="1">
      <c r="A37" s="2" t="s">
        <v>33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P37" s="3"/>
    </row>
    <row r="38" spans="1:16" s="13" customFormat="1" ht="24" customHeight="1">
      <c r="A38" s="2" t="str">
        <f>A3</f>
        <v>AS AT MARCH 31, 2026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P38" s="3"/>
    </row>
    <row r="39" spans="1:16" s="13" customFormat="1" ht="24" customHeight="1">
      <c r="D39" s="14"/>
      <c r="E39" s="15"/>
      <c r="F39" s="15"/>
      <c r="G39" s="158"/>
      <c r="H39" s="16"/>
      <c r="I39" s="16"/>
      <c r="J39" s="16"/>
      <c r="K39" s="16"/>
      <c r="L39" s="16"/>
      <c r="M39" s="4" t="str">
        <f>M4</f>
        <v>(Unit : Thousand  Baht)</v>
      </c>
      <c r="P39" s="3"/>
    </row>
    <row r="40" spans="1:16" s="13" customFormat="1" ht="24" customHeight="1">
      <c r="D40" s="14"/>
      <c r="E40" s="15"/>
      <c r="F40" s="15"/>
      <c r="G40" s="196" t="s">
        <v>30</v>
      </c>
      <c r="H40" s="196"/>
      <c r="I40" s="196"/>
      <c r="J40" s="159"/>
      <c r="K40" s="197" t="s">
        <v>28</v>
      </c>
      <c r="L40" s="197"/>
      <c r="M40" s="197"/>
      <c r="P40" s="3"/>
    </row>
    <row r="41" spans="1:16" s="13" customFormat="1" ht="24" customHeight="1">
      <c r="D41" s="14"/>
      <c r="E41" s="15"/>
      <c r="F41" s="15"/>
      <c r="G41" s="17" t="str">
        <f>G6</f>
        <v>March 31, 2026</v>
      </c>
      <c r="H41" s="17"/>
      <c r="I41" s="17" t="str">
        <f>I6</f>
        <v xml:space="preserve"> December 31, 2025</v>
      </c>
      <c r="J41" s="83"/>
      <c r="K41" s="83" t="str">
        <f>K6</f>
        <v>March 31, 2026</v>
      </c>
      <c r="L41" s="83"/>
      <c r="M41" s="17" t="str">
        <f>M6</f>
        <v xml:space="preserve"> December 31, 2025</v>
      </c>
      <c r="P41" s="3"/>
    </row>
    <row r="42" spans="1:16" s="13" customFormat="1" ht="24" customHeight="1">
      <c r="D42" s="14"/>
      <c r="E42" s="15"/>
      <c r="F42" s="15"/>
      <c r="G42" s="17" t="str">
        <f>G7</f>
        <v>"Unaudited"</v>
      </c>
      <c r="H42" s="17"/>
      <c r="I42" s="17"/>
      <c r="J42" s="83"/>
      <c r="K42" s="83" t="str">
        <f>K7</f>
        <v>"Unaudited"</v>
      </c>
      <c r="L42" s="83"/>
      <c r="M42" s="17"/>
      <c r="P42" s="3"/>
    </row>
    <row r="43" spans="1:16" ht="24" customHeight="1">
      <c r="E43" s="8" t="s">
        <v>36</v>
      </c>
      <c r="F43" s="48"/>
      <c r="G43" s="30" t="str">
        <f>G8</f>
        <v>"Reviewed"</v>
      </c>
      <c r="H43" s="5"/>
      <c r="I43" s="30" t="str">
        <f>I8</f>
        <v>"Audited"</v>
      </c>
      <c r="J43" s="5"/>
      <c r="K43" s="30" t="str">
        <f>K8</f>
        <v>"Reviewed"</v>
      </c>
      <c r="L43" s="5"/>
      <c r="M43" s="30" t="str">
        <f>M8</f>
        <v>"Audited"</v>
      </c>
    </row>
    <row r="44" spans="1:16" ht="25.2" customHeight="1">
      <c r="A44" s="2" t="s">
        <v>6</v>
      </c>
      <c r="B44" s="2"/>
      <c r="C44" s="2"/>
      <c r="E44" s="9"/>
      <c r="F44" s="18"/>
      <c r="G44" s="19"/>
      <c r="I44" s="19"/>
      <c r="J44" s="19"/>
      <c r="K44" s="19"/>
      <c r="L44" s="19"/>
      <c r="M44" s="19"/>
    </row>
    <row r="45" spans="1:16" ht="25.2" customHeight="1">
      <c r="A45" s="2" t="s">
        <v>7</v>
      </c>
      <c r="B45" s="2"/>
      <c r="C45" s="2"/>
      <c r="E45" s="9"/>
      <c r="F45" s="18"/>
      <c r="G45" s="19"/>
      <c r="I45" s="19"/>
      <c r="J45" s="19"/>
      <c r="K45" s="19"/>
      <c r="L45" s="19"/>
      <c r="M45" s="19"/>
    </row>
    <row r="46" spans="1:16" ht="25.2" customHeight="1">
      <c r="A46" s="3"/>
      <c r="B46" s="1" t="s">
        <v>144</v>
      </c>
      <c r="E46" s="9"/>
      <c r="F46" s="18"/>
      <c r="G46" s="19"/>
      <c r="I46" s="19"/>
      <c r="J46" s="19"/>
      <c r="K46" s="19"/>
      <c r="L46" s="19"/>
      <c r="M46" s="19"/>
    </row>
    <row r="47" spans="1:16" ht="25.2" customHeight="1">
      <c r="A47" s="3"/>
      <c r="B47" s="3"/>
      <c r="C47" s="1" t="s">
        <v>50</v>
      </c>
      <c r="E47" s="9">
        <v>14</v>
      </c>
      <c r="F47" s="18"/>
      <c r="G47" s="162">
        <v>64833</v>
      </c>
      <c r="H47" s="81"/>
      <c r="I47" s="81">
        <v>67012</v>
      </c>
      <c r="J47" s="81"/>
      <c r="K47" s="162">
        <v>64833</v>
      </c>
      <c r="L47" s="82"/>
      <c r="M47" s="82">
        <v>67012</v>
      </c>
    </row>
    <row r="48" spans="1:16" ht="25.2" customHeight="1">
      <c r="A48" s="3"/>
      <c r="B48" s="1" t="s">
        <v>38</v>
      </c>
      <c r="E48" s="9"/>
      <c r="F48" s="18"/>
      <c r="G48" s="162">
        <v>102785</v>
      </c>
      <c r="H48" s="81"/>
      <c r="I48" s="80">
        <v>108959</v>
      </c>
      <c r="J48" s="80"/>
      <c r="K48" s="162">
        <v>89304</v>
      </c>
      <c r="L48" s="87"/>
      <c r="M48" s="87">
        <v>84950</v>
      </c>
    </row>
    <row r="49" spans="1:13" ht="25.2" customHeight="1">
      <c r="A49" s="3"/>
      <c r="B49" s="1" t="s">
        <v>51</v>
      </c>
      <c r="D49" s="52"/>
      <c r="E49" s="46"/>
      <c r="F49" s="3"/>
      <c r="G49" s="162"/>
      <c r="H49" s="81"/>
      <c r="I49" s="81"/>
      <c r="J49" s="81"/>
      <c r="K49" s="162"/>
      <c r="L49" s="82"/>
      <c r="M49" s="82"/>
    </row>
    <row r="50" spans="1:13" ht="25.2" customHeight="1">
      <c r="A50" s="3"/>
      <c r="C50" s="1" t="s">
        <v>145</v>
      </c>
      <c r="D50" s="52"/>
      <c r="E50" s="9">
        <v>16</v>
      </c>
      <c r="F50" s="18"/>
      <c r="G50" s="162">
        <v>8002</v>
      </c>
      <c r="H50" s="96"/>
      <c r="I50" s="43">
        <v>7255</v>
      </c>
      <c r="J50" s="80"/>
      <c r="K50" s="162">
        <v>8002</v>
      </c>
      <c r="L50" s="87"/>
      <c r="M50" s="87">
        <v>7255</v>
      </c>
    </row>
    <row r="51" spans="1:13" ht="25.2" customHeight="1">
      <c r="A51" s="3"/>
      <c r="C51" s="1" t="s">
        <v>146</v>
      </c>
      <c r="D51" s="52"/>
      <c r="E51" s="9">
        <v>4.4000000000000004</v>
      </c>
      <c r="F51" s="18"/>
      <c r="G51" s="162">
        <v>832</v>
      </c>
      <c r="H51" s="81"/>
      <c r="I51" s="81">
        <v>810</v>
      </c>
      <c r="J51" s="97"/>
      <c r="K51" s="162">
        <v>832</v>
      </c>
      <c r="L51" s="93"/>
      <c r="M51" s="82">
        <v>810</v>
      </c>
    </row>
    <row r="52" spans="1:13" ht="25.2" customHeight="1">
      <c r="A52" s="3"/>
      <c r="B52" s="28"/>
      <c r="C52" s="136" t="s">
        <v>147</v>
      </c>
      <c r="D52" s="28"/>
      <c r="E52" s="9">
        <v>17</v>
      </c>
      <c r="F52" s="18"/>
      <c r="G52" s="162">
        <v>5992</v>
      </c>
      <c r="H52" s="96"/>
      <c r="I52" s="43">
        <v>22523</v>
      </c>
      <c r="J52" s="43"/>
      <c r="K52" s="162">
        <v>5992</v>
      </c>
      <c r="L52" s="43"/>
      <c r="M52" s="43">
        <v>22523</v>
      </c>
    </row>
    <row r="53" spans="1:13" ht="25.2" customHeight="1">
      <c r="A53" s="3"/>
      <c r="B53" s="28"/>
      <c r="C53" s="28" t="s">
        <v>52</v>
      </c>
      <c r="D53" s="28"/>
      <c r="E53" s="9">
        <v>18</v>
      </c>
      <c r="F53" s="18"/>
      <c r="G53" s="162">
        <v>9990</v>
      </c>
      <c r="H53" s="96"/>
      <c r="I53" s="43">
        <v>8924</v>
      </c>
      <c r="J53" s="43"/>
      <c r="K53" s="80">
        <v>8309</v>
      </c>
      <c r="L53" s="43"/>
      <c r="M53" s="43">
        <v>7606</v>
      </c>
    </row>
    <row r="54" spans="1:13" ht="25.2" customHeight="1">
      <c r="A54" s="3"/>
      <c r="C54" s="1" t="s">
        <v>53</v>
      </c>
      <c r="E54" s="9">
        <v>19</v>
      </c>
      <c r="F54" s="18"/>
      <c r="G54" s="162">
        <v>48015</v>
      </c>
      <c r="H54" s="81"/>
      <c r="I54" s="80">
        <v>48065</v>
      </c>
      <c r="J54" s="80"/>
      <c r="K54" s="80">
        <v>0</v>
      </c>
      <c r="L54" s="87"/>
      <c r="M54" s="87">
        <v>0</v>
      </c>
    </row>
    <row r="55" spans="1:13" ht="25.2" customHeight="1">
      <c r="A55" s="3"/>
      <c r="B55" s="1" t="s">
        <v>148</v>
      </c>
      <c r="E55" s="9">
        <v>4.3</v>
      </c>
      <c r="F55" s="18"/>
      <c r="G55" s="162">
        <v>56259</v>
      </c>
      <c r="H55" s="144"/>
      <c r="I55" s="43">
        <v>56774</v>
      </c>
      <c r="J55" s="97"/>
      <c r="K55" s="162">
        <v>10250</v>
      </c>
      <c r="L55" s="93"/>
      <c r="M55" s="87">
        <v>10945</v>
      </c>
    </row>
    <row r="56" spans="1:13" ht="25.2" customHeight="1">
      <c r="A56" s="3"/>
      <c r="B56" s="1" t="s">
        <v>149</v>
      </c>
      <c r="E56" s="9">
        <v>15</v>
      </c>
      <c r="F56" s="18"/>
      <c r="G56" s="162">
        <v>40000</v>
      </c>
      <c r="H56" s="144"/>
      <c r="I56" s="80">
        <v>40000</v>
      </c>
      <c r="J56" s="97"/>
      <c r="K56" s="81">
        <v>40000</v>
      </c>
      <c r="L56" s="93"/>
      <c r="M56" s="87">
        <v>40000</v>
      </c>
    </row>
    <row r="57" spans="1:13" ht="25.2" customHeight="1">
      <c r="A57" s="3"/>
      <c r="B57" s="1" t="s">
        <v>103</v>
      </c>
      <c r="E57" s="9"/>
      <c r="F57" s="18"/>
      <c r="G57" s="162">
        <v>3551</v>
      </c>
      <c r="H57" s="144"/>
      <c r="I57" s="80">
        <v>2357</v>
      </c>
      <c r="J57" s="97"/>
      <c r="K57" s="80">
        <v>0</v>
      </c>
      <c r="L57" s="93"/>
      <c r="M57" s="87">
        <v>0</v>
      </c>
    </row>
    <row r="58" spans="1:13" ht="25.2" customHeight="1">
      <c r="A58" s="2" t="s">
        <v>8</v>
      </c>
      <c r="B58" s="2"/>
      <c r="E58" s="9"/>
      <c r="F58" s="18"/>
      <c r="G58" s="100">
        <f>SUM(G47:G57)</f>
        <v>340259</v>
      </c>
      <c r="H58" s="144"/>
      <c r="I58" s="100">
        <f>SUM(I47:I57)</f>
        <v>362679</v>
      </c>
      <c r="J58" s="97"/>
      <c r="K58" s="100">
        <f>SUM(K47:K57)</f>
        <v>227522</v>
      </c>
      <c r="L58" s="93"/>
      <c r="M58" s="95">
        <f>SUM(M47:M57)</f>
        <v>241101</v>
      </c>
    </row>
    <row r="59" spans="1:13" ht="9.4499999999999993" customHeight="1">
      <c r="A59" s="2"/>
      <c r="B59" s="2"/>
      <c r="E59" s="9"/>
      <c r="F59" s="18"/>
      <c r="G59" s="11"/>
      <c r="H59" s="53"/>
      <c r="I59" s="11"/>
      <c r="J59" s="11"/>
      <c r="K59" s="11"/>
      <c r="L59" s="11"/>
      <c r="M59" s="11"/>
    </row>
    <row r="60" spans="1:13" ht="25.2" customHeight="1">
      <c r="A60" s="2" t="s">
        <v>130</v>
      </c>
      <c r="B60" s="2"/>
      <c r="C60" s="2"/>
      <c r="E60" s="9"/>
      <c r="F60" s="18"/>
      <c r="G60" s="11"/>
      <c r="I60" s="11"/>
      <c r="J60" s="11"/>
      <c r="K60" s="11"/>
      <c r="L60" s="11"/>
      <c r="M60" s="11"/>
    </row>
    <row r="61" spans="1:13" ht="25.2" customHeight="1">
      <c r="A61" s="3"/>
      <c r="B61" s="1" t="s">
        <v>150</v>
      </c>
      <c r="E61" s="9">
        <v>16</v>
      </c>
      <c r="F61" s="18"/>
      <c r="G61" s="97">
        <v>34408</v>
      </c>
      <c r="H61" s="81"/>
      <c r="I61" s="97">
        <v>36077</v>
      </c>
      <c r="J61" s="97"/>
      <c r="K61" s="97">
        <v>34408</v>
      </c>
      <c r="L61" s="93"/>
      <c r="M61" s="93">
        <v>36077</v>
      </c>
    </row>
    <row r="62" spans="1:13" ht="25.2" customHeight="1">
      <c r="A62" s="3"/>
      <c r="B62" s="1" t="s">
        <v>151</v>
      </c>
      <c r="D62" s="52"/>
      <c r="E62" s="9">
        <v>4.4000000000000004</v>
      </c>
      <c r="F62" s="12"/>
      <c r="G62" s="80">
        <v>142</v>
      </c>
      <c r="H62" s="81"/>
      <c r="I62" s="97">
        <v>359</v>
      </c>
      <c r="J62" s="80"/>
      <c r="K62" s="80">
        <v>142</v>
      </c>
      <c r="L62" s="87"/>
      <c r="M62" s="87">
        <v>359</v>
      </c>
    </row>
    <row r="63" spans="1:13" ht="25.2" customHeight="1">
      <c r="A63" s="3"/>
      <c r="B63" s="1" t="s">
        <v>152</v>
      </c>
      <c r="D63" s="52"/>
      <c r="E63" s="9">
        <v>17</v>
      </c>
      <c r="F63" s="57"/>
      <c r="G63" s="80">
        <v>118759</v>
      </c>
      <c r="H63" s="81"/>
      <c r="I63" s="80">
        <v>105161</v>
      </c>
      <c r="J63" s="162"/>
      <c r="K63" s="80">
        <v>118759</v>
      </c>
      <c r="L63" s="94"/>
      <c r="M63" s="43">
        <v>105161</v>
      </c>
    </row>
    <row r="64" spans="1:13" ht="25.2" customHeight="1">
      <c r="A64" s="3"/>
      <c r="B64" s="1" t="s">
        <v>54</v>
      </c>
      <c r="D64" s="52"/>
      <c r="E64" s="9">
        <v>18</v>
      </c>
      <c r="F64" s="12"/>
      <c r="G64" s="80">
        <v>3655</v>
      </c>
      <c r="H64" s="99"/>
      <c r="I64" s="147">
        <v>5190</v>
      </c>
      <c r="J64" s="80"/>
      <c r="K64" s="80">
        <v>2045</v>
      </c>
      <c r="L64" s="87"/>
      <c r="M64" s="43">
        <v>3828</v>
      </c>
    </row>
    <row r="65" spans="1:16" ht="25.2" customHeight="1">
      <c r="A65" s="3"/>
      <c r="B65" s="1" t="s">
        <v>25</v>
      </c>
      <c r="D65" s="52"/>
      <c r="E65" s="9"/>
      <c r="F65" s="12"/>
      <c r="G65" s="80">
        <v>13459</v>
      </c>
      <c r="H65" s="99"/>
      <c r="I65" s="147">
        <v>13459</v>
      </c>
      <c r="J65" s="80"/>
      <c r="K65" s="80">
        <v>13459</v>
      </c>
      <c r="L65" s="87"/>
      <c r="M65" s="43">
        <v>13459</v>
      </c>
    </row>
    <row r="66" spans="1:16" ht="23.4">
      <c r="A66" s="3"/>
      <c r="B66" s="1" t="s">
        <v>131</v>
      </c>
      <c r="D66" s="52"/>
      <c r="E66" s="9"/>
      <c r="F66" s="12"/>
      <c r="G66" s="80">
        <v>16723</v>
      </c>
      <c r="H66" s="99"/>
      <c r="I66" s="147">
        <v>16405</v>
      </c>
      <c r="J66" s="80"/>
      <c r="K66" s="80">
        <v>16723</v>
      </c>
      <c r="L66" s="87"/>
      <c r="M66" s="43">
        <v>16405</v>
      </c>
    </row>
    <row r="67" spans="1:16" ht="25.2" customHeight="1">
      <c r="A67" s="2" t="s">
        <v>132</v>
      </c>
      <c r="B67" s="2"/>
      <c r="E67" s="9"/>
      <c r="F67" s="18"/>
      <c r="G67" s="100">
        <f>SUM(G61:G66)</f>
        <v>187146</v>
      </c>
      <c r="H67" s="81"/>
      <c r="I67" s="100">
        <f>SUM(I61:I66)</f>
        <v>176651</v>
      </c>
      <c r="J67" s="97"/>
      <c r="K67" s="100">
        <f>SUM(K61:K66)</f>
        <v>185536</v>
      </c>
      <c r="L67" s="93"/>
      <c r="M67" s="95">
        <f>SUM(M61:M66)</f>
        <v>175289</v>
      </c>
    </row>
    <row r="68" spans="1:16" ht="25.2" customHeight="1">
      <c r="A68" s="2" t="s">
        <v>9</v>
      </c>
      <c r="B68" s="2"/>
      <c r="C68" s="2"/>
      <c r="G68" s="100">
        <f>SUM(G58,G67)</f>
        <v>527405</v>
      </c>
      <c r="H68" s="81"/>
      <c r="I68" s="100">
        <f>SUM(I58,I67)</f>
        <v>539330</v>
      </c>
      <c r="J68" s="97"/>
      <c r="K68" s="100">
        <f>SUM(K58,K67)</f>
        <v>413058</v>
      </c>
      <c r="L68" s="93"/>
      <c r="M68" s="95">
        <f>SUM(M58,M67)</f>
        <v>416390</v>
      </c>
    </row>
    <row r="69" spans="1:16" ht="24" customHeight="1">
      <c r="I69" s="56"/>
      <c r="J69" s="56"/>
      <c r="K69" s="56"/>
      <c r="L69" s="56"/>
      <c r="M69" s="56"/>
    </row>
    <row r="70" spans="1:16" s="13" customFormat="1" ht="24" customHeight="1">
      <c r="A70" s="2" t="str">
        <f>+A36</f>
        <v>THAI NONDESTRUCTIVE TESTING PUBLIC COMPANY LIMITED AND ITS SUBSIDIARIES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P70" s="3"/>
    </row>
    <row r="71" spans="1:16" s="13" customFormat="1" ht="24" customHeight="1">
      <c r="A71" s="2" t="s">
        <v>33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P71" s="3"/>
    </row>
    <row r="72" spans="1:16" s="13" customFormat="1" ht="24" customHeight="1">
      <c r="A72" s="2" t="str">
        <f>A38</f>
        <v>AS AT MARCH 31, 2026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P72" s="3"/>
    </row>
    <row r="73" spans="1:16" s="13" customFormat="1" ht="24" customHeight="1">
      <c r="D73" s="14"/>
      <c r="E73" s="15"/>
      <c r="F73" s="15"/>
      <c r="G73" s="158"/>
      <c r="H73" s="16"/>
      <c r="I73" s="16"/>
      <c r="J73" s="16"/>
      <c r="K73" s="16"/>
      <c r="L73" s="16"/>
      <c r="M73" s="4" t="str">
        <f>M39</f>
        <v>(Unit : Thousand  Baht)</v>
      </c>
      <c r="P73" s="3"/>
    </row>
    <row r="74" spans="1:16" s="13" customFormat="1" ht="24" customHeight="1">
      <c r="D74" s="14"/>
      <c r="E74" s="15"/>
      <c r="F74" s="15"/>
      <c r="G74" s="196" t="s">
        <v>30</v>
      </c>
      <c r="H74" s="196"/>
      <c r="I74" s="196"/>
      <c r="J74" s="159"/>
      <c r="K74" s="198" t="s">
        <v>28</v>
      </c>
      <c r="L74" s="198"/>
      <c r="M74" s="198"/>
      <c r="P74" s="3"/>
    </row>
    <row r="75" spans="1:16" s="13" customFormat="1" ht="24" customHeight="1">
      <c r="D75" s="14"/>
      <c r="E75" s="15"/>
      <c r="F75" s="15"/>
      <c r="G75" s="163" t="str">
        <f>G41</f>
        <v>March 31, 2026</v>
      </c>
      <c r="H75" s="17"/>
      <c r="I75" s="163" t="str">
        <f>I41</f>
        <v xml:space="preserve"> December 31, 2025</v>
      </c>
      <c r="J75" s="83"/>
      <c r="K75" s="83" t="str">
        <f>K41</f>
        <v>March 31, 2026</v>
      </c>
      <c r="L75" s="83"/>
      <c r="M75" s="7" t="str">
        <f>M41</f>
        <v xml:space="preserve"> December 31, 2025</v>
      </c>
      <c r="P75" s="3"/>
    </row>
    <row r="76" spans="1:16" s="13" customFormat="1" ht="24" customHeight="1">
      <c r="D76" s="14"/>
      <c r="E76" s="15"/>
      <c r="F76" s="15"/>
      <c r="G76" s="17" t="str">
        <f>G42</f>
        <v>"Unaudited"</v>
      </c>
      <c r="H76" s="17"/>
      <c r="I76" s="17"/>
      <c r="J76" s="83"/>
      <c r="K76" s="83" t="str">
        <f>K42</f>
        <v>"Unaudited"</v>
      </c>
      <c r="L76" s="83"/>
      <c r="M76" s="7"/>
      <c r="P76" s="3"/>
    </row>
    <row r="77" spans="1:16" ht="24" customHeight="1">
      <c r="E77" s="8" t="s">
        <v>36</v>
      </c>
      <c r="F77" s="48"/>
      <c r="G77" s="30" t="str">
        <f>G43</f>
        <v>"Reviewed"</v>
      </c>
      <c r="H77" s="5"/>
      <c r="I77" s="30" t="str">
        <f>I43</f>
        <v>"Audited"</v>
      </c>
      <c r="J77" s="5"/>
      <c r="K77" s="30" t="str">
        <f>K43</f>
        <v>"Reviewed"</v>
      </c>
      <c r="L77" s="5"/>
      <c r="M77" s="30" t="str">
        <f>M43</f>
        <v>"Audited"</v>
      </c>
    </row>
    <row r="78" spans="1:16" ht="24.45" customHeight="1">
      <c r="A78" s="2" t="s">
        <v>10</v>
      </c>
      <c r="B78" s="2"/>
      <c r="C78" s="2"/>
      <c r="G78" s="10"/>
      <c r="I78" s="10"/>
      <c r="J78" s="10"/>
      <c r="K78" s="10"/>
      <c r="L78" s="10"/>
      <c r="M78" s="58"/>
    </row>
    <row r="79" spans="1:16" ht="24.45" customHeight="1">
      <c r="B79" s="2" t="s">
        <v>11</v>
      </c>
      <c r="E79" s="9"/>
      <c r="F79" s="18"/>
      <c r="G79" s="10"/>
      <c r="I79" s="10"/>
      <c r="J79" s="10"/>
      <c r="K79" s="10"/>
      <c r="L79" s="10"/>
      <c r="M79" s="10"/>
    </row>
    <row r="80" spans="1:16" ht="24.45" customHeight="1">
      <c r="C80" s="1" t="s">
        <v>39</v>
      </c>
      <c r="D80" s="50"/>
      <c r="E80" s="9"/>
      <c r="F80" s="18"/>
      <c r="G80" s="10"/>
      <c r="I80" s="10"/>
      <c r="J80" s="10"/>
      <c r="K80" s="10"/>
      <c r="L80" s="10"/>
      <c r="M80" s="10"/>
    </row>
    <row r="81" spans="1:13" ht="24.45" customHeight="1" thickBot="1">
      <c r="C81" s="135" t="s">
        <v>94</v>
      </c>
      <c r="D81" s="50"/>
      <c r="E81" s="9"/>
      <c r="F81" s="18"/>
      <c r="G81" s="164">
        <v>1297395</v>
      </c>
      <c r="H81" s="165"/>
      <c r="I81" s="164">
        <v>1297395</v>
      </c>
      <c r="J81" s="165"/>
      <c r="K81" s="164">
        <v>1297395</v>
      </c>
      <c r="L81" s="85"/>
      <c r="M81" s="164">
        <v>1297395</v>
      </c>
    </row>
    <row r="82" spans="1:13" ht="24.45" customHeight="1" thickTop="1">
      <c r="A82" s="3"/>
      <c r="C82" s="1" t="s">
        <v>133</v>
      </c>
      <c r="D82" s="52"/>
      <c r="F82" s="51"/>
      <c r="G82" s="81"/>
      <c r="H82" s="166"/>
      <c r="I82" s="81"/>
      <c r="J82" s="81"/>
      <c r="K82" s="81"/>
      <c r="L82" s="82"/>
      <c r="M82" s="82"/>
    </row>
    <row r="83" spans="1:13" ht="24.45" customHeight="1">
      <c r="A83" s="3"/>
      <c r="C83" s="135" t="s">
        <v>95</v>
      </c>
      <c r="D83" s="52"/>
      <c r="E83" s="9"/>
      <c r="F83" s="51"/>
      <c r="G83" s="165">
        <v>865791</v>
      </c>
      <c r="H83" s="138"/>
      <c r="I83" s="165">
        <v>865791</v>
      </c>
      <c r="J83" s="139"/>
      <c r="K83" s="165">
        <v>865791</v>
      </c>
      <c r="L83" s="86"/>
      <c r="M83" s="85">
        <v>865791</v>
      </c>
    </row>
    <row r="84" spans="1:13" ht="24.45" customHeight="1">
      <c r="A84" s="3"/>
      <c r="B84" s="1" t="s">
        <v>86</v>
      </c>
      <c r="D84" s="13"/>
      <c r="E84" s="9"/>
      <c r="F84" s="18"/>
      <c r="G84" s="80">
        <f>'SOE(EQ)'!I23</f>
        <v>-103784</v>
      </c>
      <c r="H84" s="144"/>
      <c r="I84" s="80">
        <v>-103784</v>
      </c>
      <c r="J84" s="80"/>
      <c r="K84" s="80">
        <f>SOE!I18</f>
        <v>-103784</v>
      </c>
      <c r="L84" s="87"/>
      <c r="M84" s="87">
        <v>-103784</v>
      </c>
    </row>
    <row r="85" spans="1:13" ht="24.45" customHeight="1">
      <c r="A85" s="3"/>
      <c r="B85" s="1" t="s">
        <v>97</v>
      </c>
      <c r="D85" s="13"/>
      <c r="E85" s="9"/>
      <c r="F85" s="18"/>
      <c r="G85" s="80">
        <f>'SOE(EQ)'!K23</f>
        <v>3571</v>
      </c>
      <c r="H85" s="144"/>
      <c r="I85" s="80">
        <v>3571</v>
      </c>
      <c r="J85" s="80"/>
      <c r="K85" s="80">
        <f>SOE!K18</f>
        <v>3571</v>
      </c>
      <c r="L85" s="87"/>
      <c r="M85" s="87">
        <v>3571</v>
      </c>
    </row>
    <row r="86" spans="1:13" ht="24.45" customHeight="1">
      <c r="A86" s="3"/>
      <c r="B86" s="1" t="s">
        <v>74</v>
      </c>
      <c r="D86" s="1"/>
      <c r="E86" s="9"/>
      <c r="F86" s="18"/>
      <c r="G86" s="145"/>
      <c r="H86" s="146"/>
      <c r="I86" s="147"/>
      <c r="J86" s="147"/>
      <c r="K86" s="147"/>
      <c r="L86" s="89"/>
      <c r="M86" s="89"/>
    </row>
    <row r="87" spans="1:13" ht="24.45" customHeight="1">
      <c r="A87" s="3"/>
      <c r="C87" s="1" t="s">
        <v>32</v>
      </c>
      <c r="D87" s="13"/>
      <c r="E87" s="9"/>
      <c r="G87" s="145">
        <f>'SOE(EQ)'!M23</f>
        <v>10000</v>
      </c>
      <c r="H87" s="146"/>
      <c r="I87" s="147">
        <v>10000</v>
      </c>
      <c r="J87" s="147"/>
      <c r="K87" s="147">
        <f>SOE!M18</f>
        <v>10000</v>
      </c>
      <c r="L87" s="89"/>
      <c r="M87" s="89">
        <v>10000</v>
      </c>
    </row>
    <row r="88" spans="1:13" ht="24.45" customHeight="1">
      <c r="A88" s="3"/>
      <c r="C88" s="1" t="s">
        <v>24</v>
      </c>
      <c r="D88" s="13"/>
      <c r="E88" s="51"/>
      <c r="G88" s="145">
        <f>'SOE(EQ)'!O23</f>
        <v>-719364</v>
      </c>
      <c r="H88" s="146"/>
      <c r="I88" s="147">
        <v>-711511</v>
      </c>
      <c r="J88" s="147"/>
      <c r="K88" s="147">
        <f>SOE!O18</f>
        <v>-680514</v>
      </c>
      <c r="L88" s="89"/>
      <c r="M88" s="89">
        <v>-671017</v>
      </c>
    </row>
    <row r="89" spans="1:13" ht="24.45" customHeight="1">
      <c r="A89" s="3"/>
      <c r="B89" s="1" t="s">
        <v>26</v>
      </c>
      <c r="D89" s="13"/>
      <c r="E89" s="51"/>
      <c r="G89" s="148">
        <f>'SOE(EQ)'!U23</f>
        <v>43519</v>
      </c>
      <c r="H89" s="146"/>
      <c r="I89" s="149">
        <v>43167</v>
      </c>
      <c r="J89" s="147"/>
      <c r="K89" s="149">
        <f>SOE!Q18</f>
        <v>53939</v>
      </c>
      <c r="L89" s="89"/>
      <c r="M89" s="90">
        <v>53939</v>
      </c>
    </row>
    <row r="90" spans="1:13" ht="24.45" customHeight="1">
      <c r="A90" s="3" t="s">
        <v>119</v>
      </c>
      <c r="D90" s="13"/>
      <c r="E90" s="51"/>
      <c r="G90" s="145">
        <f>SUM(G83:G89)</f>
        <v>99733</v>
      </c>
      <c r="H90" s="146"/>
      <c r="I90" s="145">
        <f>SUM(I83:I89)</f>
        <v>107234</v>
      </c>
      <c r="J90" s="147"/>
      <c r="K90" s="145">
        <f>SUM(K83:K89)</f>
        <v>149003</v>
      </c>
      <c r="L90" s="89"/>
      <c r="M90" s="88">
        <f>SUM(M83:M89)</f>
        <v>158500</v>
      </c>
    </row>
    <row r="91" spans="1:13" ht="24.45" customHeight="1">
      <c r="A91" s="3"/>
      <c r="B91" s="1" t="s">
        <v>55</v>
      </c>
      <c r="D91" s="13"/>
      <c r="E91" s="51"/>
      <c r="G91" s="145">
        <f>'SOE(EQ)'!Y23</f>
        <v>2153</v>
      </c>
      <c r="H91" s="146"/>
      <c r="I91" s="147">
        <f>'SOE(EQ)'!Y20</f>
        <v>-229</v>
      </c>
      <c r="J91" s="147"/>
      <c r="K91" s="147">
        <v>0</v>
      </c>
      <c r="L91" s="89"/>
      <c r="M91" s="90">
        <v>0</v>
      </c>
    </row>
    <row r="92" spans="1:13" ht="24.45" customHeight="1">
      <c r="A92" s="2" t="s">
        <v>12</v>
      </c>
      <c r="B92" s="2"/>
      <c r="C92" s="3"/>
      <c r="G92" s="167">
        <f>SUM(G90:G91)</f>
        <v>101886</v>
      </c>
      <c r="H92" s="146"/>
      <c r="I92" s="167">
        <f>SUM(I90:I91)</f>
        <v>107005</v>
      </c>
      <c r="J92" s="147"/>
      <c r="K92" s="167">
        <f>SUM(K90:K91)</f>
        <v>149003</v>
      </c>
      <c r="L92" s="89"/>
      <c r="M92" s="91">
        <f>SUM(M90:M91)</f>
        <v>158500</v>
      </c>
    </row>
    <row r="93" spans="1:13" ht="24.45" customHeight="1" thickBot="1">
      <c r="A93" s="2" t="s">
        <v>13</v>
      </c>
      <c r="B93" s="2"/>
      <c r="C93" s="2"/>
      <c r="G93" s="168">
        <f>SUM(G68,G92)</f>
        <v>629291</v>
      </c>
      <c r="H93" s="146"/>
      <c r="I93" s="169">
        <f>SUM(I68,I92)</f>
        <v>646335</v>
      </c>
      <c r="J93" s="147"/>
      <c r="K93" s="169">
        <f>SUM(K68,K92)</f>
        <v>562061</v>
      </c>
      <c r="L93" s="89"/>
      <c r="M93" s="92">
        <f>SUM(M68,M92)</f>
        <v>574890</v>
      </c>
    </row>
    <row r="94" spans="1:13" ht="24" customHeight="1" thickTop="1">
      <c r="A94" s="3"/>
      <c r="B94" s="3"/>
      <c r="C94" s="3"/>
      <c r="E94" s="3"/>
      <c r="F94" s="3"/>
      <c r="G94" s="81"/>
      <c r="H94" s="81"/>
      <c r="I94" s="81"/>
      <c r="J94" s="81"/>
      <c r="K94" s="81"/>
      <c r="L94" s="81"/>
      <c r="M94" s="81"/>
    </row>
    <row r="95" spans="1:13" ht="24" customHeight="1">
      <c r="A95" s="3"/>
      <c r="B95" s="3"/>
      <c r="C95" s="3"/>
      <c r="E95" s="3"/>
      <c r="F95" s="3"/>
      <c r="G95" s="3"/>
    </row>
    <row r="96" spans="1:13" ht="24" customHeight="1">
      <c r="A96" s="3"/>
      <c r="B96" s="3"/>
      <c r="C96" s="3"/>
      <c r="E96" s="3"/>
      <c r="F96" s="3"/>
      <c r="G96" s="3"/>
    </row>
    <row r="97" spans="1:13" ht="24" customHeight="1">
      <c r="A97" s="3"/>
      <c r="B97" s="3"/>
      <c r="C97" s="3"/>
      <c r="E97" s="3"/>
      <c r="F97" s="3"/>
      <c r="G97" s="3"/>
    </row>
    <row r="98" spans="1:13" ht="24" customHeight="1">
      <c r="A98" s="3"/>
      <c r="B98" s="3"/>
      <c r="C98" s="3"/>
      <c r="E98" s="3"/>
      <c r="F98" s="3"/>
      <c r="G98" s="3"/>
    </row>
    <row r="99" spans="1:13" ht="24" customHeight="1">
      <c r="A99" s="3"/>
      <c r="B99" s="3"/>
      <c r="C99" s="3"/>
      <c r="E99" s="3"/>
      <c r="F99" s="3"/>
      <c r="G99" s="3"/>
    </row>
    <row r="100" spans="1:13" ht="24" customHeight="1">
      <c r="A100" s="3"/>
      <c r="B100" s="3"/>
      <c r="C100" s="3"/>
      <c r="E100" s="3"/>
      <c r="F100" s="3"/>
      <c r="G100" s="3"/>
    </row>
    <row r="101" spans="1:13" ht="24" customHeight="1">
      <c r="A101" s="3"/>
      <c r="B101" s="3"/>
      <c r="C101" s="3"/>
      <c r="E101" s="3"/>
      <c r="F101" s="3"/>
      <c r="G101" s="3"/>
    </row>
    <row r="102" spans="1:13" ht="24" customHeight="1">
      <c r="B102" s="59"/>
      <c r="C102" s="59"/>
      <c r="D102" s="50"/>
      <c r="E102" s="22"/>
      <c r="F102" s="22"/>
      <c r="G102" s="3"/>
    </row>
    <row r="103" spans="1:13" ht="24" customHeight="1">
      <c r="A103" s="60"/>
      <c r="E103" s="22"/>
      <c r="F103" s="22"/>
      <c r="G103" s="10"/>
      <c r="I103" s="10"/>
      <c r="J103" s="10"/>
      <c r="K103" s="10"/>
      <c r="L103" s="10"/>
      <c r="M103" s="10"/>
    </row>
    <row r="104" spans="1:13" ht="24" customHeight="1">
      <c r="A104" s="59"/>
      <c r="B104" s="59"/>
      <c r="C104" s="59"/>
      <c r="D104" s="50"/>
      <c r="E104" s="22"/>
      <c r="F104" s="22"/>
      <c r="G104" s="22"/>
    </row>
    <row r="105" spans="1:13" ht="24" customHeight="1">
      <c r="A105" s="59"/>
      <c r="B105" s="59"/>
      <c r="C105" s="59"/>
      <c r="D105" s="23"/>
      <c r="E105" s="3"/>
      <c r="F105" s="3"/>
      <c r="G105" s="3"/>
    </row>
    <row r="106" spans="1:13" ht="24" customHeight="1">
      <c r="A106" s="60"/>
      <c r="E106" s="9"/>
      <c r="F106" s="9"/>
      <c r="G106" s="9"/>
    </row>
    <row r="107" spans="1:13" ht="24" customHeight="1">
      <c r="E107" s="9"/>
      <c r="F107" s="9"/>
      <c r="G107" s="9"/>
    </row>
  </sheetData>
  <mergeCells count="6">
    <mergeCell ref="G5:I5"/>
    <mergeCell ref="K5:M5"/>
    <mergeCell ref="G40:I40"/>
    <mergeCell ref="K40:M40"/>
    <mergeCell ref="G74:I74"/>
    <mergeCell ref="K74:M74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8" fitToHeight="0" orientation="portrait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  <rowBreaks count="2" manualBreakCount="2">
    <brk id="35" max="16" man="1"/>
    <brk id="6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O45"/>
  <sheetViews>
    <sheetView zoomScaleNormal="100" zoomScaleSheetLayoutView="80" zoomScalePageLayoutView="74" workbookViewId="0"/>
  </sheetViews>
  <sheetFormatPr defaultColWidth="10.44140625" defaultRowHeight="22.95" customHeight="1"/>
  <cols>
    <col min="1" max="3" width="2.44140625" style="1" customWidth="1"/>
    <col min="4" max="4" width="54.5546875" style="1" customWidth="1"/>
    <col min="5" max="5" width="6.77734375" style="9" hidden="1" customWidth="1"/>
    <col min="6" max="6" width="1.33203125" style="1" customWidth="1"/>
    <col min="7" max="7" width="16.88671875" style="1" customWidth="1"/>
    <col min="8" max="8" width="1.44140625" style="1" customWidth="1"/>
    <col min="9" max="9" width="16.88671875" style="29" customWidth="1"/>
    <col min="10" max="10" width="1.44140625" style="3" customWidth="1"/>
    <col min="11" max="11" width="16.88671875" style="3" customWidth="1"/>
    <col min="12" max="12" width="1.44140625" style="3" customWidth="1"/>
    <col min="13" max="13" width="16.88671875" style="47" customWidth="1"/>
    <col min="14" max="14" width="1.44140625" style="3" customWidth="1"/>
    <col min="15" max="16384" width="10.44140625" style="3"/>
  </cols>
  <sheetData>
    <row r="1" spans="1:15" ht="22.95" customHeight="1">
      <c r="A1" s="2" t="str">
        <f>BS!A1</f>
        <v>THAI NONDESTRUCTIVE TESTING PUBLIC COMPANY LIMITED AND ITS SUBSIDIARIES</v>
      </c>
      <c r="E1" s="17"/>
      <c r="I1" s="1"/>
      <c r="M1" s="24" t="s">
        <v>177</v>
      </c>
    </row>
    <row r="2" spans="1:15" ht="22.95" customHeight="1">
      <c r="A2" s="2" t="s">
        <v>34</v>
      </c>
      <c r="B2" s="23"/>
      <c r="C2" s="23"/>
      <c r="D2" s="23"/>
      <c r="E2" s="17"/>
      <c r="F2" s="9"/>
      <c r="G2" s="9"/>
      <c r="H2" s="9"/>
      <c r="I2" s="9"/>
      <c r="M2" s="24" t="s">
        <v>178</v>
      </c>
    </row>
    <row r="3" spans="1:15" s="26" customFormat="1" ht="23.4">
      <c r="A3" s="2" t="s">
        <v>183</v>
      </c>
      <c r="B3" s="68"/>
      <c r="C3" s="20"/>
      <c r="D3" s="20"/>
      <c r="E3" s="17"/>
      <c r="F3" s="20"/>
      <c r="G3" s="20"/>
      <c r="H3" s="20"/>
      <c r="I3" s="20"/>
      <c r="J3" s="20"/>
      <c r="K3" s="20"/>
      <c r="L3" s="20"/>
      <c r="M3" s="20"/>
      <c r="N3" s="25"/>
    </row>
    <row r="4" spans="1:15" s="26" customFormat="1" ht="23.4">
      <c r="A4" s="69"/>
      <c r="B4" s="69"/>
      <c r="C4" s="69"/>
      <c r="D4" s="64"/>
      <c r="E4" s="9"/>
      <c r="F4" s="64"/>
      <c r="G4" s="64"/>
      <c r="H4" s="64"/>
      <c r="I4" s="64"/>
      <c r="J4" s="170"/>
      <c r="K4" s="171"/>
      <c r="L4" s="65"/>
      <c r="M4" s="4" t="s">
        <v>179</v>
      </c>
    </row>
    <row r="5" spans="1:15" s="13" customFormat="1" ht="22.95" customHeight="1">
      <c r="E5" s="9"/>
      <c r="F5" s="15"/>
      <c r="G5" s="196" t="s">
        <v>30</v>
      </c>
      <c r="H5" s="196"/>
      <c r="I5" s="196"/>
      <c r="J5" s="14"/>
      <c r="K5" s="197" t="s">
        <v>28</v>
      </c>
      <c r="L5" s="197"/>
      <c r="M5" s="197"/>
      <c r="N5" s="27"/>
      <c r="O5" s="27"/>
    </row>
    <row r="6" spans="1:15" s="13" customFormat="1" ht="22.95" customHeight="1">
      <c r="F6" s="15"/>
      <c r="G6" s="45">
        <v>2026</v>
      </c>
      <c r="H6" s="33"/>
      <c r="I6" s="45">
        <v>2025</v>
      </c>
      <c r="J6" s="172"/>
      <c r="K6" s="45">
        <f>G6</f>
        <v>2026</v>
      </c>
      <c r="L6" s="66"/>
      <c r="M6" s="45">
        <f>I6</f>
        <v>2025</v>
      </c>
      <c r="N6" s="27"/>
      <c r="O6" s="27"/>
    </row>
    <row r="7" spans="1:15" s="13" customFormat="1" ht="22.95" customHeight="1">
      <c r="E7" s="84" t="s">
        <v>36</v>
      </c>
      <c r="F7" s="15"/>
      <c r="G7" s="37"/>
      <c r="H7" s="33"/>
      <c r="I7" s="30" t="s">
        <v>96</v>
      </c>
      <c r="J7" s="172"/>
      <c r="K7" s="37"/>
      <c r="L7" s="66"/>
      <c r="M7" s="30" t="s">
        <v>96</v>
      </c>
      <c r="N7" s="27"/>
      <c r="O7" s="27"/>
    </row>
    <row r="8" spans="1:15" ht="23.55" customHeight="1">
      <c r="A8" s="2" t="s">
        <v>14</v>
      </c>
      <c r="B8" s="2"/>
      <c r="C8" s="2"/>
      <c r="D8" s="2"/>
      <c r="G8" s="19"/>
      <c r="H8" s="19"/>
      <c r="I8" s="19"/>
      <c r="J8" s="173"/>
      <c r="K8" s="19"/>
      <c r="L8" s="19"/>
      <c r="M8" s="19"/>
    </row>
    <row r="9" spans="1:15" ht="23.55" customHeight="1">
      <c r="A9" s="3"/>
      <c r="B9" s="1" t="s">
        <v>110</v>
      </c>
      <c r="E9" s="6"/>
      <c r="F9" s="18"/>
      <c r="G9" s="80">
        <v>42130</v>
      </c>
      <c r="H9" s="80"/>
      <c r="I9" s="140">
        <v>63731</v>
      </c>
      <c r="J9" s="97"/>
      <c r="K9" s="80">
        <v>42130</v>
      </c>
      <c r="L9" s="82"/>
      <c r="M9" s="103">
        <v>63736</v>
      </c>
      <c r="O9" s="61"/>
    </row>
    <row r="10" spans="1:15" ht="23.55" customHeight="1">
      <c r="A10" s="3"/>
      <c r="B10" s="1" t="s">
        <v>91</v>
      </c>
      <c r="E10" s="6"/>
      <c r="F10" s="18"/>
      <c r="G10" s="80">
        <v>25530</v>
      </c>
      <c r="H10" s="80"/>
      <c r="I10" s="140">
        <v>12660</v>
      </c>
      <c r="J10" s="97"/>
      <c r="K10" s="80">
        <v>188</v>
      </c>
      <c r="L10" s="82"/>
      <c r="M10" s="103">
        <v>43</v>
      </c>
    </row>
    <row r="11" spans="1:15" ht="23.4">
      <c r="A11" s="3"/>
      <c r="B11" s="1" t="s">
        <v>15</v>
      </c>
      <c r="F11" s="18"/>
      <c r="G11" s="80">
        <v>2476</v>
      </c>
      <c r="H11" s="80"/>
      <c r="I11" s="80">
        <v>1952</v>
      </c>
      <c r="J11" s="97"/>
      <c r="K11" s="80">
        <v>1441</v>
      </c>
      <c r="L11" s="82"/>
      <c r="M11" s="87">
        <v>2075</v>
      </c>
    </row>
    <row r="12" spans="1:15" ht="23.4">
      <c r="A12" s="2" t="s">
        <v>16</v>
      </c>
      <c r="B12" s="2"/>
      <c r="D12" s="2"/>
      <c r="E12" s="6"/>
      <c r="F12" s="11"/>
      <c r="G12" s="100">
        <f>SUM(G9:G11)</f>
        <v>70136</v>
      </c>
      <c r="H12" s="97"/>
      <c r="I12" s="100">
        <f>SUM(I9:I11)</f>
        <v>78343</v>
      </c>
      <c r="J12" s="97"/>
      <c r="K12" s="100">
        <f>SUM(K9:K11)</f>
        <v>43759</v>
      </c>
      <c r="L12" s="93"/>
      <c r="M12" s="95">
        <f>SUM(M9:M11)</f>
        <v>65854</v>
      </c>
    </row>
    <row r="13" spans="1:15" ht="23.55" customHeight="1">
      <c r="A13" s="2" t="s">
        <v>17</v>
      </c>
      <c r="B13" s="2"/>
      <c r="C13" s="2"/>
      <c r="D13" s="2"/>
      <c r="E13" s="6"/>
      <c r="F13" s="12"/>
      <c r="G13" s="97"/>
      <c r="H13" s="97"/>
      <c r="I13" s="141"/>
      <c r="J13" s="97"/>
      <c r="K13" s="97"/>
      <c r="L13" s="93"/>
      <c r="M13" s="104"/>
    </row>
    <row r="14" spans="1:15" ht="23.55" customHeight="1">
      <c r="A14" s="3"/>
      <c r="B14" s="1" t="s">
        <v>56</v>
      </c>
      <c r="E14" s="6"/>
      <c r="F14" s="12"/>
      <c r="G14" s="174">
        <v>-31456</v>
      </c>
      <c r="H14" s="80"/>
      <c r="I14" s="80">
        <v>-37583</v>
      </c>
      <c r="J14" s="97"/>
      <c r="K14" s="174">
        <v>-31482</v>
      </c>
      <c r="L14" s="82"/>
      <c r="M14" s="87">
        <v>-37583</v>
      </c>
    </row>
    <row r="15" spans="1:15" ht="23.55" customHeight="1">
      <c r="A15" s="3"/>
      <c r="B15" s="1" t="s">
        <v>111</v>
      </c>
      <c r="E15" s="6"/>
      <c r="F15" s="18"/>
      <c r="G15" s="174">
        <v>-13936</v>
      </c>
      <c r="H15" s="80"/>
      <c r="I15" s="80">
        <v>-11560</v>
      </c>
      <c r="J15" s="97"/>
      <c r="K15" s="80">
        <v>-126</v>
      </c>
      <c r="L15" s="82"/>
      <c r="M15" s="87">
        <v>-39</v>
      </c>
    </row>
    <row r="16" spans="1:15" ht="23.55" customHeight="1">
      <c r="A16" s="3"/>
      <c r="B16" s="1" t="s">
        <v>102</v>
      </c>
      <c r="E16" s="6"/>
      <c r="F16" s="18"/>
      <c r="G16" s="174">
        <v>-3167</v>
      </c>
      <c r="H16" s="97"/>
      <c r="I16" s="97">
        <v>-650</v>
      </c>
      <c r="J16" s="97"/>
      <c r="K16" s="80">
        <v>-579</v>
      </c>
      <c r="L16" s="82"/>
      <c r="M16" s="87">
        <v>-297</v>
      </c>
    </row>
    <row r="17" spans="1:13" ht="23.4">
      <c r="A17" s="3"/>
      <c r="B17" s="1" t="s">
        <v>18</v>
      </c>
      <c r="E17" s="6"/>
      <c r="F17" s="18"/>
      <c r="G17" s="174">
        <v>-18346</v>
      </c>
      <c r="H17" s="97"/>
      <c r="I17" s="97">
        <v>-27377</v>
      </c>
      <c r="J17" s="97"/>
      <c r="K17" s="80">
        <v>-14287</v>
      </c>
      <c r="L17" s="82"/>
      <c r="M17" s="87">
        <v>-23742</v>
      </c>
    </row>
    <row r="18" spans="1:13" ht="23.4">
      <c r="A18" s="3"/>
      <c r="B18" s="1" t="s">
        <v>57</v>
      </c>
      <c r="F18" s="18"/>
      <c r="G18" s="174">
        <v>0</v>
      </c>
      <c r="H18" s="97"/>
      <c r="I18" s="97">
        <v>0</v>
      </c>
      <c r="J18" s="97"/>
      <c r="K18" s="80">
        <v>0</v>
      </c>
      <c r="L18" s="82"/>
      <c r="M18" s="93">
        <v>-2140</v>
      </c>
    </row>
    <row r="19" spans="1:13" ht="25.8">
      <c r="A19" s="3"/>
      <c r="B19" s="1" t="s">
        <v>191</v>
      </c>
      <c r="E19" s="137"/>
      <c r="F19" s="18"/>
      <c r="G19" s="174">
        <v>0</v>
      </c>
      <c r="H19" s="97"/>
      <c r="I19" s="97">
        <v>-3502</v>
      </c>
      <c r="J19" s="97"/>
      <c r="K19" s="80">
        <v>0</v>
      </c>
      <c r="L19" s="82"/>
      <c r="M19" s="93">
        <v>-3502</v>
      </c>
    </row>
    <row r="20" spans="1:13" ht="23.4">
      <c r="A20" s="2" t="s">
        <v>19</v>
      </c>
      <c r="B20" s="2"/>
      <c r="D20" s="2"/>
      <c r="E20" s="6"/>
      <c r="F20" s="12"/>
      <c r="G20" s="100">
        <f>SUM(G14:G19)</f>
        <v>-66905</v>
      </c>
      <c r="H20" s="97"/>
      <c r="I20" s="100">
        <f>SUM(I14:I19)</f>
        <v>-80672</v>
      </c>
      <c r="J20" s="97"/>
      <c r="K20" s="100">
        <f>SUM(K14:K19)</f>
        <v>-46474</v>
      </c>
      <c r="L20" s="93"/>
      <c r="M20" s="95">
        <f>SUM(M14:M19)</f>
        <v>-67303</v>
      </c>
    </row>
    <row r="21" spans="1:13" ht="23.55" customHeight="1">
      <c r="A21" s="2" t="s">
        <v>195</v>
      </c>
      <c r="B21" s="2"/>
      <c r="D21" s="2"/>
      <c r="E21" s="6"/>
      <c r="F21" s="12"/>
      <c r="G21" s="140">
        <f>G12+G20</f>
        <v>3231</v>
      </c>
      <c r="H21" s="80">
        <f>H12+H20</f>
        <v>0</v>
      </c>
      <c r="I21" s="140">
        <f>I12+I20</f>
        <v>-2329</v>
      </c>
      <c r="J21" s="99"/>
      <c r="K21" s="140">
        <f>K12+K20</f>
        <v>-2715</v>
      </c>
      <c r="L21" s="82"/>
      <c r="M21" s="103">
        <f>M12+M20</f>
        <v>-1449</v>
      </c>
    </row>
    <row r="22" spans="1:13" ht="23.55" customHeight="1">
      <c r="A22" s="63"/>
      <c r="B22" s="70" t="s">
        <v>58</v>
      </c>
      <c r="C22" s="63"/>
      <c r="D22" s="29"/>
      <c r="E22" s="6"/>
      <c r="F22" s="12"/>
      <c r="G22" s="140">
        <v>85</v>
      </c>
      <c r="H22" s="80"/>
      <c r="I22" s="105">
        <v>13</v>
      </c>
      <c r="J22" s="97"/>
      <c r="K22" s="140">
        <v>72</v>
      </c>
      <c r="L22" s="82"/>
      <c r="M22" s="93">
        <v>0</v>
      </c>
    </row>
    <row r="23" spans="1:13" ht="23.4">
      <c r="A23" s="63"/>
      <c r="B23" s="70" t="s">
        <v>68</v>
      </c>
      <c r="C23" s="63"/>
      <c r="D23" s="29"/>
      <c r="F23" s="12"/>
      <c r="G23" s="80">
        <v>-7116</v>
      </c>
      <c r="H23" s="80"/>
      <c r="I23" s="106">
        <v>-7549</v>
      </c>
      <c r="J23" s="97"/>
      <c r="K23" s="80">
        <v>-6854</v>
      </c>
      <c r="L23" s="82"/>
      <c r="M23" s="106">
        <v>-7257</v>
      </c>
    </row>
    <row r="24" spans="1:13" ht="25.8">
      <c r="A24" s="63"/>
      <c r="B24" s="70" t="s">
        <v>113</v>
      </c>
      <c r="C24" s="63"/>
      <c r="D24" s="29"/>
      <c r="E24" s="137"/>
      <c r="F24" s="12"/>
      <c r="G24" s="118">
        <v>-1253</v>
      </c>
      <c r="H24" s="80"/>
      <c r="I24" s="118">
        <v>-2140</v>
      </c>
      <c r="J24" s="97"/>
      <c r="K24" s="118">
        <v>0</v>
      </c>
      <c r="L24" s="81"/>
      <c r="M24" s="118">
        <v>0</v>
      </c>
    </row>
    <row r="25" spans="1:13" ht="25.8">
      <c r="A25" s="2" t="s">
        <v>143</v>
      </c>
      <c r="B25" s="70"/>
      <c r="C25" s="63"/>
      <c r="D25" s="29"/>
      <c r="E25" s="137"/>
      <c r="F25" s="12"/>
      <c r="G25" s="80">
        <f>SUM(G21:G24)</f>
        <v>-5053</v>
      </c>
      <c r="H25" s="80"/>
      <c r="I25" s="106">
        <f>SUM(I21:I24)</f>
        <v>-12005</v>
      </c>
      <c r="J25" s="97"/>
      <c r="K25" s="80">
        <f>SUM(K21:K24)</f>
        <v>-9497</v>
      </c>
      <c r="L25" s="82"/>
      <c r="M25" s="106">
        <f>SUM(M21:M24)</f>
        <v>-8706</v>
      </c>
    </row>
    <row r="26" spans="1:13" ht="23.4">
      <c r="A26" s="71"/>
      <c r="B26" s="72" t="s">
        <v>104</v>
      </c>
      <c r="C26" s="70"/>
      <c r="D26" s="70"/>
      <c r="F26" s="18"/>
      <c r="G26" s="118">
        <v>-1418</v>
      </c>
      <c r="H26" s="80"/>
      <c r="I26" s="142">
        <v>0</v>
      </c>
      <c r="J26" s="97"/>
      <c r="K26" s="142">
        <v>0</v>
      </c>
      <c r="L26" s="81"/>
      <c r="M26" s="118">
        <v>0</v>
      </c>
    </row>
    <row r="27" spans="1:13" ht="23.4">
      <c r="A27" s="2" t="s">
        <v>189</v>
      </c>
      <c r="B27" s="74"/>
      <c r="C27" s="74"/>
      <c r="D27" s="74"/>
      <c r="E27" s="6"/>
      <c r="F27" s="12"/>
      <c r="G27" s="131">
        <f>SUM(G25:G26)</f>
        <v>-6471</v>
      </c>
      <c r="H27" s="80"/>
      <c r="I27" s="131">
        <f>+I25+I26</f>
        <v>-12005</v>
      </c>
      <c r="J27" s="99"/>
      <c r="K27" s="175">
        <f>SUM(K25:K26)</f>
        <v>-9497</v>
      </c>
      <c r="L27" s="82"/>
      <c r="M27" s="107">
        <f>+M25+M26</f>
        <v>-8706</v>
      </c>
    </row>
    <row r="28" spans="1:13" ht="23.4">
      <c r="A28" s="2" t="s">
        <v>158</v>
      </c>
      <c r="B28" s="2"/>
      <c r="C28" s="2"/>
      <c r="D28" s="2"/>
      <c r="E28" s="6"/>
      <c r="F28" s="12"/>
      <c r="G28" s="80"/>
      <c r="H28" s="80"/>
      <c r="I28" s="143"/>
      <c r="J28" s="97"/>
      <c r="K28" s="80"/>
      <c r="L28" s="82"/>
      <c r="M28" s="108"/>
    </row>
    <row r="29" spans="1:13" ht="23.4">
      <c r="A29" s="3" t="s">
        <v>159</v>
      </c>
      <c r="C29" s="2"/>
      <c r="D29" s="2"/>
      <c r="E29" s="21"/>
      <c r="F29" s="12"/>
      <c r="G29" s="80"/>
      <c r="H29" s="80"/>
      <c r="I29" s="143"/>
      <c r="J29" s="97"/>
      <c r="K29" s="80"/>
      <c r="L29" s="82"/>
      <c r="M29" s="108"/>
    </row>
    <row r="30" spans="1:13" ht="23.4">
      <c r="A30" s="1" t="s">
        <v>162</v>
      </c>
      <c r="C30" s="2"/>
      <c r="D30" s="2"/>
      <c r="E30" s="21"/>
      <c r="F30" s="12"/>
      <c r="G30" s="80"/>
      <c r="H30" s="80"/>
      <c r="I30" s="143"/>
      <c r="J30" s="97"/>
      <c r="K30" s="80"/>
      <c r="L30" s="82"/>
      <c r="M30" s="108"/>
    </row>
    <row r="31" spans="1:13" ht="23.4">
      <c r="A31" s="3"/>
      <c r="B31" s="1" t="s">
        <v>115</v>
      </c>
      <c r="D31" s="2"/>
      <c r="E31" s="21"/>
      <c r="F31" s="12"/>
      <c r="G31" s="105">
        <v>352</v>
      </c>
      <c r="H31" s="105"/>
      <c r="I31" s="105">
        <v>64</v>
      </c>
      <c r="J31" s="105"/>
      <c r="K31" s="118">
        <v>0</v>
      </c>
      <c r="L31" s="128"/>
      <c r="M31" s="80">
        <v>0</v>
      </c>
    </row>
    <row r="32" spans="1:13" ht="23.4">
      <c r="A32" s="5" t="s">
        <v>190</v>
      </c>
      <c r="B32" s="2"/>
      <c r="C32" s="2"/>
      <c r="E32" s="21"/>
      <c r="F32" s="12"/>
      <c r="G32" s="111">
        <f>SUM(G31:G31)</f>
        <v>352</v>
      </c>
      <c r="H32" s="112"/>
      <c r="I32" s="113">
        <f>SUM(I31:I31)</f>
        <v>64</v>
      </c>
      <c r="J32" s="105"/>
      <c r="K32" s="118">
        <f>SUM(K31:K31)</f>
        <v>0</v>
      </c>
      <c r="L32" s="105"/>
      <c r="M32" s="113">
        <f>SUM(M31:M31)</f>
        <v>0</v>
      </c>
    </row>
    <row r="33" spans="1:13" ht="24" thickBot="1">
      <c r="A33" s="5" t="s">
        <v>188</v>
      </c>
      <c r="B33" s="2"/>
      <c r="C33" s="2"/>
      <c r="D33" s="2"/>
      <c r="E33" s="21"/>
      <c r="F33" s="12"/>
      <c r="G33" s="134">
        <f>SUM(G27,G32)</f>
        <v>-6119</v>
      </c>
      <c r="H33" s="176"/>
      <c r="I33" s="134">
        <f>SUM(I27,I32)</f>
        <v>-11941</v>
      </c>
      <c r="J33" s="128"/>
      <c r="K33" s="134">
        <f>SUM(K27,K32)</f>
        <v>-9497</v>
      </c>
      <c r="L33" s="109"/>
      <c r="M33" s="114">
        <f>SUM(M27,M32)</f>
        <v>-8706</v>
      </c>
    </row>
    <row r="34" spans="1:13" ht="24" thickTop="1">
      <c r="A34" s="5" t="s">
        <v>93</v>
      </c>
      <c r="C34" s="3"/>
      <c r="D34" s="2"/>
      <c r="E34" s="21"/>
      <c r="F34" s="12"/>
      <c r="G34" s="80"/>
      <c r="H34" s="80"/>
      <c r="I34" s="143"/>
      <c r="J34" s="97"/>
      <c r="K34" s="80"/>
      <c r="L34" s="82"/>
      <c r="M34" s="108"/>
    </row>
    <row r="35" spans="1:13" ht="23.4">
      <c r="B35" s="3" t="s">
        <v>118</v>
      </c>
      <c r="D35" s="2"/>
      <c r="E35" s="21"/>
      <c r="F35" s="12"/>
      <c r="G35" s="80">
        <f>G37-G36</f>
        <v>-7853</v>
      </c>
      <c r="H35" s="80"/>
      <c r="I35" s="105">
        <v>-11627</v>
      </c>
      <c r="J35" s="97"/>
      <c r="K35" s="80">
        <f>K37-K36</f>
        <v>-9497</v>
      </c>
      <c r="L35" s="82"/>
      <c r="M35" s="105">
        <f>M37-M36</f>
        <v>-8706</v>
      </c>
    </row>
    <row r="36" spans="1:13" ht="23.4">
      <c r="B36" s="3" t="s">
        <v>55</v>
      </c>
      <c r="C36" s="2"/>
      <c r="D36" s="2"/>
      <c r="E36" s="6"/>
      <c r="F36" s="12"/>
      <c r="G36" s="80">
        <v>1382</v>
      </c>
      <c r="H36" s="80"/>
      <c r="I36" s="110">
        <v>-378</v>
      </c>
      <c r="J36" s="97"/>
      <c r="K36" s="80">
        <v>0</v>
      </c>
      <c r="L36" s="82"/>
      <c r="M36" s="103">
        <v>0</v>
      </c>
    </row>
    <row r="37" spans="1:13" ht="23.55" customHeight="1" thickBot="1">
      <c r="A37" s="2" t="s">
        <v>189</v>
      </c>
      <c r="B37" s="2"/>
      <c r="C37" s="2"/>
      <c r="D37" s="2"/>
      <c r="E37" s="6"/>
      <c r="F37" s="12"/>
      <c r="G37" s="134">
        <f>G27</f>
        <v>-6471</v>
      </c>
      <c r="H37" s="80"/>
      <c r="I37" s="134">
        <f>I27</f>
        <v>-12005</v>
      </c>
      <c r="J37" s="97"/>
      <c r="K37" s="134">
        <f>K27</f>
        <v>-9497</v>
      </c>
      <c r="L37" s="87"/>
      <c r="M37" s="114">
        <f>M27</f>
        <v>-8706</v>
      </c>
    </row>
    <row r="38" spans="1:13" ht="19.95" customHeight="1" thickTop="1">
      <c r="A38" s="75" t="s">
        <v>112</v>
      </c>
      <c r="B38" s="75"/>
      <c r="C38" s="75"/>
      <c r="D38" s="75"/>
      <c r="E38" s="6"/>
      <c r="F38" s="11"/>
      <c r="G38" s="80"/>
      <c r="H38" s="80"/>
      <c r="I38" s="143"/>
      <c r="J38" s="97"/>
      <c r="K38" s="80"/>
      <c r="L38" s="87"/>
      <c r="M38" s="108"/>
    </row>
    <row r="39" spans="1:13" ht="23.55" customHeight="1">
      <c r="B39" s="3" t="s">
        <v>118</v>
      </c>
      <c r="C39" s="2"/>
      <c r="D39" s="2"/>
      <c r="E39" s="6"/>
      <c r="F39" s="18"/>
      <c r="G39" s="80">
        <f>G41-G40</f>
        <v>-7501</v>
      </c>
      <c r="H39" s="80"/>
      <c r="I39" s="105">
        <v>-11563</v>
      </c>
      <c r="J39" s="97"/>
      <c r="K39" s="80">
        <f>K41-K40</f>
        <v>-9497</v>
      </c>
      <c r="L39" s="87"/>
      <c r="M39" s="105">
        <f>M41-M40</f>
        <v>-8706</v>
      </c>
    </row>
    <row r="40" spans="1:13" ht="23.55" customHeight="1">
      <c r="B40" s="3" t="s">
        <v>55</v>
      </c>
      <c r="E40" s="73"/>
      <c r="G40" s="80">
        <v>1382</v>
      </c>
      <c r="H40" s="80"/>
      <c r="I40" s="110">
        <v>-378</v>
      </c>
      <c r="J40" s="97"/>
      <c r="K40" s="80">
        <v>0</v>
      </c>
      <c r="L40" s="87"/>
      <c r="M40" s="101">
        <v>0</v>
      </c>
    </row>
    <row r="41" spans="1:13" ht="22.95" customHeight="1" thickBot="1">
      <c r="A41" s="2" t="s">
        <v>188</v>
      </c>
      <c r="E41" s="6"/>
      <c r="G41" s="134">
        <f>G33</f>
        <v>-6119</v>
      </c>
      <c r="H41" s="80"/>
      <c r="I41" s="115">
        <f>I33</f>
        <v>-11941</v>
      </c>
      <c r="J41" s="97"/>
      <c r="K41" s="134">
        <f>K33</f>
        <v>-9497</v>
      </c>
      <c r="L41" s="87"/>
      <c r="M41" s="115">
        <f>M33</f>
        <v>-8706</v>
      </c>
    </row>
    <row r="42" spans="1:13" ht="21.75" customHeight="1" thickTop="1">
      <c r="A42" s="2" t="s">
        <v>101</v>
      </c>
      <c r="E42" s="6"/>
      <c r="G42" s="35"/>
      <c r="H42" s="19"/>
      <c r="I42" s="19"/>
      <c r="J42" s="21"/>
      <c r="K42" s="19"/>
      <c r="L42" s="36"/>
      <c r="M42" s="19"/>
    </row>
    <row r="43" spans="1:13" ht="22.95" customHeight="1" thickBot="1">
      <c r="B43" s="1" t="s">
        <v>75</v>
      </c>
      <c r="E43" s="6"/>
      <c r="G43" s="177">
        <f>G35/G44</f>
        <v>-4.5351591781388348E-3</v>
      </c>
      <c r="H43" s="178"/>
      <c r="I43" s="179">
        <f>I35/1731582</f>
        <v>-6.7146690136534104E-3</v>
      </c>
      <c r="J43" s="180"/>
      <c r="K43" s="177">
        <f>K35/K44</f>
        <v>-5.4845799967890635E-3</v>
      </c>
      <c r="L43" s="116"/>
      <c r="M43" s="117">
        <f>M35/M44</f>
        <v>-5.0277722914652614E-3</v>
      </c>
    </row>
    <row r="44" spans="1:13" ht="22.95" customHeight="1" thickTop="1" thickBot="1">
      <c r="B44" s="1" t="s">
        <v>201</v>
      </c>
      <c r="G44" s="181">
        <v>1731582</v>
      </c>
      <c r="H44" s="28"/>
      <c r="I44" s="181">
        <v>1731582</v>
      </c>
      <c r="J44" s="28"/>
      <c r="K44" s="181">
        <v>1731582</v>
      </c>
      <c r="L44" s="36"/>
      <c r="M44" s="151">
        <v>1731582</v>
      </c>
    </row>
    <row r="45" spans="1:13" ht="22.95" customHeight="1" thickTop="1"/>
  </sheetData>
  <mergeCells count="2">
    <mergeCell ref="K5:M5"/>
    <mergeCell ref="G5:I5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8" firstPageNumber="4" fitToWidth="0" fitToHeight="0" orientation="portrait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AW25"/>
  <sheetViews>
    <sheetView zoomScale="90" zoomScaleNormal="90" zoomScaleSheetLayoutView="80" zoomScalePageLayoutView="40" workbookViewId="0"/>
  </sheetViews>
  <sheetFormatPr defaultColWidth="9.44140625" defaultRowHeight="24" customHeight="1"/>
  <cols>
    <col min="1" max="3" width="2.44140625" style="3" customWidth="1"/>
    <col min="4" max="4" width="37.109375" style="3" customWidth="1"/>
    <col min="5" max="5" width="6.109375" style="3" hidden="1" customWidth="1"/>
    <col min="6" max="6" width="1" style="3" customWidth="1"/>
    <col min="7" max="7" width="12.77734375" style="3" customWidth="1"/>
    <col min="8" max="8" width="0.77734375" style="3" customWidth="1"/>
    <col min="9" max="9" width="15.109375" style="3" customWidth="1"/>
    <col min="10" max="10" width="0.77734375" style="3" customWidth="1"/>
    <col min="11" max="11" width="13.77734375" style="3" customWidth="1"/>
    <col min="12" max="12" width="0.77734375" style="3" customWidth="1"/>
    <col min="13" max="13" width="15.77734375" style="3" customWidth="1"/>
    <col min="14" max="14" width="0.77734375" style="3" customWidth="1"/>
    <col min="15" max="15" width="14.77734375" style="3" customWidth="1"/>
    <col min="16" max="16" width="0.77734375" style="3" customWidth="1"/>
    <col min="17" max="17" width="16" style="3" customWidth="1"/>
    <col min="18" max="18" width="0.77734375" style="3" customWidth="1"/>
    <col min="19" max="19" width="16.109375" style="3" customWidth="1"/>
    <col min="20" max="20" width="0.77734375" style="3" customWidth="1"/>
    <col min="21" max="21" width="11.109375" style="3" customWidth="1"/>
    <col min="22" max="22" width="0.77734375" style="3" customWidth="1"/>
    <col min="23" max="23" width="12.77734375" style="3" customWidth="1"/>
    <col min="24" max="24" width="0.77734375" style="3" customWidth="1"/>
    <col min="25" max="25" width="12.109375" style="3" customWidth="1"/>
    <col min="26" max="26" width="0.77734375" style="3" customWidth="1"/>
    <col min="27" max="27" width="13.77734375" style="3" customWidth="1"/>
    <col min="28" max="28" width="0.77734375" style="3" customWidth="1"/>
    <col min="29" max="29" width="17" style="3" customWidth="1"/>
    <col min="30" max="33" width="9.44140625" style="3"/>
    <col min="34" max="34" width="12.33203125" style="3" customWidth="1"/>
    <col min="35" max="16384" width="9.44140625" style="3"/>
  </cols>
  <sheetData>
    <row r="1" spans="1:49" ht="24.45" customHeight="1">
      <c r="A1" s="2" t="str">
        <f>PL!A1</f>
        <v>THAI NONDESTRUCTIVE TESTING PUBLIC COMPANY LIMITED AND ITS SUBSIDIARIES</v>
      </c>
      <c r="AA1" s="24" t="s">
        <v>177</v>
      </c>
    </row>
    <row r="2" spans="1:49" ht="24.45" customHeight="1">
      <c r="A2" s="2" t="s">
        <v>35</v>
      </c>
      <c r="AA2" s="24" t="s">
        <v>178</v>
      </c>
    </row>
    <row r="3" spans="1:49" ht="24.45" customHeight="1">
      <c r="A3" s="2" t="s">
        <v>183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49" ht="12" customHeight="1">
      <c r="A4" s="2"/>
      <c r="B4" s="2"/>
      <c r="C4" s="2"/>
      <c r="D4" s="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49" s="1" customFormat="1" ht="23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 t="s">
        <v>179</v>
      </c>
      <c r="AB5" s="17"/>
      <c r="AC5" s="17"/>
    </row>
    <row r="6" spans="1:49" s="1" customFormat="1" ht="23.4">
      <c r="A6" s="34"/>
      <c r="B6" s="34"/>
      <c r="C6" s="34"/>
      <c r="D6" s="34"/>
      <c r="E6" s="34"/>
      <c r="F6" s="34"/>
      <c r="G6" s="196" t="s">
        <v>30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</row>
    <row r="7" spans="1:49" s="1" customFormat="1" ht="27.45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17"/>
      <c r="P7" s="17"/>
      <c r="Q7" s="196" t="s">
        <v>26</v>
      </c>
      <c r="R7" s="196"/>
      <c r="S7" s="196"/>
      <c r="T7" s="196"/>
      <c r="U7" s="196"/>
      <c r="V7" s="17"/>
      <c r="W7" s="17"/>
      <c r="X7" s="17"/>
      <c r="Y7" s="17"/>
      <c r="Z7" s="17"/>
      <c r="AA7" s="17"/>
    </row>
    <row r="8" spans="1:49" s="1" customFormat="1" ht="27.45" customHeight="1">
      <c r="A8" s="9"/>
      <c r="B8" s="9"/>
      <c r="C8" s="9"/>
      <c r="D8" s="9"/>
      <c r="E8" s="9"/>
      <c r="F8" s="9"/>
      <c r="G8" s="17"/>
      <c r="H8" s="17"/>
      <c r="I8" s="17"/>
      <c r="J8" s="17"/>
      <c r="K8" s="17"/>
      <c r="L8" s="17"/>
      <c r="M8" s="199" t="s">
        <v>80</v>
      </c>
      <c r="N8" s="199"/>
      <c r="O8" s="199"/>
      <c r="P8" s="17"/>
      <c r="Q8" s="196" t="s">
        <v>67</v>
      </c>
      <c r="R8" s="196"/>
      <c r="S8" s="196"/>
      <c r="T8" s="17"/>
      <c r="U8" s="17"/>
      <c r="V8" s="17"/>
      <c r="W8" s="17"/>
      <c r="X8" s="17"/>
      <c r="Y8" s="17"/>
      <c r="Z8" s="17"/>
      <c r="AA8" s="17"/>
    </row>
    <row r="9" spans="1:49" s="1" customFormat="1" ht="27.45" customHeight="1">
      <c r="A9" s="9"/>
      <c r="B9" s="9"/>
      <c r="C9" s="9"/>
      <c r="D9" s="9"/>
      <c r="E9" s="9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 t="s">
        <v>60</v>
      </c>
      <c r="R9" s="17"/>
      <c r="S9" s="17"/>
      <c r="T9" s="17"/>
      <c r="U9" s="17"/>
      <c r="V9" s="17"/>
      <c r="X9" s="17"/>
      <c r="Y9" s="17"/>
      <c r="Z9" s="17"/>
      <c r="AA9" s="17"/>
    </row>
    <row r="10" spans="1:49" s="1" customFormat="1" ht="27.45" customHeight="1">
      <c r="A10" s="9"/>
      <c r="B10" s="9"/>
      <c r="C10" s="9"/>
      <c r="D10" s="9"/>
      <c r="E10" s="9"/>
      <c r="F10" s="9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 t="s">
        <v>166</v>
      </c>
      <c r="R10" s="17"/>
      <c r="S10" s="17"/>
      <c r="T10" s="17"/>
      <c r="U10" s="17"/>
      <c r="V10" s="17"/>
      <c r="W10" s="17" t="s">
        <v>61</v>
      </c>
      <c r="X10" s="17"/>
      <c r="Y10" s="17"/>
      <c r="Z10" s="17"/>
      <c r="AA10" s="17"/>
    </row>
    <row r="11" spans="1:49" s="1" customFormat="1" ht="27.45" customHeight="1">
      <c r="A11" s="9"/>
      <c r="B11" s="9"/>
      <c r="C11" s="9"/>
      <c r="D11" s="9"/>
      <c r="E11" s="9"/>
      <c r="F11" s="9"/>
      <c r="G11" s="17" t="s">
        <v>22</v>
      </c>
      <c r="H11" s="17"/>
      <c r="I11" s="17" t="s">
        <v>87</v>
      </c>
      <c r="J11" s="17"/>
      <c r="K11" s="17"/>
      <c r="L11" s="17"/>
      <c r="M11" s="17"/>
      <c r="N11" s="17"/>
      <c r="O11" s="17"/>
      <c r="P11" s="17"/>
      <c r="Q11" s="17" t="s">
        <v>167</v>
      </c>
      <c r="R11" s="17"/>
      <c r="S11" s="17"/>
      <c r="T11" s="17"/>
      <c r="U11" s="44"/>
      <c r="V11" s="17"/>
      <c r="W11" s="17" t="s">
        <v>135</v>
      </c>
      <c r="X11" s="17"/>
      <c r="Y11" s="17" t="s">
        <v>62</v>
      </c>
      <c r="Z11" s="17"/>
      <c r="AA11" s="17" t="s">
        <v>21</v>
      </c>
    </row>
    <row r="12" spans="1:49" s="1" customFormat="1" ht="27.45" customHeight="1">
      <c r="A12" s="9"/>
      <c r="B12" s="9"/>
      <c r="C12" s="9"/>
      <c r="D12" s="9"/>
      <c r="E12" s="15"/>
      <c r="F12" s="9"/>
      <c r="G12" s="17" t="s">
        <v>134</v>
      </c>
      <c r="H12" s="17"/>
      <c r="I12" s="17" t="s">
        <v>88</v>
      </c>
      <c r="J12" s="17"/>
      <c r="K12" s="17" t="s">
        <v>99</v>
      </c>
      <c r="L12" s="17"/>
      <c r="M12" s="17" t="s">
        <v>76</v>
      </c>
      <c r="N12" s="17"/>
      <c r="O12" s="17" t="s">
        <v>24</v>
      </c>
      <c r="P12" s="17"/>
      <c r="Q12" s="17" t="s">
        <v>168</v>
      </c>
      <c r="R12" s="17"/>
      <c r="S12" s="17" t="s">
        <v>63</v>
      </c>
      <c r="T12" s="17"/>
      <c r="U12" s="17"/>
      <c r="V12" s="17"/>
      <c r="W12" s="17" t="s">
        <v>120</v>
      </c>
      <c r="X12" s="17"/>
      <c r="Y12" s="17" t="s">
        <v>170</v>
      </c>
      <c r="Z12" s="17"/>
      <c r="AA12" s="17" t="s">
        <v>171</v>
      </c>
    </row>
    <row r="13" spans="1:49" s="1" customFormat="1" ht="27.45" customHeight="1">
      <c r="A13" s="9"/>
      <c r="B13" s="9"/>
      <c r="C13" s="9"/>
      <c r="D13" s="9"/>
      <c r="E13" s="8" t="s">
        <v>36</v>
      </c>
      <c r="F13" s="9"/>
      <c r="G13" s="84" t="s">
        <v>23</v>
      </c>
      <c r="H13" s="17"/>
      <c r="I13" s="84" t="s">
        <v>79</v>
      </c>
      <c r="J13" s="17"/>
      <c r="K13" s="84" t="s">
        <v>98</v>
      </c>
      <c r="L13" s="17"/>
      <c r="M13" s="37" t="s">
        <v>77</v>
      </c>
      <c r="N13" s="33"/>
      <c r="O13" s="8" t="s">
        <v>78</v>
      </c>
      <c r="P13" s="7"/>
      <c r="Q13" s="84" t="s">
        <v>64</v>
      </c>
      <c r="R13" s="17"/>
      <c r="S13" s="8" t="s">
        <v>169</v>
      </c>
      <c r="T13" s="17"/>
      <c r="U13" s="8" t="s">
        <v>21</v>
      </c>
      <c r="V13" s="17"/>
      <c r="W13" s="84" t="s">
        <v>121</v>
      </c>
      <c r="X13" s="17"/>
      <c r="Y13" s="8" t="s">
        <v>65</v>
      </c>
      <c r="Z13" s="17"/>
      <c r="AA13" s="8" t="s">
        <v>66</v>
      </c>
    </row>
    <row r="14" spans="1:49" s="1" customFormat="1" ht="7.2" customHeight="1">
      <c r="A14" s="9"/>
      <c r="B14" s="9"/>
      <c r="C14" s="9"/>
      <c r="D14" s="9"/>
      <c r="E14" s="7"/>
      <c r="F14" s="9"/>
      <c r="G14" s="17"/>
      <c r="H14" s="17"/>
      <c r="I14" s="17"/>
      <c r="J14" s="17"/>
      <c r="K14" s="17"/>
      <c r="L14" s="17"/>
      <c r="M14" s="33"/>
      <c r="N14" s="33"/>
      <c r="O14" s="7"/>
      <c r="P14" s="7"/>
      <c r="Q14" s="17"/>
      <c r="R14" s="17"/>
      <c r="S14" s="7"/>
      <c r="T14" s="17"/>
      <c r="U14" s="7"/>
      <c r="V14" s="17"/>
      <c r="W14" s="17"/>
      <c r="X14" s="17"/>
      <c r="Y14" s="7"/>
      <c r="Z14" s="17"/>
      <c r="AA14" s="7"/>
    </row>
    <row r="15" spans="1:49" s="1" customFormat="1" ht="25.95" customHeight="1">
      <c r="A15" s="2" t="s">
        <v>203</v>
      </c>
      <c r="B15" s="39"/>
      <c r="C15" s="2"/>
      <c r="D15" s="9"/>
      <c r="E15" s="9"/>
      <c r="F15" s="9"/>
      <c r="G15" s="103">
        <v>865791</v>
      </c>
      <c r="H15" s="103"/>
      <c r="I15" s="103">
        <v>-103784</v>
      </c>
      <c r="J15" s="103"/>
      <c r="K15" s="103">
        <v>2801</v>
      </c>
      <c r="L15" s="103"/>
      <c r="M15" s="103">
        <v>10000</v>
      </c>
      <c r="N15" s="103"/>
      <c r="O15" s="103">
        <v>-692292</v>
      </c>
      <c r="P15" s="103"/>
      <c r="Q15" s="103">
        <v>-10137</v>
      </c>
      <c r="R15" s="103"/>
      <c r="S15" s="103">
        <v>53939</v>
      </c>
      <c r="T15" s="103"/>
      <c r="U15" s="188">
        <v>43802</v>
      </c>
      <c r="V15" s="103"/>
      <c r="W15" s="103">
        <v>126318</v>
      </c>
      <c r="X15" s="103"/>
      <c r="Y15" s="103">
        <v>-4996</v>
      </c>
      <c r="Z15" s="103"/>
      <c r="AA15" s="103">
        <v>121322</v>
      </c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</row>
    <row r="16" spans="1:49" s="1" customFormat="1" ht="25.95" customHeight="1">
      <c r="A16" s="39" t="s">
        <v>165</v>
      </c>
      <c r="B16" s="39"/>
      <c r="C16" s="2"/>
      <c r="D16" s="9"/>
      <c r="E16" s="9"/>
      <c r="F16" s="9"/>
      <c r="G16" s="103">
        <v>0</v>
      </c>
      <c r="H16" s="119"/>
      <c r="I16" s="103">
        <v>0</v>
      </c>
      <c r="J16" s="103"/>
      <c r="K16" s="103">
        <v>770</v>
      </c>
      <c r="L16" s="103"/>
      <c r="M16" s="103">
        <v>0</v>
      </c>
      <c r="N16" s="121"/>
      <c r="O16" s="103">
        <v>0</v>
      </c>
      <c r="P16" s="122"/>
      <c r="Q16" s="103">
        <v>0</v>
      </c>
      <c r="R16" s="103"/>
      <c r="S16" s="103">
        <v>0</v>
      </c>
      <c r="T16" s="103"/>
      <c r="U16" s="103">
        <v>0</v>
      </c>
      <c r="V16" s="103"/>
      <c r="W16" s="103">
        <f>SUM(G16:S16)</f>
        <v>770</v>
      </c>
      <c r="X16" s="103"/>
      <c r="Y16" s="103">
        <v>0</v>
      </c>
      <c r="Z16" s="103"/>
      <c r="AA16" s="103">
        <f>SUM(W16:Z16)</f>
        <v>770</v>
      </c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</row>
    <row r="17" spans="1:49" s="1" customFormat="1" ht="25.95" customHeight="1">
      <c r="A17" s="39" t="s">
        <v>185</v>
      </c>
      <c r="B17" s="39"/>
      <c r="C17" s="2"/>
      <c r="D17" s="9"/>
      <c r="E17" s="9"/>
      <c r="F17" s="9"/>
      <c r="G17" s="120">
        <v>0</v>
      </c>
      <c r="H17" s="119"/>
      <c r="I17" s="120">
        <v>0</v>
      </c>
      <c r="J17" s="103"/>
      <c r="K17" s="120">
        <v>0</v>
      </c>
      <c r="L17" s="103"/>
      <c r="M17" s="120">
        <v>0</v>
      </c>
      <c r="N17" s="121"/>
      <c r="O17" s="120">
        <f>PL!I35</f>
        <v>-11627</v>
      </c>
      <c r="P17" s="122"/>
      <c r="Q17" s="120">
        <f>PL!I31</f>
        <v>64</v>
      </c>
      <c r="R17" s="103"/>
      <c r="S17" s="120">
        <v>0</v>
      </c>
      <c r="T17" s="103"/>
      <c r="U17" s="120">
        <f>SUM(Q17:S17)</f>
        <v>64</v>
      </c>
      <c r="V17" s="103"/>
      <c r="W17" s="120">
        <f>SUM(G17:S17)</f>
        <v>-11563</v>
      </c>
      <c r="X17" s="103"/>
      <c r="Y17" s="120">
        <f>PL!I40</f>
        <v>-378</v>
      </c>
      <c r="Z17" s="103"/>
      <c r="AA17" s="120">
        <f>SUM(W17:Y17)</f>
        <v>-11941</v>
      </c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</row>
    <row r="18" spans="1:49" s="1" customFormat="1" ht="25.95" customHeight="1" thickBot="1">
      <c r="A18" s="2" t="s">
        <v>186</v>
      </c>
      <c r="B18" s="2"/>
      <c r="C18" s="2"/>
      <c r="D18" s="9"/>
      <c r="E18" s="9"/>
      <c r="F18" s="9"/>
      <c r="G18" s="123">
        <f>SUM(G15:G17)</f>
        <v>865791</v>
      </c>
      <c r="H18" s="87"/>
      <c r="I18" s="123">
        <f>SUM(I15:I17)</f>
        <v>-103784</v>
      </c>
      <c r="J18" s="87"/>
      <c r="K18" s="123">
        <f>SUM(K15:K17)</f>
        <v>3571</v>
      </c>
      <c r="L18" s="87"/>
      <c r="M18" s="123">
        <f>SUM(M15:M17)</f>
        <v>10000</v>
      </c>
      <c r="N18" s="87"/>
      <c r="O18" s="123">
        <f>SUM(O15:O17)</f>
        <v>-703919</v>
      </c>
      <c r="P18" s="87"/>
      <c r="Q18" s="123">
        <f>SUM(Q15:Q17)</f>
        <v>-10073</v>
      </c>
      <c r="R18" s="87"/>
      <c r="S18" s="123">
        <f>SUM(S15:S17)</f>
        <v>53939</v>
      </c>
      <c r="T18" s="87"/>
      <c r="U18" s="123">
        <f>SUM(U15:U17)</f>
        <v>43866</v>
      </c>
      <c r="V18" s="87"/>
      <c r="W18" s="123">
        <f>SUM(W15:W17)</f>
        <v>115525</v>
      </c>
      <c r="X18" s="87"/>
      <c r="Y18" s="123">
        <f>SUM(Y15:Y17)</f>
        <v>-5374</v>
      </c>
      <c r="Z18" s="87"/>
      <c r="AA18" s="123">
        <f>SUM(AA15:AA17)</f>
        <v>110151</v>
      </c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</row>
    <row r="19" spans="1:49" s="29" customFormat="1" ht="14.55" customHeight="1" thickTop="1">
      <c r="A19" s="46"/>
      <c r="B19" s="46"/>
      <c r="C19" s="46"/>
      <c r="D19" s="46"/>
      <c r="E19" s="46"/>
      <c r="F19" s="46"/>
      <c r="G19" s="124"/>
      <c r="H19" s="124"/>
      <c r="I19" s="124"/>
      <c r="J19" s="124"/>
      <c r="K19" s="124"/>
      <c r="L19" s="124"/>
      <c r="M19" s="125"/>
      <c r="N19" s="125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</row>
    <row r="20" spans="1:49" s="1" customFormat="1" ht="27.45" customHeight="1">
      <c r="A20" s="2" t="s">
        <v>184</v>
      </c>
      <c r="B20" s="38"/>
      <c r="C20" s="38"/>
      <c r="D20" s="38"/>
      <c r="E20" s="38"/>
      <c r="F20" s="38"/>
      <c r="G20" s="106">
        <v>865791</v>
      </c>
      <c r="H20" s="106"/>
      <c r="I20" s="106">
        <v>-103784</v>
      </c>
      <c r="J20" s="106"/>
      <c r="K20" s="106">
        <v>3571</v>
      </c>
      <c r="L20" s="106"/>
      <c r="M20" s="106">
        <v>10000</v>
      </c>
      <c r="N20" s="121"/>
      <c r="O20" s="106">
        <v>-711511</v>
      </c>
      <c r="P20" s="106"/>
      <c r="Q20" s="106">
        <v>-10772</v>
      </c>
      <c r="R20" s="106"/>
      <c r="S20" s="106">
        <v>53939</v>
      </c>
      <c r="T20" s="122"/>
      <c r="U20" s="122">
        <f>SUM(Q20:S20)</f>
        <v>43167</v>
      </c>
      <c r="V20" s="122"/>
      <c r="W20" s="122">
        <v>107234</v>
      </c>
      <c r="X20" s="122"/>
      <c r="Y20" s="122">
        <v>-229</v>
      </c>
      <c r="Z20" s="106"/>
      <c r="AA20" s="106">
        <f>SUM(W20:Y20)</f>
        <v>107005</v>
      </c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</row>
    <row r="21" spans="1:49" s="2" customFormat="1" ht="27.45" customHeight="1">
      <c r="A21" s="1" t="s">
        <v>196</v>
      </c>
      <c r="B21" s="189"/>
      <c r="C21" s="189"/>
      <c r="D21" s="189"/>
      <c r="E21" s="189"/>
      <c r="F21" s="189"/>
      <c r="G21" s="190">
        <v>0</v>
      </c>
      <c r="H21" s="190"/>
      <c r="I21" s="190">
        <v>0</v>
      </c>
      <c r="J21" s="190"/>
      <c r="K21" s="190">
        <v>0</v>
      </c>
      <c r="L21" s="190"/>
      <c r="M21" s="190">
        <v>0</v>
      </c>
      <c r="N21" s="191"/>
      <c r="O21" s="190">
        <v>0</v>
      </c>
      <c r="P21" s="190"/>
      <c r="Q21" s="190">
        <v>0</v>
      </c>
      <c r="R21" s="190"/>
      <c r="S21" s="190">
        <v>0</v>
      </c>
      <c r="T21" s="192"/>
      <c r="U21" s="192">
        <v>0</v>
      </c>
      <c r="V21" s="192"/>
      <c r="W21" s="192">
        <v>0</v>
      </c>
      <c r="X21" s="192"/>
      <c r="Y21" s="122">
        <v>1000</v>
      </c>
      <c r="Z21" s="106"/>
      <c r="AA21" s="106">
        <f>SUM(W21:Y21)</f>
        <v>1000</v>
      </c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</row>
    <row r="22" spans="1:49" s="1" customFormat="1" ht="23.4">
      <c r="A22" s="39" t="s">
        <v>185</v>
      </c>
      <c r="B22" s="182"/>
      <c r="C22" s="182"/>
      <c r="D22" s="38"/>
      <c r="E22" s="38"/>
      <c r="F22" s="38"/>
      <c r="G22" s="106">
        <v>0</v>
      </c>
      <c r="H22" s="106"/>
      <c r="I22" s="106">
        <v>0</v>
      </c>
      <c r="J22" s="106"/>
      <c r="K22" s="106">
        <v>0</v>
      </c>
      <c r="L22" s="106"/>
      <c r="M22" s="121">
        <v>0</v>
      </c>
      <c r="N22" s="121"/>
      <c r="O22" s="122">
        <f>PL!G35</f>
        <v>-7853</v>
      </c>
      <c r="P22" s="122"/>
      <c r="Q22" s="122">
        <f>PL!G31</f>
        <v>352</v>
      </c>
      <c r="R22" s="122"/>
      <c r="S22" s="122">
        <v>0</v>
      </c>
      <c r="T22" s="122"/>
      <c r="U22" s="122">
        <f>SUM(Q22:S22)</f>
        <v>352</v>
      </c>
      <c r="V22" s="122"/>
      <c r="W22" s="122">
        <f>SUM(G22:S22)</f>
        <v>-7501</v>
      </c>
      <c r="X22" s="122"/>
      <c r="Y22" s="122">
        <f>PL!G36</f>
        <v>1382</v>
      </c>
      <c r="Z22" s="106"/>
      <c r="AA22" s="106">
        <f>SUM(W22:Y22)</f>
        <v>-6119</v>
      </c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</row>
    <row r="23" spans="1:49" s="1" customFormat="1" ht="27.45" customHeight="1" thickBot="1">
      <c r="A23" s="182" t="s">
        <v>187</v>
      </c>
      <c r="C23" s="40"/>
      <c r="D23" s="40"/>
      <c r="E23" s="40"/>
      <c r="F23" s="40"/>
      <c r="G23" s="183">
        <f>SUM(G20:G22)</f>
        <v>865791</v>
      </c>
      <c r="H23" s="140"/>
      <c r="I23" s="183">
        <f>SUM(I20:I22)</f>
        <v>-103784</v>
      </c>
      <c r="J23" s="140"/>
      <c r="K23" s="183">
        <f>SUM(K20:K22)</f>
        <v>3571</v>
      </c>
      <c r="L23" s="140"/>
      <c r="M23" s="183">
        <f>SUM(M20:M22)</f>
        <v>10000</v>
      </c>
      <c r="N23" s="140"/>
      <c r="O23" s="183">
        <f>SUM(O20:O22)</f>
        <v>-719364</v>
      </c>
      <c r="P23" s="140"/>
      <c r="Q23" s="183">
        <f>SUM(Q20:Q22)</f>
        <v>-10420</v>
      </c>
      <c r="R23" s="140"/>
      <c r="S23" s="183">
        <f>SUM(S20:S22)</f>
        <v>53939</v>
      </c>
      <c r="T23" s="140"/>
      <c r="U23" s="183">
        <f>SUM(U20:U22)</f>
        <v>43519</v>
      </c>
      <c r="V23" s="140"/>
      <c r="W23" s="183">
        <f>SUM(W20:W22)</f>
        <v>99733</v>
      </c>
      <c r="X23" s="140"/>
      <c r="Y23" s="183">
        <f>SUM(Y20:Y22)</f>
        <v>2153</v>
      </c>
      <c r="Z23" s="140"/>
      <c r="AA23" s="183">
        <f>SUM(AA20:AA22)</f>
        <v>101886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</row>
    <row r="24" spans="1:49" s="1" customFormat="1" ht="25.95" customHeight="1" thickTop="1"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</row>
    <row r="25" spans="1:49" ht="24.45" customHeight="1">
      <c r="A25" s="6"/>
      <c r="B25" s="6"/>
      <c r="C25" s="6"/>
      <c r="D25" s="6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</row>
  </sheetData>
  <mergeCells count="4">
    <mergeCell ref="M8:O8"/>
    <mergeCell ref="G6:AA6"/>
    <mergeCell ref="Q8:S8"/>
    <mergeCell ref="Q7:U7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7" firstPageNumber="6" fitToHeight="0" orientation="landscape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AJ20"/>
  <sheetViews>
    <sheetView zoomScaleNormal="100" zoomScaleSheetLayoutView="64" zoomScalePageLayoutView="40" workbookViewId="0"/>
  </sheetViews>
  <sheetFormatPr defaultColWidth="9.44140625" defaultRowHeight="24" customHeight="1"/>
  <cols>
    <col min="1" max="3" width="2.44140625" style="3" customWidth="1"/>
    <col min="4" max="4" width="36.109375" style="3" customWidth="1"/>
    <col min="5" max="5" width="6" style="3" hidden="1" customWidth="1"/>
    <col min="6" max="6" width="1.109375" style="3" customWidth="1"/>
    <col min="7" max="7" width="14.6640625" style="3" customWidth="1"/>
    <col min="8" max="8" width="1.33203125" style="3" customWidth="1"/>
    <col min="9" max="9" width="15" style="3" customWidth="1"/>
    <col min="10" max="10" width="1.33203125" style="3" customWidth="1"/>
    <col min="11" max="11" width="13.77734375" style="3" customWidth="1"/>
    <col min="12" max="12" width="1.33203125" style="3" customWidth="1"/>
    <col min="13" max="13" width="16.33203125" style="3" customWidth="1"/>
    <col min="14" max="14" width="1.33203125" style="3" customWidth="1"/>
    <col min="15" max="15" width="15.109375" style="3" customWidth="1"/>
    <col min="16" max="16" width="1.33203125" style="3" customWidth="1"/>
    <col min="17" max="17" width="18" style="3" customWidth="1"/>
    <col min="18" max="18" width="1.33203125" style="3" customWidth="1"/>
    <col min="19" max="19" width="16.77734375" style="3" customWidth="1"/>
    <col min="20" max="20" width="1.33203125" style="3" customWidth="1"/>
    <col min="21" max="21" width="16.77734375" style="3" customWidth="1"/>
    <col min="22" max="22" width="13.44140625" style="3" customWidth="1"/>
    <col min="23" max="24" width="9.44140625" style="3"/>
    <col min="25" max="25" width="15" style="3" customWidth="1"/>
    <col min="26" max="16384" width="9.44140625" style="3"/>
  </cols>
  <sheetData>
    <row r="1" spans="1:36" ht="24" customHeight="1">
      <c r="A1" s="2" t="str">
        <f>+'SOE(EQ)'!A1</f>
        <v>THAI NONDESTRUCTIVE TESTING PUBLIC COMPANY LIMITED AND ITS SUBSIDIARIES</v>
      </c>
      <c r="U1" s="24" t="s">
        <v>177</v>
      </c>
    </row>
    <row r="2" spans="1:36" ht="24" customHeight="1">
      <c r="A2" s="2" t="s">
        <v>35</v>
      </c>
      <c r="U2" s="24" t="s">
        <v>178</v>
      </c>
    </row>
    <row r="3" spans="1:36" ht="24" customHeight="1">
      <c r="A3" s="2" t="s">
        <v>183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36" ht="24" customHeight="1">
      <c r="E4" s="32"/>
      <c r="F4" s="32"/>
      <c r="G4" s="184"/>
      <c r="H4" s="184"/>
      <c r="I4" s="184"/>
      <c r="J4" s="184"/>
      <c r="K4" s="184"/>
      <c r="L4" s="184"/>
      <c r="M4" s="184"/>
      <c r="N4" s="184"/>
      <c r="O4" s="184"/>
      <c r="P4" s="32"/>
      <c r="U4" s="4" t="s">
        <v>179</v>
      </c>
    </row>
    <row r="5" spans="1:36" s="1" customFormat="1" ht="23.4">
      <c r="A5" s="34"/>
      <c r="B5" s="34"/>
      <c r="C5" s="34"/>
      <c r="D5" s="34"/>
      <c r="E5" s="34"/>
      <c r="F5" s="34"/>
      <c r="G5" s="196" t="s">
        <v>28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36" s="1" customFormat="1" ht="27.45" customHeight="1">
      <c r="A6" s="9"/>
      <c r="B6" s="9"/>
      <c r="C6" s="9"/>
      <c r="D6" s="9"/>
      <c r="E6" s="9"/>
      <c r="F6" s="9"/>
      <c r="G6" s="17"/>
      <c r="H6" s="17"/>
      <c r="I6" s="17"/>
      <c r="J6" s="17"/>
      <c r="K6" s="17"/>
      <c r="L6" s="17"/>
      <c r="M6" s="17"/>
      <c r="N6" s="17"/>
      <c r="O6" s="17"/>
      <c r="P6" s="196" t="s">
        <v>26</v>
      </c>
      <c r="Q6" s="196"/>
      <c r="R6" s="196"/>
      <c r="S6" s="196"/>
      <c r="T6" s="17"/>
      <c r="U6" s="17"/>
    </row>
    <row r="7" spans="1:36" s="1" customFormat="1" ht="27" customHeight="1">
      <c r="A7" s="9"/>
      <c r="B7" s="9"/>
      <c r="C7" s="9"/>
      <c r="D7" s="9"/>
      <c r="E7" s="9"/>
      <c r="F7" s="9"/>
      <c r="G7" s="17"/>
      <c r="H7" s="17"/>
      <c r="I7" s="17"/>
      <c r="J7" s="17"/>
      <c r="K7" s="17"/>
      <c r="L7" s="17"/>
      <c r="M7" s="199" t="s">
        <v>80</v>
      </c>
      <c r="N7" s="199"/>
      <c r="O7" s="199"/>
      <c r="P7" s="196" t="s">
        <v>197</v>
      </c>
      <c r="Q7" s="196"/>
      <c r="R7" s="196"/>
      <c r="S7" s="196"/>
      <c r="T7" s="17"/>
      <c r="U7" s="17"/>
    </row>
    <row r="8" spans="1:36" s="1" customFormat="1" ht="27.45" customHeight="1">
      <c r="A8" s="9"/>
      <c r="B8" s="9"/>
      <c r="C8" s="9"/>
      <c r="D8" s="9"/>
      <c r="E8" s="9"/>
      <c r="F8" s="9"/>
      <c r="G8" s="17" t="s">
        <v>22</v>
      </c>
      <c r="H8" s="17"/>
      <c r="I8" s="17" t="s">
        <v>87</v>
      </c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 t="s">
        <v>21</v>
      </c>
    </row>
    <row r="9" spans="1:36" s="1" customFormat="1" ht="27.45" customHeight="1">
      <c r="A9" s="9"/>
      <c r="B9" s="9"/>
      <c r="C9" s="9"/>
      <c r="D9" s="9"/>
      <c r="E9" s="15"/>
      <c r="F9" s="9"/>
      <c r="G9" s="17" t="s">
        <v>134</v>
      </c>
      <c r="H9" s="17"/>
      <c r="I9" s="17" t="s">
        <v>88</v>
      </c>
      <c r="J9" s="17"/>
      <c r="K9" s="17" t="s">
        <v>99</v>
      </c>
      <c r="L9" s="17"/>
      <c r="M9" s="17" t="s">
        <v>76</v>
      </c>
      <c r="N9" s="17"/>
      <c r="O9" s="17" t="s">
        <v>24</v>
      </c>
      <c r="P9" s="17"/>
      <c r="Q9" s="17" t="s">
        <v>63</v>
      </c>
      <c r="R9" s="17"/>
      <c r="S9" s="17"/>
      <c r="T9" s="17"/>
      <c r="U9" s="17" t="s">
        <v>171</v>
      </c>
    </row>
    <row r="10" spans="1:36" s="1" customFormat="1" ht="27.45" customHeight="1">
      <c r="A10" s="9"/>
      <c r="B10" s="9"/>
      <c r="C10" s="9"/>
      <c r="D10" s="9"/>
      <c r="E10" s="8" t="s">
        <v>36</v>
      </c>
      <c r="F10" s="9"/>
      <c r="G10" s="84" t="s">
        <v>23</v>
      </c>
      <c r="H10" s="17"/>
      <c r="I10" s="84" t="s">
        <v>79</v>
      </c>
      <c r="J10" s="17"/>
      <c r="K10" s="84" t="s">
        <v>98</v>
      </c>
      <c r="L10" s="17"/>
      <c r="M10" s="37" t="s">
        <v>77</v>
      </c>
      <c r="N10" s="33"/>
      <c r="O10" s="8" t="s">
        <v>78</v>
      </c>
      <c r="P10" s="7"/>
      <c r="Q10" s="8" t="s">
        <v>169</v>
      </c>
      <c r="R10" s="17"/>
      <c r="S10" s="8" t="s">
        <v>21</v>
      </c>
      <c r="T10" s="17"/>
      <c r="U10" s="8" t="s">
        <v>66</v>
      </c>
    </row>
    <row r="11" spans="1:36" s="1" customFormat="1" ht="25.95" customHeight="1">
      <c r="A11" s="2" t="s">
        <v>204</v>
      </c>
      <c r="B11" s="2"/>
      <c r="C11" s="2"/>
      <c r="D11" s="9"/>
      <c r="E11" s="9"/>
      <c r="F11" s="9"/>
      <c r="G11" s="97">
        <v>865791</v>
      </c>
      <c r="H11" s="97">
        <v>0</v>
      </c>
      <c r="I11" s="97">
        <v>-103784</v>
      </c>
      <c r="J11" s="97">
        <v>0</v>
      </c>
      <c r="K11" s="97">
        <v>2801</v>
      </c>
      <c r="L11" s="97">
        <v>0</v>
      </c>
      <c r="M11" s="97">
        <v>10000</v>
      </c>
      <c r="N11" s="97">
        <v>0</v>
      </c>
      <c r="O11" s="97">
        <v>-650163</v>
      </c>
      <c r="P11" s="97"/>
      <c r="Q11" s="97">
        <v>53939</v>
      </c>
      <c r="R11" s="97">
        <v>0</v>
      </c>
      <c r="S11" s="97">
        <v>53939</v>
      </c>
      <c r="T11" s="97">
        <v>0</v>
      </c>
      <c r="U11" s="97">
        <v>178584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</row>
    <row r="12" spans="1:36" s="1" customFormat="1" ht="25.95" customHeight="1">
      <c r="A12" s="39" t="s">
        <v>163</v>
      </c>
      <c r="B12" s="2"/>
      <c r="C12" s="2"/>
      <c r="D12" s="9"/>
      <c r="E12" s="9"/>
      <c r="F12" s="9"/>
      <c r="G12" s="140">
        <v>0</v>
      </c>
      <c r="H12" s="119"/>
      <c r="I12" s="140">
        <v>0</v>
      </c>
      <c r="J12" s="119"/>
      <c r="K12" s="140">
        <v>770</v>
      </c>
      <c r="L12" s="119"/>
      <c r="M12" s="140">
        <v>0</v>
      </c>
      <c r="N12" s="121"/>
      <c r="O12" s="140">
        <v>0</v>
      </c>
      <c r="P12" s="122"/>
      <c r="Q12" s="140">
        <v>0</v>
      </c>
      <c r="R12" s="97"/>
      <c r="S12" s="140">
        <f t="shared" ref="S12" si="0">SUM(Q12:Q12)</f>
        <v>0</v>
      </c>
      <c r="T12" s="97"/>
      <c r="U12" s="97">
        <f>SUM(I12:O12,S12)</f>
        <v>770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s="1" customFormat="1" ht="25.95" customHeight="1">
      <c r="A13" s="39" t="s">
        <v>188</v>
      </c>
      <c r="B13" s="2"/>
      <c r="C13" s="2"/>
      <c r="D13" s="9"/>
      <c r="E13" s="9"/>
      <c r="F13" s="9"/>
      <c r="G13" s="126">
        <v>0</v>
      </c>
      <c r="H13" s="119"/>
      <c r="I13" s="126">
        <v>0</v>
      </c>
      <c r="J13" s="119"/>
      <c r="K13" s="126">
        <v>0</v>
      </c>
      <c r="L13" s="119"/>
      <c r="M13" s="126">
        <v>0</v>
      </c>
      <c r="N13" s="121"/>
      <c r="O13" s="126">
        <f>PL!M35</f>
        <v>-8706</v>
      </c>
      <c r="P13" s="122"/>
      <c r="Q13" s="126">
        <v>0</v>
      </c>
      <c r="R13" s="140"/>
      <c r="S13" s="126">
        <f>SUM(Q13:Q13)</f>
        <v>0</v>
      </c>
      <c r="T13" s="140"/>
      <c r="U13" s="126">
        <f>SUM(I13:O13,S13)</f>
        <v>-8706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s="1" customFormat="1" ht="25.95" customHeight="1" thickBot="1">
      <c r="A14" s="2" t="s">
        <v>186</v>
      </c>
      <c r="B14" s="2"/>
      <c r="C14" s="2"/>
      <c r="D14" s="9"/>
      <c r="E14" s="9"/>
      <c r="F14" s="9"/>
      <c r="G14" s="185">
        <f>SUM(G11:G13)</f>
        <v>865791</v>
      </c>
      <c r="H14" s="80"/>
      <c r="I14" s="185">
        <f>SUM(I11:I13)</f>
        <v>-103784</v>
      </c>
      <c r="J14" s="80"/>
      <c r="K14" s="185">
        <f>SUM(K11:K13)</f>
        <v>3571</v>
      </c>
      <c r="L14" s="80"/>
      <c r="M14" s="185">
        <f>SUM(M11:M13)</f>
        <v>10000</v>
      </c>
      <c r="N14" s="80"/>
      <c r="O14" s="185">
        <f>SUM(O11:O13)</f>
        <v>-658869</v>
      </c>
      <c r="P14" s="80"/>
      <c r="Q14" s="185">
        <f>SUM(Q11:Q13)</f>
        <v>53939</v>
      </c>
      <c r="R14" s="80"/>
      <c r="S14" s="185">
        <f>SUM(S11:S13)</f>
        <v>53939</v>
      </c>
      <c r="T14" s="80"/>
      <c r="U14" s="185">
        <f>SUM(U11:U13)</f>
        <v>170648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s="1" customFormat="1" ht="14.55" customHeight="1" thickTop="1">
      <c r="A15" s="9"/>
      <c r="B15" s="9"/>
      <c r="C15" s="9"/>
      <c r="D15" s="9"/>
      <c r="E15" s="9"/>
      <c r="F15" s="9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</row>
    <row r="16" spans="1:36" s="1" customFormat="1" ht="27.45" customHeight="1">
      <c r="A16" s="2" t="s">
        <v>184</v>
      </c>
      <c r="B16" s="38"/>
      <c r="C16" s="38"/>
      <c r="D16" s="38"/>
      <c r="E16" s="38"/>
      <c r="F16" s="38"/>
      <c r="G16" s="140">
        <v>865791</v>
      </c>
      <c r="H16" s="140"/>
      <c r="I16" s="140">
        <v>-103784</v>
      </c>
      <c r="J16" s="140"/>
      <c r="K16" s="140">
        <v>3571</v>
      </c>
      <c r="L16" s="140"/>
      <c r="M16" s="140">
        <v>10000</v>
      </c>
      <c r="N16" s="140"/>
      <c r="O16" s="140">
        <v>-671017</v>
      </c>
      <c r="P16" s="140"/>
      <c r="Q16" s="140">
        <v>53939</v>
      </c>
      <c r="R16" s="140"/>
      <c r="S16" s="140">
        <f>SUM(Q16:Q16)</f>
        <v>53939</v>
      </c>
      <c r="T16" s="140"/>
      <c r="U16" s="140">
        <f>SUM(G16:O16,S16)</f>
        <v>158500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</row>
    <row r="17" spans="1:36" s="1" customFormat="1" ht="23.4">
      <c r="A17" s="39" t="s">
        <v>188</v>
      </c>
      <c r="B17" s="187"/>
      <c r="C17" s="182"/>
      <c r="D17" s="38"/>
      <c r="E17" s="38"/>
      <c r="F17" s="38"/>
      <c r="G17" s="106">
        <v>0</v>
      </c>
      <c r="H17" s="106"/>
      <c r="I17" s="106">
        <v>0</v>
      </c>
      <c r="J17" s="140"/>
      <c r="K17" s="106">
        <v>0</v>
      </c>
      <c r="L17" s="106"/>
      <c r="M17" s="121">
        <v>0</v>
      </c>
      <c r="N17" s="140"/>
      <c r="O17" s="122">
        <f>PL!K35</f>
        <v>-9497</v>
      </c>
      <c r="P17" s="122"/>
      <c r="Q17" s="122">
        <v>0</v>
      </c>
      <c r="R17" s="122"/>
      <c r="S17" s="122">
        <f>SUM(P17:Q17)</f>
        <v>0</v>
      </c>
      <c r="T17" s="122"/>
      <c r="U17" s="106">
        <f>SUM(G17:O17,S17)</f>
        <v>-9497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</row>
    <row r="18" spans="1:36" s="1" customFormat="1" ht="27.45" customHeight="1" thickBot="1">
      <c r="A18" s="182" t="s">
        <v>187</v>
      </c>
      <c r="C18" s="40"/>
      <c r="D18" s="40"/>
      <c r="E18" s="40"/>
      <c r="F18" s="40"/>
      <c r="G18" s="183">
        <f>SUM(G16:G17)</f>
        <v>865791</v>
      </c>
      <c r="H18" s="140"/>
      <c r="I18" s="183">
        <f>SUM(I16:I17)</f>
        <v>-103784</v>
      </c>
      <c r="J18" s="140">
        <v>15832609</v>
      </c>
      <c r="K18" s="183">
        <f>SUM(K16:K17)</f>
        <v>3571</v>
      </c>
      <c r="L18" s="140">
        <v>15832609</v>
      </c>
      <c r="M18" s="183">
        <f>SUM(M16:M17)</f>
        <v>10000</v>
      </c>
      <c r="N18" s="140"/>
      <c r="O18" s="183">
        <f>SUM(O16:O17)</f>
        <v>-680514</v>
      </c>
      <c r="P18" s="140"/>
      <c r="Q18" s="183">
        <f>SUM(Q16:Q17)</f>
        <v>53939</v>
      </c>
      <c r="R18" s="140"/>
      <c r="S18" s="183">
        <f>SUM(S16:S17)</f>
        <v>53939</v>
      </c>
      <c r="T18" s="140"/>
      <c r="U18" s="183">
        <f>SUM(U16:U17)</f>
        <v>149003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</row>
    <row r="19" spans="1:36" ht="24" customHeight="1" thickTop="1">
      <c r="A19" s="2"/>
      <c r="B19" s="2"/>
      <c r="C19" s="2"/>
      <c r="D19" s="2"/>
      <c r="G19" s="11"/>
      <c r="H19" s="10"/>
      <c r="I19" s="11"/>
      <c r="J19" s="10"/>
      <c r="K19" s="11"/>
      <c r="L19" s="10"/>
      <c r="M19" s="11"/>
      <c r="N19" s="10"/>
      <c r="O19" s="11"/>
      <c r="P19" s="10"/>
    </row>
    <row r="20" spans="1:36" ht="24" customHeight="1">
      <c r="A20" s="2"/>
      <c r="B20" s="2"/>
      <c r="C20" s="2"/>
      <c r="G20" s="11"/>
      <c r="H20" s="11"/>
      <c r="I20" s="11"/>
      <c r="J20" s="11"/>
      <c r="K20" s="11"/>
      <c r="L20" s="11"/>
      <c r="M20" s="11"/>
      <c r="N20" s="11"/>
      <c r="O20" s="11"/>
      <c r="P20" s="11"/>
    </row>
  </sheetData>
  <mergeCells count="4">
    <mergeCell ref="G5:U5"/>
    <mergeCell ref="M7:O7"/>
    <mergeCell ref="P6:S6"/>
    <mergeCell ref="P7:S7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75" firstPageNumber="7" fitToHeight="0" orientation="landscape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T79"/>
  <sheetViews>
    <sheetView zoomScaleNormal="100" zoomScaleSheetLayoutView="80" zoomScalePageLayoutView="80" workbookViewId="0"/>
  </sheetViews>
  <sheetFormatPr defaultColWidth="10.44140625" defaultRowHeight="23.4"/>
  <cols>
    <col min="1" max="1" width="2.44140625" style="1" customWidth="1"/>
    <col min="2" max="3" width="2.44140625" style="3" customWidth="1"/>
    <col min="4" max="4" width="52.44140625" style="1" customWidth="1"/>
    <col min="5" max="5" width="1.77734375" style="1" customWidth="1"/>
    <col min="6" max="6" width="15.77734375" style="1" customWidth="1"/>
    <col min="7" max="7" width="1.44140625" style="1" customWidth="1"/>
    <col min="8" max="8" width="15.77734375" style="1" customWidth="1"/>
    <col min="9" max="9" width="1.44140625" style="3" customWidth="1"/>
    <col min="10" max="10" width="15.77734375" style="3" customWidth="1"/>
    <col min="11" max="11" width="1.44140625" style="3" customWidth="1"/>
    <col min="12" max="12" width="15.77734375" style="3" customWidth="1"/>
    <col min="13" max="13" width="1.44140625" style="3" customWidth="1"/>
    <col min="14" max="16384" width="10.44140625" style="3"/>
  </cols>
  <sheetData>
    <row r="1" spans="1:20" ht="22.95" customHeight="1">
      <c r="A1" s="2" t="str">
        <f>+SOE!A1</f>
        <v>THAI NONDESTRUCTIVE TESTING PUBLIC COMPANY LIMITED AND ITS SUBSIDIARIES</v>
      </c>
      <c r="B1" s="13"/>
      <c r="C1" s="13"/>
      <c r="D1" s="9"/>
      <c r="E1" s="9"/>
      <c r="F1" s="9"/>
      <c r="G1" s="9"/>
      <c r="H1" s="9"/>
      <c r="L1" s="24" t="s">
        <v>177</v>
      </c>
    </row>
    <row r="2" spans="1:20" ht="22.95" customHeight="1">
      <c r="A2" s="2" t="s">
        <v>172</v>
      </c>
      <c r="B2" s="13"/>
      <c r="C2" s="13"/>
      <c r="D2" s="9"/>
      <c r="E2" s="9"/>
      <c r="F2" s="9"/>
      <c r="G2" s="9"/>
      <c r="H2" s="9"/>
      <c r="L2" s="24" t="s">
        <v>178</v>
      </c>
    </row>
    <row r="3" spans="1:20" ht="22.95" customHeight="1">
      <c r="A3" s="2" t="str">
        <f>SOE!A3</f>
        <v>FOR THE THREE - MONTH PERIOD ENDED MARCH 31, 2026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0" ht="8.5500000000000007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3"/>
    </row>
    <row r="5" spans="1:20" ht="22.95" customHeight="1">
      <c r="A5" s="13"/>
      <c r="B5" s="14"/>
      <c r="C5" s="14"/>
      <c r="D5" s="15"/>
      <c r="E5" s="15"/>
      <c r="F5" s="158"/>
      <c r="G5" s="158"/>
      <c r="H5" s="158"/>
      <c r="I5" s="16"/>
      <c r="J5" s="16"/>
      <c r="K5" s="16"/>
      <c r="L5" s="4" t="s">
        <v>179</v>
      </c>
      <c r="M5" s="13"/>
    </row>
    <row r="6" spans="1:20" ht="22.95" customHeight="1">
      <c r="A6" s="13"/>
      <c r="B6" s="14"/>
      <c r="C6" s="14"/>
      <c r="D6" s="15"/>
      <c r="E6" s="15"/>
      <c r="F6" s="196" t="s">
        <v>30</v>
      </c>
      <c r="G6" s="196"/>
      <c r="H6" s="196"/>
      <c r="I6" s="6"/>
      <c r="J6" s="198" t="s">
        <v>28</v>
      </c>
      <c r="K6" s="198"/>
      <c r="L6" s="198"/>
      <c r="M6" s="13"/>
    </row>
    <row r="7" spans="1:20" ht="22.95" customHeight="1">
      <c r="D7" s="15"/>
      <c r="E7" s="15"/>
      <c r="F7" s="45">
        <v>2026</v>
      </c>
      <c r="G7" s="33"/>
      <c r="H7" s="45">
        <v>2025</v>
      </c>
      <c r="I7" s="34"/>
      <c r="J7" s="45">
        <f>F7</f>
        <v>2026</v>
      </c>
      <c r="K7" s="193"/>
      <c r="L7" s="45">
        <f>H7</f>
        <v>2025</v>
      </c>
    </row>
    <row r="8" spans="1:20" ht="22.95" customHeight="1">
      <c r="D8" s="15"/>
      <c r="E8" s="15"/>
      <c r="F8" s="37"/>
      <c r="G8" s="33"/>
      <c r="H8" s="30" t="s">
        <v>96</v>
      </c>
      <c r="I8" s="32"/>
      <c r="J8" s="84"/>
      <c r="K8" s="194"/>
      <c r="L8" s="30" t="s">
        <v>96</v>
      </c>
    </row>
    <row r="9" spans="1:20" s="28" customFormat="1" ht="23.25" customHeight="1">
      <c r="A9" s="2" t="s">
        <v>83</v>
      </c>
      <c r="B9" s="2"/>
      <c r="C9" s="2"/>
      <c r="F9" s="35"/>
      <c r="J9" s="19"/>
      <c r="K9" s="36"/>
      <c r="L9" s="9"/>
    </row>
    <row r="10" spans="1:20" s="28" customFormat="1" ht="23.25" customHeight="1">
      <c r="B10" s="1" t="s">
        <v>189</v>
      </c>
      <c r="C10" s="1"/>
      <c r="F10" s="80">
        <f>PL!G27</f>
        <v>-6471</v>
      </c>
      <c r="G10" s="80"/>
      <c r="H10" s="106">
        <f>PL!I27</f>
        <v>-12005</v>
      </c>
      <c r="I10" s="80"/>
      <c r="J10" s="80">
        <f>PL!K25</f>
        <v>-9497</v>
      </c>
      <c r="K10" s="80"/>
      <c r="L10" s="106">
        <f>PL!M27</f>
        <v>-8706</v>
      </c>
    </row>
    <row r="11" spans="1:20" s="28" customFormat="1" ht="23.25" customHeight="1">
      <c r="B11" s="1" t="s">
        <v>82</v>
      </c>
      <c r="C11" s="1"/>
      <c r="F11" s="80"/>
      <c r="G11" s="80"/>
      <c r="H11" s="80"/>
      <c r="I11" s="81"/>
      <c r="J11" s="80"/>
      <c r="K11" s="80"/>
      <c r="L11" s="80"/>
    </row>
    <row r="12" spans="1:20" s="28" customFormat="1" ht="23.25" customHeight="1">
      <c r="B12" s="1"/>
      <c r="C12" s="1" t="s">
        <v>114</v>
      </c>
      <c r="F12" s="80">
        <v>1418</v>
      </c>
      <c r="G12" s="80"/>
      <c r="H12" s="80">
        <v>0</v>
      </c>
      <c r="I12" s="81"/>
      <c r="J12" s="80">
        <v>0</v>
      </c>
      <c r="K12" s="80"/>
      <c r="L12" s="80">
        <v>0</v>
      </c>
    </row>
    <row r="13" spans="1:20" s="28" customFormat="1" ht="23.25" customHeight="1">
      <c r="B13" s="1"/>
      <c r="C13" s="1" t="s">
        <v>68</v>
      </c>
      <c r="F13" s="80">
        <v>7116</v>
      </c>
      <c r="G13" s="80"/>
      <c r="H13" s="106">
        <v>7549</v>
      </c>
      <c r="I13" s="81"/>
      <c r="J13" s="80">
        <v>6854</v>
      </c>
      <c r="K13" s="81"/>
      <c r="L13" s="106">
        <v>7257</v>
      </c>
    </row>
    <row r="14" spans="1:20" s="152" customFormat="1" ht="23.25" customHeight="1">
      <c r="C14" s="70" t="s">
        <v>58</v>
      </c>
      <c r="F14" s="43">
        <v>-85</v>
      </c>
      <c r="G14" s="153"/>
      <c r="H14" s="195">
        <v>-13</v>
      </c>
      <c r="I14" s="153"/>
      <c r="J14" s="43">
        <v>-72</v>
      </c>
      <c r="K14" s="153"/>
      <c r="L14" s="43">
        <v>0</v>
      </c>
      <c r="M14" s="154">
        <v>0</v>
      </c>
      <c r="N14" s="155"/>
      <c r="O14" s="155"/>
      <c r="P14" s="155"/>
      <c r="Q14" s="155"/>
      <c r="R14" s="155"/>
      <c r="S14" s="155"/>
      <c r="T14" s="155"/>
    </row>
    <row r="15" spans="1:20" s="28" customFormat="1" ht="23.25" customHeight="1">
      <c r="B15" s="23"/>
      <c r="C15" s="23" t="s">
        <v>40</v>
      </c>
      <c r="F15" s="56">
        <v>5981</v>
      </c>
      <c r="G15" s="80"/>
      <c r="H15" s="106">
        <v>6332</v>
      </c>
      <c r="I15" s="81"/>
      <c r="J15" s="80">
        <v>5378</v>
      </c>
      <c r="K15" s="81"/>
      <c r="L15" s="106">
        <v>6042</v>
      </c>
    </row>
    <row r="16" spans="1:20" s="28" customFormat="1" ht="23.25" customHeight="1">
      <c r="B16" s="23"/>
      <c r="C16" s="23" t="s">
        <v>140</v>
      </c>
      <c r="F16" s="80">
        <v>971</v>
      </c>
      <c r="G16" s="80"/>
      <c r="H16" s="106">
        <v>0</v>
      </c>
      <c r="I16" s="81"/>
      <c r="J16" s="80">
        <v>760</v>
      </c>
      <c r="K16" s="81"/>
      <c r="L16" s="106">
        <v>0</v>
      </c>
    </row>
    <row r="17" spans="2:12" s="28" customFormat="1">
      <c r="B17" s="23"/>
      <c r="C17" s="23" t="s">
        <v>113</v>
      </c>
      <c r="F17" s="80">
        <v>1253</v>
      </c>
      <c r="G17" s="80"/>
      <c r="H17" s="80">
        <v>2140</v>
      </c>
      <c r="I17" s="81"/>
      <c r="J17" s="80">
        <v>0</v>
      </c>
      <c r="K17" s="81"/>
      <c r="L17" s="80">
        <v>0</v>
      </c>
    </row>
    <row r="18" spans="2:12" s="28" customFormat="1">
      <c r="B18" s="23"/>
      <c r="C18" s="23" t="s">
        <v>202</v>
      </c>
      <c r="F18" s="80">
        <v>-1064</v>
      </c>
      <c r="G18" s="80"/>
      <c r="H18" s="80">
        <v>3502</v>
      </c>
      <c r="I18" s="81"/>
      <c r="J18" s="80">
        <v>-949</v>
      </c>
      <c r="K18" s="81"/>
      <c r="L18" s="80">
        <v>3502</v>
      </c>
    </row>
    <row r="19" spans="2:12" s="28" customFormat="1">
      <c r="B19" s="23"/>
      <c r="C19" s="1" t="s">
        <v>57</v>
      </c>
      <c r="F19" s="80">
        <v>0</v>
      </c>
      <c r="G19" s="80"/>
      <c r="H19" s="80">
        <v>0</v>
      </c>
      <c r="I19" s="81"/>
      <c r="J19" s="80">
        <v>0</v>
      </c>
      <c r="K19" s="81"/>
      <c r="L19" s="80">
        <v>2140</v>
      </c>
    </row>
    <row r="20" spans="2:12" s="28" customFormat="1">
      <c r="B20" s="23"/>
      <c r="C20" s="1" t="s">
        <v>200</v>
      </c>
      <c r="F20" s="80">
        <v>-887</v>
      </c>
      <c r="G20" s="80"/>
      <c r="H20" s="80">
        <v>0</v>
      </c>
      <c r="I20" s="81"/>
      <c r="J20" s="80">
        <v>0</v>
      </c>
      <c r="K20" s="81"/>
      <c r="L20" s="80">
        <v>0</v>
      </c>
    </row>
    <row r="21" spans="2:12" s="28" customFormat="1">
      <c r="B21" s="23"/>
      <c r="C21" s="23" t="s">
        <v>81</v>
      </c>
      <c r="F21" s="80">
        <v>318</v>
      </c>
      <c r="G21" s="80"/>
      <c r="H21" s="106">
        <v>247</v>
      </c>
      <c r="I21" s="81"/>
      <c r="J21" s="80">
        <v>318</v>
      </c>
      <c r="K21" s="81"/>
      <c r="L21" s="106">
        <v>247</v>
      </c>
    </row>
    <row r="22" spans="2:12" s="28" customFormat="1">
      <c r="B22" s="23"/>
      <c r="C22" s="23" t="s">
        <v>105</v>
      </c>
      <c r="D22" s="62"/>
      <c r="E22" s="62"/>
      <c r="F22" s="80">
        <v>550</v>
      </c>
      <c r="G22" s="80"/>
      <c r="H22" s="80">
        <v>1357</v>
      </c>
      <c r="I22" s="81"/>
      <c r="J22" s="80">
        <v>0</v>
      </c>
      <c r="K22" s="81"/>
      <c r="L22" s="106">
        <v>0</v>
      </c>
    </row>
    <row r="23" spans="2:12" s="28" customFormat="1">
      <c r="B23" s="23"/>
      <c r="C23" s="23" t="s">
        <v>194</v>
      </c>
      <c r="D23" s="62"/>
      <c r="E23" s="62"/>
      <c r="F23" s="80">
        <v>0</v>
      </c>
      <c r="G23" s="80"/>
      <c r="H23" s="80">
        <v>-1160</v>
      </c>
      <c r="I23" s="81"/>
      <c r="J23" s="80">
        <v>0</v>
      </c>
      <c r="K23" s="81"/>
      <c r="L23" s="106">
        <v>-1160</v>
      </c>
    </row>
    <row r="24" spans="2:12" s="28" customFormat="1" ht="23.25" customHeight="1">
      <c r="B24" s="23"/>
      <c r="C24" s="23" t="s">
        <v>141</v>
      </c>
      <c r="F24" s="118">
        <v>1</v>
      </c>
      <c r="G24" s="119"/>
      <c r="H24" s="126">
        <v>0</v>
      </c>
      <c r="I24" s="150"/>
      <c r="J24" s="118">
        <v>1</v>
      </c>
      <c r="K24" s="150"/>
      <c r="L24" s="126">
        <v>0</v>
      </c>
    </row>
    <row r="25" spans="2:12" s="28" customFormat="1" ht="23.25" customHeight="1">
      <c r="B25" s="40" t="s">
        <v>69</v>
      </c>
      <c r="C25" s="40"/>
      <c r="D25" s="40"/>
      <c r="F25" s="80"/>
      <c r="G25" s="80"/>
      <c r="H25" s="106"/>
      <c r="I25" s="81"/>
      <c r="J25" s="80"/>
      <c r="K25" s="81"/>
      <c r="L25" s="106"/>
    </row>
    <row r="26" spans="2:12" s="28" customFormat="1" ht="23.25" customHeight="1">
      <c r="B26" s="40"/>
      <c r="C26" s="40" t="s">
        <v>70</v>
      </c>
      <c r="D26" s="40"/>
      <c r="F26" s="80">
        <f>SUBTOTAL(109,F10:F24)</f>
        <v>9101</v>
      </c>
      <c r="G26" s="127"/>
      <c r="H26" s="106">
        <f>SUBTOTAL(109,H10:H24)</f>
        <v>7949</v>
      </c>
      <c r="I26" s="105"/>
      <c r="J26" s="80">
        <f>SUBTOTAL(109,J10:J24)</f>
        <v>2793</v>
      </c>
      <c r="K26" s="127"/>
      <c r="L26" s="106">
        <f>SUBTOTAL(109,L10:L24)</f>
        <v>9322</v>
      </c>
    </row>
    <row r="27" spans="2:12" s="28" customFormat="1" ht="23.25" customHeight="1">
      <c r="B27" s="40" t="s">
        <v>71</v>
      </c>
      <c r="D27" s="40"/>
      <c r="F27" s="106"/>
      <c r="G27" s="127"/>
      <c r="H27" s="106"/>
      <c r="I27" s="105"/>
      <c r="J27" s="106"/>
      <c r="K27" s="127"/>
      <c r="L27" s="106"/>
    </row>
    <row r="28" spans="2:12" s="28" customFormat="1" ht="23.25" customHeight="1">
      <c r="B28" s="40"/>
      <c r="C28" s="40" t="s">
        <v>37</v>
      </c>
      <c r="D28" s="40"/>
      <c r="F28" s="106">
        <v>10446</v>
      </c>
      <c r="G28" s="127"/>
      <c r="H28" s="106">
        <v>12282</v>
      </c>
      <c r="I28" s="105"/>
      <c r="J28" s="106">
        <v>7369</v>
      </c>
      <c r="K28" s="127"/>
      <c r="L28" s="106">
        <v>11061</v>
      </c>
    </row>
    <row r="29" spans="2:12" s="28" customFormat="1" ht="23.25" customHeight="1">
      <c r="B29" s="40"/>
      <c r="C29" s="23" t="s">
        <v>106</v>
      </c>
      <c r="D29" s="40"/>
      <c r="F29" s="106">
        <v>6205</v>
      </c>
      <c r="G29" s="127"/>
      <c r="H29" s="80">
        <v>10250</v>
      </c>
      <c r="I29" s="105"/>
      <c r="J29" s="106">
        <v>0</v>
      </c>
      <c r="K29" s="127"/>
      <c r="L29" s="80">
        <v>0</v>
      </c>
    </row>
    <row r="30" spans="2:12" s="28" customFormat="1" ht="23.25" customHeight="1">
      <c r="B30" s="40"/>
      <c r="C30" s="23" t="s">
        <v>42</v>
      </c>
      <c r="D30" s="40"/>
      <c r="F30" s="106">
        <v>2327</v>
      </c>
      <c r="G30" s="127"/>
      <c r="H30" s="80">
        <v>-2870</v>
      </c>
      <c r="I30" s="105"/>
      <c r="J30" s="106">
        <v>1257</v>
      </c>
      <c r="K30" s="127"/>
      <c r="L30" s="80">
        <v>-4137</v>
      </c>
    </row>
    <row r="31" spans="2:12" s="28" customFormat="1" ht="23.25" customHeight="1">
      <c r="B31" s="40"/>
      <c r="C31" s="40" t="s">
        <v>31</v>
      </c>
      <c r="D31" s="40"/>
      <c r="F31" s="106">
        <v>-13829</v>
      </c>
      <c r="G31" s="127"/>
      <c r="H31" s="106">
        <v>-6260</v>
      </c>
      <c r="I31" s="128"/>
      <c r="J31" s="106">
        <v>638</v>
      </c>
      <c r="K31" s="127"/>
      <c r="L31" s="80">
        <v>656</v>
      </c>
    </row>
    <row r="32" spans="2:12" s="28" customFormat="1" ht="23.25" customHeight="1">
      <c r="B32" s="40"/>
      <c r="C32" s="40" t="s">
        <v>3</v>
      </c>
      <c r="D32" s="40"/>
      <c r="F32" s="106">
        <v>463</v>
      </c>
      <c r="G32" s="127"/>
      <c r="H32" s="106">
        <v>169</v>
      </c>
      <c r="I32" s="128"/>
      <c r="J32" s="106">
        <v>46</v>
      </c>
      <c r="K32" s="127"/>
      <c r="L32" s="106">
        <v>169</v>
      </c>
    </row>
    <row r="33" spans="1:12" s="28" customFormat="1" ht="23.25" customHeight="1">
      <c r="B33" s="40"/>
      <c r="C33" s="40" t="s">
        <v>49</v>
      </c>
      <c r="D33" s="40"/>
      <c r="F33" s="106">
        <v>104</v>
      </c>
      <c r="G33" s="127"/>
      <c r="H33" s="106">
        <v>-172</v>
      </c>
      <c r="I33" s="128"/>
      <c r="J33" s="106">
        <v>104</v>
      </c>
      <c r="K33" s="127"/>
      <c r="L33" s="106">
        <v>-172</v>
      </c>
    </row>
    <row r="34" spans="1:12" s="28" customFormat="1" ht="23.25" customHeight="1">
      <c r="B34" s="40" t="s">
        <v>20</v>
      </c>
      <c r="D34" s="40"/>
      <c r="F34" s="81"/>
      <c r="G34" s="127"/>
      <c r="H34" s="106"/>
      <c r="I34" s="128"/>
      <c r="J34" s="81"/>
      <c r="K34" s="127"/>
      <c r="L34" s="106"/>
    </row>
    <row r="35" spans="1:12" s="28" customFormat="1" ht="23.25" customHeight="1">
      <c r="B35" s="40"/>
      <c r="C35" s="40" t="s">
        <v>38</v>
      </c>
      <c r="D35" s="40"/>
      <c r="F35" s="106">
        <v>-7422</v>
      </c>
      <c r="G35" s="127"/>
      <c r="H35" s="106">
        <v>-10815</v>
      </c>
      <c r="I35" s="128"/>
      <c r="J35" s="106">
        <v>3105</v>
      </c>
      <c r="K35" s="127"/>
      <c r="L35" s="106">
        <v>-7837</v>
      </c>
    </row>
    <row r="36" spans="1:12" s="28" customFormat="1" ht="24.45" customHeight="1">
      <c r="B36" s="40"/>
      <c r="C36" s="23" t="s">
        <v>73</v>
      </c>
      <c r="D36" s="40"/>
      <c r="F36" s="106">
        <v>0</v>
      </c>
      <c r="G36" s="127"/>
      <c r="H36" s="80">
        <v>-2100</v>
      </c>
      <c r="I36" s="128"/>
      <c r="J36" s="106">
        <v>0</v>
      </c>
      <c r="K36" s="127"/>
      <c r="L36" s="80">
        <v>-2100</v>
      </c>
    </row>
    <row r="37" spans="1:12" s="28" customFormat="1" ht="24.45" customHeight="1">
      <c r="B37" s="40"/>
      <c r="C37" s="23" t="s">
        <v>54</v>
      </c>
      <c r="D37" s="40"/>
      <c r="F37" s="106">
        <v>0</v>
      </c>
      <c r="G37" s="127"/>
      <c r="H37" s="80">
        <v>-294</v>
      </c>
      <c r="I37" s="128"/>
      <c r="J37" s="106">
        <v>0</v>
      </c>
      <c r="K37" s="127"/>
      <c r="L37" s="80">
        <v>0</v>
      </c>
    </row>
    <row r="38" spans="1:12" s="28" customFormat="1" ht="23.25" customHeight="1">
      <c r="B38" s="40" t="s">
        <v>89</v>
      </c>
      <c r="C38" s="40"/>
      <c r="D38" s="40"/>
      <c r="F38" s="129">
        <f>SUM(F26:F37)</f>
        <v>7395</v>
      </c>
      <c r="G38" s="127"/>
      <c r="H38" s="130">
        <f>SUM(H26:H37)</f>
        <v>8139</v>
      </c>
      <c r="I38" s="128"/>
      <c r="J38" s="129">
        <f>SUM(J26:J37)</f>
        <v>15312</v>
      </c>
      <c r="K38" s="127"/>
      <c r="L38" s="130">
        <f>SUM(L26:L37)</f>
        <v>6962</v>
      </c>
    </row>
    <row r="39" spans="1:12" s="28" customFormat="1" ht="23.25" customHeight="1">
      <c r="B39" s="40"/>
      <c r="C39" s="23" t="s">
        <v>122</v>
      </c>
      <c r="D39" s="76"/>
      <c r="F39" s="119">
        <v>72</v>
      </c>
      <c r="G39" s="127"/>
      <c r="H39" s="106">
        <v>0</v>
      </c>
      <c r="I39" s="128"/>
      <c r="J39" s="119">
        <v>72</v>
      </c>
      <c r="K39" s="127"/>
      <c r="L39" s="106">
        <v>0</v>
      </c>
    </row>
    <row r="40" spans="1:12" s="28" customFormat="1" ht="23.25" customHeight="1">
      <c r="B40" s="40"/>
      <c r="C40" s="40" t="s">
        <v>160</v>
      </c>
      <c r="D40" s="40"/>
      <c r="F40" s="106">
        <v>-1489</v>
      </c>
      <c r="G40" s="127"/>
      <c r="H40" s="106">
        <v>-1590</v>
      </c>
      <c r="I40" s="128"/>
      <c r="J40" s="80">
        <v>-1265</v>
      </c>
      <c r="K40" s="80"/>
      <c r="L40" s="106">
        <v>-1590</v>
      </c>
    </row>
    <row r="41" spans="1:12" s="28" customFormat="1" ht="23.25" customHeight="1">
      <c r="B41" s="40"/>
      <c r="C41" s="40" t="s">
        <v>107</v>
      </c>
      <c r="D41" s="40"/>
      <c r="F41" s="106">
        <v>-600</v>
      </c>
      <c r="G41" s="127"/>
      <c r="H41" s="106">
        <v>-700</v>
      </c>
      <c r="I41" s="128"/>
      <c r="J41" s="80">
        <v>0</v>
      </c>
      <c r="K41" s="80"/>
      <c r="L41" s="106">
        <v>0</v>
      </c>
    </row>
    <row r="42" spans="1:12" s="28" customFormat="1" ht="23.25" customHeight="1">
      <c r="B42" s="40"/>
      <c r="C42" s="40" t="s">
        <v>136</v>
      </c>
      <c r="D42" s="40"/>
      <c r="F42" s="106">
        <v>0</v>
      </c>
      <c r="G42" s="127"/>
      <c r="H42" s="80">
        <v>-382</v>
      </c>
      <c r="I42" s="128"/>
      <c r="J42" s="106">
        <v>0</v>
      </c>
      <c r="K42" s="127"/>
      <c r="L42" s="80">
        <v>-382</v>
      </c>
    </row>
    <row r="43" spans="1:12" s="28" customFormat="1" ht="23.25" customHeight="1">
      <c r="A43" s="77" t="s">
        <v>123</v>
      </c>
      <c r="B43" s="23"/>
      <c r="C43" s="23"/>
      <c r="F43" s="131">
        <f>SUBTOTAL(109,F38:F42)</f>
        <v>5378</v>
      </c>
      <c r="G43" s="127"/>
      <c r="H43" s="113">
        <f>SUM(H38:H42)</f>
        <v>5467</v>
      </c>
      <c r="I43" s="128"/>
      <c r="J43" s="131">
        <f>SUBTOTAL(109,J38:J42)</f>
        <v>14119</v>
      </c>
      <c r="K43" s="127"/>
      <c r="L43" s="113">
        <f>SUM(L38:L42)</f>
        <v>4990</v>
      </c>
    </row>
    <row r="44" spans="1:12" s="28" customFormat="1" ht="23.25" customHeight="1">
      <c r="A44" s="77"/>
      <c r="B44" s="23"/>
      <c r="C44" s="23"/>
      <c r="F44" s="119"/>
      <c r="G44" s="127"/>
      <c r="H44" s="105"/>
      <c r="I44" s="128"/>
      <c r="J44" s="119"/>
      <c r="K44" s="127"/>
      <c r="L44" s="105"/>
    </row>
    <row r="45" spans="1:12" s="28" customFormat="1" ht="25.2" customHeight="1">
      <c r="A45" s="41" t="s">
        <v>41</v>
      </c>
      <c r="E45" s="21"/>
      <c r="F45" s="35"/>
      <c r="J45" s="19"/>
      <c r="K45" s="36"/>
      <c r="L45" s="24" t="str">
        <f>L1</f>
        <v>"UNAUDITED"</v>
      </c>
    </row>
    <row r="46" spans="1:12" s="28" customFormat="1" ht="22.5" customHeight="1">
      <c r="A46" s="41" t="s">
        <v>173</v>
      </c>
      <c r="B46" s="78"/>
      <c r="C46" s="78"/>
      <c r="F46" s="35"/>
      <c r="J46" s="19"/>
      <c r="K46" s="36"/>
      <c r="L46" s="24" t="str">
        <f>L2</f>
        <v>"REVIEWED"</v>
      </c>
    </row>
    <row r="47" spans="1:12" s="28" customFormat="1">
      <c r="A47" s="41" t="str">
        <f>A3</f>
        <v>FOR THE THREE - MONTH PERIOD ENDED MARCH 31, 2026</v>
      </c>
      <c r="B47" s="41"/>
      <c r="C47" s="41"/>
      <c r="D47" s="41"/>
      <c r="E47" s="41"/>
      <c r="F47" s="42"/>
      <c r="G47" s="41"/>
      <c r="H47" s="41"/>
      <c r="I47" s="41"/>
      <c r="J47" s="67"/>
      <c r="K47" s="41"/>
      <c r="L47" s="41"/>
    </row>
    <row r="48" spans="1:12" s="28" customFormat="1">
      <c r="A48" s="31"/>
      <c r="B48" s="31"/>
      <c r="C48" s="31"/>
      <c r="D48" s="32"/>
      <c r="E48" s="32"/>
      <c r="F48" s="158"/>
      <c r="G48" s="158"/>
      <c r="H48" s="158"/>
      <c r="I48" s="16"/>
      <c r="J48" s="16"/>
      <c r="K48" s="16"/>
      <c r="L48" s="4" t="str">
        <f>L5</f>
        <v>(Unit : Thousand  Baht)</v>
      </c>
    </row>
    <row r="49" spans="1:12" s="28" customFormat="1" ht="22.5" customHeight="1">
      <c r="A49" s="31"/>
      <c r="B49" s="31"/>
      <c r="C49" s="31"/>
      <c r="D49" s="32"/>
      <c r="E49" s="32"/>
      <c r="F49" s="196" t="s">
        <v>30</v>
      </c>
      <c r="G49" s="196"/>
      <c r="H49" s="196"/>
      <c r="I49" s="6"/>
      <c r="J49" s="198" t="s">
        <v>28</v>
      </c>
      <c r="K49" s="198"/>
      <c r="L49" s="198"/>
    </row>
    <row r="50" spans="1:12" s="28" customFormat="1" ht="22.5" customHeight="1">
      <c r="A50" s="31"/>
      <c r="B50" s="31"/>
      <c r="C50" s="31"/>
      <c r="D50" s="32"/>
      <c r="E50" s="32"/>
      <c r="F50" s="45">
        <f>F7</f>
        <v>2026</v>
      </c>
      <c r="G50" s="33"/>
      <c r="H50" s="45">
        <f>H7</f>
        <v>2025</v>
      </c>
      <c r="I50" s="34"/>
      <c r="J50" s="45">
        <f>F50</f>
        <v>2026</v>
      </c>
      <c r="K50" s="193"/>
      <c r="L50" s="45">
        <f>H50</f>
        <v>2025</v>
      </c>
    </row>
    <row r="51" spans="1:12" s="28" customFormat="1" ht="22.5" customHeight="1">
      <c r="A51" s="31"/>
      <c r="B51" s="31"/>
      <c r="C51" s="31"/>
      <c r="D51" s="32"/>
      <c r="E51" s="32"/>
      <c r="F51" s="37"/>
      <c r="G51" s="33"/>
      <c r="H51" s="30" t="s">
        <v>96</v>
      </c>
      <c r="I51" s="32"/>
      <c r="J51" s="84"/>
      <c r="K51" s="194"/>
      <c r="L51" s="30" t="s">
        <v>96</v>
      </c>
    </row>
    <row r="52" spans="1:12" s="28" customFormat="1" ht="23.25" customHeight="1">
      <c r="A52" s="2" t="s">
        <v>84</v>
      </c>
      <c r="B52" s="2"/>
      <c r="C52" s="2"/>
      <c r="F52" s="35"/>
      <c r="J52" s="19"/>
      <c r="K52" s="36"/>
      <c r="L52" s="36"/>
    </row>
    <row r="53" spans="1:12" s="28" customFormat="1" ht="23.25" customHeight="1">
      <c r="A53" s="2"/>
      <c r="B53" s="72" t="s">
        <v>198</v>
      </c>
      <c r="C53" s="2"/>
      <c r="F53" s="35">
        <v>-5000</v>
      </c>
      <c r="H53" s="132">
        <v>0</v>
      </c>
      <c r="J53" s="132">
        <v>0</v>
      </c>
      <c r="K53" s="36"/>
      <c r="L53" s="132">
        <v>0</v>
      </c>
    </row>
    <row r="54" spans="1:12" s="28" customFormat="1" ht="23.25" customHeight="1">
      <c r="B54" s="72" t="s">
        <v>108</v>
      </c>
      <c r="C54" s="1"/>
      <c r="F54" s="80">
        <v>-2158</v>
      </c>
      <c r="G54" s="80"/>
      <c r="H54" s="80">
        <v>-3899</v>
      </c>
      <c r="I54" s="81"/>
      <c r="J54" s="80">
        <v>-1314</v>
      </c>
      <c r="K54" s="81"/>
      <c r="L54" s="106">
        <v>-1559</v>
      </c>
    </row>
    <row r="55" spans="1:12" s="28" customFormat="1" ht="23.25" customHeight="1">
      <c r="A55" s="2"/>
      <c r="B55" s="72" t="s">
        <v>109</v>
      </c>
      <c r="C55" s="2"/>
      <c r="F55" s="80">
        <v>-1750</v>
      </c>
      <c r="G55" s="81"/>
      <c r="H55" s="80">
        <v>-16</v>
      </c>
      <c r="I55" s="81"/>
      <c r="J55" s="80">
        <v>0</v>
      </c>
      <c r="K55" s="81"/>
      <c r="L55" s="80">
        <v>0</v>
      </c>
    </row>
    <row r="56" spans="1:12" s="28" customFormat="1" ht="23.25" customHeight="1">
      <c r="B56" s="72" t="s">
        <v>138</v>
      </c>
      <c r="C56" s="29"/>
      <c r="D56" s="29"/>
      <c r="F56" s="80">
        <v>0</v>
      </c>
      <c r="G56" s="80"/>
      <c r="H56" s="106">
        <v>13</v>
      </c>
      <c r="I56" s="81"/>
      <c r="J56" s="80">
        <v>0</v>
      </c>
      <c r="K56" s="81"/>
      <c r="L56" s="106">
        <v>13</v>
      </c>
    </row>
    <row r="57" spans="1:12" s="28" customFormat="1" ht="23.25" customHeight="1">
      <c r="B57" s="72" t="s">
        <v>199</v>
      </c>
      <c r="C57" s="29"/>
      <c r="D57" s="29"/>
      <c r="F57" s="80">
        <v>30000</v>
      </c>
      <c r="G57" s="80"/>
      <c r="H57" s="132">
        <v>0</v>
      </c>
      <c r="I57" s="81"/>
      <c r="J57" s="80">
        <v>30000</v>
      </c>
      <c r="K57" s="81"/>
      <c r="L57" s="132">
        <v>0</v>
      </c>
    </row>
    <row r="58" spans="1:12" s="28" customFormat="1" ht="23.25" customHeight="1">
      <c r="A58" s="2" t="s">
        <v>124</v>
      </c>
      <c r="B58" s="2"/>
      <c r="C58" s="2"/>
      <c r="F58" s="131">
        <f>SUBTOTAL(109,F53:F57)</f>
        <v>21092</v>
      </c>
      <c r="G58" s="80"/>
      <c r="H58" s="131">
        <f>SUBTOTAL(109,H53:H57)</f>
        <v>-3902</v>
      </c>
      <c r="I58" s="127"/>
      <c r="J58" s="131">
        <f>SUBTOTAL(109,J53:J57)</f>
        <v>28686</v>
      </c>
      <c r="K58" s="127"/>
      <c r="L58" s="131">
        <f>SUBTOTAL(109,L53:L57)</f>
        <v>-1546</v>
      </c>
    </row>
    <row r="59" spans="1:12" s="28" customFormat="1" ht="23.25" customHeight="1">
      <c r="A59" s="2" t="s">
        <v>85</v>
      </c>
      <c r="B59" s="2"/>
      <c r="C59" s="2"/>
      <c r="F59" s="80"/>
      <c r="G59" s="80"/>
      <c r="H59" s="80"/>
      <c r="I59" s="81"/>
      <c r="J59" s="80"/>
      <c r="K59" s="80">
        <v>200059316</v>
      </c>
      <c r="L59" s="80"/>
    </row>
    <row r="60" spans="1:12" s="28" customFormat="1" ht="23.25" customHeight="1">
      <c r="A60" s="1"/>
      <c r="B60" s="40" t="s">
        <v>72</v>
      </c>
      <c r="C60" s="1"/>
      <c r="F60" s="81"/>
      <c r="G60" s="81"/>
      <c r="H60" s="81"/>
      <c r="I60" s="81"/>
      <c r="J60" s="81"/>
      <c r="K60" s="81"/>
      <c r="L60" s="81"/>
    </row>
    <row r="61" spans="1:12" s="28" customFormat="1" ht="23.25" customHeight="1">
      <c r="A61" s="1"/>
      <c r="B61" s="40"/>
      <c r="C61" s="40" t="s">
        <v>153</v>
      </c>
      <c r="F61" s="80">
        <v>-2179</v>
      </c>
      <c r="G61" s="80"/>
      <c r="H61" s="132">
        <v>-7915</v>
      </c>
      <c r="I61" s="81"/>
      <c r="J61" s="80">
        <v>-2179</v>
      </c>
      <c r="K61" s="80"/>
      <c r="L61" s="132">
        <v>-7915</v>
      </c>
    </row>
    <row r="62" spans="1:12" s="28" customFormat="1" ht="23.25" customHeight="1">
      <c r="A62" s="1"/>
      <c r="B62" s="40" t="s">
        <v>154</v>
      </c>
      <c r="C62" s="1"/>
      <c r="F62" s="80">
        <v>-700</v>
      </c>
      <c r="G62" s="80"/>
      <c r="H62" s="132">
        <v>-6500</v>
      </c>
      <c r="I62" s="81"/>
      <c r="J62" s="80">
        <v>-700</v>
      </c>
      <c r="K62" s="80"/>
      <c r="L62" s="132">
        <v>-6500</v>
      </c>
    </row>
    <row r="63" spans="1:12" s="28" customFormat="1" ht="23.25" customHeight="1">
      <c r="A63" s="1"/>
      <c r="B63" s="40" t="s">
        <v>155</v>
      </c>
      <c r="C63" s="1"/>
      <c r="F63" s="80">
        <v>-979</v>
      </c>
      <c r="G63" s="80"/>
      <c r="H63" s="132">
        <v>-594</v>
      </c>
      <c r="I63" s="81"/>
      <c r="J63" s="80">
        <v>-979</v>
      </c>
      <c r="K63" s="80"/>
      <c r="L63" s="132">
        <v>-594</v>
      </c>
    </row>
    <row r="64" spans="1:12" s="28" customFormat="1" ht="23.25" customHeight="1">
      <c r="A64" s="1"/>
      <c r="B64" s="40" t="s">
        <v>156</v>
      </c>
      <c r="C64" s="1"/>
      <c r="F64" s="80">
        <v>-207</v>
      </c>
      <c r="G64" s="80"/>
      <c r="H64" s="106">
        <v>-187</v>
      </c>
      <c r="I64" s="81"/>
      <c r="J64" s="80">
        <v>-207</v>
      </c>
      <c r="K64" s="81"/>
      <c r="L64" s="106">
        <v>-187</v>
      </c>
    </row>
    <row r="65" spans="1:20" s="28" customFormat="1" ht="23.25" customHeight="1">
      <c r="A65" s="1"/>
      <c r="B65" s="40" t="s">
        <v>205</v>
      </c>
      <c r="C65" s="1"/>
      <c r="F65" s="80">
        <v>-3213</v>
      </c>
      <c r="G65" s="80"/>
      <c r="H65" s="106">
        <v>-2152</v>
      </c>
      <c r="I65" s="81"/>
      <c r="J65" s="80">
        <v>-3213</v>
      </c>
      <c r="K65" s="81"/>
      <c r="L65" s="106">
        <v>-2152</v>
      </c>
    </row>
    <row r="66" spans="1:20" s="28" customFormat="1" ht="23.25" customHeight="1">
      <c r="A66" s="1"/>
      <c r="B66" s="40" t="s">
        <v>125</v>
      </c>
      <c r="C66" s="1"/>
      <c r="F66" s="80">
        <v>-2109</v>
      </c>
      <c r="G66" s="80"/>
      <c r="H66" s="106">
        <v>-1572</v>
      </c>
      <c r="I66" s="81"/>
      <c r="J66" s="80">
        <v>-1754</v>
      </c>
      <c r="K66" s="81"/>
      <c r="L66" s="106">
        <v>-1572</v>
      </c>
    </row>
    <row r="67" spans="1:20" s="28" customFormat="1" ht="23.25" customHeight="1">
      <c r="A67" s="1"/>
      <c r="B67" s="40" t="s">
        <v>137</v>
      </c>
      <c r="C67" s="1"/>
      <c r="F67" s="80">
        <v>1000</v>
      </c>
      <c r="G67" s="80"/>
      <c r="H67" s="132">
        <v>0</v>
      </c>
      <c r="I67" s="81"/>
      <c r="J67" s="80">
        <v>0</v>
      </c>
      <c r="K67" s="81"/>
      <c r="L67" s="80">
        <v>0</v>
      </c>
    </row>
    <row r="68" spans="1:20" s="28" customFormat="1" ht="23.25" customHeight="1">
      <c r="A68" s="2"/>
      <c r="B68" s="40" t="s">
        <v>164</v>
      </c>
      <c r="C68" s="2"/>
      <c r="F68" s="80">
        <v>-5435</v>
      </c>
      <c r="G68" s="80"/>
      <c r="H68" s="106">
        <v>-5160</v>
      </c>
      <c r="I68" s="81"/>
      <c r="J68" s="80">
        <v>-5354</v>
      </c>
      <c r="K68" s="81"/>
      <c r="L68" s="106">
        <v>-5230</v>
      </c>
    </row>
    <row r="69" spans="1:20" s="28" customFormat="1" ht="23.25" customHeight="1">
      <c r="A69" s="2" t="s">
        <v>126</v>
      </c>
      <c r="B69" s="40"/>
      <c r="C69" s="2"/>
      <c r="F69" s="131">
        <f>SUBTOTAL(109,F61:F68)</f>
        <v>-13822</v>
      </c>
      <c r="G69" s="127"/>
      <c r="H69" s="133">
        <f>SUBTOTAL(109,H61:H68)</f>
        <v>-24080</v>
      </c>
      <c r="I69" s="127"/>
      <c r="J69" s="131">
        <f>SUBTOTAL(109,J61:J68)</f>
        <v>-14386</v>
      </c>
      <c r="K69" s="127"/>
      <c r="L69" s="133">
        <f>SUBTOTAL(109,L61:L68)</f>
        <v>-24150</v>
      </c>
    </row>
    <row r="70" spans="1:20" s="28" customFormat="1" ht="23.25" customHeight="1">
      <c r="A70" s="2" t="s">
        <v>27</v>
      </c>
      <c r="B70" s="2"/>
      <c r="C70" s="2"/>
      <c r="F70" s="80">
        <f>SUM(F43,F58,F69)</f>
        <v>12648</v>
      </c>
      <c r="G70" s="80"/>
      <c r="H70" s="80">
        <f>SUM(H43,H58,H69)</f>
        <v>-22515</v>
      </c>
      <c r="I70" s="81"/>
      <c r="J70" s="80">
        <f>SUM(J43,J58,J69)</f>
        <v>28419</v>
      </c>
      <c r="K70" s="80"/>
      <c r="L70" s="80">
        <f>SUM(L43,L58,L69)</f>
        <v>-20706</v>
      </c>
    </row>
    <row r="71" spans="1:20" s="28" customFormat="1">
      <c r="A71" s="23" t="s">
        <v>59</v>
      </c>
      <c r="B71" s="23"/>
      <c r="F71" s="80">
        <v>352</v>
      </c>
      <c r="G71" s="80"/>
      <c r="H71" s="80">
        <v>64</v>
      </c>
      <c r="I71" s="81"/>
      <c r="J71" s="80">
        <v>0</v>
      </c>
      <c r="K71" s="81"/>
      <c r="L71" s="80">
        <v>0</v>
      </c>
    </row>
    <row r="72" spans="1:20" s="28" customFormat="1" ht="23.25" customHeight="1">
      <c r="A72" s="23" t="s">
        <v>192</v>
      </c>
      <c r="B72" s="23"/>
      <c r="C72" s="23"/>
      <c r="F72" s="118">
        <v>55087</v>
      </c>
      <c r="G72" s="80"/>
      <c r="H72" s="118">
        <v>69954</v>
      </c>
      <c r="I72" s="81"/>
      <c r="J72" s="118">
        <v>19823</v>
      </c>
      <c r="K72" s="80"/>
      <c r="L72" s="118">
        <v>54220</v>
      </c>
    </row>
    <row r="73" spans="1:20" s="28" customFormat="1" ht="22.95" customHeight="1" thickBot="1">
      <c r="A73" s="79" t="s">
        <v>193</v>
      </c>
      <c r="B73" s="79"/>
      <c r="C73" s="79"/>
      <c r="F73" s="134">
        <f>SUBTOTAL(109,F70:F72)</f>
        <v>68087</v>
      </c>
      <c r="G73" s="80"/>
      <c r="H73" s="134">
        <f>SUM(H70:H72)</f>
        <v>47503</v>
      </c>
      <c r="I73" s="81"/>
      <c r="J73" s="134">
        <f>SUBTOTAL(109,J70:J72)</f>
        <v>48242</v>
      </c>
      <c r="K73" s="80">
        <v>4096749</v>
      </c>
      <c r="L73" s="134">
        <f>SUM(L70:L72)</f>
        <v>33514</v>
      </c>
    </row>
    <row r="74" spans="1:20" s="28" customFormat="1" ht="22.95" customHeight="1" thickTop="1">
      <c r="A74" s="79"/>
      <c r="B74" s="79"/>
      <c r="C74" s="79"/>
      <c r="F74" s="119"/>
      <c r="G74" s="80"/>
      <c r="H74" s="80"/>
      <c r="I74" s="81"/>
      <c r="J74" s="80"/>
      <c r="K74" s="80"/>
      <c r="L74" s="80"/>
    </row>
    <row r="75" spans="1:20">
      <c r="A75" s="2" t="s">
        <v>127</v>
      </c>
      <c r="F75" s="81"/>
      <c r="G75" s="81"/>
      <c r="H75" s="81"/>
      <c r="I75" s="81"/>
      <c r="J75" s="81"/>
      <c r="K75" s="81"/>
      <c r="L75" s="81"/>
      <c r="N75" s="28"/>
      <c r="O75" s="28"/>
      <c r="P75" s="28"/>
      <c r="Q75" s="28"/>
      <c r="R75" s="28"/>
      <c r="S75" s="28"/>
      <c r="T75" s="28"/>
    </row>
    <row r="76" spans="1:20">
      <c r="B76" s="3" t="s">
        <v>116</v>
      </c>
      <c r="F76" s="81"/>
      <c r="G76" s="81"/>
      <c r="H76" s="81"/>
      <c r="I76" s="81"/>
      <c r="J76" s="81"/>
      <c r="K76" s="81"/>
      <c r="L76" s="81"/>
      <c r="N76" s="28"/>
      <c r="O76" s="28"/>
      <c r="P76" s="28"/>
      <c r="Q76" s="28"/>
      <c r="R76" s="28"/>
      <c r="S76" s="28"/>
      <c r="T76" s="28"/>
    </row>
    <row r="77" spans="1:20">
      <c r="B77" s="40" t="s">
        <v>100</v>
      </c>
      <c r="C77" s="3" t="s">
        <v>92</v>
      </c>
      <c r="D77" s="156"/>
      <c r="F77" s="19">
        <v>103</v>
      </c>
      <c r="G77" s="81"/>
      <c r="H77" s="80">
        <v>0</v>
      </c>
      <c r="I77" s="132"/>
      <c r="J77" s="19">
        <v>103</v>
      </c>
      <c r="K77" s="132"/>
      <c r="L77" s="80">
        <v>0</v>
      </c>
      <c r="N77" s="28"/>
      <c r="O77" s="28"/>
      <c r="P77" s="28"/>
      <c r="Q77" s="28"/>
      <c r="R77" s="28"/>
      <c r="S77" s="28"/>
      <c r="T77" s="28"/>
    </row>
    <row r="78" spans="1:20">
      <c r="F78" s="47"/>
      <c r="G78" s="29"/>
      <c r="H78" s="47"/>
      <c r="I78" s="47"/>
      <c r="J78" s="47"/>
      <c r="K78" s="47"/>
      <c r="L78" s="47"/>
      <c r="M78" s="47"/>
      <c r="N78" s="47"/>
    </row>
    <row r="79" spans="1:20">
      <c r="F79" s="3"/>
      <c r="H79" s="19"/>
      <c r="L79" s="19"/>
    </row>
  </sheetData>
  <mergeCells count="4">
    <mergeCell ref="J6:L6"/>
    <mergeCell ref="F6:H6"/>
    <mergeCell ref="F49:H49"/>
    <mergeCell ref="J49:L49"/>
  </mergeCells>
  <printOptions horizontalCentered="1"/>
  <pageMargins left="0.59055118110236227" right="0.39370078740157483" top="0.78740157480314965" bottom="0.51181102362204722" header="0.51181102362204722" footer="0.11811023622047245"/>
  <pageSetup paperSize="9" scale="68" firstPageNumber="7" fitToHeight="0" orientation="portrait" r:id="rId1"/>
  <headerFooter>
    <oddFooter>&amp;L&amp;"Angsana New,Regular"&amp;16The condensed notes to the interim financial information are an integral part of this  interim financial information.
&amp;R&amp;"Angsana New,Regular"&amp;18&amp;P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Patreerat Kangduang</cp:lastModifiedBy>
  <cp:lastPrinted>2026-05-13T03:37:20Z</cp:lastPrinted>
  <dcterms:created xsi:type="dcterms:W3CDTF">2011-03-15T03:50:46Z</dcterms:created>
  <dcterms:modified xsi:type="dcterms:W3CDTF">2026-05-13T03:37:37Z</dcterms:modified>
</cp:coreProperties>
</file>