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Major Development\Major Development Plc\2026\Q1'2026\"/>
    </mc:Choice>
  </mc:AlternateContent>
  <xr:revisionPtr revIDLastSave="0" documentId="13_ncr:1_{C4ADF3DA-58D5-49AC-B1A1-16004E33468A}" xr6:coauthVersionLast="47" xr6:coauthVersionMax="47" xr10:uidLastSave="{00000000-0000-0000-0000-000000000000}"/>
  <bookViews>
    <workbookView xWindow="-108" yWindow="-108" windowWidth="23256" windowHeight="12456" firstSheet="1" activeTab="2" xr2:uid="{00000000-000D-0000-FFFF-FFFF00000000}"/>
  </bookViews>
  <sheets>
    <sheet name="NAV000" sheetId="1" state="hidden" r:id="rId1"/>
    <sheet name="BS" sheetId="2" r:id="rId2"/>
    <sheet name="PL" sheetId="6" r:id="rId3"/>
    <sheet name="consolidated" sheetId="4" r:id="rId4"/>
    <sheet name="Company" sheetId="5" r:id="rId5"/>
    <sheet name="Cash Flow" sheetId="7" r:id="rId6"/>
    <sheet name="000" sheetId="3" state="veryHidden" r:id="rId7"/>
  </sheets>
  <definedNames>
    <definedName name="_xlnm.Print_Area" localSheetId="1">BS!$A$1:$K$105</definedName>
    <definedName name="_xlnm.Print_Area" localSheetId="5">'Cash Flow'!$A$1:$K$87</definedName>
    <definedName name="_xlnm.Print_Area" localSheetId="3">consolidated!$A$1:$R$25</definedName>
    <definedName name="_xlnm.Print_Area" localSheetId="2">PL!$A$1:$K$60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4" i="6" l="1"/>
  <c r="G24" i="6"/>
  <c r="I24" i="6"/>
  <c r="K24" i="6"/>
  <c r="K19" i="2" l="1"/>
  <c r="K21" i="2" s="1"/>
  <c r="I19" i="2"/>
  <c r="I21" i="2" s="1"/>
  <c r="G19" i="2"/>
  <c r="G21" i="2" s="1"/>
  <c r="E19" i="2"/>
  <c r="E21" i="2" s="1"/>
  <c r="E72" i="2"/>
  <c r="P19" i="4"/>
  <c r="P13" i="4" l="1"/>
  <c r="G72" i="2"/>
  <c r="I72" i="2"/>
  <c r="K72" i="2"/>
  <c r="G62" i="2"/>
  <c r="I62" i="2"/>
  <c r="K62" i="2"/>
  <c r="K73" i="2" l="1"/>
  <c r="I73" i="2"/>
  <c r="G73" i="2"/>
  <c r="E62" i="7"/>
  <c r="G62" i="7"/>
  <c r="I62" i="7"/>
  <c r="K62" i="7"/>
  <c r="E15" i="6" l="1"/>
  <c r="G15" i="6"/>
  <c r="I15" i="6"/>
  <c r="K15" i="6"/>
  <c r="L21" i="4" l="1"/>
  <c r="L22" i="4" s="1"/>
  <c r="H21" i="4"/>
  <c r="H22" i="4" s="1"/>
  <c r="F21" i="4"/>
  <c r="F22" i="4" s="1"/>
  <c r="D21" i="4"/>
  <c r="D22" i="4" s="1"/>
  <c r="N20" i="4"/>
  <c r="R20" i="4" s="1"/>
  <c r="H19" i="5"/>
  <c r="F19" i="5"/>
  <c r="D19" i="5"/>
  <c r="L18" i="5"/>
  <c r="L12" i="5"/>
  <c r="H13" i="5"/>
  <c r="F13" i="5"/>
  <c r="D13" i="5"/>
  <c r="P15" i="4"/>
  <c r="P16" i="4" s="1"/>
  <c r="L15" i="4"/>
  <c r="L16" i="4" s="1"/>
  <c r="H15" i="4"/>
  <c r="H16" i="4" s="1"/>
  <c r="F15" i="4"/>
  <c r="F16" i="4" s="1"/>
  <c r="D15" i="4"/>
  <c r="D16" i="4" s="1"/>
  <c r="N14" i="4"/>
  <c r="R14" i="4" s="1"/>
  <c r="E62" i="2"/>
  <c r="E73" i="2" s="1"/>
  <c r="E25" i="6" l="1"/>
  <c r="E29" i="6" s="1"/>
  <c r="G25" i="6"/>
  <c r="G29" i="6" s="1"/>
  <c r="I25" i="6"/>
  <c r="I29" i="6" s="1"/>
  <c r="K25" i="6"/>
  <c r="K29" i="6" s="1"/>
  <c r="H14" i="5"/>
  <c r="F14" i="5"/>
  <c r="D14" i="5"/>
  <c r="H20" i="5"/>
  <c r="F20" i="5"/>
  <c r="D20" i="5"/>
  <c r="P21" i="4"/>
  <c r="P22" i="4" s="1"/>
  <c r="E31" i="6" l="1"/>
  <c r="E34" i="6" s="1"/>
  <c r="E9" i="7"/>
  <c r="K31" i="6"/>
  <c r="K49" i="6" s="1"/>
  <c r="K53" i="6" s="1"/>
  <c r="K56" i="6" s="1"/>
  <c r="K9" i="7"/>
  <c r="I31" i="6"/>
  <c r="I34" i="6" s="1"/>
  <c r="J17" i="5" s="1"/>
  <c r="I9" i="7"/>
  <c r="G31" i="6"/>
  <c r="G34" i="6" s="1"/>
  <c r="G9" i="7"/>
  <c r="K34" i="6" l="1"/>
  <c r="J11" i="5" s="1"/>
  <c r="G49" i="6"/>
  <c r="G53" i="6" s="1"/>
  <c r="G56" i="6" s="1"/>
  <c r="G58" i="6" s="1"/>
  <c r="E38" i="6"/>
  <c r="E49" i="6"/>
  <c r="E53" i="6" s="1"/>
  <c r="E56" i="6" s="1"/>
  <c r="E58" i="6" s="1"/>
  <c r="K38" i="6"/>
  <c r="G36" i="6"/>
  <c r="J13" i="4"/>
  <c r="E36" i="6"/>
  <c r="J19" i="4"/>
  <c r="I49" i="6"/>
  <c r="I53" i="6" s="1"/>
  <c r="I56" i="6" s="1"/>
  <c r="I38" i="6"/>
  <c r="G38" i="6"/>
  <c r="G96" i="2" l="1"/>
  <c r="N12" i="4"/>
  <c r="R12" i="4" l="1"/>
  <c r="G77" i="7"/>
  <c r="N18" i="4" l="1"/>
  <c r="L16" i="5"/>
  <c r="L10" i="5"/>
  <c r="K77" i="7"/>
  <c r="I77" i="7"/>
  <c r="E77" i="7"/>
  <c r="G94" i="2"/>
  <c r="L23" i="4" s="1"/>
  <c r="G93" i="2"/>
  <c r="J23" i="4" s="1"/>
  <c r="G92" i="2"/>
  <c r="G90" i="2"/>
  <c r="G89" i="2"/>
  <c r="K93" i="2"/>
  <c r="J21" i="5" s="1"/>
  <c r="K92" i="2"/>
  <c r="H21" i="5" s="1"/>
  <c r="K90" i="2"/>
  <c r="F21" i="5" s="1"/>
  <c r="K89" i="2"/>
  <c r="D21" i="5" s="1"/>
  <c r="I89" i="2"/>
  <c r="D22" i="5" s="1"/>
  <c r="K34" i="2"/>
  <c r="I34" i="2"/>
  <c r="E34" i="2"/>
  <c r="G34" i="2"/>
  <c r="I92" i="2"/>
  <c r="H22" i="5" s="1"/>
  <c r="I90" i="2"/>
  <c r="F22" i="5" s="1"/>
  <c r="R18" i="4" l="1"/>
  <c r="G95" i="2"/>
  <c r="G97" i="2" s="1"/>
  <c r="G35" i="2"/>
  <c r="K35" i="2"/>
  <c r="K95" i="2"/>
  <c r="K97" i="2" s="1"/>
  <c r="L21" i="5" s="1"/>
  <c r="E35" i="2"/>
  <c r="G21" i="7"/>
  <c r="G36" i="7" s="1"/>
  <c r="I35" i="2"/>
  <c r="R23" i="4" l="1"/>
  <c r="J19" i="5"/>
  <c r="G40" i="7"/>
  <c r="G78" i="7" s="1"/>
  <c r="G80" i="7" s="1"/>
  <c r="K21" i="7"/>
  <c r="K36" i="7" s="1"/>
  <c r="K98" i="2"/>
  <c r="K99" i="2" s="1"/>
  <c r="I21" i="7"/>
  <c r="I36" i="7" s="1"/>
  <c r="E21" i="7"/>
  <c r="E36" i="7" s="1"/>
  <c r="G98" i="2"/>
  <c r="G99" i="2" s="1"/>
  <c r="J21" i="4"/>
  <c r="J22" i="4" s="1"/>
  <c r="L11" i="5" l="1"/>
  <c r="L13" i="5" s="1"/>
  <c r="L14" i="5" s="1"/>
  <c r="J13" i="5"/>
  <c r="J14" i="5" s="1"/>
  <c r="N19" i="4"/>
  <c r="N21" i="4" s="1"/>
  <c r="N22" i="4" s="1"/>
  <c r="J20" i="5"/>
  <c r="L17" i="5"/>
  <c r="K40" i="7"/>
  <c r="K78" i="7" s="1"/>
  <c r="K80" i="7" s="1"/>
  <c r="E40" i="7"/>
  <c r="I40" i="7"/>
  <c r="I78" i="7" s="1"/>
  <c r="I80" i="7" s="1"/>
  <c r="I81" i="7" s="1"/>
  <c r="J15" i="4"/>
  <c r="J16" i="4" s="1"/>
  <c r="E78" i="7" l="1"/>
  <c r="E80" i="7" s="1"/>
  <c r="E81" i="7" s="1"/>
  <c r="L19" i="5"/>
  <c r="L20" i="5" s="1"/>
  <c r="N13" i="4"/>
  <c r="N15" i="4" s="1"/>
  <c r="N16" i="4" s="1"/>
  <c r="R19" i="4"/>
  <c r="R21" i="4" s="1"/>
  <c r="R22" i="4" s="1"/>
  <c r="R13" i="4" l="1"/>
  <c r="I93" i="2"/>
  <c r="J22" i="5" s="1"/>
  <c r="R15" i="4" l="1"/>
  <c r="R16" i="4" s="1"/>
  <c r="I95" i="2"/>
  <c r="I97" i="2" s="1"/>
  <c r="I98" i="2" l="1"/>
  <c r="I99" i="2" s="1"/>
  <c r="L22" i="5"/>
  <c r="E89" i="2"/>
  <c r="D24" i="4" l="1"/>
  <c r="E90" i="2" l="1"/>
  <c r="F24" i="4" l="1"/>
  <c r="E92" i="2"/>
  <c r="H24" i="4" l="1"/>
  <c r="E93" i="2"/>
  <c r="J24" i="4" l="1"/>
  <c r="E94" i="2"/>
  <c r="L24" i="4" s="1"/>
  <c r="E95" i="2" l="1"/>
  <c r="E96" i="2"/>
  <c r="E97" i="2" l="1"/>
  <c r="E98" i="2" s="1"/>
  <c r="E99" i="2" s="1"/>
  <c r="R24" i="4" l="1"/>
</calcChain>
</file>

<file path=xl/sharedStrings.xml><?xml version="1.0" encoding="utf-8"?>
<sst xmlns="http://schemas.openxmlformats.org/spreadsheetml/2006/main" count="334" uniqueCount="223">
  <si>
    <t>The accompanying notes are an integral part of the financial statements.</t>
  </si>
  <si>
    <t>Total</t>
  </si>
  <si>
    <t>Note</t>
  </si>
  <si>
    <t>share capital</t>
  </si>
  <si>
    <t>Unappropriated</t>
  </si>
  <si>
    <t>Retained earnings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</si>
  <si>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</si>
  <si>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</si>
  <si>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</si>
  <si>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</si>
  <si>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</si>
  <si>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</si>
  <si>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</si>
  <si>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</si>
  <si>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</si>
  <si>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</si>
  <si>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</si>
  <si>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</si>
  <si>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</si>
  <si>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</si>
  <si>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</si>
  <si>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</si>
  <si>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</si>
  <si>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</si>
  <si>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</si>
  <si>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</si>
  <si>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Separate financial statements</t>
  </si>
  <si>
    <t>Consolidated financial statements</t>
  </si>
  <si>
    <t>Premium on</t>
  </si>
  <si>
    <t>ordinary shares</t>
  </si>
  <si>
    <t>Cash and cash equivalents</t>
  </si>
  <si>
    <t>Advances for construction</t>
  </si>
  <si>
    <t>Other current assets</t>
  </si>
  <si>
    <t xml:space="preserve">   financial institutions </t>
  </si>
  <si>
    <t>Other current liabilities</t>
  </si>
  <si>
    <t>Share capital</t>
  </si>
  <si>
    <t xml:space="preserve">   Registered</t>
  </si>
  <si>
    <t>Premium on ordinary shares</t>
  </si>
  <si>
    <t xml:space="preserve">   Appropriated - statutory reserve</t>
  </si>
  <si>
    <t xml:space="preserve">   Unappropriated</t>
  </si>
  <si>
    <t>Other income</t>
  </si>
  <si>
    <t xml:space="preserve">   operating assets and liabilities</t>
  </si>
  <si>
    <t>Operating assets (increase) decrease</t>
  </si>
  <si>
    <t xml:space="preserve">   Advances for construction</t>
  </si>
  <si>
    <t xml:space="preserve">   Other current assets</t>
  </si>
  <si>
    <t>Operating liabilities increase (decrease)</t>
  </si>
  <si>
    <t xml:space="preserve">   Other current liabilities</t>
  </si>
  <si>
    <t xml:space="preserve">   financial institutions</t>
  </si>
  <si>
    <t>Repayment of long-term loans from financial institutions</t>
  </si>
  <si>
    <t>Assets</t>
  </si>
  <si>
    <t xml:space="preserve">    Directors</t>
  </si>
  <si>
    <t>Investments in subsidiaries</t>
  </si>
  <si>
    <t>Selling expenses</t>
  </si>
  <si>
    <t>Finance cost</t>
  </si>
  <si>
    <t>Major Development Public Company Limited and its subsidiaries</t>
  </si>
  <si>
    <t>Administrative expenses</t>
  </si>
  <si>
    <t>Retention payables</t>
  </si>
  <si>
    <t>Deposits for purchase of land</t>
  </si>
  <si>
    <t>(Unaudited</t>
  </si>
  <si>
    <t>but reviewed)</t>
  </si>
  <si>
    <t>(Unit: Thousand Baht)</t>
  </si>
  <si>
    <t>(Unaudited but reviewed)</t>
  </si>
  <si>
    <t>Cash received from long-term loans from</t>
  </si>
  <si>
    <t>Cash and cash equivalents at beginning of period</t>
  </si>
  <si>
    <t>Cash and cash equivalents at end of period</t>
  </si>
  <si>
    <t>Equity attributable to owners of the Company</t>
  </si>
  <si>
    <t>Total comprehensive income for the period</t>
  </si>
  <si>
    <t>shareholders'</t>
  </si>
  <si>
    <t>equity</t>
  </si>
  <si>
    <t>paid-up</t>
  </si>
  <si>
    <t xml:space="preserve">Issued and </t>
  </si>
  <si>
    <t xml:space="preserve">   Retention payables</t>
  </si>
  <si>
    <t>Non-cash items</t>
  </si>
  <si>
    <t>Investment properties</t>
  </si>
  <si>
    <t>Property, plant and equipment</t>
  </si>
  <si>
    <t>Intangible assets</t>
  </si>
  <si>
    <t>Cost from hotel operations</t>
  </si>
  <si>
    <t xml:space="preserve"> </t>
  </si>
  <si>
    <t>Revenues from hotel operations</t>
  </si>
  <si>
    <t>Statement of financial position</t>
  </si>
  <si>
    <t>Statement of financial position (continued)</t>
  </si>
  <si>
    <t>Long-term loans to related parties</t>
  </si>
  <si>
    <t>Other non-current assets</t>
  </si>
  <si>
    <t>Income statement</t>
  </si>
  <si>
    <t>Statement of comprehensive income</t>
  </si>
  <si>
    <t>Statement of cash flows</t>
  </si>
  <si>
    <t>Statement of cash flows (continued)</t>
  </si>
  <si>
    <t>Statement of changes in shareholders' equity</t>
  </si>
  <si>
    <t>Statement of changes in shareholders' equity (continued)</t>
  </si>
  <si>
    <t>Deferred tax assets</t>
  </si>
  <si>
    <t xml:space="preserve">   Depreciation and amortisation</t>
  </si>
  <si>
    <t xml:space="preserve">   Other non-current assets</t>
  </si>
  <si>
    <t>Investments in joint ventures</t>
  </si>
  <si>
    <t>Deferred tax liabilities</t>
  </si>
  <si>
    <t>Management fee income</t>
  </si>
  <si>
    <t>Other comprehensive income for the period</t>
  </si>
  <si>
    <t xml:space="preserve">Current portion of long-term loans from </t>
  </si>
  <si>
    <t>Other non-current liabilities</t>
  </si>
  <si>
    <t xml:space="preserve">      860,411,939 ordinary shares of Baht 1 each </t>
  </si>
  <si>
    <t xml:space="preserve">   Other non-current liabilities</t>
  </si>
  <si>
    <t>Surplus on</t>
  </si>
  <si>
    <t>revaluation of assets</t>
  </si>
  <si>
    <t>Cost of management services</t>
  </si>
  <si>
    <t>Income tax payable</t>
  </si>
  <si>
    <t xml:space="preserve">Current portion of long-term loans </t>
  </si>
  <si>
    <t xml:space="preserve">   to related parties</t>
  </si>
  <si>
    <t xml:space="preserve">   Cost to obtain contracts with customers</t>
  </si>
  <si>
    <t>Net cash from (used in) investing activities</t>
  </si>
  <si>
    <t>Real estate development cost</t>
  </si>
  <si>
    <t xml:space="preserve">Total comprehensive income for the period </t>
  </si>
  <si>
    <t>(Audited)</t>
  </si>
  <si>
    <t>Sales</t>
  </si>
  <si>
    <t>Cost of sales</t>
  </si>
  <si>
    <t>Rental income</t>
  </si>
  <si>
    <t>Cost of rental</t>
  </si>
  <si>
    <t xml:space="preserve">   Real estate development cost</t>
  </si>
  <si>
    <t xml:space="preserve">Liabilities and shareholders' equity </t>
  </si>
  <si>
    <t>Current portion of lease liabilities</t>
  </si>
  <si>
    <t xml:space="preserve"> statutory reserve</t>
  </si>
  <si>
    <t>Appropriated -</t>
  </si>
  <si>
    <t xml:space="preserve"> of equity</t>
  </si>
  <si>
    <t>Other component</t>
  </si>
  <si>
    <t>statutory reserve</t>
  </si>
  <si>
    <t xml:space="preserve">   net cash provided by (paid from) operating activities:</t>
  </si>
  <si>
    <t>Repayment of lease liabilities</t>
  </si>
  <si>
    <t>Short-term loans from related parties</t>
  </si>
  <si>
    <t>Finance income</t>
  </si>
  <si>
    <t>Cash received from sales of equipment</t>
  </si>
  <si>
    <t xml:space="preserve">   Finance income</t>
  </si>
  <si>
    <t xml:space="preserve">   Finance cost</t>
  </si>
  <si>
    <t xml:space="preserve">   Interest paid</t>
  </si>
  <si>
    <t>Interest received</t>
  </si>
  <si>
    <t>Equity holders of the Company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</si>
  <si>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</si>
  <si>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</si>
  <si>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</si>
  <si>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</si>
  <si>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</si>
  <si>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</si>
  <si>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</si>
  <si>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Total comprehensive income attributable to:</t>
  </si>
  <si>
    <t>Non-controlling interests of the subsidiaries</t>
  </si>
  <si>
    <t>the subsidiaries</t>
  </si>
  <si>
    <t xml:space="preserve">Restricted bank deposits </t>
  </si>
  <si>
    <t xml:space="preserve">   Income tax paid</t>
  </si>
  <si>
    <t>Other component of shareholders' equity</t>
  </si>
  <si>
    <t>Dividend income</t>
  </si>
  <si>
    <t xml:space="preserve">   Dividend income</t>
  </si>
  <si>
    <t xml:space="preserve">   Deposits for purchase of land</t>
  </si>
  <si>
    <t>Dividend received</t>
  </si>
  <si>
    <t xml:space="preserve">      from new lease agreement</t>
  </si>
  <si>
    <t xml:space="preserve">   Cash received from withholding tax deducted at source</t>
  </si>
  <si>
    <t>Loss for the period</t>
  </si>
  <si>
    <t xml:space="preserve">      946,453,132 ordinary shares of Baht 1 each</t>
  </si>
  <si>
    <t>Cash received from short-term debentures</t>
  </si>
  <si>
    <t>Cash received from long-term debentures</t>
  </si>
  <si>
    <t>Cash paid for acquisition of investment in joint ventures</t>
  </si>
  <si>
    <t>Repayment of long-term debentures</t>
  </si>
  <si>
    <t>Increase (decrease) in bank overdrafts</t>
  </si>
  <si>
    <t>Current portion of long-term debentures</t>
  </si>
  <si>
    <t>Cash paid for acquisition of plant and equipment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</si>
  <si>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</si>
  <si>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</si>
  <si>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</si>
  <si>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</si>
  <si>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Trade and other current receivables</t>
  </si>
  <si>
    <t xml:space="preserve">   Trade and other current payables</t>
  </si>
  <si>
    <t xml:space="preserve">   Non-current provision for employee benefits</t>
  </si>
  <si>
    <t>Long-term loans from financial institutions,</t>
  </si>
  <si>
    <t xml:space="preserve">   net of current portion</t>
  </si>
  <si>
    <t>Long-term debentures, net of current portion</t>
  </si>
  <si>
    <t xml:space="preserve">   Issued and fully paid-up</t>
  </si>
  <si>
    <t>Bank overdraft from financial institutions</t>
  </si>
  <si>
    <t>Lease liabilities, net of current portion</t>
  </si>
  <si>
    <t xml:space="preserve">Profit (loss) from operating activities before changes in </t>
  </si>
  <si>
    <t>Repayment of short-term debentures</t>
  </si>
  <si>
    <t>Cost to obtain contracts with customers</t>
  </si>
  <si>
    <t>Repayment of long-term loans from unrelated parties</t>
  </si>
  <si>
    <t>Acquisition of other current financial assets</t>
  </si>
  <si>
    <t xml:space="preserve">   Loss (gain) on sale and write-off of assets</t>
  </si>
  <si>
    <t>Loss before tax</t>
  </si>
  <si>
    <t xml:space="preserve">Adjustments to reconcile loss before tax to </t>
  </si>
  <si>
    <t>Supplement cash flows information</t>
  </si>
  <si>
    <t>As at 31 March 2026</t>
  </si>
  <si>
    <t>31 March 2026</t>
  </si>
  <si>
    <t>31 December 2025</t>
  </si>
  <si>
    <t>For the three-month period ended 31 March 2026</t>
  </si>
  <si>
    <t>Balance as at 31 March 2025</t>
  </si>
  <si>
    <t>Balance as at 1 January 2026</t>
  </si>
  <si>
    <t>Balance as at 31 March 2026</t>
  </si>
  <si>
    <t>Other non-current receivables - related parties</t>
  </si>
  <si>
    <t>11.5, 14.2</t>
  </si>
  <si>
    <t>2, 3</t>
  </si>
  <si>
    <t>Advances from customers</t>
  </si>
  <si>
    <t xml:space="preserve">Other short-term loans </t>
  </si>
  <si>
    <t xml:space="preserve">Current portion of other long-term loans </t>
  </si>
  <si>
    <t xml:space="preserve">Other long-term loans, net of current portion  </t>
  </si>
  <si>
    <t xml:space="preserve">Operating profit </t>
  </si>
  <si>
    <t>Share of loss from investments in joint ventures</t>
  </si>
  <si>
    <t>Income tax expenses</t>
  </si>
  <si>
    <t>Loss attributable to:</t>
  </si>
  <si>
    <t>Loss per share</t>
  </si>
  <si>
    <t>Loss attributable to equity holders of the Company</t>
  </si>
  <si>
    <t xml:space="preserve">   Advances from customers</t>
  </si>
  <si>
    <t>Decrease (increase) in restricted bank deposits</t>
  </si>
  <si>
    <t xml:space="preserve">Cash received from other short-term loans </t>
  </si>
  <si>
    <t xml:space="preserve">Repayment of other short-term loans </t>
  </si>
  <si>
    <t xml:space="preserve">   Increase in right-of-use and lease liabilities </t>
  </si>
  <si>
    <t>Cash received from loans to related parties</t>
  </si>
  <si>
    <t>Repayment of loans to related parties</t>
  </si>
  <si>
    <t>Non-current assets held for sale</t>
  </si>
  <si>
    <t>Deposit received from sale of assets</t>
  </si>
  <si>
    <t xml:space="preserve">   Share of loss from investments in joint ventures</t>
  </si>
  <si>
    <t>(Unit: Thousand Baht, except loss per share expressed in Baht)</t>
  </si>
  <si>
    <t xml:space="preserve">   Allowance for expected credit losses (reversal)</t>
  </si>
  <si>
    <t>Net increase in cash and cash equivalents</t>
  </si>
  <si>
    <t>Allowance for expected credit losses (reversal)</t>
  </si>
  <si>
    <t xml:space="preserve">Net cash from (used in) operating activities </t>
  </si>
  <si>
    <t>Cash received from deposit received from sale of assets</t>
  </si>
  <si>
    <t>Increase (decrease) in short-term loans from related parties</t>
  </si>
  <si>
    <t>Net cash from (used in) financing activities</t>
  </si>
  <si>
    <t>Loss before income tax expenses</t>
  </si>
  <si>
    <t>Cash paid for acquisition of investment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</si>
</sst>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_);_(* \(#,##0\);_(* &quot;-&quot;??_);_(@_)"/>
    <numFmt numFmtId="170" formatCode="_([$€-2]\ * #,##0.00_);_([$€-2]\ * \(#,##0.00\);_([$€-2]\ * &quot;-&quot;??_);_(@_)"/>
    <numFmt numFmtId="171" formatCode="0.0"/>
  </numFmts>
  <fonts count="18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8"/>
      <name val="ApFont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11"/>
      <color theme="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39">
    <xf numFmtId="0" fontId="0" fillId="0" borderId="0" xfId="0"/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5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41" fontId="3" fillId="4" borderId="0" xfId="1" applyNumberFormat="1" applyFont="1" applyFill="1" applyBorder="1" applyAlignment="1">
      <alignment horizontal="right" vertical="center"/>
    </xf>
    <xf numFmtId="41" fontId="3" fillId="4" borderId="0" xfId="1" applyNumberFormat="1" applyFont="1" applyFill="1" applyAlignment="1">
      <alignment horizontal="center" vertical="center"/>
    </xf>
    <xf numFmtId="41" fontId="3" fillId="4" borderId="0" xfId="1" applyNumberFormat="1" applyFont="1" applyFill="1" applyAlignment="1">
      <alignment vertical="center"/>
    </xf>
    <xf numFmtId="41" fontId="3" fillId="4" borderId="0" xfId="1" applyNumberFormat="1" applyFont="1" applyFill="1" applyBorder="1" applyAlignment="1">
      <alignment vertical="center"/>
    </xf>
    <xf numFmtId="41" fontId="3" fillId="4" borderId="0" xfId="0" applyNumberFormat="1" applyFont="1" applyFill="1" applyAlignment="1">
      <alignment vertical="center"/>
    </xf>
    <xf numFmtId="41" fontId="3" fillId="4" borderId="3" xfId="1" applyNumberFormat="1" applyFont="1" applyFill="1" applyBorder="1" applyAlignment="1">
      <alignment vertical="center"/>
    </xf>
    <xf numFmtId="41" fontId="3" fillId="4" borderId="3" xfId="0" applyNumberFormat="1" applyFont="1" applyFill="1" applyBorder="1" applyAlignment="1">
      <alignment vertical="center"/>
    </xf>
    <xf numFmtId="37" fontId="3" fillId="4" borderId="0" xfId="0" applyNumberFormat="1" applyFont="1" applyFill="1" applyAlignment="1">
      <alignment vertical="center"/>
    </xf>
    <xf numFmtId="37" fontId="10" fillId="4" borderId="0" xfId="0" applyNumberFormat="1" applyFont="1" applyFill="1" applyAlignment="1">
      <alignment horizontal="center" vertical="center"/>
    </xf>
    <xf numFmtId="37" fontId="3" fillId="4" borderId="0" xfId="0" applyNumberFormat="1" applyFont="1" applyFill="1" applyAlignment="1">
      <alignment horizontal="center" vertical="center"/>
    </xf>
    <xf numFmtId="37" fontId="8" fillId="4" borderId="0" xfId="0" applyNumberFormat="1" applyFont="1" applyFill="1" applyAlignment="1">
      <alignment vertical="center"/>
    </xf>
    <xf numFmtId="41" fontId="3" fillId="4" borderId="4" xfId="1" applyNumberFormat="1" applyFont="1" applyFill="1" applyBorder="1" applyAlignment="1">
      <alignment vertical="center"/>
    </xf>
    <xf numFmtId="37" fontId="3" fillId="4" borderId="0" xfId="0" applyNumberFormat="1" applyFont="1" applyFill="1" applyAlignment="1">
      <alignment horizontal="centerContinuous" vertical="center"/>
    </xf>
    <xf numFmtId="37" fontId="3" fillId="4" borderId="0" xfId="0" applyNumberFormat="1" applyFont="1" applyFill="1" applyAlignment="1">
      <alignment horizontal="right" vertical="center"/>
    </xf>
    <xf numFmtId="0" fontId="3" fillId="4" borderId="0" xfId="0" applyFont="1" applyFill="1" applyAlignment="1">
      <alignment vertical="center"/>
    </xf>
    <xf numFmtId="37" fontId="3" fillId="4" borderId="3" xfId="0" applyNumberFormat="1" applyFont="1" applyFill="1" applyBorder="1" applyAlignment="1">
      <alignment horizontal="center" vertical="center"/>
    </xf>
    <xf numFmtId="41" fontId="3" fillId="4" borderId="0" xfId="0" applyNumberFormat="1" applyFont="1" applyFill="1" applyAlignment="1">
      <alignment horizontal="center" vertical="center"/>
    </xf>
    <xf numFmtId="41" fontId="3" fillId="4" borderId="0" xfId="0" applyNumberFormat="1" applyFont="1" applyFill="1" applyAlignment="1">
      <alignment horizontal="right" vertical="center"/>
    </xf>
    <xf numFmtId="15" fontId="3" fillId="4" borderId="3" xfId="0" quotePrefix="1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37" fontId="8" fillId="4" borderId="0" xfId="0" applyNumberFormat="1" applyFont="1" applyFill="1" applyAlignment="1">
      <alignment horizontal="left" vertical="center"/>
    </xf>
    <xf numFmtId="37" fontId="3" fillId="4" borderId="0" xfId="0" applyNumberFormat="1" applyFont="1" applyFill="1" applyAlignment="1">
      <alignment horizontal="left" vertical="center"/>
    </xf>
    <xf numFmtId="37" fontId="9" fillId="4" borderId="0" xfId="0" applyNumberFormat="1" applyFont="1" applyFill="1" applyAlignment="1">
      <alignment horizontal="center" vertical="center"/>
    </xf>
    <xf numFmtId="0" fontId="11" fillId="4" borderId="0" xfId="0" quotePrefix="1" applyFont="1" applyFill="1" applyAlignment="1">
      <alignment horizontal="center" vertical="center"/>
    </xf>
    <xf numFmtId="0" fontId="3" fillId="4" borderId="0" xfId="0" quotePrefix="1" applyFont="1" applyFill="1" applyAlignment="1">
      <alignment horizontal="center" vertical="center"/>
    </xf>
    <xf numFmtId="41" fontId="3" fillId="4" borderId="0" xfId="1" applyNumberFormat="1" applyFont="1" applyFill="1" applyAlignment="1">
      <alignment horizontal="right" vertical="center"/>
    </xf>
    <xf numFmtId="1" fontId="10" fillId="4" borderId="0" xfId="0" applyNumberFormat="1" applyFont="1" applyFill="1" applyAlignment="1">
      <alignment horizontal="center" vertical="center"/>
    </xf>
    <xf numFmtId="168" fontId="10" fillId="4" borderId="0" xfId="0" applyNumberFormat="1" applyFont="1" applyFill="1" applyAlignment="1">
      <alignment horizontal="center" vertical="center"/>
    </xf>
    <xf numFmtId="41" fontId="3" fillId="4" borderId="7" xfId="1" applyNumberFormat="1" applyFont="1" applyFill="1" applyBorder="1" applyAlignment="1">
      <alignment vertical="center"/>
    </xf>
    <xf numFmtId="49" fontId="3" fillId="4" borderId="0" xfId="0" quotePrefix="1" applyNumberFormat="1" applyFont="1" applyFill="1" applyAlignment="1">
      <alignment horizontal="center" vertical="center"/>
    </xf>
    <xf numFmtId="49" fontId="3" fillId="4" borderId="0" xfId="0" applyNumberFormat="1" applyFont="1" applyFill="1" applyAlignment="1">
      <alignment horizontal="right" vertical="center"/>
    </xf>
    <xf numFmtId="37" fontId="11" fillId="4" borderId="0" xfId="0" applyNumberFormat="1" applyFont="1" applyFill="1" applyAlignment="1">
      <alignment horizontal="center" vertical="center"/>
    </xf>
    <xf numFmtId="41" fontId="3" fillId="4" borderId="0" xfId="1" applyNumberFormat="1" applyFont="1" applyFill="1" applyBorder="1" applyAlignment="1">
      <alignment horizontal="center" vertical="center"/>
    </xf>
    <xf numFmtId="37" fontId="3" fillId="4" borderId="0" xfId="1" applyNumberFormat="1" applyFont="1" applyFill="1" applyBorder="1" applyAlignment="1">
      <alignment vertical="center"/>
    </xf>
    <xf numFmtId="3" fontId="3" fillId="4" borderId="0" xfId="1" applyNumberFormat="1" applyFont="1" applyFill="1" applyAlignment="1">
      <alignment vertical="center"/>
    </xf>
    <xf numFmtId="41" fontId="11" fillId="4" borderId="0" xfId="1" applyNumberFormat="1" applyFont="1" applyFill="1" applyBorder="1" applyAlignment="1">
      <alignment vertical="center"/>
    </xf>
    <xf numFmtId="37" fontId="3" fillId="4" borderId="8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7" fontId="8" fillId="4" borderId="3" xfId="0" applyNumberFormat="1" applyFont="1" applyFill="1" applyBorder="1" applyAlignment="1">
      <alignment horizontal="center" vertical="center"/>
    </xf>
    <xf numFmtId="37" fontId="3" fillId="4" borderId="3" xfId="0" applyNumberFormat="1" applyFont="1" applyFill="1" applyBorder="1" applyAlignment="1">
      <alignment horizontal="right" vertical="center"/>
    </xf>
    <xf numFmtId="0" fontId="3" fillId="4" borderId="3" xfId="0" applyFont="1" applyFill="1" applyBorder="1" applyAlignment="1">
      <alignment horizontal="center" vertical="center"/>
    </xf>
    <xf numFmtId="0" fontId="9" fillId="4" borderId="0" xfId="0" applyFont="1" applyFill="1" applyAlignment="1">
      <alignment vertical="center"/>
    </xf>
    <xf numFmtId="37" fontId="9" fillId="4" borderId="0" xfId="0" applyNumberFormat="1" applyFont="1" applyFill="1" applyAlignment="1">
      <alignment vertical="center"/>
    </xf>
    <xf numFmtId="41" fontId="3" fillId="4" borderId="3" xfId="0" applyNumberFormat="1" applyFont="1" applyFill="1" applyBorder="1" applyAlignment="1">
      <alignment horizontal="right" vertical="center"/>
    </xf>
    <xf numFmtId="41" fontId="3" fillId="4" borderId="4" xfId="0" applyNumberFormat="1" applyFont="1" applyFill="1" applyBorder="1" applyAlignment="1">
      <alignment vertical="center"/>
    </xf>
    <xf numFmtId="41" fontId="3" fillId="4" borderId="5" xfId="0" applyNumberFormat="1" applyFont="1" applyFill="1" applyBorder="1" applyAlignment="1">
      <alignment vertical="center"/>
    </xf>
    <xf numFmtId="41" fontId="3" fillId="4" borderId="7" xfId="0" applyNumberFormat="1" applyFont="1" applyFill="1" applyBorder="1" applyAlignment="1">
      <alignment vertical="center"/>
    </xf>
    <xf numFmtId="39" fontId="3" fillId="4" borderId="0" xfId="0" applyNumberFormat="1" applyFont="1" applyFill="1" applyAlignment="1">
      <alignment vertical="center"/>
    </xf>
    <xf numFmtId="39" fontId="3" fillId="4" borderId="7" xfId="0" applyNumberFormat="1" applyFont="1" applyFill="1" applyBorder="1" applyAlignment="1">
      <alignment vertical="center"/>
    </xf>
    <xf numFmtId="169" fontId="3" fillId="4" borderId="0" xfId="0" applyNumberFormat="1" applyFont="1" applyFill="1" applyAlignment="1">
      <alignment vertical="center"/>
    </xf>
    <xf numFmtId="169" fontId="3" fillId="4" borderId="0" xfId="0" applyNumberFormat="1" applyFont="1" applyFill="1" applyAlignment="1">
      <alignment horizontal="right" vertical="center"/>
    </xf>
    <xf numFmtId="0" fontId="3" fillId="4" borderId="0" xfId="0" applyFont="1" applyFill="1" applyAlignment="1">
      <alignment horizontal="centerContinuous" vertical="center"/>
    </xf>
    <xf numFmtId="169" fontId="3" fillId="4" borderId="0" xfId="0" applyNumberFormat="1" applyFont="1" applyFill="1" applyAlignment="1">
      <alignment horizontal="centerContinuous" vertical="center"/>
    </xf>
    <xf numFmtId="169" fontId="8" fillId="4" borderId="3" xfId="0" applyNumberFormat="1" applyFont="1" applyFill="1" applyBorder="1" applyAlignment="1">
      <alignment horizontal="center" vertical="center"/>
    </xf>
    <xf numFmtId="170" fontId="12" fillId="4" borderId="0" xfId="0" applyNumberFormat="1" applyFont="1" applyFill="1" applyAlignment="1">
      <alignment vertical="center"/>
    </xf>
    <xf numFmtId="49" fontId="12" fillId="4" borderId="0" xfId="0" applyNumberFormat="1" applyFont="1" applyFill="1" applyAlignment="1">
      <alignment vertical="center"/>
    </xf>
    <xf numFmtId="1" fontId="12" fillId="4" borderId="0" xfId="0" applyNumberFormat="1" applyFont="1" applyFill="1" applyAlignment="1">
      <alignment horizontal="center" vertical="center"/>
    </xf>
    <xf numFmtId="41" fontId="11" fillId="4" borderId="3" xfId="0" applyNumberFormat="1" applyFont="1" applyFill="1" applyBorder="1" applyAlignment="1">
      <alignment horizontal="right" vertical="center"/>
    </xf>
    <xf numFmtId="170" fontId="11" fillId="4" borderId="0" xfId="0" applyNumberFormat="1" applyFont="1" applyFill="1" applyAlignment="1">
      <alignment horizontal="right" vertical="center"/>
    </xf>
    <xf numFmtId="170" fontId="11" fillId="4" borderId="0" xfId="0" applyNumberFormat="1" applyFont="1" applyFill="1" applyAlignment="1">
      <alignment vertical="center"/>
    </xf>
    <xf numFmtId="49" fontId="11" fillId="4" borderId="0" xfId="0" applyNumberFormat="1" applyFont="1" applyFill="1" applyAlignment="1">
      <alignment vertical="center"/>
    </xf>
    <xf numFmtId="1" fontId="11" fillId="4" borderId="0" xfId="0" applyNumberFormat="1" applyFont="1" applyFill="1" applyAlignment="1">
      <alignment horizontal="center" vertical="center"/>
    </xf>
    <xf numFmtId="41" fontId="11" fillId="4" borderId="0" xfId="0" applyNumberFormat="1" applyFont="1" applyFill="1" applyAlignment="1">
      <alignment horizontal="right" vertical="center"/>
    </xf>
    <xf numFmtId="41" fontId="11" fillId="4" borderId="0" xfId="0" applyNumberFormat="1" applyFont="1" applyFill="1" applyAlignment="1">
      <alignment vertical="center"/>
    </xf>
    <xf numFmtId="41" fontId="11" fillId="4" borderId="7" xfId="0" applyNumberFormat="1" applyFont="1" applyFill="1" applyBorder="1" applyAlignment="1">
      <alignment horizontal="right" vertical="center"/>
    </xf>
    <xf numFmtId="0" fontId="11" fillId="4" borderId="0" xfId="0" applyFont="1" applyFill="1" applyAlignment="1">
      <alignment horizontal="right" vertical="center"/>
    </xf>
    <xf numFmtId="0" fontId="8" fillId="4" borderId="0" xfId="0" applyFont="1" applyFill="1" applyAlignment="1">
      <alignment vertical="center"/>
    </xf>
    <xf numFmtId="41" fontId="11" fillId="4" borderId="3" xfId="0" applyNumberFormat="1" applyFont="1" applyFill="1" applyBorder="1" applyAlignment="1">
      <alignment vertical="center"/>
    </xf>
    <xf numFmtId="41" fontId="11" fillId="4" borderId="5" xfId="0" applyNumberFormat="1" applyFont="1" applyFill="1" applyBorder="1" applyAlignment="1">
      <alignment vertical="center"/>
    </xf>
    <xf numFmtId="37" fontId="8" fillId="0" borderId="3" xfId="0" applyNumberFormat="1" applyFont="1" applyBorder="1" applyAlignment="1">
      <alignment horizontal="center" vertical="center"/>
    </xf>
    <xf numFmtId="37" fontId="3" fillId="0" borderId="3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1" fontId="3" fillId="0" borderId="3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4" xfId="1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justify" vertical="center"/>
    </xf>
    <xf numFmtId="169" fontId="8" fillId="4" borderId="0" xfId="0" applyNumberFormat="1" applyFont="1" applyFill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41" fontId="3" fillId="0" borderId="7" xfId="1" applyNumberFormat="1" applyFont="1" applyFill="1" applyBorder="1" applyAlignment="1">
      <alignment vertical="center"/>
    </xf>
    <xf numFmtId="37" fontId="13" fillId="4" borderId="0" xfId="0" applyNumberFormat="1" applyFont="1" applyFill="1" applyAlignment="1">
      <alignment vertical="center"/>
    </xf>
    <xf numFmtId="37" fontId="13" fillId="0" borderId="0" xfId="0" applyNumberFormat="1" applyFont="1" applyAlignment="1">
      <alignment horizontal="centerContinuous" vertical="center"/>
    </xf>
    <xf numFmtId="37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37" fontId="13" fillId="0" borderId="0" xfId="0" applyNumberFormat="1" applyFont="1" applyAlignment="1">
      <alignment vertical="center"/>
    </xf>
    <xf numFmtId="37" fontId="14" fillId="0" borderId="0" xfId="0" applyNumberFormat="1" applyFont="1" applyAlignment="1">
      <alignment vertical="center"/>
    </xf>
    <xf numFmtId="41" fontId="14" fillId="0" borderId="0" xfId="0" applyNumberFormat="1" applyFont="1" applyAlignment="1">
      <alignment vertical="center"/>
    </xf>
    <xf numFmtId="37" fontId="14" fillId="0" borderId="3" xfId="0" applyNumberFormat="1" applyFont="1" applyBorder="1" applyAlignment="1">
      <alignment horizontal="centerContinuous" vertical="center"/>
    </xf>
    <xf numFmtId="37" fontId="13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7" fontId="13" fillId="0" borderId="3" xfId="0" applyNumberFormat="1" applyFont="1" applyBorder="1" applyAlignment="1">
      <alignment horizontal="center" vertical="center"/>
    </xf>
    <xf numFmtId="169" fontId="13" fillId="0" borderId="0" xfId="0" applyNumberFormat="1" applyFont="1" applyAlignment="1">
      <alignment horizontal="center" vertical="center"/>
    </xf>
    <xf numFmtId="37" fontId="13" fillId="0" borderId="6" xfId="0" applyNumberFormat="1" applyFont="1" applyBorder="1" applyAlignment="1">
      <alignment horizontal="center" vertical="center"/>
    </xf>
    <xf numFmtId="169" fontId="13" fillId="0" borderId="3" xfId="0" applyNumberFormat="1" applyFont="1" applyBorder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right" vertical="center"/>
    </xf>
    <xf numFmtId="41" fontId="13" fillId="0" borderId="3" xfId="0" applyNumberFormat="1" applyFont="1" applyBorder="1" applyAlignment="1">
      <alignment vertical="center"/>
    </xf>
    <xf numFmtId="41" fontId="13" fillId="0" borderId="3" xfId="0" applyNumberFormat="1" applyFont="1" applyBorder="1" applyAlignment="1">
      <alignment horizontal="right" vertical="center"/>
    </xf>
    <xf numFmtId="41" fontId="13" fillId="0" borderId="5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171" fontId="10" fillId="4" borderId="0" xfId="0" applyNumberFormat="1" applyFont="1" applyFill="1" applyAlignment="1">
      <alignment horizontal="center" vertical="center"/>
    </xf>
    <xf numFmtId="41" fontId="11" fillId="0" borderId="0" xfId="1" applyNumberFormat="1" applyFont="1" applyFill="1" applyBorder="1" applyAlignment="1">
      <alignment horizontal="right" vertical="center"/>
    </xf>
    <xf numFmtId="37" fontId="17" fillId="0" borderId="0" xfId="0" applyNumberFormat="1" applyFont="1" applyAlignment="1">
      <alignment horizontal="justify" vertical="center"/>
    </xf>
    <xf numFmtId="37" fontId="17" fillId="0" borderId="0" xfId="0" applyNumberFormat="1" applyFont="1" applyAlignment="1">
      <alignment vertical="center"/>
    </xf>
    <xf numFmtId="41" fontId="17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41" fontId="3" fillId="4" borderId="3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1" fontId="11" fillId="0" borderId="3" xfId="1" applyNumberFormat="1" applyFont="1" applyFill="1" applyBorder="1" applyAlignment="1">
      <alignment vertical="center"/>
    </xf>
    <xf numFmtId="41" fontId="3" fillId="0" borderId="4" xfId="1" applyNumberFormat="1" applyFont="1" applyFill="1" applyBorder="1" applyAlignment="1">
      <alignment vertical="center"/>
    </xf>
    <xf numFmtId="37" fontId="14" fillId="0" borderId="0" xfId="0" applyNumberFormat="1" applyFont="1" applyAlignment="1">
      <alignment horizontal="centerContinuous" vertical="center"/>
    </xf>
    <xf numFmtId="37" fontId="14" fillId="0" borderId="0" xfId="0" applyNumberFormat="1" applyFont="1" applyAlignment="1">
      <alignment horizontal="center" vertical="center"/>
    </xf>
    <xf numFmtId="37" fontId="13" fillId="0" borderId="3" xfId="0" applyNumberFormat="1" applyFont="1" applyBorder="1" applyAlignment="1">
      <alignment horizontal="center" vertical="center" wrapText="1"/>
    </xf>
    <xf numFmtId="41" fontId="13" fillId="0" borderId="6" xfId="0" applyNumberFormat="1" applyFont="1" applyBorder="1" applyAlignment="1">
      <alignment horizontal="center" vertical="center"/>
    </xf>
    <xf numFmtId="37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center" vertical="center"/>
    </xf>
    <xf numFmtId="37" fontId="8" fillId="4" borderId="3" xfId="0" applyNumberFormat="1" applyFont="1" applyFill="1" applyBorder="1" applyAlignment="1">
      <alignment horizontal="center" vertical="center"/>
    </xf>
    <xf numFmtId="37" fontId="13" fillId="0" borderId="4" xfId="0" applyNumberFormat="1" applyFont="1" applyBorder="1" applyAlignment="1">
      <alignment horizontal="center" vertical="center"/>
    </xf>
    <xf numFmtId="37" fontId="13" fillId="0" borderId="3" xfId="0" applyNumberFormat="1" applyFont="1" applyBorder="1" applyAlignment="1">
      <alignment horizontal="center" vertical="center"/>
    </xf>
  </cellXfs>
  <cellStyles count="11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6490" name="Line 7">
          <a:extLst>
            <a:ext uri="{FF2B5EF4-FFF2-40B4-BE49-F238E27FC236}">
              <a16:creationId xmlns:a16="http://schemas.microsoft.com/office/drawing/2014/main" id="{387151DD-4250-4000-8F0D-FA53EFD9C1AC}"/>
            </a:ext>
          </a:extLst>
        </xdr:cNvPr>
        <xdr:cNvSpPr>
          <a:spLocks noChangeShapeType="1"/>
        </xdr:cNvSpPr>
      </xdr:nvSpPr>
      <xdr:spPr bwMode="auto">
        <a:xfrm>
          <a:off x="197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6491" name="Line 8">
          <a:extLst>
            <a:ext uri="{FF2B5EF4-FFF2-40B4-BE49-F238E27FC236}">
              <a16:creationId xmlns:a16="http://schemas.microsoft.com/office/drawing/2014/main" id="{11F59CDD-4E96-45A9-91C9-F3D508BDC693}"/>
            </a:ext>
          </a:extLst>
        </xdr:cNvPr>
        <xdr:cNvSpPr>
          <a:spLocks noChangeShapeType="1"/>
        </xdr:cNvSpPr>
      </xdr:nvSpPr>
      <xdr:spPr bwMode="auto">
        <a:xfrm>
          <a:off x="197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60</xdr:row>
      <xdr:rowOff>0</xdr:rowOff>
    </xdr:from>
    <xdr:to>
      <xdr:col>1</xdr:col>
      <xdr:colOff>0</xdr:colOff>
      <xdr:row>60</xdr:row>
      <xdr:rowOff>0</xdr:rowOff>
    </xdr:to>
    <xdr:sp macro="" textlink="">
      <xdr:nvSpPr>
        <xdr:cNvPr id="17514" name="Line 7">
          <a:extLst>
            <a:ext uri="{FF2B5EF4-FFF2-40B4-BE49-F238E27FC236}">
              <a16:creationId xmlns:a16="http://schemas.microsoft.com/office/drawing/2014/main" id="{F3145F29-AFD3-4CD9-9992-BE8C1A54F033}"/>
            </a:ext>
          </a:extLst>
        </xdr:cNvPr>
        <xdr:cNvSpPr>
          <a:spLocks noChangeShapeType="1"/>
        </xdr:cNvSpPr>
      </xdr:nvSpPr>
      <xdr:spPr bwMode="auto">
        <a:xfrm>
          <a:off x="1866900" y="1489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60</xdr:row>
      <xdr:rowOff>0</xdr:rowOff>
    </xdr:from>
    <xdr:to>
      <xdr:col>1</xdr:col>
      <xdr:colOff>0</xdr:colOff>
      <xdr:row>60</xdr:row>
      <xdr:rowOff>0</xdr:rowOff>
    </xdr:to>
    <xdr:sp macro="" textlink="">
      <xdr:nvSpPr>
        <xdr:cNvPr id="17515" name="Line 8">
          <a:extLst>
            <a:ext uri="{FF2B5EF4-FFF2-40B4-BE49-F238E27FC236}">
              <a16:creationId xmlns:a16="http://schemas.microsoft.com/office/drawing/2014/main" id="{8B315A60-5D96-48F9-93EA-93D2948A6751}"/>
            </a:ext>
          </a:extLst>
        </xdr:cNvPr>
        <xdr:cNvSpPr>
          <a:spLocks noChangeShapeType="1"/>
        </xdr:cNvSpPr>
      </xdr:nvSpPr>
      <xdr:spPr bwMode="auto">
        <a:xfrm>
          <a:off x="1866900" y="1489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8538" name="Line 1">
          <a:extLst>
            <a:ext uri="{FF2B5EF4-FFF2-40B4-BE49-F238E27FC236}">
              <a16:creationId xmlns:a16="http://schemas.microsoft.com/office/drawing/2014/main" id="{A5EA9562-C1D6-4521-A3FE-49409D72D015}"/>
            </a:ext>
          </a:extLst>
        </xdr:cNvPr>
        <xdr:cNvSpPr>
          <a:spLocks noChangeShapeType="1"/>
        </xdr:cNvSpPr>
      </xdr:nvSpPr>
      <xdr:spPr bwMode="auto">
        <a:xfrm>
          <a:off x="200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8539" name="Line 2">
          <a:extLst>
            <a:ext uri="{FF2B5EF4-FFF2-40B4-BE49-F238E27FC236}">
              <a16:creationId xmlns:a16="http://schemas.microsoft.com/office/drawing/2014/main" id="{AC676D80-5040-451F-8C05-65C5ECEAC5A3}"/>
            </a:ext>
          </a:extLst>
        </xdr:cNvPr>
        <xdr:cNvSpPr>
          <a:spLocks noChangeShapeType="1"/>
        </xdr:cNvSpPr>
      </xdr:nvSpPr>
      <xdr:spPr bwMode="auto">
        <a:xfrm>
          <a:off x="200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9562" name="Line 1">
          <a:extLst>
            <a:ext uri="{FF2B5EF4-FFF2-40B4-BE49-F238E27FC236}">
              <a16:creationId xmlns:a16="http://schemas.microsoft.com/office/drawing/2014/main" id="{C59E8DB1-EAAA-4241-A1DA-A64D9FE73041}"/>
            </a:ext>
          </a:extLst>
        </xdr:cNvPr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9563" name="Line 2">
          <a:extLst>
            <a:ext uri="{FF2B5EF4-FFF2-40B4-BE49-F238E27FC236}">
              <a16:creationId xmlns:a16="http://schemas.microsoft.com/office/drawing/2014/main" id="{04BD0BC2-69EE-48DF-9143-805B0F5E28DB}"/>
            </a:ext>
          </a:extLst>
        </xdr:cNvPr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583" name="Line 7">
          <a:extLst>
            <a:ext uri="{FF2B5EF4-FFF2-40B4-BE49-F238E27FC236}">
              <a16:creationId xmlns:a16="http://schemas.microsoft.com/office/drawing/2014/main" id="{82AAA528-E564-4D7C-B66B-C0CE1B520AD8}"/>
            </a:ext>
          </a:extLst>
        </xdr:cNvPr>
        <xdr:cNvSpPr>
          <a:spLocks noChangeShapeType="1"/>
        </xdr:cNvSpPr>
      </xdr:nvSpPr>
      <xdr:spPr bwMode="auto">
        <a:xfrm>
          <a:off x="183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584" name="Line 8">
          <a:extLst>
            <a:ext uri="{FF2B5EF4-FFF2-40B4-BE49-F238E27FC236}">
              <a16:creationId xmlns:a16="http://schemas.microsoft.com/office/drawing/2014/main" id="{8ACBD8C8-397A-4F5D-A78A-59ED134C9B47}"/>
            </a:ext>
          </a:extLst>
        </xdr:cNvPr>
        <xdr:cNvSpPr>
          <a:spLocks noChangeShapeType="1"/>
        </xdr:cNvSpPr>
      </xdr:nvSpPr>
      <xdr:spPr bwMode="auto">
        <a:xfrm>
          <a:off x="183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05"/>
  <sheetViews>
    <sheetView showGridLines="0" view="pageBreakPreview" zoomScale="80" zoomScaleNormal="82" zoomScaleSheetLayoutView="80" workbookViewId="0"/>
  </sheetViews>
  <sheetFormatPr defaultColWidth="10.6640625" defaultRowHeight="22.5" customHeight="1"/>
  <cols>
    <col min="1" max="1" width="35" style="19" customWidth="1"/>
    <col min="2" max="2" width="4.88671875" style="19" customWidth="1"/>
    <col min="3" max="3" width="7.33203125" style="19" customWidth="1"/>
    <col min="4" max="4" width="0.6640625" style="19" customWidth="1"/>
    <col min="5" max="5" width="15.5546875" style="19" customWidth="1"/>
    <col min="6" max="6" width="1.33203125" style="19" customWidth="1"/>
    <col min="7" max="7" width="15.5546875" style="19" customWidth="1"/>
    <col min="8" max="8" width="1.33203125" style="19" customWidth="1"/>
    <col min="9" max="9" width="15.5546875" style="19" customWidth="1"/>
    <col min="10" max="10" width="1.33203125" style="19" customWidth="1"/>
    <col min="11" max="11" width="15.5546875" style="19" customWidth="1"/>
    <col min="12" max="12" width="0.6640625" style="19" customWidth="1"/>
    <col min="13" max="16384" width="10.6640625" style="19"/>
  </cols>
  <sheetData>
    <row r="1" spans="1:21" s="22" customFormat="1" ht="22.5" customHeight="1">
      <c r="A1" s="22" t="s">
        <v>54</v>
      </c>
    </row>
    <row r="2" spans="1:21" s="22" customFormat="1" ht="22.5" customHeight="1">
      <c r="A2" s="22" t="s">
        <v>79</v>
      </c>
    </row>
    <row r="3" spans="1:21" s="22" customFormat="1" ht="22.5" customHeight="1">
      <c r="A3" s="22" t="s">
        <v>183</v>
      </c>
    </row>
    <row r="4" spans="1:21" ht="22.5" customHeight="1">
      <c r="A4" s="24"/>
      <c r="B4" s="24"/>
      <c r="C4" s="24"/>
      <c r="D4" s="24"/>
      <c r="E4" s="24"/>
      <c r="F4" s="24"/>
      <c r="G4" s="24"/>
      <c r="H4" s="24"/>
      <c r="I4" s="25"/>
      <c r="J4" s="25"/>
      <c r="K4" s="25" t="s">
        <v>60</v>
      </c>
    </row>
    <row r="5" spans="1:21" ht="22.5" customHeight="1">
      <c r="A5" s="24"/>
      <c r="B5" s="24"/>
      <c r="C5" s="24"/>
      <c r="D5" s="24"/>
      <c r="E5" s="136" t="s">
        <v>27</v>
      </c>
      <c r="F5" s="136"/>
      <c r="G5" s="136"/>
      <c r="H5" s="24"/>
      <c r="I5" s="136" t="s">
        <v>26</v>
      </c>
      <c r="J5" s="136"/>
      <c r="K5" s="136"/>
    </row>
    <row r="6" spans="1:21" ht="22.5" customHeight="1">
      <c r="A6" s="24"/>
      <c r="B6" s="24"/>
      <c r="C6" s="27" t="s">
        <v>2</v>
      </c>
      <c r="D6" s="24"/>
      <c r="E6" s="30" t="s">
        <v>184</v>
      </c>
      <c r="F6" s="31"/>
      <c r="G6" s="30" t="s">
        <v>185</v>
      </c>
      <c r="H6" s="24"/>
      <c r="I6" s="30" t="s">
        <v>184</v>
      </c>
      <c r="J6" s="31"/>
      <c r="K6" s="30" t="s">
        <v>185</v>
      </c>
    </row>
    <row r="7" spans="1:21" ht="22.5" customHeight="1">
      <c r="A7" s="24"/>
      <c r="B7" s="24"/>
      <c r="C7" s="24"/>
      <c r="D7" s="24"/>
      <c r="E7" s="32" t="s">
        <v>58</v>
      </c>
      <c r="F7" s="31"/>
      <c r="G7" s="31" t="s">
        <v>110</v>
      </c>
      <c r="H7" s="31"/>
      <c r="I7" s="32" t="s">
        <v>58</v>
      </c>
      <c r="J7" s="31"/>
      <c r="K7" s="31" t="s">
        <v>110</v>
      </c>
    </row>
    <row r="8" spans="1:21" ht="22.5" customHeight="1">
      <c r="C8" s="21"/>
      <c r="E8" s="32" t="s">
        <v>59</v>
      </c>
      <c r="F8" s="31"/>
      <c r="G8" s="31"/>
      <c r="H8" s="31"/>
      <c r="I8" s="32" t="s">
        <v>59</v>
      </c>
      <c r="J8" s="31"/>
      <c r="K8" s="31"/>
    </row>
    <row r="9" spans="1:21" ht="22.5" customHeight="1">
      <c r="A9" s="33" t="s">
        <v>49</v>
      </c>
      <c r="B9" s="34"/>
      <c r="D9" s="34"/>
      <c r="L9" s="35"/>
      <c r="M9" s="36"/>
      <c r="N9" s="35"/>
      <c r="O9" s="36"/>
      <c r="P9" s="35"/>
      <c r="Q9" s="37"/>
      <c r="R9" s="35"/>
      <c r="S9" s="36"/>
      <c r="T9" s="35"/>
      <c r="U9" s="36"/>
    </row>
    <row r="10" spans="1:21" ht="22.5" customHeight="1">
      <c r="A10" s="22" t="s">
        <v>6</v>
      </c>
      <c r="C10" s="21"/>
    </row>
    <row r="11" spans="1:21" ht="22.5" customHeight="1">
      <c r="A11" s="19" t="s">
        <v>30</v>
      </c>
      <c r="C11" s="20"/>
      <c r="D11" s="21"/>
      <c r="E11" s="12">
        <v>394517</v>
      </c>
      <c r="F11" s="12"/>
      <c r="G11" s="12">
        <v>108918</v>
      </c>
      <c r="H11" s="12"/>
      <c r="I11" s="12">
        <v>95545</v>
      </c>
      <c r="J11" s="12"/>
      <c r="K11" s="12">
        <v>50889</v>
      </c>
    </row>
    <row r="12" spans="1:21" ht="22.5" customHeight="1">
      <c r="A12" s="19" t="s">
        <v>162</v>
      </c>
      <c r="C12" s="20" t="s">
        <v>192</v>
      </c>
      <c r="D12" s="21"/>
      <c r="E12" s="12">
        <v>59130</v>
      </c>
      <c r="F12" s="12"/>
      <c r="G12" s="12">
        <v>45432</v>
      </c>
      <c r="H12" s="12"/>
      <c r="I12" s="12">
        <v>81929</v>
      </c>
      <c r="J12" s="12"/>
      <c r="K12" s="12">
        <v>160994</v>
      </c>
    </row>
    <row r="13" spans="1:21" ht="22.5" customHeight="1">
      <c r="A13" s="19" t="s">
        <v>104</v>
      </c>
      <c r="C13" s="20"/>
      <c r="D13" s="21"/>
      <c r="E13" s="12"/>
      <c r="F13" s="12"/>
      <c r="G13" s="12"/>
      <c r="H13" s="12"/>
      <c r="I13" s="12"/>
      <c r="J13" s="12"/>
      <c r="K13" s="12"/>
    </row>
    <row r="14" spans="1:21" ht="22.5" customHeight="1">
      <c r="A14" s="19" t="s">
        <v>105</v>
      </c>
      <c r="C14" s="20">
        <v>2</v>
      </c>
      <c r="D14" s="21"/>
      <c r="E14" s="12">
        <v>30092</v>
      </c>
      <c r="F14" s="12"/>
      <c r="G14" s="12">
        <v>0</v>
      </c>
      <c r="H14" s="12"/>
      <c r="I14" s="12">
        <v>39092</v>
      </c>
      <c r="J14" s="12"/>
      <c r="K14" s="12">
        <v>47370</v>
      </c>
    </row>
    <row r="15" spans="1:21" ht="22.5" customHeight="1">
      <c r="A15" s="19" t="s">
        <v>108</v>
      </c>
      <c r="C15" s="20">
        <v>4</v>
      </c>
      <c r="D15" s="21"/>
      <c r="E15" s="12">
        <v>8772217</v>
      </c>
      <c r="F15" s="38"/>
      <c r="G15" s="38">
        <v>9160108</v>
      </c>
      <c r="H15" s="38"/>
      <c r="I15" s="12">
        <v>0</v>
      </c>
      <c r="J15" s="38"/>
      <c r="K15" s="38">
        <v>0</v>
      </c>
    </row>
    <row r="16" spans="1:21" ht="22.5" customHeight="1">
      <c r="A16" s="19" t="s">
        <v>31</v>
      </c>
      <c r="C16" s="20"/>
      <c r="D16" s="21"/>
      <c r="E16" s="12">
        <v>89683</v>
      </c>
      <c r="F16" s="12"/>
      <c r="G16" s="12">
        <v>94881</v>
      </c>
      <c r="H16" s="12"/>
      <c r="I16" s="12">
        <v>0</v>
      </c>
      <c r="J16" s="12"/>
      <c r="K16" s="12">
        <v>0</v>
      </c>
    </row>
    <row r="17" spans="1:11" ht="22.5" customHeight="1">
      <c r="A17" s="19" t="s">
        <v>176</v>
      </c>
      <c r="C17" s="20"/>
      <c r="D17" s="21"/>
      <c r="E17" s="12">
        <v>2455</v>
      </c>
      <c r="F17" s="12"/>
      <c r="G17" s="12">
        <v>3409</v>
      </c>
      <c r="H17" s="12"/>
      <c r="I17" s="12">
        <v>0</v>
      </c>
      <c r="J17" s="12"/>
      <c r="K17" s="12">
        <v>0</v>
      </c>
    </row>
    <row r="18" spans="1:11" ht="22.5" customHeight="1">
      <c r="A18" s="19" t="s">
        <v>32</v>
      </c>
      <c r="C18" s="39"/>
      <c r="D18" s="21"/>
      <c r="E18" s="124">
        <v>38431</v>
      </c>
      <c r="F18" s="12"/>
      <c r="G18" s="124">
        <v>56008</v>
      </c>
      <c r="H18" s="12"/>
      <c r="I18" s="124">
        <v>1070</v>
      </c>
      <c r="J18" s="12"/>
      <c r="K18" s="124">
        <v>911</v>
      </c>
    </row>
    <row r="19" spans="1:11" ht="22.5" customHeight="1">
      <c r="C19" s="20"/>
      <c r="D19" s="21"/>
      <c r="E19" s="12">
        <f>SUM(E11:E18)</f>
        <v>9386525</v>
      </c>
      <c r="F19" s="12"/>
      <c r="G19" s="12">
        <f>SUM(G11:G18)</f>
        <v>9468756</v>
      </c>
      <c r="H19" s="12"/>
      <c r="I19" s="12">
        <f>SUM(I11:I18)</f>
        <v>217636</v>
      </c>
      <c r="J19" s="12"/>
      <c r="K19" s="12">
        <f>SUM(K11:K18)</f>
        <v>260164</v>
      </c>
    </row>
    <row r="20" spans="1:11" ht="22.5" customHeight="1">
      <c r="A20" s="19" t="s">
        <v>210</v>
      </c>
      <c r="C20" s="20">
        <v>6</v>
      </c>
      <c r="D20" s="21"/>
      <c r="E20" s="12">
        <v>1307070</v>
      </c>
      <c r="F20" s="12"/>
      <c r="G20" s="12">
        <v>0</v>
      </c>
      <c r="H20" s="12"/>
      <c r="I20" s="12">
        <v>0</v>
      </c>
      <c r="J20" s="12"/>
      <c r="K20" s="12">
        <v>0</v>
      </c>
    </row>
    <row r="21" spans="1:11" ht="22.5" customHeight="1">
      <c r="A21" s="22" t="s">
        <v>7</v>
      </c>
      <c r="D21" s="21"/>
      <c r="E21" s="23">
        <f>SUM(E19:E20)</f>
        <v>10693595</v>
      </c>
      <c r="F21" s="15"/>
      <c r="G21" s="23">
        <f>SUM(G19:G20)</f>
        <v>9468756</v>
      </c>
      <c r="H21" s="15"/>
      <c r="I21" s="23">
        <f>SUM(I19:I20)</f>
        <v>217636</v>
      </c>
      <c r="J21" s="15"/>
      <c r="K21" s="23">
        <f>SUM(K19:K20)</f>
        <v>260164</v>
      </c>
    </row>
    <row r="22" spans="1:11" ht="22.5" customHeight="1">
      <c r="A22" s="22" t="s">
        <v>8</v>
      </c>
      <c r="D22" s="21"/>
      <c r="E22" s="14"/>
      <c r="F22" s="14"/>
      <c r="G22" s="14"/>
      <c r="H22" s="14"/>
      <c r="I22" s="14"/>
      <c r="J22" s="14"/>
      <c r="K22" s="14"/>
    </row>
    <row r="23" spans="1:11" ht="22.5" customHeight="1">
      <c r="A23" s="19" t="s">
        <v>143</v>
      </c>
      <c r="C23" s="40" t="s">
        <v>191</v>
      </c>
      <c r="D23" s="21"/>
      <c r="E23" s="12">
        <v>128450</v>
      </c>
      <c r="F23" s="14"/>
      <c r="G23" s="14">
        <v>92378</v>
      </c>
      <c r="H23" s="14"/>
      <c r="I23" s="12">
        <v>125436</v>
      </c>
      <c r="J23" s="14"/>
      <c r="K23" s="14">
        <v>24996</v>
      </c>
    </row>
    <row r="24" spans="1:11" ht="22.5" customHeight="1">
      <c r="A24" s="19" t="s">
        <v>190</v>
      </c>
      <c r="C24" s="40" t="s">
        <v>192</v>
      </c>
      <c r="D24" s="21"/>
      <c r="E24" s="12">
        <v>64588</v>
      </c>
      <c r="F24" s="14"/>
      <c r="G24" s="14">
        <v>106810</v>
      </c>
      <c r="H24" s="14"/>
      <c r="I24" s="12">
        <v>850960</v>
      </c>
      <c r="J24" s="14"/>
      <c r="K24" s="14">
        <v>767812</v>
      </c>
    </row>
    <row r="25" spans="1:11" ht="22.5" customHeight="1">
      <c r="A25" s="19" t="s">
        <v>51</v>
      </c>
      <c r="B25" s="39"/>
      <c r="C25" s="39"/>
      <c r="D25" s="21"/>
      <c r="E25" s="14">
        <v>0</v>
      </c>
      <c r="F25" s="14"/>
      <c r="G25" s="14">
        <v>0</v>
      </c>
      <c r="H25" s="14"/>
      <c r="I25" s="12">
        <v>5036976</v>
      </c>
      <c r="J25" s="14"/>
      <c r="K25" s="14">
        <v>5036976</v>
      </c>
    </row>
    <row r="26" spans="1:11" ht="22.5" customHeight="1">
      <c r="A26" s="19" t="s">
        <v>92</v>
      </c>
      <c r="C26" s="40">
        <v>5.0999999999999996</v>
      </c>
      <c r="D26" s="21"/>
      <c r="E26" s="12">
        <v>487551</v>
      </c>
      <c r="F26" s="13"/>
      <c r="G26" s="13">
        <v>492137</v>
      </c>
      <c r="H26" s="13"/>
      <c r="I26" s="12">
        <v>579714</v>
      </c>
      <c r="J26" s="14"/>
      <c r="K26" s="14">
        <v>579714</v>
      </c>
    </row>
    <row r="27" spans="1:11" ht="22.5" customHeight="1">
      <c r="A27" s="19" t="s">
        <v>81</v>
      </c>
      <c r="C27" s="39">
        <v>2</v>
      </c>
      <c r="D27" s="21"/>
      <c r="E27" s="12">
        <v>446805</v>
      </c>
      <c r="F27" s="13"/>
      <c r="G27" s="13">
        <v>532451</v>
      </c>
      <c r="H27" s="13"/>
      <c r="I27" s="12">
        <v>3465440</v>
      </c>
      <c r="J27" s="13"/>
      <c r="K27" s="13">
        <v>3444154</v>
      </c>
    </row>
    <row r="28" spans="1:11" ht="22.5" customHeight="1">
      <c r="A28" s="19" t="s">
        <v>73</v>
      </c>
      <c r="C28" s="39">
        <v>6</v>
      </c>
      <c r="D28" s="21"/>
      <c r="E28" s="12">
        <v>1658861</v>
      </c>
      <c r="F28" s="13"/>
      <c r="G28" s="13">
        <v>2965931</v>
      </c>
      <c r="H28" s="13"/>
      <c r="I28" s="12">
        <v>888407</v>
      </c>
      <c r="J28" s="14"/>
      <c r="K28" s="14">
        <v>888407</v>
      </c>
    </row>
    <row r="29" spans="1:11" ht="22.5" customHeight="1">
      <c r="A29" s="19" t="s">
        <v>74</v>
      </c>
      <c r="C29" s="39">
        <v>7</v>
      </c>
      <c r="D29" s="21"/>
      <c r="E29" s="12">
        <v>990763</v>
      </c>
      <c r="F29" s="12"/>
      <c r="G29" s="12">
        <v>1009768</v>
      </c>
      <c r="H29" s="12"/>
      <c r="I29" s="12">
        <v>44128</v>
      </c>
      <c r="J29" s="12"/>
      <c r="K29" s="12">
        <v>51865</v>
      </c>
    </row>
    <row r="30" spans="1:11" ht="22.5" customHeight="1">
      <c r="A30" s="19" t="s">
        <v>75</v>
      </c>
      <c r="C30" s="39"/>
      <c r="D30" s="21"/>
      <c r="E30" s="12">
        <v>16371</v>
      </c>
      <c r="F30" s="12"/>
      <c r="G30" s="12">
        <v>17289</v>
      </c>
      <c r="H30" s="12"/>
      <c r="I30" s="12">
        <v>0</v>
      </c>
      <c r="J30" s="12"/>
      <c r="K30" s="12">
        <v>0</v>
      </c>
    </row>
    <row r="31" spans="1:11" ht="22.5" customHeight="1">
      <c r="A31" s="19" t="s">
        <v>57</v>
      </c>
      <c r="C31" s="40"/>
      <c r="D31" s="21"/>
      <c r="E31" s="12">
        <v>0</v>
      </c>
      <c r="F31" s="12"/>
      <c r="G31" s="12">
        <v>100000</v>
      </c>
      <c r="H31" s="12"/>
      <c r="I31" s="12">
        <v>0</v>
      </c>
      <c r="J31" s="12"/>
      <c r="K31" s="12">
        <v>0</v>
      </c>
    </row>
    <row r="32" spans="1:11" ht="22.5" customHeight="1">
      <c r="A32" s="19" t="s">
        <v>89</v>
      </c>
      <c r="C32" s="39"/>
      <c r="D32" s="21"/>
      <c r="E32" s="12">
        <v>38432</v>
      </c>
      <c r="F32" s="13"/>
      <c r="G32" s="13">
        <v>52898</v>
      </c>
      <c r="H32" s="13"/>
      <c r="I32" s="14">
        <v>0</v>
      </c>
      <c r="J32" s="14"/>
      <c r="K32" s="14">
        <v>0</v>
      </c>
    </row>
    <row r="33" spans="1:21" ht="22.5" customHeight="1">
      <c r="A33" s="19" t="s">
        <v>82</v>
      </c>
      <c r="C33" s="39"/>
      <c r="D33" s="21"/>
      <c r="E33" s="12">
        <v>99147</v>
      </c>
      <c r="F33" s="13"/>
      <c r="G33" s="13">
        <v>103318</v>
      </c>
      <c r="H33" s="13"/>
      <c r="I33" s="12">
        <v>2103</v>
      </c>
      <c r="J33" s="14"/>
      <c r="K33" s="14">
        <v>4244</v>
      </c>
    </row>
    <row r="34" spans="1:21" ht="22.5" customHeight="1">
      <c r="A34" s="22" t="s">
        <v>9</v>
      </c>
      <c r="D34" s="21"/>
      <c r="E34" s="23">
        <f>SUM(E23:E33)</f>
        <v>3930968</v>
      </c>
      <c r="F34" s="15"/>
      <c r="G34" s="23">
        <f>SUM(G23:G33)</f>
        <v>5472980</v>
      </c>
      <c r="H34" s="15"/>
      <c r="I34" s="23">
        <f>SUM(I23:I33)</f>
        <v>10993164</v>
      </c>
      <c r="J34" s="15"/>
      <c r="K34" s="23">
        <f>SUM(K23:K33)</f>
        <v>10798168</v>
      </c>
    </row>
    <row r="35" spans="1:21" ht="22.5" customHeight="1" thickBot="1">
      <c r="A35" s="22" t="s">
        <v>10</v>
      </c>
      <c r="D35" s="21"/>
      <c r="E35" s="41">
        <f>SUM(E21+E34)</f>
        <v>14624563</v>
      </c>
      <c r="F35" s="15"/>
      <c r="G35" s="41">
        <f>SUM(G21+G34)</f>
        <v>14941736</v>
      </c>
      <c r="H35" s="15"/>
      <c r="I35" s="41">
        <f>SUM(I21+I34)</f>
        <v>11210800</v>
      </c>
      <c r="J35" s="15"/>
      <c r="K35" s="41">
        <f>SUM(K21+K34)</f>
        <v>11058332</v>
      </c>
    </row>
    <row r="36" spans="1:21" ht="22.5" customHeight="1" thickTop="1"/>
    <row r="37" spans="1:21" ht="22.5" customHeight="1">
      <c r="A37" s="26" t="s">
        <v>0</v>
      </c>
      <c r="B37" s="26"/>
      <c r="C37" s="26"/>
      <c r="D37" s="26"/>
    </row>
    <row r="38" spans="1:21" s="22" customFormat="1" ht="22.5" customHeight="1">
      <c r="A38" s="22" t="s">
        <v>54</v>
      </c>
    </row>
    <row r="39" spans="1:21" s="22" customFormat="1" ht="22.5" customHeight="1">
      <c r="A39" s="22" t="s">
        <v>80</v>
      </c>
    </row>
    <row r="40" spans="1:21" s="22" customFormat="1" ht="22.5" customHeight="1">
      <c r="A40" s="22" t="s">
        <v>183</v>
      </c>
    </row>
    <row r="41" spans="1:21" ht="22.5" customHeight="1">
      <c r="A41" s="24"/>
      <c r="B41" s="24"/>
      <c r="C41" s="24"/>
      <c r="D41" s="24"/>
      <c r="E41" s="24"/>
      <c r="F41" s="24"/>
      <c r="G41" s="24"/>
      <c r="H41" s="24"/>
      <c r="I41" s="25"/>
      <c r="J41" s="25"/>
      <c r="K41" s="25" t="s">
        <v>60</v>
      </c>
    </row>
    <row r="42" spans="1:21" ht="22.5" customHeight="1">
      <c r="A42" s="24"/>
      <c r="B42" s="24"/>
      <c r="C42" s="24"/>
      <c r="D42" s="24"/>
      <c r="E42" s="136" t="s">
        <v>27</v>
      </c>
      <c r="F42" s="136"/>
      <c r="G42" s="136"/>
      <c r="H42" s="24"/>
      <c r="I42" s="136" t="s">
        <v>26</v>
      </c>
      <c r="J42" s="136"/>
      <c r="K42" s="136"/>
    </row>
    <row r="43" spans="1:21" ht="22.5" customHeight="1">
      <c r="A43" s="24"/>
      <c r="B43" s="24"/>
      <c r="C43" s="27" t="s">
        <v>2</v>
      </c>
      <c r="D43" s="24"/>
      <c r="E43" s="30" t="s">
        <v>184</v>
      </c>
      <c r="F43" s="31"/>
      <c r="G43" s="30" t="s">
        <v>185</v>
      </c>
      <c r="H43" s="24"/>
      <c r="I43" s="30" t="s">
        <v>184</v>
      </c>
      <c r="J43" s="31"/>
      <c r="K43" s="30" t="s">
        <v>185</v>
      </c>
    </row>
    <row r="44" spans="1:21" ht="22.5" customHeight="1">
      <c r="A44" s="24"/>
      <c r="B44" s="24"/>
      <c r="C44" s="24"/>
      <c r="D44" s="24"/>
      <c r="E44" s="32" t="s">
        <v>58</v>
      </c>
      <c r="F44" s="31"/>
      <c r="G44" s="31" t="s">
        <v>110</v>
      </c>
      <c r="H44" s="31"/>
      <c r="I44" s="32" t="s">
        <v>58</v>
      </c>
      <c r="J44" s="31"/>
      <c r="K44" s="31" t="s">
        <v>110</v>
      </c>
    </row>
    <row r="45" spans="1:21" ht="22.5" customHeight="1">
      <c r="C45" s="21"/>
      <c r="E45" s="32" t="s">
        <v>59</v>
      </c>
      <c r="F45" s="31"/>
      <c r="G45" s="31"/>
      <c r="H45" s="31"/>
      <c r="I45" s="32" t="s">
        <v>59</v>
      </c>
      <c r="J45" s="31"/>
      <c r="K45" s="31"/>
    </row>
    <row r="46" spans="1:21" ht="22.5" customHeight="1">
      <c r="A46" s="22" t="s">
        <v>116</v>
      </c>
      <c r="C46" s="42"/>
      <c r="E46" s="42"/>
      <c r="F46" s="43"/>
      <c r="G46" s="21"/>
      <c r="H46" s="43"/>
      <c r="I46" s="42"/>
      <c r="J46" s="43"/>
      <c r="K46" s="21"/>
      <c r="L46" s="21"/>
      <c r="M46" s="21"/>
      <c r="N46" s="21"/>
      <c r="O46" s="21"/>
      <c r="P46" s="21"/>
      <c r="Q46" s="44"/>
      <c r="R46" s="21"/>
      <c r="S46" s="44"/>
      <c r="T46" s="21"/>
      <c r="U46" s="44"/>
    </row>
    <row r="47" spans="1:21" ht="22.5" customHeight="1">
      <c r="A47" s="22" t="s">
        <v>11</v>
      </c>
      <c r="C47" s="42"/>
      <c r="E47" s="42"/>
      <c r="F47" s="43"/>
      <c r="G47" s="21"/>
      <c r="H47" s="43"/>
      <c r="I47" s="42"/>
      <c r="J47" s="43"/>
      <c r="K47" s="21"/>
      <c r="L47" s="21"/>
      <c r="M47" s="21"/>
      <c r="N47" s="21"/>
      <c r="O47" s="21"/>
      <c r="P47" s="21"/>
      <c r="Q47" s="44"/>
      <c r="R47" s="21"/>
      <c r="S47" s="44"/>
      <c r="T47" s="21"/>
      <c r="U47" s="44"/>
    </row>
    <row r="48" spans="1:21" ht="22.5" customHeight="1">
      <c r="A48" s="2" t="s">
        <v>172</v>
      </c>
      <c r="C48" s="42"/>
      <c r="E48" s="16">
        <v>6016</v>
      </c>
      <c r="F48" s="43"/>
      <c r="G48" s="16">
        <v>6895</v>
      </c>
      <c r="H48" s="16"/>
      <c r="I48" s="16">
        <v>0</v>
      </c>
      <c r="J48" s="16"/>
      <c r="K48" s="16">
        <v>0</v>
      </c>
      <c r="L48" s="21"/>
      <c r="M48" s="21"/>
      <c r="N48" s="21"/>
      <c r="O48" s="21"/>
      <c r="P48" s="21"/>
      <c r="Q48" s="44"/>
      <c r="R48" s="21"/>
      <c r="S48" s="44"/>
      <c r="T48" s="21"/>
      <c r="U48" s="44"/>
    </row>
    <row r="49" spans="1:21" ht="22.5" customHeight="1">
      <c r="A49" s="19" t="s">
        <v>163</v>
      </c>
      <c r="C49" s="39"/>
      <c r="D49" s="21"/>
      <c r="E49" s="15">
        <v>413848</v>
      </c>
      <c r="F49" s="12"/>
      <c r="G49" s="15">
        <v>484327</v>
      </c>
      <c r="H49" s="12"/>
      <c r="I49" s="15">
        <v>1387379</v>
      </c>
      <c r="J49" s="12"/>
      <c r="K49" s="12">
        <v>1027629</v>
      </c>
    </row>
    <row r="50" spans="1:21" ht="22.5" customHeight="1">
      <c r="A50" s="19" t="s">
        <v>56</v>
      </c>
      <c r="C50" s="39"/>
      <c r="D50" s="21"/>
      <c r="E50" s="15">
        <v>130309</v>
      </c>
      <c r="F50" s="12"/>
      <c r="G50" s="15">
        <v>126790</v>
      </c>
      <c r="H50" s="12"/>
      <c r="I50" s="15">
        <v>2</v>
      </c>
      <c r="J50" s="12"/>
      <c r="K50" s="12">
        <v>0</v>
      </c>
    </row>
    <row r="51" spans="1:21" ht="22.5" customHeight="1">
      <c r="A51" s="19" t="s">
        <v>193</v>
      </c>
      <c r="C51" s="39"/>
      <c r="D51" s="21"/>
      <c r="E51" s="15">
        <v>190046</v>
      </c>
      <c r="F51" s="15"/>
      <c r="G51" s="15">
        <v>185542</v>
      </c>
      <c r="H51" s="15"/>
      <c r="I51" s="15">
        <v>475</v>
      </c>
      <c r="J51" s="15"/>
      <c r="K51" s="15">
        <v>473</v>
      </c>
    </row>
    <row r="52" spans="1:21" ht="22.5" customHeight="1">
      <c r="A52" s="2" t="s">
        <v>211</v>
      </c>
      <c r="C52" s="39">
        <v>6</v>
      </c>
      <c r="D52" s="21"/>
      <c r="E52" s="15">
        <v>282000</v>
      </c>
      <c r="F52" s="15"/>
      <c r="G52" s="15">
        <v>0</v>
      </c>
      <c r="H52" s="15"/>
      <c r="I52" s="15">
        <v>0</v>
      </c>
      <c r="J52" s="15"/>
      <c r="K52" s="15">
        <v>0</v>
      </c>
    </row>
    <row r="53" spans="1:21" ht="22.5" customHeight="1">
      <c r="A53" s="19" t="s">
        <v>194</v>
      </c>
      <c r="C53" s="39">
        <v>8</v>
      </c>
      <c r="E53" s="16">
        <v>139800</v>
      </c>
      <c r="F53" s="16"/>
      <c r="G53" s="16">
        <v>139392</v>
      </c>
      <c r="H53" s="16"/>
      <c r="I53" s="16">
        <v>0</v>
      </c>
      <c r="J53" s="16"/>
      <c r="K53" s="16">
        <v>0</v>
      </c>
    </row>
    <row r="54" spans="1:21" ht="22.5" customHeight="1">
      <c r="A54" s="19" t="s">
        <v>125</v>
      </c>
      <c r="C54" s="39">
        <v>2</v>
      </c>
      <c r="D54" s="21"/>
      <c r="E54" s="15">
        <v>40000</v>
      </c>
      <c r="F54" s="15"/>
      <c r="G54" s="15">
        <v>136000</v>
      </c>
      <c r="H54" s="15">
        <v>0</v>
      </c>
      <c r="I54" s="15">
        <v>1180741</v>
      </c>
      <c r="J54" s="15"/>
      <c r="K54" s="15">
        <v>1348268</v>
      </c>
    </row>
    <row r="55" spans="1:21" ht="22.5" customHeight="1">
      <c r="A55" s="2" t="s">
        <v>195</v>
      </c>
      <c r="C55" s="39">
        <v>9</v>
      </c>
      <c r="E55" s="16">
        <v>90000</v>
      </c>
      <c r="F55" s="43"/>
      <c r="G55" s="16">
        <v>790000</v>
      </c>
      <c r="H55" s="16"/>
      <c r="I55" s="16">
        <v>90000</v>
      </c>
      <c r="J55" s="16"/>
      <c r="K55" s="16">
        <v>412322</v>
      </c>
      <c r="L55" s="16">
        <v>43026</v>
      </c>
      <c r="M55" s="21"/>
      <c r="N55" s="21"/>
      <c r="O55" s="21"/>
      <c r="P55" s="21"/>
      <c r="Q55" s="44"/>
      <c r="R55" s="21"/>
      <c r="S55" s="44"/>
      <c r="T55" s="21"/>
      <c r="U55" s="44"/>
    </row>
    <row r="56" spans="1:21" ht="22.5" customHeight="1">
      <c r="A56" s="19" t="s">
        <v>96</v>
      </c>
      <c r="C56" s="39"/>
      <c r="D56" s="21"/>
      <c r="E56" s="15"/>
      <c r="F56" s="15"/>
      <c r="H56" s="15"/>
      <c r="I56" s="15"/>
      <c r="J56" s="15"/>
      <c r="K56" s="15"/>
    </row>
    <row r="57" spans="1:21" ht="22.5" customHeight="1">
      <c r="A57" s="19" t="s">
        <v>33</v>
      </c>
      <c r="C57" s="39">
        <v>10</v>
      </c>
      <c r="D57" s="21"/>
      <c r="E57" s="15">
        <v>2330099</v>
      </c>
      <c r="F57" s="16"/>
      <c r="G57" s="16">
        <v>2819448</v>
      </c>
      <c r="H57" s="16"/>
      <c r="I57" s="16">
        <v>0</v>
      </c>
      <c r="J57" s="16"/>
      <c r="K57" s="16">
        <v>0</v>
      </c>
    </row>
    <row r="58" spans="1:21" ht="22.5" customHeight="1">
      <c r="A58" s="19" t="s">
        <v>117</v>
      </c>
      <c r="C58" s="117"/>
      <c r="D58" s="21"/>
      <c r="E58" s="15">
        <v>1849</v>
      </c>
      <c r="F58" s="16"/>
      <c r="G58" s="16">
        <v>2097</v>
      </c>
      <c r="H58" s="16"/>
      <c r="I58" s="16">
        <v>0</v>
      </c>
      <c r="J58" s="16"/>
      <c r="K58" s="16">
        <v>0</v>
      </c>
    </row>
    <row r="59" spans="1:21" ht="22.5" customHeight="1">
      <c r="A59" s="19" t="s">
        <v>159</v>
      </c>
      <c r="C59" s="39">
        <v>11</v>
      </c>
      <c r="E59" s="15">
        <v>673746</v>
      </c>
      <c r="F59" s="16"/>
      <c r="G59" s="16">
        <v>5895215</v>
      </c>
      <c r="H59" s="16"/>
      <c r="I59" s="15">
        <v>673746</v>
      </c>
      <c r="J59" s="16"/>
      <c r="K59" s="16">
        <v>5895215</v>
      </c>
    </row>
    <row r="60" spans="1:21" ht="22.5" customHeight="1">
      <c r="A60" s="19" t="s">
        <v>103</v>
      </c>
      <c r="C60" s="39"/>
      <c r="D60" s="21"/>
      <c r="E60" s="15">
        <v>7351</v>
      </c>
      <c r="F60" s="16"/>
      <c r="G60" s="16">
        <v>5380</v>
      </c>
      <c r="H60" s="16"/>
      <c r="I60" s="15">
        <v>0</v>
      </c>
      <c r="J60" s="15"/>
      <c r="K60" s="15">
        <v>0</v>
      </c>
    </row>
    <row r="61" spans="1:21" ht="22.5" customHeight="1">
      <c r="A61" s="19" t="s">
        <v>34</v>
      </c>
      <c r="C61" s="39"/>
      <c r="D61" s="21"/>
      <c r="E61" s="17">
        <v>189245</v>
      </c>
      <c r="F61" s="16"/>
      <c r="G61" s="18">
        <v>176150</v>
      </c>
      <c r="H61" s="16"/>
      <c r="I61" s="17">
        <v>69624</v>
      </c>
      <c r="J61" s="15"/>
      <c r="K61" s="17">
        <v>91334</v>
      </c>
    </row>
    <row r="62" spans="1:21" ht="22.5" customHeight="1">
      <c r="A62" s="22" t="s">
        <v>12</v>
      </c>
      <c r="C62" s="20"/>
      <c r="D62" s="21"/>
      <c r="E62" s="17">
        <f>SUM(E48:E61)</f>
        <v>4494309</v>
      </c>
      <c r="F62" s="15"/>
      <c r="G62" s="17">
        <f>SUM(G48:G61)</f>
        <v>10767236</v>
      </c>
      <c r="H62" s="15"/>
      <c r="I62" s="17">
        <f>SUM(I48:I61)</f>
        <v>3401967</v>
      </c>
      <c r="J62" s="15"/>
      <c r="K62" s="17">
        <f>SUM(K48:K61)</f>
        <v>8775241</v>
      </c>
    </row>
    <row r="63" spans="1:21" ht="22.5" customHeight="1">
      <c r="A63" s="22" t="s">
        <v>13</v>
      </c>
      <c r="C63" s="20"/>
      <c r="D63" s="21"/>
      <c r="E63" s="15"/>
      <c r="F63" s="15"/>
      <c r="G63" s="15"/>
      <c r="H63" s="15"/>
      <c r="I63" s="15"/>
      <c r="J63" s="15"/>
      <c r="K63" s="15"/>
    </row>
    <row r="64" spans="1:21" ht="22.5" customHeight="1">
      <c r="A64" s="2" t="s">
        <v>196</v>
      </c>
      <c r="C64" s="20">
        <v>9</v>
      </c>
      <c r="D64" s="21"/>
      <c r="E64" s="15">
        <v>700000</v>
      </c>
      <c r="F64" s="15"/>
      <c r="G64" s="15">
        <v>0</v>
      </c>
      <c r="H64" s="15"/>
      <c r="I64" s="15">
        <v>322322</v>
      </c>
      <c r="J64" s="15"/>
      <c r="K64" s="15">
        <v>0</v>
      </c>
    </row>
    <row r="65" spans="1:11" ht="22.5" customHeight="1">
      <c r="A65" s="19" t="s">
        <v>168</v>
      </c>
      <c r="C65" s="20"/>
      <c r="D65" s="21"/>
      <c r="E65" s="15"/>
      <c r="F65" s="15"/>
      <c r="G65" s="15"/>
      <c r="H65" s="15"/>
      <c r="I65" s="15"/>
      <c r="J65" s="15"/>
      <c r="K65" s="15"/>
    </row>
    <row r="66" spans="1:11" ht="22.5" customHeight="1">
      <c r="A66" s="19" t="s">
        <v>169</v>
      </c>
      <c r="C66" s="20">
        <v>10</v>
      </c>
      <c r="D66" s="21"/>
      <c r="E66" s="15">
        <v>1507501</v>
      </c>
      <c r="F66" s="15"/>
      <c r="G66" s="15">
        <v>1416294</v>
      </c>
      <c r="H66" s="15"/>
      <c r="I66" s="15">
        <v>0</v>
      </c>
      <c r="J66" s="15"/>
      <c r="K66" s="15">
        <v>0</v>
      </c>
    </row>
    <row r="67" spans="1:11" ht="22.5" customHeight="1">
      <c r="A67" s="19" t="s">
        <v>170</v>
      </c>
      <c r="C67" s="39">
        <v>11</v>
      </c>
      <c r="D67" s="21"/>
      <c r="E67" s="15">
        <v>5226025</v>
      </c>
      <c r="F67" s="15"/>
      <c r="G67" s="15">
        <v>0</v>
      </c>
      <c r="H67" s="15"/>
      <c r="I67" s="118">
        <v>5226025</v>
      </c>
      <c r="J67" s="15"/>
      <c r="K67" s="15">
        <v>0</v>
      </c>
    </row>
    <row r="68" spans="1:11" ht="22.5" customHeight="1">
      <c r="A68" s="19" t="s">
        <v>173</v>
      </c>
      <c r="C68" s="20"/>
      <c r="D68" s="21"/>
      <c r="E68" s="15">
        <v>13791</v>
      </c>
      <c r="F68" s="15"/>
      <c r="G68" s="15">
        <v>14026</v>
      </c>
      <c r="H68" s="15"/>
      <c r="I68" s="15">
        <v>0</v>
      </c>
      <c r="J68" s="15"/>
      <c r="K68" s="15">
        <v>0</v>
      </c>
    </row>
    <row r="69" spans="1:11" ht="22.5" customHeight="1">
      <c r="A69" s="19" t="s">
        <v>164</v>
      </c>
      <c r="C69" s="20"/>
      <c r="D69" s="21"/>
      <c r="E69" s="15">
        <v>75441</v>
      </c>
      <c r="F69" s="15"/>
      <c r="G69" s="15">
        <v>74516</v>
      </c>
      <c r="H69" s="15"/>
      <c r="I69" s="45">
        <v>0</v>
      </c>
      <c r="J69" s="45"/>
      <c r="K69" s="45">
        <v>0</v>
      </c>
    </row>
    <row r="70" spans="1:11" ht="22.5" customHeight="1">
      <c r="A70" s="19" t="s">
        <v>93</v>
      </c>
      <c r="C70" s="20"/>
      <c r="D70" s="21"/>
      <c r="E70" s="15">
        <v>341249</v>
      </c>
      <c r="F70" s="15"/>
      <c r="G70" s="15">
        <v>337394</v>
      </c>
      <c r="H70" s="15"/>
      <c r="I70" s="45">
        <v>155431</v>
      </c>
      <c r="J70" s="45"/>
      <c r="K70" s="45">
        <v>155431</v>
      </c>
    </row>
    <row r="71" spans="1:11" ht="22.5" customHeight="1">
      <c r="A71" s="19" t="s">
        <v>97</v>
      </c>
      <c r="C71" s="20"/>
      <c r="D71" s="21"/>
      <c r="E71" s="15">
        <v>71871</v>
      </c>
      <c r="F71" s="15"/>
      <c r="G71" s="15">
        <v>71605</v>
      </c>
      <c r="H71" s="15"/>
      <c r="I71" s="45">
        <v>0</v>
      </c>
      <c r="J71" s="45"/>
      <c r="K71" s="45">
        <v>0</v>
      </c>
    </row>
    <row r="72" spans="1:11" ht="22.5" customHeight="1">
      <c r="A72" s="22" t="s">
        <v>14</v>
      </c>
      <c r="D72" s="21"/>
      <c r="E72" s="23">
        <f>SUM(E64:E71)</f>
        <v>7935878</v>
      </c>
      <c r="F72" s="15"/>
      <c r="G72" s="23">
        <f>SUM(G64:G71)</f>
        <v>1913835</v>
      </c>
      <c r="H72" s="15"/>
      <c r="I72" s="23">
        <f>SUM(I64:I71)</f>
        <v>5703778</v>
      </c>
      <c r="J72" s="15"/>
      <c r="K72" s="23">
        <f>SUM(K64:K71)</f>
        <v>155431</v>
      </c>
    </row>
    <row r="73" spans="1:11" ht="22.5" customHeight="1">
      <c r="A73" s="22" t="s">
        <v>15</v>
      </c>
      <c r="E73" s="23">
        <f>SUM(E62+E72)</f>
        <v>12430187</v>
      </c>
      <c r="F73" s="15"/>
      <c r="G73" s="23">
        <f>SUM(G62+G72)</f>
        <v>12681071</v>
      </c>
      <c r="H73" s="15"/>
      <c r="I73" s="23">
        <f>SUM(I62+I72)</f>
        <v>9105745</v>
      </c>
      <c r="J73" s="15"/>
      <c r="K73" s="23">
        <f>SUM(K62+K72)</f>
        <v>8930672</v>
      </c>
    </row>
    <row r="74" spans="1:11" ht="22.5" customHeight="1">
      <c r="I74" s="46"/>
      <c r="J74" s="46"/>
      <c r="K74" s="46"/>
    </row>
    <row r="75" spans="1:11" ht="22.5" customHeight="1">
      <c r="A75" s="26" t="s">
        <v>0</v>
      </c>
      <c r="B75" s="26"/>
      <c r="C75" s="26"/>
      <c r="D75" s="26"/>
    </row>
    <row r="76" spans="1:11" s="22" customFormat="1" ht="22.5" customHeight="1">
      <c r="A76" s="22" t="s">
        <v>54</v>
      </c>
    </row>
    <row r="77" spans="1:11" s="22" customFormat="1" ht="22.5" customHeight="1">
      <c r="A77" s="22" t="s">
        <v>80</v>
      </c>
    </row>
    <row r="78" spans="1:11" s="22" customFormat="1" ht="22.5" customHeight="1">
      <c r="A78" s="22" t="s">
        <v>183</v>
      </c>
    </row>
    <row r="79" spans="1:11" ht="22.5" customHeight="1">
      <c r="A79" s="24"/>
      <c r="B79" s="24"/>
      <c r="C79" s="24"/>
      <c r="D79" s="24"/>
      <c r="E79" s="24"/>
      <c r="F79" s="24"/>
      <c r="G79" s="24"/>
      <c r="H79" s="24"/>
      <c r="I79" s="25"/>
      <c r="J79" s="25"/>
      <c r="K79" s="25" t="s">
        <v>60</v>
      </c>
    </row>
    <row r="80" spans="1:11" ht="22.5" customHeight="1">
      <c r="A80" s="24"/>
      <c r="B80" s="24"/>
      <c r="C80" s="24"/>
      <c r="D80" s="24"/>
      <c r="E80" s="136" t="s">
        <v>27</v>
      </c>
      <c r="F80" s="136"/>
      <c r="G80" s="136"/>
      <c r="H80" s="24"/>
      <c r="I80" s="136" t="s">
        <v>26</v>
      </c>
      <c r="J80" s="136"/>
      <c r="K80" s="136"/>
    </row>
    <row r="81" spans="1:21" ht="22.5" customHeight="1">
      <c r="A81" s="24"/>
      <c r="B81" s="24"/>
      <c r="C81" s="21"/>
      <c r="D81" s="24"/>
      <c r="E81" s="30" t="s">
        <v>184</v>
      </c>
      <c r="F81" s="31"/>
      <c r="G81" s="30" t="s">
        <v>185</v>
      </c>
      <c r="H81" s="24"/>
      <c r="I81" s="30" t="s">
        <v>184</v>
      </c>
      <c r="J81" s="31"/>
      <c r="K81" s="30" t="s">
        <v>185</v>
      </c>
    </row>
    <row r="82" spans="1:21" ht="22.5" customHeight="1">
      <c r="A82" s="24"/>
      <c r="B82" s="24"/>
      <c r="C82" s="24"/>
      <c r="D82" s="24"/>
      <c r="E82" s="32" t="s">
        <v>58</v>
      </c>
      <c r="F82" s="31"/>
      <c r="G82" s="31" t="s">
        <v>110</v>
      </c>
      <c r="H82" s="24"/>
      <c r="I82" s="32" t="s">
        <v>58</v>
      </c>
      <c r="J82" s="31"/>
      <c r="K82" s="31" t="s">
        <v>110</v>
      </c>
    </row>
    <row r="83" spans="1:21" ht="22.5" customHeight="1">
      <c r="C83" s="21"/>
      <c r="E83" s="32" t="s">
        <v>59</v>
      </c>
      <c r="F83" s="31"/>
      <c r="G83" s="31"/>
      <c r="H83" s="31"/>
      <c r="I83" s="32" t="s">
        <v>59</v>
      </c>
      <c r="J83" s="31"/>
      <c r="K83" s="31"/>
    </row>
    <row r="84" spans="1:21" ht="22.5" customHeight="1">
      <c r="A84" s="22" t="s">
        <v>16</v>
      </c>
      <c r="C84" s="42"/>
      <c r="E84" s="42"/>
      <c r="F84" s="43"/>
      <c r="G84" s="21"/>
      <c r="H84" s="43"/>
      <c r="I84" s="42"/>
      <c r="J84" s="43"/>
      <c r="K84" s="21"/>
      <c r="L84" s="21"/>
      <c r="M84" s="21"/>
      <c r="N84" s="21"/>
      <c r="O84" s="21"/>
      <c r="P84" s="21"/>
      <c r="Q84" s="44"/>
      <c r="R84" s="21"/>
      <c r="S84" s="44"/>
      <c r="T84" s="21"/>
      <c r="U84" s="44"/>
    </row>
    <row r="85" spans="1:21" ht="22.5" customHeight="1">
      <c r="A85" s="19" t="s">
        <v>35</v>
      </c>
      <c r="C85" s="20"/>
      <c r="E85" s="42"/>
      <c r="F85" s="43"/>
      <c r="G85" s="21"/>
      <c r="H85" s="43"/>
      <c r="I85" s="42"/>
      <c r="J85" s="43"/>
      <c r="K85" s="21"/>
      <c r="L85" s="21"/>
      <c r="M85" s="21"/>
      <c r="N85" s="21"/>
      <c r="O85" s="21"/>
      <c r="P85" s="21"/>
      <c r="Q85" s="44"/>
      <c r="R85" s="21"/>
      <c r="S85" s="44"/>
      <c r="T85" s="21"/>
      <c r="U85" s="44"/>
    </row>
    <row r="86" spans="1:21" ht="22.5" customHeight="1">
      <c r="A86" s="19" t="s">
        <v>36</v>
      </c>
      <c r="C86" s="20"/>
      <c r="D86" s="21"/>
      <c r="E86" s="21"/>
      <c r="F86" s="21"/>
      <c r="G86" s="21"/>
      <c r="H86" s="21"/>
      <c r="I86" s="47"/>
      <c r="J86" s="47"/>
      <c r="K86" s="47"/>
    </row>
    <row r="87" spans="1:21" s="2" customFormat="1" ht="22.5" customHeight="1" thickBot="1">
      <c r="A87" s="2" t="s">
        <v>153</v>
      </c>
      <c r="C87" s="94"/>
      <c r="D87" s="6"/>
      <c r="E87" s="95">
        <v>946453</v>
      </c>
      <c r="F87" s="50"/>
      <c r="G87" s="95">
        <v>946453</v>
      </c>
      <c r="H87" s="50"/>
      <c r="I87" s="95">
        <v>946453</v>
      </c>
      <c r="J87" s="50"/>
      <c r="K87" s="95">
        <v>946453</v>
      </c>
    </row>
    <row r="88" spans="1:21" ht="22.5" customHeight="1" thickTop="1">
      <c r="A88" s="19" t="s">
        <v>171</v>
      </c>
      <c r="C88" s="20"/>
      <c r="D88" s="21"/>
      <c r="E88" s="15"/>
      <c r="F88" s="15"/>
      <c r="G88" s="15"/>
      <c r="H88" s="15"/>
      <c r="I88" s="15"/>
      <c r="J88" s="15"/>
      <c r="K88" s="15"/>
    </row>
    <row r="89" spans="1:21" s="2" customFormat="1" ht="22.5" customHeight="1">
      <c r="A89" s="2" t="s">
        <v>98</v>
      </c>
      <c r="C89" s="94"/>
      <c r="D89" s="6"/>
      <c r="E89" s="50">
        <f>consolidated!D22</f>
        <v>860412</v>
      </c>
      <c r="F89" s="50"/>
      <c r="G89" s="50">
        <f>consolidated!D18</f>
        <v>860412</v>
      </c>
      <c r="H89" s="50"/>
      <c r="I89" s="50">
        <f>Company!D20</f>
        <v>860412</v>
      </c>
      <c r="J89" s="50"/>
      <c r="K89" s="50">
        <f>Company!D16</f>
        <v>860412</v>
      </c>
    </row>
    <row r="90" spans="1:21" ht="22.5" customHeight="1">
      <c r="A90" s="19" t="s">
        <v>37</v>
      </c>
      <c r="C90" s="20"/>
      <c r="D90" s="21"/>
      <c r="E90" s="50">
        <f>consolidated!F22</f>
        <v>875267</v>
      </c>
      <c r="F90" s="50"/>
      <c r="G90" s="50">
        <f>consolidated!F18</f>
        <v>875267</v>
      </c>
      <c r="H90" s="50"/>
      <c r="I90" s="50">
        <f>Company!F20</f>
        <v>875267</v>
      </c>
      <c r="J90" s="50"/>
      <c r="K90" s="50">
        <f>Company!F16</f>
        <v>875267</v>
      </c>
    </row>
    <row r="91" spans="1:21" ht="22.5" customHeight="1">
      <c r="A91" s="19" t="s">
        <v>5</v>
      </c>
      <c r="C91" s="20"/>
      <c r="D91" s="21"/>
      <c r="E91" s="50"/>
      <c r="F91" s="50"/>
      <c r="G91" s="50"/>
      <c r="H91" s="50"/>
      <c r="I91" s="125"/>
      <c r="J91" s="50"/>
      <c r="K91" s="50"/>
    </row>
    <row r="92" spans="1:21" ht="22.5" customHeight="1">
      <c r="A92" s="19" t="s">
        <v>38</v>
      </c>
      <c r="C92" s="20"/>
      <c r="D92" s="21"/>
      <c r="E92" s="50">
        <f>consolidated!H22</f>
        <v>105000</v>
      </c>
      <c r="F92" s="50"/>
      <c r="G92" s="50">
        <f>consolidated!H18</f>
        <v>105000</v>
      </c>
      <c r="H92" s="50"/>
      <c r="I92" s="50">
        <f>Company!H20</f>
        <v>105000</v>
      </c>
      <c r="J92" s="50"/>
      <c r="K92" s="50">
        <f>Company!H16</f>
        <v>105000</v>
      </c>
    </row>
    <row r="93" spans="1:21" ht="22.5" customHeight="1">
      <c r="A93" s="19" t="s">
        <v>39</v>
      </c>
      <c r="D93" s="21"/>
      <c r="E93" s="50">
        <f>consolidated!J22</f>
        <v>145680</v>
      </c>
      <c r="F93" s="50"/>
      <c r="G93" s="50">
        <f>consolidated!J18</f>
        <v>211916</v>
      </c>
      <c r="H93" s="50"/>
      <c r="I93" s="50">
        <f>Company!J20</f>
        <v>264376</v>
      </c>
      <c r="J93" s="50"/>
      <c r="K93" s="50">
        <f>Company!J16</f>
        <v>286981</v>
      </c>
    </row>
    <row r="94" spans="1:21" ht="22.5" customHeight="1">
      <c r="A94" s="19" t="s">
        <v>145</v>
      </c>
      <c r="C94" s="20"/>
      <c r="D94" s="21"/>
      <c r="E94" s="126">
        <f>consolidated!L22</f>
        <v>210846</v>
      </c>
      <c r="F94" s="50"/>
      <c r="G94" s="126">
        <f>consolidated!L18</f>
        <v>210846</v>
      </c>
      <c r="H94" s="50"/>
      <c r="I94" s="127">
        <v>0</v>
      </c>
      <c r="J94" s="50"/>
      <c r="K94" s="126">
        <v>0</v>
      </c>
    </row>
    <row r="95" spans="1:21" ht="22.5" customHeight="1">
      <c r="A95" s="19" t="s">
        <v>65</v>
      </c>
      <c r="C95" s="20"/>
      <c r="D95" s="21"/>
      <c r="E95" s="50">
        <f>SUM(E89:E94)</f>
        <v>2197205</v>
      </c>
      <c r="F95" s="50"/>
      <c r="G95" s="50">
        <f>SUM(G89:G94)</f>
        <v>2263441</v>
      </c>
      <c r="H95" s="50"/>
      <c r="I95" s="50">
        <f>SUM(I89:I94)</f>
        <v>2105055</v>
      </c>
      <c r="J95" s="50"/>
      <c r="K95" s="50">
        <f>SUM(K89:K94)</f>
        <v>2127660</v>
      </c>
    </row>
    <row r="96" spans="1:21" ht="22.5" customHeight="1">
      <c r="A96" s="19" t="s">
        <v>141</v>
      </c>
      <c r="C96" s="20"/>
      <c r="D96" s="21"/>
      <c r="E96" s="50">
        <f>consolidated!P22</f>
        <v>-2829</v>
      </c>
      <c r="F96" s="50"/>
      <c r="G96" s="50">
        <f>consolidated!P18</f>
        <v>-2776</v>
      </c>
      <c r="H96" s="50"/>
      <c r="I96" s="50">
        <v>0</v>
      </c>
      <c r="J96" s="50"/>
      <c r="K96" s="50">
        <v>0</v>
      </c>
    </row>
    <row r="97" spans="1:11" ht="22.5" customHeight="1">
      <c r="A97" s="22" t="s">
        <v>17</v>
      </c>
      <c r="D97" s="21"/>
      <c r="E97" s="128">
        <f>SUM(E95:E96)</f>
        <v>2194376</v>
      </c>
      <c r="F97" s="50"/>
      <c r="G97" s="128">
        <f>SUM(G95:G96)</f>
        <v>2260665</v>
      </c>
      <c r="H97" s="50"/>
      <c r="I97" s="128">
        <f>SUM(I95:I96)</f>
        <v>2105055</v>
      </c>
      <c r="J97" s="50"/>
      <c r="K97" s="128">
        <f>SUM(K95:K96)</f>
        <v>2127660</v>
      </c>
    </row>
    <row r="98" spans="1:11" ht="22.5" customHeight="1" thickBot="1">
      <c r="A98" s="22" t="s">
        <v>18</v>
      </c>
      <c r="E98" s="95">
        <f>SUM(E97,E73)</f>
        <v>14624563</v>
      </c>
      <c r="F98" s="50"/>
      <c r="G98" s="95">
        <f>SUM(G97,G73)</f>
        <v>14941736</v>
      </c>
      <c r="H98" s="50"/>
      <c r="I98" s="95">
        <f>SUM(I97,I73)</f>
        <v>11210800</v>
      </c>
      <c r="J98" s="50"/>
      <c r="K98" s="95">
        <f>SUM(K97,K73)</f>
        <v>11058332</v>
      </c>
    </row>
    <row r="99" spans="1:11" ht="22.5" customHeight="1" thickTop="1">
      <c r="E99" s="48">
        <f>E98-E35</f>
        <v>0</v>
      </c>
      <c r="F99" s="48"/>
      <c r="G99" s="48">
        <f>G98-G35</f>
        <v>0</v>
      </c>
      <c r="H99" s="48"/>
      <c r="I99" s="48">
        <f>I98-I35</f>
        <v>0</v>
      </c>
      <c r="J99" s="48"/>
      <c r="K99" s="48">
        <f>K98-K35</f>
        <v>0</v>
      </c>
    </row>
    <row r="100" spans="1:11" ht="22.5" customHeight="1">
      <c r="A100" s="26" t="s">
        <v>0</v>
      </c>
      <c r="B100" s="26"/>
      <c r="C100" s="26"/>
    </row>
    <row r="102" spans="1:11" ht="22.5" customHeight="1">
      <c r="A102" s="49"/>
      <c r="B102" s="49"/>
    </row>
    <row r="104" spans="1:11" ht="22.5" customHeight="1">
      <c r="C104" s="31" t="s">
        <v>50</v>
      </c>
      <c r="E104" s="31"/>
      <c r="F104" s="31"/>
      <c r="G104" s="31"/>
      <c r="H104" s="31"/>
    </row>
    <row r="105" spans="1:11" ht="22.5" customHeight="1">
      <c r="A105" s="49"/>
      <c r="B105" s="49"/>
    </row>
  </sheetData>
  <mergeCells count="6">
    <mergeCell ref="I5:K5"/>
    <mergeCell ref="I42:K42"/>
    <mergeCell ref="I80:K80"/>
    <mergeCell ref="E5:G5"/>
    <mergeCell ref="E42:G42"/>
    <mergeCell ref="E80:G80"/>
  </mergeCells>
  <phoneticPr fontId="0" type="noConversion"/>
  <printOptions gridLinesSet="0"/>
  <pageMargins left="0.78740157480314965" right="0.31496062992125984" top="0.78740157480314965" bottom="0.19685039370078741" header="0.19685039370078741" footer="0.19685039370078741"/>
  <pageSetup paperSize="9" scale="83" orientation="portrait" r:id="rId1"/>
  <headerFooter alignWithMargins="0"/>
  <rowBreaks count="2" manualBreakCount="2">
    <brk id="37" max="16383" man="1"/>
    <brk id="7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0"/>
  <sheetViews>
    <sheetView showGridLines="0" tabSelected="1" view="pageBreakPreview" zoomScale="80" zoomScaleNormal="90" zoomScaleSheetLayoutView="80" workbookViewId="0"/>
  </sheetViews>
  <sheetFormatPr defaultColWidth="10.6640625" defaultRowHeight="21.9" customHeight="1"/>
  <cols>
    <col min="1" max="1" width="34.6640625" style="19" customWidth="1"/>
    <col min="2" max="2" width="12.44140625" style="19" customWidth="1"/>
    <col min="3" max="3" width="6.6640625" style="19" customWidth="1"/>
    <col min="4" max="4" width="1.33203125" style="19" customWidth="1"/>
    <col min="5" max="5" width="14.88671875" style="19" customWidth="1"/>
    <col min="6" max="6" width="1.33203125" style="19" customWidth="1"/>
    <col min="7" max="7" width="14.88671875" style="19" customWidth="1"/>
    <col min="8" max="8" width="1.33203125" style="21" customWidth="1"/>
    <col min="9" max="9" width="14.88671875" style="19" customWidth="1"/>
    <col min="10" max="10" width="1.33203125" style="19" customWidth="1"/>
    <col min="11" max="11" width="14.88671875" style="19" customWidth="1"/>
    <col min="12" max="12" width="0.6640625" style="19" customWidth="1"/>
    <col min="13" max="16384" width="10.6640625" style="19"/>
  </cols>
  <sheetData>
    <row r="1" spans="1:12" s="22" customFormat="1" ht="21.9" customHeight="1">
      <c r="I1" s="24"/>
      <c r="J1" s="19"/>
      <c r="K1" s="25" t="s">
        <v>61</v>
      </c>
    </row>
    <row r="2" spans="1:12" s="22" customFormat="1" ht="21.9" customHeight="1">
      <c r="A2" s="22" t="s">
        <v>54</v>
      </c>
    </row>
    <row r="3" spans="1:12" s="22" customFormat="1" ht="21.9" customHeight="1">
      <c r="A3" s="22" t="s">
        <v>83</v>
      </c>
    </row>
    <row r="4" spans="1:12" s="22" customFormat="1" ht="21.9" customHeight="1">
      <c r="A4" s="22" t="s">
        <v>186</v>
      </c>
    </row>
    <row r="5" spans="1:12" ht="21.9" customHeight="1">
      <c r="A5" s="24"/>
      <c r="B5" s="24"/>
      <c r="C5" s="24"/>
      <c r="D5" s="24"/>
      <c r="E5" s="24"/>
      <c r="F5" s="24"/>
      <c r="G5" s="24"/>
      <c r="H5" s="24"/>
      <c r="I5" s="25"/>
      <c r="J5" s="24"/>
      <c r="K5" s="25" t="s">
        <v>213</v>
      </c>
      <c r="L5" s="26"/>
    </row>
    <row r="6" spans="1:12" ht="21.9" customHeight="1">
      <c r="A6" s="24"/>
      <c r="B6" s="24"/>
      <c r="C6" s="24"/>
      <c r="D6" s="24"/>
      <c r="E6" s="51"/>
      <c r="F6" s="51" t="s">
        <v>27</v>
      </c>
      <c r="G6" s="51"/>
      <c r="H6" s="24"/>
      <c r="I6" s="52"/>
      <c r="J6" s="51" t="s">
        <v>26</v>
      </c>
      <c r="K6" s="52"/>
      <c r="L6" s="26"/>
    </row>
    <row r="7" spans="1:12" ht="21.9" customHeight="1">
      <c r="C7" s="53" t="s">
        <v>2</v>
      </c>
      <c r="E7" s="53">
        <v>2026</v>
      </c>
      <c r="F7" s="54"/>
      <c r="G7" s="53">
        <v>2025</v>
      </c>
      <c r="H7" s="35"/>
      <c r="I7" s="53">
        <v>2026</v>
      </c>
      <c r="J7" s="54"/>
      <c r="K7" s="53">
        <v>2025</v>
      </c>
    </row>
    <row r="8" spans="1:12" ht="21.9" customHeight="1">
      <c r="A8" s="22" t="s">
        <v>19</v>
      </c>
      <c r="H8" s="35"/>
      <c r="I8" s="35"/>
      <c r="J8" s="55"/>
      <c r="K8" s="35"/>
    </row>
    <row r="9" spans="1:12" ht="21.9" customHeight="1">
      <c r="A9" s="19" t="s">
        <v>111</v>
      </c>
      <c r="C9" s="20"/>
      <c r="D9" s="35"/>
      <c r="E9" s="29">
        <v>632903</v>
      </c>
      <c r="F9" s="16"/>
      <c r="G9" s="29">
        <v>188216</v>
      </c>
      <c r="H9" s="16"/>
      <c r="I9" s="29">
        <v>0</v>
      </c>
      <c r="J9" s="16"/>
      <c r="K9" s="29">
        <v>0</v>
      </c>
    </row>
    <row r="10" spans="1:12" ht="21.9" customHeight="1">
      <c r="A10" s="19" t="s">
        <v>78</v>
      </c>
      <c r="C10" s="20"/>
      <c r="D10" s="35"/>
      <c r="E10" s="29">
        <v>48902</v>
      </c>
      <c r="F10" s="16"/>
      <c r="G10" s="19">
        <v>89209</v>
      </c>
      <c r="H10" s="16"/>
      <c r="I10" s="29">
        <v>0</v>
      </c>
      <c r="J10" s="16"/>
      <c r="K10" s="29">
        <v>0</v>
      </c>
    </row>
    <row r="11" spans="1:12" ht="21.9" customHeight="1">
      <c r="A11" s="19" t="s">
        <v>94</v>
      </c>
      <c r="C11" s="20"/>
      <c r="D11" s="35"/>
      <c r="E11" s="29">
        <v>1409</v>
      </c>
      <c r="F11" s="16"/>
      <c r="G11" s="29">
        <v>99730</v>
      </c>
      <c r="H11" s="16"/>
      <c r="I11" s="29">
        <v>0</v>
      </c>
      <c r="J11" s="16"/>
      <c r="K11" s="29">
        <v>0</v>
      </c>
    </row>
    <row r="12" spans="1:12" ht="21.9" customHeight="1">
      <c r="A12" s="19" t="s">
        <v>113</v>
      </c>
      <c r="C12" s="20"/>
      <c r="D12" s="35"/>
      <c r="E12" s="29">
        <v>75136</v>
      </c>
      <c r="F12" s="16"/>
      <c r="G12" s="29">
        <v>59946</v>
      </c>
      <c r="H12" s="16"/>
      <c r="I12" s="29">
        <v>1368</v>
      </c>
      <c r="J12" s="16"/>
      <c r="K12" s="29">
        <v>1368</v>
      </c>
    </row>
    <row r="13" spans="1:12" ht="21.9" customHeight="1">
      <c r="A13" s="19" t="s">
        <v>146</v>
      </c>
      <c r="C13" s="40">
        <v>5.2</v>
      </c>
      <c r="D13" s="35"/>
      <c r="E13" s="29">
        <v>0</v>
      </c>
      <c r="F13" s="16"/>
      <c r="G13" s="29">
        <v>0</v>
      </c>
      <c r="H13" s="16"/>
      <c r="I13" s="29">
        <v>0</v>
      </c>
      <c r="J13" s="16"/>
      <c r="K13" s="29">
        <v>63240</v>
      </c>
    </row>
    <row r="14" spans="1:12" ht="21.9" customHeight="1">
      <c r="A14" s="19" t="s">
        <v>40</v>
      </c>
      <c r="C14" s="20"/>
      <c r="D14" s="21"/>
      <c r="E14" s="56">
        <v>76022</v>
      </c>
      <c r="F14" s="16"/>
      <c r="G14" s="56">
        <v>2634</v>
      </c>
      <c r="H14" s="16"/>
      <c r="I14" s="56">
        <v>16480</v>
      </c>
      <c r="J14" s="16"/>
      <c r="K14" s="56">
        <v>20</v>
      </c>
    </row>
    <row r="15" spans="1:12" ht="21.9" customHeight="1">
      <c r="A15" s="22" t="s">
        <v>20</v>
      </c>
      <c r="D15" s="21"/>
      <c r="E15" s="56">
        <f>SUM(E9:E14)</f>
        <v>834372</v>
      </c>
      <c r="F15" s="16"/>
      <c r="G15" s="56">
        <f>SUM(G9:G14)</f>
        <v>439735</v>
      </c>
      <c r="H15" s="28"/>
      <c r="I15" s="56">
        <f>SUM(I9:I14)</f>
        <v>17848</v>
      </c>
      <c r="J15" s="16"/>
      <c r="K15" s="56">
        <f>SUM(K9:K14)</f>
        <v>64628</v>
      </c>
    </row>
    <row r="16" spans="1:12" ht="21.9" customHeight="1">
      <c r="A16" s="22" t="s">
        <v>21</v>
      </c>
      <c r="D16" s="21"/>
      <c r="E16" s="29"/>
      <c r="F16" s="16"/>
      <c r="G16" s="29"/>
      <c r="H16" s="28"/>
      <c r="I16" s="29"/>
      <c r="J16" s="16"/>
      <c r="K16" s="29"/>
    </row>
    <row r="17" spans="1:11" ht="21.9" customHeight="1">
      <c r="A17" s="19" t="s">
        <v>112</v>
      </c>
      <c r="D17" s="21"/>
      <c r="E17" s="29">
        <v>493346</v>
      </c>
      <c r="F17" s="16"/>
      <c r="G17" s="29">
        <v>144417</v>
      </c>
      <c r="H17" s="16"/>
      <c r="I17" s="29">
        <v>0</v>
      </c>
      <c r="J17" s="28"/>
      <c r="K17" s="29">
        <v>0</v>
      </c>
    </row>
    <row r="18" spans="1:11" ht="21.9" customHeight="1">
      <c r="A18" s="19" t="s">
        <v>76</v>
      </c>
      <c r="D18" s="21"/>
      <c r="E18" s="29">
        <v>20606</v>
      </c>
      <c r="F18" s="16"/>
      <c r="G18" s="29">
        <v>46313</v>
      </c>
      <c r="H18" s="16"/>
      <c r="I18" s="29">
        <v>0</v>
      </c>
      <c r="J18" s="28"/>
      <c r="K18" s="29">
        <v>0</v>
      </c>
    </row>
    <row r="19" spans="1:11" ht="21.9" customHeight="1">
      <c r="A19" s="19" t="s">
        <v>102</v>
      </c>
      <c r="D19" s="21"/>
      <c r="E19" s="29">
        <v>24397</v>
      </c>
      <c r="F19" s="16"/>
      <c r="G19" s="29">
        <v>29056</v>
      </c>
      <c r="H19" s="16"/>
      <c r="I19" s="29">
        <v>0</v>
      </c>
      <c r="J19" s="28"/>
      <c r="K19" s="29">
        <v>0</v>
      </c>
    </row>
    <row r="20" spans="1:11" ht="21.9" customHeight="1">
      <c r="A20" s="19" t="s">
        <v>114</v>
      </c>
      <c r="D20" s="21"/>
      <c r="E20" s="29">
        <v>9696</v>
      </c>
      <c r="F20" s="16"/>
      <c r="G20" s="29">
        <v>13836</v>
      </c>
      <c r="H20" s="16"/>
      <c r="I20" s="29">
        <v>0</v>
      </c>
      <c r="J20" s="28"/>
      <c r="K20" s="29">
        <v>0</v>
      </c>
    </row>
    <row r="21" spans="1:11" ht="21.9" customHeight="1">
      <c r="A21" s="19" t="s">
        <v>52</v>
      </c>
      <c r="D21" s="21"/>
      <c r="E21" s="29">
        <v>41008</v>
      </c>
      <c r="F21" s="16"/>
      <c r="G21" s="29">
        <v>36064</v>
      </c>
      <c r="H21" s="16"/>
      <c r="I21" s="29">
        <v>0</v>
      </c>
      <c r="J21" s="28"/>
      <c r="K21" s="29">
        <v>0</v>
      </c>
    </row>
    <row r="22" spans="1:11" ht="21.9" customHeight="1">
      <c r="A22" s="19" t="s">
        <v>55</v>
      </c>
      <c r="D22" s="21"/>
      <c r="E22" s="29">
        <v>98306</v>
      </c>
      <c r="F22" s="16"/>
      <c r="G22" s="7">
        <v>127975</v>
      </c>
      <c r="H22" s="9"/>
      <c r="I22" s="7">
        <v>5924</v>
      </c>
      <c r="J22" s="116"/>
      <c r="K22" s="7">
        <v>4181</v>
      </c>
    </row>
    <row r="23" spans="1:11" ht="21.9" customHeight="1">
      <c r="A23" s="19" t="s">
        <v>216</v>
      </c>
      <c r="D23" s="21"/>
      <c r="E23" s="29">
        <v>5368</v>
      </c>
      <c r="F23" s="16"/>
      <c r="G23" s="7">
        <v>0</v>
      </c>
      <c r="H23" s="9"/>
      <c r="I23" s="7">
        <v>-27850</v>
      </c>
      <c r="J23" s="116"/>
      <c r="K23" s="7">
        <v>0</v>
      </c>
    </row>
    <row r="24" spans="1:11" ht="21.9" customHeight="1">
      <c r="A24" s="22" t="s">
        <v>22</v>
      </c>
      <c r="D24" s="21"/>
      <c r="E24" s="57">
        <f>SUM(E17:E23)</f>
        <v>692727</v>
      </c>
      <c r="F24" s="16"/>
      <c r="G24" s="57">
        <f>SUM(G17:G23)</f>
        <v>397661</v>
      </c>
      <c r="H24" s="28"/>
      <c r="I24" s="57">
        <f>SUM(I17:I23)</f>
        <v>-21926</v>
      </c>
      <c r="J24" s="16"/>
      <c r="K24" s="57">
        <f>SUM(K17:K23)</f>
        <v>4181</v>
      </c>
    </row>
    <row r="25" spans="1:11" ht="21.9" customHeight="1">
      <c r="A25" s="22" t="s">
        <v>197</v>
      </c>
      <c r="D25" s="21"/>
      <c r="E25" s="16">
        <f>E15-E24</f>
        <v>141645</v>
      </c>
      <c r="F25" s="16"/>
      <c r="G25" s="16">
        <f>G15-G24</f>
        <v>42074</v>
      </c>
      <c r="H25" s="28"/>
      <c r="I25" s="16">
        <f>I15-I24</f>
        <v>39774</v>
      </c>
      <c r="J25" s="16"/>
      <c r="K25" s="16">
        <f>K15-K24</f>
        <v>60447</v>
      </c>
    </row>
    <row r="26" spans="1:11" ht="21.9" customHeight="1">
      <c r="A26" s="19" t="s">
        <v>198</v>
      </c>
      <c r="C26" s="40">
        <v>5.2</v>
      </c>
      <c r="D26" s="21"/>
      <c r="E26" s="16">
        <v>-6624</v>
      </c>
      <c r="F26" s="16"/>
      <c r="G26" s="16">
        <v>-26360</v>
      </c>
      <c r="H26" s="28"/>
      <c r="I26" s="16">
        <v>0</v>
      </c>
      <c r="J26" s="16"/>
      <c r="K26" s="16">
        <v>0</v>
      </c>
    </row>
    <row r="27" spans="1:11" ht="21.9" customHeight="1">
      <c r="A27" s="19" t="s">
        <v>126</v>
      </c>
      <c r="C27" s="20"/>
      <c r="D27" s="35"/>
      <c r="E27" s="29">
        <v>9910</v>
      </c>
      <c r="F27" s="16"/>
      <c r="G27" s="29">
        <v>7977</v>
      </c>
      <c r="H27" s="16"/>
      <c r="I27" s="29">
        <v>80050</v>
      </c>
      <c r="J27" s="16"/>
      <c r="K27" s="29">
        <v>84210</v>
      </c>
    </row>
    <row r="28" spans="1:11" ht="21.9" customHeight="1">
      <c r="A28" s="19" t="s">
        <v>53</v>
      </c>
      <c r="D28" s="21"/>
      <c r="E28" s="18">
        <v>-191064</v>
      </c>
      <c r="F28" s="16"/>
      <c r="G28" s="18">
        <v>-122399</v>
      </c>
      <c r="H28" s="28"/>
      <c r="I28" s="18">
        <v>-142429</v>
      </c>
      <c r="J28" s="16"/>
      <c r="K28" s="18">
        <v>-160103</v>
      </c>
    </row>
    <row r="29" spans="1:11" ht="21.9" customHeight="1">
      <c r="A29" s="22" t="s">
        <v>221</v>
      </c>
      <c r="C29" s="20"/>
      <c r="D29" s="21"/>
      <c r="E29" s="16">
        <f>SUM(E25:E28)</f>
        <v>-46133</v>
      </c>
      <c r="F29" s="16"/>
      <c r="G29" s="16">
        <f>SUM(G25:G28)</f>
        <v>-98708</v>
      </c>
      <c r="H29" s="28"/>
      <c r="I29" s="16">
        <f>SUM(I25:I28)</f>
        <v>-22605</v>
      </c>
      <c r="J29" s="16"/>
      <c r="K29" s="16">
        <f>SUM(K25:K28)</f>
        <v>-15446</v>
      </c>
    </row>
    <row r="30" spans="1:11" ht="21.9" customHeight="1">
      <c r="A30" s="19" t="s">
        <v>199</v>
      </c>
      <c r="C30" s="20">
        <v>12</v>
      </c>
      <c r="D30" s="21"/>
      <c r="E30" s="56">
        <v>-20156</v>
      </c>
      <c r="F30" s="16"/>
      <c r="G30" s="56">
        <v>-4498</v>
      </c>
      <c r="H30" s="16"/>
      <c r="I30" s="56">
        <v>0</v>
      </c>
      <c r="J30" s="28"/>
      <c r="K30" s="56">
        <v>0</v>
      </c>
    </row>
    <row r="31" spans="1:11" ht="21.9" customHeight="1" thickBot="1">
      <c r="A31" s="22" t="s">
        <v>152</v>
      </c>
      <c r="D31" s="21"/>
      <c r="E31" s="58">
        <f>SUM(E29:E30)</f>
        <v>-66289</v>
      </c>
      <c r="F31" s="16"/>
      <c r="G31" s="58">
        <f>SUM(G29:G30)</f>
        <v>-103206</v>
      </c>
      <c r="H31" s="28"/>
      <c r="I31" s="58">
        <f>SUM(I29:I30)</f>
        <v>-22605</v>
      </c>
      <c r="J31" s="16"/>
      <c r="K31" s="58">
        <f>SUM(K29:K30)</f>
        <v>-15446</v>
      </c>
    </row>
    <row r="32" spans="1:11" ht="21.9" customHeight="1" thickTop="1">
      <c r="D32" s="21"/>
      <c r="E32" s="16"/>
      <c r="F32" s="16"/>
      <c r="G32" s="16"/>
      <c r="H32" s="28"/>
      <c r="I32" s="16"/>
      <c r="J32" s="16"/>
      <c r="K32" s="16"/>
    </row>
    <row r="33" spans="1:11" ht="21.9" customHeight="1">
      <c r="A33" s="22" t="s">
        <v>200</v>
      </c>
      <c r="D33" s="21"/>
      <c r="E33" s="16"/>
      <c r="F33" s="16"/>
      <c r="G33" s="16"/>
      <c r="H33" s="28"/>
      <c r="I33" s="16"/>
      <c r="J33" s="16"/>
      <c r="K33" s="16"/>
    </row>
    <row r="34" spans="1:11" ht="21.9" customHeight="1" thickBot="1">
      <c r="A34" s="19" t="s">
        <v>132</v>
      </c>
      <c r="D34" s="21"/>
      <c r="E34" s="16">
        <f>E31-E35</f>
        <v>-66236</v>
      </c>
      <c r="F34" s="16"/>
      <c r="G34" s="16">
        <f>G31-G35</f>
        <v>-103102</v>
      </c>
      <c r="H34" s="28"/>
      <c r="I34" s="59">
        <f>I31</f>
        <v>-22605</v>
      </c>
      <c r="J34" s="16"/>
      <c r="K34" s="59">
        <f>K31</f>
        <v>-15446</v>
      </c>
    </row>
    <row r="35" spans="1:11" ht="21.9" customHeight="1" thickTop="1">
      <c r="A35" s="19" t="s">
        <v>141</v>
      </c>
      <c r="D35" s="21"/>
      <c r="E35" s="16">
        <v>-53</v>
      </c>
      <c r="F35" s="16"/>
      <c r="G35" s="16">
        <v>-104</v>
      </c>
      <c r="H35" s="28"/>
      <c r="I35" s="16"/>
      <c r="J35" s="16"/>
      <c r="K35" s="16"/>
    </row>
    <row r="36" spans="1:11" ht="21.9" customHeight="1" thickBot="1">
      <c r="D36" s="21"/>
      <c r="E36" s="58">
        <f>SUM(E34:E35)</f>
        <v>-66289</v>
      </c>
      <c r="F36" s="16"/>
      <c r="G36" s="58">
        <f>SUM(G34:G35)</f>
        <v>-103206</v>
      </c>
      <c r="H36" s="28"/>
      <c r="I36" s="16"/>
      <c r="J36" s="16"/>
      <c r="K36" s="16"/>
    </row>
    <row r="37" spans="1:11" ht="21.9" customHeight="1" thickTop="1">
      <c r="A37" s="22" t="s">
        <v>201</v>
      </c>
      <c r="C37" s="20"/>
      <c r="D37" s="21"/>
      <c r="I37" s="60"/>
      <c r="K37" s="60"/>
    </row>
    <row r="38" spans="1:11" ht="21.9" customHeight="1" thickBot="1">
      <c r="A38" s="19" t="s">
        <v>202</v>
      </c>
      <c r="D38" s="21"/>
      <c r="E38" s="61">
        <f>E31/860412</f>
        <v>-7.7043323431100444E-2</v>
      </c>
      <c r="G38" s="61">
        <f>G31/860412</f>
        <v>-0.11994951255909959</v>
      </c>
      <c r="I38" s="61">
        <f>I31/860412</f>
        <v>-2.6272297457497106E-2</v>
      </c>
      <c r="K38" s="61">
        <f>K31/860412</f>
        <v>-1.7951864920526445E-2</v>
      </c>
    </row>
    <row r="39" spans="1:11" ht="21.9" customHeight="1" thickTop="1">
      <c r="A39" s="19" t="s">
        <v>77</v>
      </c>
      <c r="D39" s="21"/>
      <c r="E39" s="60"/>
      <c r="G39" s="60"/>
      <c r="I39" s="60"/>
      <c r="K39" s="60"/>
    </row>
    <row r="40" spans="1:11" s="22" customFormat="1" ht="21.9" customHeight="1">
      <c r="A40" s="26" t="s">
        <v>0</v>
      </c>
    </row>
    <row r="41" spans="1:11" s="22" customFormat="1" ht="21.9" customHeight="1">
      <c r="A41" s="26"/>
      <c r="K41" s="25" t="s">
        <v>61</v>
      </c>
    </row>
    <row r="42" spans="1:11" s="62" customFormat="1" ht="21.9" customHeight="1">
      <c r="A42" s="22" t="s">
        <v>54</v>
      </c>
      <c r="C42" s="37"/>
      <c r="E42" s="63"/>
      <c r="G42" s="63"/>
      <c r="I42" s="63"/>
      <c r="J42" s="63"/>
      <c r="K42" s="63"/>
    </row>
    <row r="43" spans="1:11" s="62" customFormat="1" ht="21.9" customHeight="1">
      <c r="A43" s="22" t="s">
        <v>84</v>
      </c>
      <c r="C43" s="37"/>
      <c r="E43" s="63"/>
      <c r="G43" s="63"/>
      <c r="I43" s="63"/>
      <c r="J43" s="63"/>
      <c r="K43" s="63"/>
    </row>
    <row r="44" spans="1:11" s="62" customFormat="1" ht="21.9" customHeight="1">
      <c r="A44" s="22" t="s">
        <v>186</v>
      </c>
      <c r="C44" s="37"/>
      <c r="E44" s="63"/>
      <c r="G44" s="63"/>
      <c r="I44" s="63"/>
      <c r="J44" s="63"/>
      <c r="K44" s="63"/>
    </row>
    <row r="45" spans="1:11" s="62" customFormat="1" ht="21.9" customHeight="1">
      <c r="A45" s="26"/>
      <c r="C45" s="64"/>
      <c r="D45" s="65"/>
      <c r="E45" s="65"/>
      <c r="F45" s="65"/>
      <c r="G45" s="65"/>
      <c r="H45" s="65"/>
      <c r="I45" s="65"/>
      <c r="J45" s="65"/>
      <c r="K45" s="25" t="s">
        <v>60</v>
      </c>
    </row>
    <row r="46" spans="1:11" s="62" customFormat="1" ht="21.9" customHeight="1">
      <c r="A46" s="26"/>
      <c r="C46" s="26"/>
      <c r="E46" s="66"/>
      <c r="F46" s="66" t="s">
        <v>27</v>
      </c>
      <c r="G46" s="66"/>
      <c r="H46" s="93"/>
      <c r="I46" s="66"/>
      <c r="J46" s="66" t="s">
        <v>26</v>
      </c>
      <c r="K46" s="66"/>
    </row>
    <row r="47" spans="1:11" s="62" customFormat="1" ht="21.9" customHeight="1">
      <c r="A47" s="26"/>
      <c r="C47" s="67"/>
      <c r="E47" s="53">
        <v>2026</v>
      </c>
      <c r="F47" s="54"/>
      <c r="G47" s="53">
        <v>2025</v>
      </c>
      <c r="H47" s="35"/>
      <c r="I47" s="53">
        <v>2026</v>
      </c>
      <c r="J47" s="54"/>
      <c r="K47" s="53">
        <v>2025</v>
      </c>
    </row>
    <row r="48" spans="1:11" ht="21.9" customHeight="1">
      <c r="C48" s="31"/>
      <c r="E48" s="31"/>
      <c r="F48" s="54"/>
      <c r="G48" s="31"/>
      <c r="H48" s="35"/>
      <c r="I48" s="31"/>
      <c r="J48" s="54"/>
      <c r="K48" s="31"/>
    </row>
    <row r="49" spans="1:11" s="62" customFormat="1" ht="21.9" customHeight="1">
      <c r="A49" s="68" t="s">
        <v>152</v>
      </c>
      <c r="D49" s="69"/>
      <c r="E49" s="70">
        <f>SUM(E31)</f>
        <v>-66289</v>
      </c>
      <c r="F49" s="71"/>
      <c r="G49" s="70">
        <f>SUM(G31)</f>
        <v>-103206</v>
      </c>
      <c r="H49" s="76"/>
      <c r="I49" s="70">
        <f>SUM(I31)</f>
        <v>-22605</v>
      </c>
      <c r="J49" s="72"/>
      <c r="K49" s="70">
        <f>SUM(K31)</f>
        <v>-15446</v>
      </c>
    </row>
    <row r="50" spans="1:11" s="62" customFormat="1" ht="21.9" customHeight="1">
      <c r="A50" s="73"/>
      <c r="C50" s="72"/>
      <c r="D50" s="74"/>
      <c r="E50" s="72"/>
      <c r="F50" s="71"/>
      <c r="G50" s="72"/>
      <c r="H50" s="76"/>
      <c r="I50" s="75"/>
      <c r="J50" s="72"/>
      <c r="K50" s="75"/>
    </row>
    <row r="51" spans="1:11" s="62" customFormat="1" ht="21.9" customHeight="1">
      <c r="A51" s="68" t="s">
        <v>95</v>
      </c>
      <c r="C51" s="72"/>
      <c r="D51" s="74"/>
      <c r="E51" s="70">
        <v>0</v>
      </c>
      <c r="F51" s="71"/>
      <c r="G51" s="70">
        <v>0</v>
      </c>
      <c r="H51" s="76"/>
      <c r="I51" s="70">
        <v>0</v>
      </c>
      <c r="J51" s="72"/>
      <c r="K51" s="70">
        <v>0</v>
      </c>
    </row>
    <row r="52" spans="1:11" s="62" customFormat="1" ht="21.9" customHeight="1">
      <c r="A52" s="73"/>
      <c r="C52" s="72"/>
      <c r="D52" s="74"/>
      <c r="E52" s="19"/>
      <c r="F52" s="19"/>
      <c r="G52" s="19"/>
      <c r="H52" s="21"/>
      <c r="I52" s="19"/>
      <c r="J52" s="19"/>
      <c r="K52" s="19"/>
    </row>
    <row r="53" spans="1:11" s="62" customFormat="1" ht="21.9" customHeight="1" thickBot="1">
      <c r="A53" s="68" t="s">
        <v>66</v>
      </c>
      <c r="C53" s="72"/>
      <c r="D53" s="74"/>
      <c r="E53" s="77">
        <f>E49+E51</f>
        <v>-66289</v>
      </c>
      <c r="F53" s="78"/>
      <c r="G53" s="77">
        <f>G49+G51</f>
        <v>-103206</v>
      </c>
      <c r="H53" s="76"/>
      <c r="I53" s="77">
        <f>I49+I51</f>
        <v>-22605</v>
      </c>
      <c r="J53" s="72"/>
      <c r="K53" s="77">
        <f>K49+K51</f>
        <v>-15446</v>
      </c>
    </row>
    <row r="54" spans="1:11" s="62" customFormat="1" ht="21.9" customHeight="1" thickTop="1">
      <c r="A54" s="26"/>
      <c r="C54" s="72"/>
      <c r="D54" s="74"/>
      <c r="E54" s="76"/>
      <c r="F54" s="75"/>
      <c r="G54" s="76"/>
      <c r="H54" s="76"/>
      <c r="I54" s="75"/>
      <c r="J54" s="76"/>
      <c r="K54" s="75"/>
    </row>
    <row r="55" spans="1:11" s="62" customFormat="1" ht="21.9" customHeight="1">
      <c r="A55" s="79" t="s">
        <v>140</v>
      </c>
      <c r="C55" s="72"/>
      <c r="D55" s="74"/>
      <c r="E55" s="76"/>
      <c r="F55" s="75"/>
      <c r="G55" s="76"/>
      <c r="H55" s="76"/>
      <c r="I55" s="75"/>
      <c r="J55" s="76"/>
      <c r="K55" s="75"/>
    </row>
    <row r="56" spans="1:11" s="62" customFormat="1" ht="21.9" customHeight="1" thickBot="1">
      <c r="A56" s="26" t="s">
        <v>132</v>
      </c>
      <c r="C56" s="72"/>
      <c r="D56" s="74"/>
      <c r="E56" s="76">
        <f>E53-E57</f>
        <v>-66236</v>
      </c>
      <c r="F56" s="75"/>
      <c r="G56" s="76">
        <f>G53-G57</f>
        <v>-103102</v>
      </c>
      <c r="H56" s="76"/>
      <c r="I56" s="77">
        <f>I53</f>
        <v>-22605</v>
      </c>
      <c r="J56" s="76"/>
      <c r="K56" s="77">
        <f>K53</f>
        <v>-15446</v>
      </c>
    </row>
    <row r="57" spans="1:11" s="62" customFormat="1" ht="21.9" customHeight="1" thickTop="1">
      <c r="A57" s="26" t="s">
        <v>141</v>
      </c>
      <c r="C57" s="72"/>
      <c r="D57" s="74"/>
      <c r="E57" s="80">
        <v>-53</v>
      </c>
      <c r="F57" s="75"/>
      <c r="G57" s="80">
        <v>-104</v>
      </c>
      <c r="H57" s="76"/>
      <c r="I57" s="75"/>
      <c r="J57" s="76"/>
      <c r="K57" s="75"/>
    </row>
    <row r="58" spans="1:11" s="62" customFormat="1" ht="21.9" customHeight="1" thickBot="1">
      <c r="A58" s="26"/>
      <c r="C58" s="72"/>
      <c r="D58" s="74"/>
      <c r="E58" s="81">
        <f>SUM(E56:E57)</f>
        <v>-66289</v>
      </c>
      <c r="F58" s="75"/>
      <c r="G58" s="81">
        <f>SUM(G56:G57)</f>
        <v>-103206</v>
      </c>
      <c r="H58" s="76"/>
      <c r="I58" s="76"/>
      <c r="J58" s="76"/>
      <c r="K58" s="76"/>
    </row>
    <row r="59" spans="1:11" s="62" customFormat="1" ht="21.9" customHeight="1" thickTop="1">
      <c r="A59" s="26"/>
      <c r="C59" s="72"/>
      <c r="D59" s="74"/>
      <c r="E59" s="76"/>
      <c r="F59" s="75"/>
      <c r="G59" s="76"/>
      <c r="H59" s="76"/>
      <c r="I59" s="75"/>
      <c r="J59" s="76"/>
      <c r="K59" s="75"/>
    </row>
    <row r="60" spans="1:11" s="62" customFormat="1" ht="21.9" customHeight="1">
      <c r="A60" s="26" t="s">
        <v>0</v>
      </c>
      <c r="C60" s="37"/>
      <c r="E60" s="63"/>
      <c r="G60" s="63"/>
      <c r="I60" s="63"/>
      <c r="J60" s="63"/>
      <c r="K60" s="63"/>
    </row>
  </sheetData>
  <printOptions gridLinesSet="0"/>
  <pageMargins left="0.78740157480314965" right="0.27559055118110237" top="0.78740157480314965" bottom="0.11811023622047245" header="0.19685039370078741" footer="0.19685039370078741"/>
  <pageSetup paperSize="9" scale="80" orientation="portrait" r:id="rId1"/>
  <headerFooter alignWithMargins="0"/>
  <rowBreaks count="1" manualBreakCount="1">
    <brk id="40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5"/>
  <sheetViews>
    <sheetView showGridLines="0" view="pageBreakPreview" topLeftCell="A4" zoomScale="70" zoomScaleNormal="56" zoomScaleSheetLayoutView="70" workbookViewId="0">
      <selection activeCell="A4" sqref="A1:XFD1048576"/>
    </sheetView>
  </sheetViews>
  <sheetFormatPr defaultColWidth="10.6640625" defaultRowHeight="24" customHeight="1"/>
  <cols>
    <col min="1" max="1" width="34.6640625" style="100" customWidth="1"/>
    <col min="2" max="2" width="4.109375" style="100" customWidth="1"/>
    <col min="3" max="3" width="3" style="100" customWidth="1"/>
    <col min="4" max="4" width="16.33203125" style="100" customWidth="1"/>
    <col min="5" max="5" width="1.33203125" style="100" customWidth="1"/>
    <col min="6" max="6" width="16.33203125" style="104" customWidth="1"/>
    <col min="7" max="7" width="1.33203125" style="104" customWidth="1"/>
    <col min="8" max="8" width="16.33203125" style="100" customWidth="1"/>
    <col min="9" max="9" width="1.33203125" style="104" customWidth="1"/>
    <col min="10" max="10" width="16.33203125" style="100" customWidth="1"/>
    <col min="11" max="11" width="1.33203125" style="100" customWidth="1"/>
    <col min="12" max="12" width="16.33203125" style="100" customWidth="1"/>
    <col min="13" max="13" width="1.88671875" style="100" customWidth="1"/>
    <col min="14" max="14" width="16" style="100" customWidth="1"/>
    <col min="15" max="15" width="1.6640625" style="100" customWidth="1"/>
    <col min="16" max="16" width="16.5546875" style="100" customWidth="1"/>
    <col min="17" max="17" width="1.6640625" style="100" customWidth="1"/>
    <col min="18" max="18" width="16.33203125" style="100" customWidth="1"/>
    <col min="19" max="16384" width="10.6640625" style="100"/>
  </cols>
  <sheetData>
    <row r="1" spans="1:19" ht="24" customHeight="1">
      <c r="A1" s="97"/>
      <c r="B1" s="97"/>
      <c r="C1" s="97"/>
      <c r="F1" s="97"/>
      <c r="G1" s="97"/>
      <c r="H1" s="98"/>
      <c r="I1" s="97"/>
      <c r="J1" s="98"/>
      <c r="K1" s="98"/>
      <c r="L1" s="98"/>
      <c r="M1" s="98"/>
      <c r="N1" s="98"/>
      <c r="O1" s="98"/>
      <c r="P1" s="98"/>
      <c r="Q1" s="98"/>
      <c r="R1" s="98" t="s">
        <v>61</v>
      </c>
      <c r="S1" s="99"/>
    </row>
    <row r="2" spans="1:19" s="102" customFormat="1" ht="24" customHeight="1">
      <c r="A2" s="101" t="s">
        <v>54</v>
      </c>
    </row>
    <row r="3" spans="1:19" s="102" customFormat="1" ht="24" customHeight="1">
      <c r="A3" s="101" t="s">
        <v>87</v>
      </c>
    </row>
    <row r="4" spans="1:19" s="102" customFormat="1" ht="24" customHeight="1">
      <c r="A4" s="101" t="s">
        <v>186</v>
      </c>
    </row>
    <row r="5" spans="1:19" ht="24" customHeight="1">
      <c r="A5" s="97"/>
      <c r="B5" s="97"/>
      <c r="C5" s="97"/>
      <c r="F5" s="97"/>
      <c r="G5" s="97"/>
      <c r="H5" s="98"/>
      <c r="I5" s="97"/>
      <c r="J5" s="98"/>
      <c r="K5" s="98"/>
      <c r="L5" s="98"/>
      <c r="M5" s="98"/>
      <c r="N5" s="98"/>
      <c r="O5" s="98"/>
      <c r="P5" s="98"/>
      <c r="Q5" s="98"/>
      <c r="R5" s="98" t="s">
        <v>60</v>
      </c>
      <c r="S5" s="99"/>
    </row>
    <row r="6" spans="1:19" ht="24" customHeight="1">
      <c r="A6" s="97"/>
      <c r="B6" s="97"/>
      <c r="C6" s="97"/>
      <c r="D6" s="103" t="s">
        <v>27</v>
      </c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99"/>
    </row>
    <row r="7" spans="1:19" ht="24" customHeight="1">
      <c r="A7" s="97"/>
      <c r="B7" s="97"/>
      <c r="C7" s="97"/>
      <c r="D7" s="137" t="s">
        <v>65</v>
      </c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01"/>
      <c r="P7" s="101"/>
      <c r="Q7" s="101"/>
      <c r="R7" s="101"/>
      <c r="S7" s="99"/>
    </row>
    <row r="8" spans="1:19" ht="24" customHeight="1">
      <c r="A8" s="97"/>
      <c r="B8" s="97"/>
      <c r="C8" s="97"/>
      <c r="D8" s="97"/>
      <c r="E8" s="97"/>
      <c r="F8" s="129"/>
      <c r="G8" s="129"/>
      <c r="H8" s="130"/>
      <c r="I8" s="130"/>
      <c r="J8" s="130"/>
      <c r="K8" s="130"/>
      <c r="L8" s="104" t="s">
        <v>121</v>
      </c>
      <c r="M8" s="101"/>
      <c r="N8" s="104" t="s">
        <v>133</v>
      </c>
      <c r="O8" s="101"/>
      <c r="P8" s="104" t="s">
        <v>137</v>
      </c>
      <c r="Q8" s="101"/>
      <c r="R8" s="101"/>
      <c r="S8" s="99"/>
    </row>
    <row r="9" spans="1:19" ht="24" customHeight="1">
      <c r="A9" s="97"/>
      <c r="B9" s="97"/>
      <c r="C9" s="97"/>
      <c r="D9" s="97" t="s">
        <v>70</v>
      </c>
      <c r="F9" s="105"/>
      <c r="G9" s="105"/>
      <c r="H9" s="106"/>
      <c r="I9" s="106" t="s">
        <v>5</v>
      </c>
      <c r="J9" s="106"/>
      <c r="K9" s="104"/>
      <c r="L9" s="106" t="s">
        <v>120</v>
      </c>
      <c r="M9" s="104"/>
      <c r="N9" s="104" t="s">
        <v>134</v>
      </c>
      <c r="O9" s="104"/>
      <c r="P9" s="104" t="s">
        <v>138</v>
      </c>
      <c r="Q9" s="104"/>
      <c r="R9" s="107" t="s">
        <v>1</v>
      </c>
      <c r="S9" s="99"/>
    </row>
    <row r="10" spans="1:19" ht="24" customHeight="1">
      <c r="A10" s="97"/>
      <c r="B10" s="97"/>
      <c r="C10" s="97"/>
      <c r="D10" s="97" t="s">
        <v>69</v>
      </c>
      <c r="F10" s="104" t="s">
        <v>28</v>
      </c>
      <c r="G10" s="105"/>
      <c r="H10" s="104" t="s">
        <v>119</v>
      </c>
      <c r="J10" s="104"/>
      <c r="K10" s="104"/>
      <c r="L10" s="104" t="s">
        <v>100</v>
      </c>
      <c r="M10" s="104"/>
      <c r="N10" s="104" t="s">
        <v>135</v>
      </c>
      <c r="O10" s="104"/>
      <c r="P10" s="104" t="s">
        <v>139</v>
      </c>
      <c r="Q10" s="104"/>
      <c r="R10" s="107" t="s">
        <v>67</v>
      </c>
      <c r="S10" s="99"/>
    </row>
    <row r="11" spans="1:19" ht="24" customHeight="1">
      <c r="A11" s="97"/>
      <c r="B11" s="104"/>
      <c r="C11" s="97"/>
      <c r="D11" s="106" t="s">
        <v>3</v>
      </c>
      <c r="E11" s="104"/>
      <c r="F11" s="106" t="s">
        <v>29</v>
      </c>
      <c r="H11" s="106" t="s">
        <v>118</v>
      </c>
      <c r="J11" s="106" t="s">
        <v>4</v>
      </c>
      <c r="K11" s="104"/>
      <c r="L11" s="106" t="s">
        <v>101</v>
      </c>
      <c r="M11" s="104"/>
      <c r="N11" s="131" t="s">
        <v>136</v>
      </c>
      <c r="O11" s="104"/>
      <c r="P11" s="106" t="s">
        <v>142</v>
      </c>
      <c r="Q11" s="104"/>
      <c r="R11" s="109" t="s">
        <v>68</v>
      </c>
      <c r="S11" s="99"/>
    </row>
    <row r="12" spans="1:19" ht="24" customHeight="1">
      <c r="A12" s="101" t="s">
        <v>161</v>
      </c>
      <c r="B12" s="101"/>
      <c r="C12" s="101"/>
      <c r="D12" s="110">
        <v>860412</v>
      </c>
      <c r="E12" s="110"/>
      <c r="F12" s="110">
        <v>875267</v>
      </c>
      <c r="G12" s="110"/>
      <c r="H12" s="110">
        <v>105000</v>
      </c>
      <c r="I12" s="110"/>
      <c r="J12" s="110">
        <v>2241239</v>
      </c>
      <c r="K12" s="110"/>
      <c r="L12" s="110">
        <v>289464</v>
      </c>
      <c r="M12" s="110"/>
      <c r="N12" s="110">
        <f>SUM(D12:M12)</f>
        <v>4371382</v>
      </c>
      <c r="O12" s="110"/>
      <c r="P12" s="110">
        <v>-1939</v>
      </c>
      <c r="Q12" s="110"/>
      <c r="R12" s="110">
        <f>SUM(N12:P12)</f>
        <v>4369443</v>
      </c>
    </row>
    <row r="13" spans="1:19" ht="24" customHeight="1">
      <c r="A13" s="100" t="s">
        <v>152</v>
      </c>
      <c r="B13" s="101"/>
      <c r="C13" s="101"/>
      <c r="D13" s="110">
        <v>0</v>
      </c>
      <c r="E13" s="110"/>
      <c r="F13" s="110">
        <v>0</v>
      </c>
      <c r="G13" s="115"/>
      <c r="H13" s="110">
        <v>0</v>
      </c>
      <c r="I13" s="115"/>
      <c r="J13" s="110">
        <f>PL!G34</f>
        <v>-103102</v>
      </c>
      <c r="K13" s="110"/>
      <c r="L13" s="110">
        <v>0</v>
      </c>
      <c r="M13" s="110"/>
      <c r="N13" s="110">
        <f t="shared" ref="N13" si="0">SUM(D13:M13)</f>
        <v>-103102</v>
      </c>
      <c r="O13" s="110"/>
      <c r="P13" s="110">
        <f>PL!G35</f>
        <v>-104</v>
      </c>
      <c r="Q13" s="110"/>
      <c r="R13" s="110">
        <f t="shared" ref="R13" si="1">SUM(N13:P13)</f>
        <v>-103206</v>
      </c>
    </row>
    <row r="14" spans="1:19" ht="24" customHeight="1">
      <c r="A14" s="100" t="s">
        <v>95</v>
      </c>
      <c r="B14" s="101"/>
      <c r="C14" s="101"/>
      <c r="D14" s="110">
        <v>0</v>
      </c>
      <c r="E14" s="110"/>
      <c r="F14" s="110">
        <v>0</v>
      </c>
      <c r="G14" s="115"/>
      <c r="H14" s="110">
        <v>0</v>
      </c>
      <c r="I14" s="115"/>
      <c r="J14" s="110">
        <v>0</v>
      </c>
      <c r="K14" s="110"/>
      <c r="L14" s="110">
        <v>0</v>
      </c>
      <c r="M14" s="110"/>
      <c r="N14" s="110">
        <f>SUM(D14:L14)</f>
        <v>0</v>
      </c>
      <c r="O14" s="110"/>
      <c r="P14" s="110">
        <v>0</v>
      </c>
      <c r="Q14" s="110"/>
      <c r="R14" s="110">
        <f>SUM(N14:P14)</f>
        <v>0</v>
      </c>
    </row>
    <row r="15" spans="1:19" ht="24" customHeight="1">
      <c r="A15" s="100" t="s">
        <v>66</v>
      </c>
      <c r="B15" s="101"/>
      <c r="C15" s="101"/>
      <c r="D15" s="132">
        <f>SUM(D13:D14)</f>
        <v>0</v>
      </c>
      <c r="E15" s="110"/>
      <c r="F15" s="132">
        <f>SUM(F13:F14)</f>
        <v>0</v>
      </c>
      <c r="G15" s="115"/>
      <c r="H15" s="132">
        <f>SUM(H13:H14)</f>
        <v>0</v>
      </c>
      <c r="I15" s="115"/>
      <c r="J15" s="132">
        <f>SUM(J13:J14)</f>
        <v>-103102</v>
      </c>
      <c r="K15" s="110"/>
      <c r="L15" s="132">
        <f>SUM(L13:L14)</f>
        <v>0</v>
      </c>
      <c r="M15" s="110"/>
      <c r="N15" s="132">
        <f>SUM(N13:N14)</f>
        <v>-103102</v>
      </c>
      <c r="O15" s="110"/>
      <c r="P15" s="132">
        <f>SUM(P13:P14)</f>
        <v>-104</v>
      </c>
      <c r="Q15" s="110"/>
      <c r="R15" s="132">
        <f>SUM(R13:R14)</f>
        <v>-103206</v>
      </c>
    </row>
    <row r="16" spans="1:19" ht="24" customHeight="1" thickBot="1">
      <c r="A16" s="101" t="s">
        <v>187</v>
      </c>
      <c r="B16" s="101"/>
      <c r="C16" s="101"/>
      <c r="D16" s="114">
        <f>SUM(D12,D15:D15)</f>
        <v>860412</v>
      </c>
      <c r="E16" s="111"/>
      <c r="F16" s="114">
        <f>SUM(F12,F15:F15)</f>
        <v>875267</v>
      </c>
      <c r="G16" s="111"/>
      <c r="H16" s="114">
        <f>SUM(H12,H15:H15)</f>
        <v>105000</v>
      </c>
      <c r="I16" s="111"/>
      <c r="J16" s="114">
        <f>SUM(J12,J15:J15)</f>
        <v>2138137</v>
      </c>
      <c r="K16" s="111"/>
      <c r="L16" s="114">
        <f>SUM(L12,L15:L15)</f>
        <v>289464</v>
      </c>
      <c r="M16" s="111"/>
      <c r="N16" s="114">
        <f>SUM(N12,N15:N15)</f>
        <v>4268280</v>
      </c>
      <c r="O16" s="111"/>
      <c r="P16" s="114">
        <f>SUM(P12,P15:P15)</f>
        <v>-2043</v>
      </c>
      <c r="Q16" s="111"/>
      <c r="R16" s="114">
        <f>SUM(R12,R15:R15)</f>
        <v>4266237</v>
      </c>
    </row>
    <row r="17" spans="1:18" s="133" customFormat="1" ht="24" customHeight="1" thickTop="1">
      <c r="D17" s="134"/>
      <c r="E17" s="134"/>
      <c r="F17" s="134"/>
      <c r="G17" s="135"/>
      <c r="H17" s="134"/>
      <c r="I17" s="135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ht="24" customHeight="1" thickTop="1">
      <c r="A18" s="101" t="s">
        <v>188</v>
      </c>
      <c r="B18" s="101"/>
      <c r="C18" s="101"/>
      <c r="D18" s="110">
        <v>860412</v>
      </c>
      <c r="E18" s="110"/>
      <c r="F18" s="110">
        <v>875267</v>
      </c>
      <c r="G18" s="110"/>
      <c r="H18" s="110">
        <v>105000</v>
      </c>
      <c r="I18" s="110"/>
      <c r="J18" s="110">
        <v>211916</v>
      </c>
      <c r="K18" s="110"/>
      <c r="L18" s="110">
        <v>210846</v>
      </c>
      <c r="M18" s="110"/>
      <c r="N18" s="110">
        <f>SUM(D18:L18)</f>
        <v>2263441</v>
      </c>
      <c r="O18" s="110"/>
      <c r="P18" s="110">
        <v>-2776</v>
      </c>
      <c r="Q18" s="110"/>
      <c r="R18" s="110">
        <f>SUM(N18:P18)</f>
        <v>2260665</v>
      </c>
    </row>
    <row r="19" spans="1:18" ht="24" customHeight="1">
      <c r="A19" s="100" t="s">
        <v>152</v>
      </c>
      <c r="B19" s="101"/>
      <c r="C19" s="101"/>
      <c r="D19" s="110">
        <v>0</v>
      </c>
      <c r="E19" s="110"/>
      <c r="F19" s="110">
        <v>0</v>
      </c>
      <c r="G19" s="115"/>
      <c r="H19" s="110">
        <v>0</v>
      </c>
      <c r="I19" s="115"/>
      <c r="J19" s="110">
        <f>PL!E34</f>
        <v>-66236</v>
      </c>
      <c r="K19" s="110"/>
      <c r="L19" s="110">
        <v>0</v>
      </c>
      <c r="M19" s="110"/>
      <c r="N19" s="110">
        <f t="shared" ref="N19" si="2">SUM(D19:L19)</f>
        <v>-66236</v>
      </c>
      <c r="O19" s="110"/>
      <c r="P19" s="110">
        <f>PL!E35</f>
        <v>-53</v>
      </c>
      <c r="Q19" s="110"/>
      <c r="R19" s="110">
        <f t="shared" ref="R19" si="3">SUM(N19:P19)</f>
        <v>-66289</v>
      </c>
    </row>
    <row r="20" spans="1:18" ht="24" customHeight="1">
      <c r="A20" s="100" t="s">
        <v>95</v>
      </c>
      <c r="B20" s="101"/>
      <c r="C20" s="101"/>
      <c r="D20" s="110">
        <v>0</v>
      </c>
      <c r="E20" s="110"/>
      <c r="F20" s="110">
        <v>0</v>
      </c>
      <c r="G20" s="115"/>
      <c r="H20" s="110">
        <v>0</v>
      </c>
      <c r="I20" s="115"/>
      <c r="J20" s="110">
        <v>0</v>
      </c>
      <c r="K20" s="110"/>
      <c r="L20" s="110">
        <v>0</v>
      </c>
      <c r="M20" s="110"/>
      <c r="N20" s="110">
        <f>SUM(D20:L20)</f>
        <v>0</v>
      </c>
      <c r="O20" s="110"/>
      <c r="P20" s="110">
        <v>0</v>
      </c>
      <c r="Q20" s="110"/>
      <c r="R20" s="110">
        <f>SUM(N20:P20)</f>
        <v>0</v>
      </c>
    </row>
    <row r="21" spans="1:18" ht="24" customHeight="1">
      <c r="A21" s="100" t="s">
        <v>66</v>
      </c>
      <c r="B21" s="101"/>
      <c r="C21" s="101"/>
      <c r="D21" s="132">
        <f>SUM(D19+D20)</f>
        <v>0</v>
      </c>
      <c r="E21" s="110"/>
      <c r="F21" s="132">
        <f>SUM(F19+F20)</f>
        <v>0</v>
      </c>
      <c r="G21" s="115"/>
      <c r="H21" s="132">
        <f>SUM(H19+H20)</f>
        <v>0</v>
      </c>
      <c r="I21" s="115"/>
      <c r="J21" s="132">
        <f>SUM(J19+J20)</f>
        <v>-66236</v>
      </c>
      <c r="K21" s="110"/>
      <c r="L21" s="132">
        <f>SUM(L19+L20)</f>
        <v>0</v>
      </c>
      <c r="M21" s="110"/>
      <c r="N21" s="132">
        <f>SUM(N19+N20)</f>
        <v>-66236</v>
      </c>
      <c r="O21" s="110"/>
      <c r="P21" s="132">
        <f>SUM(P19+P20)</f>
        <v>-53</v>
      </c>
      <c r="Q21" s="110"/>
      <c r="R21" s="132">
        <f>SUM(R19+R20)</f>
        <v>-66289</v>
      </c>
    </row>
    <row r="22" spans="1:18" ht="24" customHeight="1" thickBot="1">
      <c r="A22" s="101" t="s">
        <v>189</v>
      </c>
      <c r="B22" s="101"/>
      <c r="C22" s="101"/>
      <c r="D22" s="114">
        <f>D18+D21</f>
        <v>860412</v>
      </c>
      <c r="E22" s="111"/>
      <c r="F22" s="114">
        <f>F18+F21</f>
        <v>875267</v>
      </c>
      <c r="G22" s="111"/>
      <c r="H22" s="114">
        <f>H18+H21</f>
        <v>105000</v>
      </c>
      <c r="I22" s="111"/>
      <c r="J22" s="114">
        <f>J18+J21</f>
        <v>145680</v>
      </c>
      <c r="K22" s="111"/>
      <c r="L22" s="114">
        <f>L18+L21</f>
        <v>210846</v>
      </c>
      <c r="M22" s="111"/>
      <c r="N22" s="114">
        <f>N18+N21</f>
        <v>2197205</v>
      </c>
      <c r="O22" s="111"/>
      <c r="P22" s="114">
        <f>P18+P21</f>
        <v>-2829</v>
      </c>
      <c r="Q22" s="111"/>
      <c r="R22" s="114">
        <f>R18+R21</f>
        <v>2194376</v>
      </c>
    </row>
    <row r="23" spans="1:18" ht="24" customHeight="1" thickTop="1">
      <c r="A23" s="101"/>
      <c r="B23" s="101"/>
      <c r="C23" s="101"/>
      <c r="D23" s="111"/>
      <c r="E23" s="111"/>
      <c r="F23" s="111"/>
      <c r="G23" s="111"/>
      <c r="H23" s="111"/>
      <c r="I23" s="111"/>
      <c r="J23" s="111">
        <f>J18-BS!G93</f>
        <v>0</v>
      </c>
      <c r="K23" s="111"/>
      <c r="L23" s="111">
        <f>L18-BS!G94</f>
        <v>0</v>
      </c>
      <c r="M23" s="111"/>
      <c r="N23" s="111"/>
      <c r="O23" s="111"/>
      <c r="P23" s="111"/>
      <c r="Q23" s="111"/>
      <c r="R23" s="111">
        <f>R18-BS!G97</f>
        <v>0</v>
      </c>
    </row>
    <row r="24" spans="1:18" ht="24" customHeight="1">
      <c r="A24" s="101"/>
      <c r="B24" s="101"/>
      <c r="C24" s="101"/>
      <c r="D24" s="111">
        <f>D22-BS!E89</f>
        <v>0</v>
      </c>
      <c r="E24" s="111"/>
      <c r="F24" s="111">
        <f>F22-BS!E90</f>
        <v>0</v>
      </c>
      <c r="G24" s="111"/>
      <c r="H24" s="111">
        <f>H22-BS!E92</f>
        <v>0</v>
      </c>
      <c r="I24" s="111"/>
      <c r="J24" s="111">
        <f>J22-BS!E93</f>
        <v>0</v>
      </c>
      <c r="K24" s="111"/>
      <c r="L24" s="111">
        <f>L22-BS!E94</f>
        <v>0</v>
      </c>
      <c r="M24" s="111"/>
      <c r="N24" s="111"/>
      <c r="O24" s="111"/>
      <c r="P24" s="111"/>
      <c r="Q24" s="111"/>
      <c r="R24" s="111">
        <f>R22-BS!E97</f>
        <v>0</v>
      </c>
    </row>
    <row r="25" spans="1:18" ht="24" customHeight="1">
      <c r="A25" s="99" t="s">
        <v>0</v>
      </c>
      <c r="B25" s="99"/>
      <c r="C25" s="99"/>
    </row>
  </sheetData>
  <mergeCells count="1">
    <mergeCell ref="D7:N7"/>
  </mergeCells>
  <phoneticPr fontId="7" type="noConversion"/>
  <printOptions horizontalCentered="1"/>
  <pageMargins left="0.6692913385826772" right="0.31496062992125984" top="0.78740157480314965" bottom="0.19685039370078741" header="0.19685039370078741" footer="0.19685039370078741"/>
  <pageSetup paperSize="9" scale="78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3"/>
  <sheetViews>
    <sheetView showGridLines="0" view="pageBreakPreview" zoomScale="85" zoomScaleNormal="100" zoomScaleSheetLayoutView="85" workbookViewId="0">
      <selection sqref="A1:XFD1048576"/>
    </sheetView>
  </sheetViews>
  <sheetFormatPr defaultColWidth="10.6640625" defaultRowHeight="21.9" customHeight="1"/>
  <cols>
    <col min="1" max="1" width="33.5546875" style="100" customWidth="1"/>
    <col min="2" max="2" width="6.5546875" style="100" customWidth="1"/>
    <col min="3" max="3" width="5.109375" style="104" customWidth="1"/>
    <col min="4" max="4" width="17" style="104" customWidth="1"/>
    <col min="5" max="5" width="3" style="104" customWidth="1"/>
    <col min="6" max="6" width="17" style="100" customWidth="1"/>
    <col min="7" max="7" width="2.6640625" style="104" customWidth="1"/>
    <col min="8" max="8" width="17" style="100" customWidth="1"/>
    <col min="9" max="9" width="2.6640625" style="100" customWidth="1"/>
    <col min="10" max="10" width="17" style="100" customWidth="1"/>
    <col min="11" max="11" width="2.6640625" style="100" customWidth="1"/>
    <col min="12" max="12" width="17" style="100" customWidth="1"/>
    <col min="13" max="13" width="2.6640625" style="100" customWidth="1"/>
    <col min="14" max="14" width="13.6640625" style="100" customWidth="1"/>
    <col min="15" max="16384" width="10.6640625" style="100"/>
  </cols>
  <sheetData>
    <row r="1" spans="1:13" ht="21.9" customHeight="1">
      <c r="A1" s="97"/>
      <c r="B1" s="97"/>
      <c r="C1" s="97"/>
      <c r="D1" s="97"/>
      <c r="E1" s="97"/>
      <c r="F1" s="98"/>
      <c r="G1" s="97"/>
      <c r="H1" s="98"/>
      <c r="I1" s="98"/>
      <c r="J1" s="98"/>
      <c r="K1" s="97"/>
      <c r="L1" s="98" t="s">
        <v>61</v>
      </c>
      <c r="M1" s="99"/>
    </row>
    <row r="2" spans="1:13" s="102" customFormat="1" ht="21.9" customHeight="1">
      <c r="A2" s="101" t="s">
        <v>54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3" spans="1:13" s="102" customFormat="1" ht="21.9" customHeight="1">
      <c r="A3" s="101" t="s">
        <v>88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3" s="102" customFormat="1" ht="21.9" customHeight="1">
      <c r="A4" s="101" t="s">
        <v>186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</row>
    <row r="5" spans="1:13" ht="21.9" customHeight="1">
      <c r="A5" s="97"/>
      <c r="B5" s="97"/>
      <c r="C5" s="97"/>
      <c r="D5" s="97"/>
      <c r="E5" s="97"/>
      <c r="F5" s="98"/>
      <c r="G5" s="97"/>
      <c r="H5" s="98"/>
      <c r="I5" s="98"/>
      <c r="J5" s="98"/>
      <c r="K5" s="97"/>
      <c r="L5" s="98" t="s">
        <v>60</v>
      </c>
      <c r="M5" s="99"/>
    </row>
    <row r="6" spans="1:13" ht="21.9" customHeight="1">
      <c r="A6" s="97"/>
      <c r="B6" s="97"/>
      <c r="C6" s="97"/>
      <c r="D6" s="103" t="s">
        <v>26</v>
      </c>
      <c r="E6" s="103"/>
      <c r="F6" s="103"/>
      <c r="G6" s="103"/>
      <c r="H6" s="103"/>
      <c r="I6" s="103"/>
      <c r="J6" s="103"/>
      <c r="K6" s="103"/>
      <c r="L6" s="103"/>
      <c r="M6" s="99"/>
    </row>
    <row r="7" spans="1:13" ht="21.9" customHeight="1">
      <c r="A7" s="97"/>
      <c r="B7" s="97"/>
      <c r="C7" s="97"/>
      <c r="D7" s="97" t="s">
        <v>70</v>
      </c>
      <c r="F7" s="105"/>
      <c r="G7" s="105"/>
      <c r="H7" s="138" t="s">
        <v>5</v>
      </c>
      <c r="I7" s="138"/>
      <c r="J7" s="138"/>
      <c r="K7" s="104"/>
      <c r="L7" s="107" t="s">
        <v>1</v>
      </c>
    </row>
    <row r="8" spans="1:13" ht="21.9" customHeight="1">
      <c r="A8" s="97"/>
      <c r="B8" s="97"/>
      <c r="C8" s="97"/>
      <c r="D8" s="97" t="s">
        <v>69</v>
      </c>
      <c r="F8" s="104" t="s">
        <v>28</v>
      </c>
      <c r="G8" s="105"/>
      <c r="H8" s="108" t="s">
        <v>119</v>
      </c>
      <c r="I8" s="108"/>
      <c r="J8" s="108"/>
      <c r="K8" s="104"/>
      <c r="L8" s="107" t="s">
        <v>67</v>
      </c>
    </row>
    <row r="9" spans="1:13" ht="21.9" customHeight="1">
      <c r="A9" s="97"/>
      <c r="B9" s="97"/>
      <c r="C9" s="97"/>
      <c r="D9" s="106" t="s">
        <v>3</v>
      </c>
      <c r="F9" s="106" t="s">
        <v>29</v>
      </c>
      <c r="H9" s="106" t="s">
        <v>122</v>
      </c>
      <c r="I9" s="104"/>
      <c r="J9" s="106" t="s">
        <v>4</v>
      </c>
      <c r="K9" s="104"/>
      <c r="L9" s="109" t="s">
        <v>68</v>
      </c>
    </row>
    <row r="10" spans="1:13" ht="21.9" customHeight="1">
      <c r="A10" s="101" t="s">
        <v>161</v>
      </c>
      <c r="B10" s="101"/>
      <c r="C10" s="101"/>
      <c r="D10" s="110">
        <v>860412</v>
      </c>
      <c r="E10" s="100"/>
      <c r="F10" s="110">
        <v>875267</v>
      </c>
      <c r="G10" s="111"/>
      <c r="H10" s="110">
        <v>105000</v>
      </c>
      <c r="I10" s="111"/>
      <c r="J10" s="110">
        <v>2391807</v>
      </c>
      <c r="K10" s="111"/>
      <c r="L10" s="110">
        <f>SUM(D10:K10)</f>
        <v>4232486</v>
      </c>
    </row>
    <row r="11" spans="1:13" ht="21.9" customHeight="1">
      <c r="A11" s="100" t="s">
        <v>152</v>
      </c>
      <c r="B11" s="101"/>
      <c r="C11" s="101"/>
      <c r="D11" s="110">
        <v>0</v>
      </c>
      <c r="E11" s="100"/>
      <c r="F11" s="111">
        <v>0</v>
      </c>
      <c r="G11" s="111"/>
      <c r="H11" s="111">
        <v>0</v>
      </c>
      <c r="I11" s="104"/>
      <c r="J11" s="111">
        <f>PL!K34</f>
        <v>-15446</v>
      </c>
      <c r="K11" s="104"/>
      <c r="L11" s="111">
        <f>SUM(D11:J11)</f>
        <v>-15446</v>
      </c>
    </row>
    <row r="12" spans="1:13" ht="21.9" customHeight="1">
      <c r="A12" s="96" t="s">
        <v>95</v>
      </c>
      <c r="B12" s="101"/>
      <c r="C12" s="101"/>
      <c r="D12" s="112">
        <v>0</v>
      </c>
      <c r="E12" s="100"/>
      <c r="F12" s="113">
        <v>0</v>
      </c>
      <c r="G12" s="111"/>
      <c r="H12" s="113">
        <v>0</v>
      </c>
      <c r="I12" s="104"/>
      <c r="J12" s="113">
        <v>0</v>
      </c>
      <c r="K12" s="104"/>
      <c r="L12" s="113">
        <f>SUM(D12:J12)</f>
        <v>0</v>
      </c>
    </row>
    <row r="13" spans="1:13" ht="21.9" customHeight="1">
      <c r="A13" s="100" t="s">
        <v>109</v>
      </c>
      <c r="B13" s="101"/>
      <c r="C13" s="101"/>
      <c r="D13" s="112">
        <f>SUM(D11:D12)</f>
        <v>0</v>
      </c>
      <c r="E13" s="100"/>
      <c r="F13" s="112">
        <f>SUM(F11:F12)</f>
        <v>0</v>
      </c>
      <c r="G13" s="111"/>
      <c r="H13" s="112">
        <f>SUM(H11:H12)</f>
        <v>0</v>
      </c>
      <c r="I13" s="104"/>
      <c r="J13" s="112">
        <f>SUM(J11:J12)</f>
        <v>-15446</v>
      </c>
      <c r="K13" s="104"/>
      <c r="L13" s="112">
        <f>SUM(L11:L12)</f>
        <v>-15446</v>
      </c>
    </row>
    <row r="14" spans="1:13" ht="21.9" customHeight="1" thickBot="1">
      <c r="A14" s="101" t="s">
        <v>187</v>
      </c>
      <c r="B14" s="101"/>
      <c r="C14" s="101"/>
      <c r="D14" s="114">
        <f>SUM(D13,D10)</f>
        <v>860412</v>
      </c>
      <c r="E14" s="100"/>
      <c r="F14" s="114">
        <f>SUM(F13,F10)</f>
        <v>875267</v>
      </c>
      <c r="G14" s="111"/>
      <c r="H14" s="114">
        <f>SUM(H13,H10)</f>
        <v>105000</v>
      </c>
      <c r="I14" s="111"/>
      <c r="J14" s="114">
        <f>SUM(J13,J10)</f>
        <v>2376361</v>
      </c>
      <c r="K14" s="111"/>
      <c r="L14" s="114">
        <f>SUM(L13,L10)</f>
        <v>4217040</v>
      </c>
    </row>
    <row r="15" spans="1:13" ht="21.9" customHeight="1" thickTop="1">
      <c r="A15" s="101"/>
      <c r="B15" s="101"/>
      <c r="C15" s="101"/>
      <c r="D15" s="110"/>
      <c r="E15" s="100"/>
      <c r="F15" s="111"/>
      <c r="G15" s="111"/>
      <c r="H15" s="111"/>
      <c r="I15" s="111"/>
      <c r="J15" s="111"/>
      <c r="K15" s="111"/>
      <c r="L15" s="111"/>
    </row>
    <row r="16" spans="1:13" ht="21.9" customHeight="1">
      <c r="A16" s="101" t="s">
        <v>188</v>
      </c>
      <c r="B16" s="101"/>
      <c r="C16" s="101"/>
      <c r="D16" s="110">
        <v>860412</v>
      </c>
      <c r="E16" s="100"/>
      <c r="F16" s="110">
        <v>875267</v>
      </c>
      <c r="G16" s="111"/>
      <c r="H16" s="110">
        <v>105000</v>
      </c>
      <c r="I16" s="111"/>
      <c r="J16" s="110">
        <v>286981</v>
      </c>
      <c r="K16" s="111"/>
      <c r="L16" s="110">
        <f>SUM(D16:K16)</f>
        <v>2127660</v>
      </c>
    </row>
    <row r="17" spans="1:12" ht="21.9" customHeight="1">
      <c r="A17" s="100" t="s">
        <v>152</v>
      </c>
      <c r="B17" s="101"/>
      <c r="C17" s="101"/>
      <c r="D17" s="110">
        <v>0</v>
      </c>
      <c r="E17" s="100"/>
      <c r="F17" s="111">
        <v>0</v>
      </c>
      <c r="G17" s="111"/>
      <c r="H17" s="111">
        <v>0</v>
      </c>
      <c r="I17" s="104"/>
      <c r="J17" s="111">
        <f>PL!I34</f>
        <v>-22605</v>
      </c>
      <c r="K17" s="104"/>
      <c r="L17" s="111">
        <f t="shared" ref="L17" si="0">SUM(D17:J17)</f>
        <v>-22605</v>
      </c>
    </row>
    <row r="18" spans="1:12" ht="21.9" customHeight="1">
      <c r="A18" s="96" t="s">
        <v>95</v>
      </c>
      <c r="B18" s="101"/>
      <c r="C18" s="101"/>
      <c r="D18" s="112">
        <v>0</v>
      </c>
      <c r="E18" s="100"/>
      <c r="F18" s="113">
        <v>0</v>
      </c>
      <c r="G18" s="111"/>
      <c r="H18" s="113">
        <v>0</v>
      </c>
      <c r="I18" s="104"/>
      <c r="J18" s="113">
        <v>0</v>
      </c>
      <c r="K18" s="104"/>
      <c r="L18" s="113">
        <f>SUM(D18:J18)</f>
        <v>0</v>
      </c>
    </row>
    <row r="19" spans="1:12" ht="21.9" customHeight="1">
      <c r="A19" s="100" t="s">
        <v>66</v>
      </c>
      <c r="B19" s="101"/>
      <c r="C19" s="101"/>
      <c r="D19" s="112">
        <f>SUM(D17:D18)</f>
        <v>0</v>
      </c>
      <c r="E19" s="100"/>
      <c r="F19" s="112">
        <f>SUM(F17:F18)</f>
        <v>0</v>
      </c>
      <c r="G19" s="111"/>
      <c r="H19" s="112">
        <f>SUM(H17:H18)</f>
        <v>0</v>
      </c>
      <c r="I19" s="104"/>
      <c r="J19" s="112">
        <f>SUM(J17:J18)</f>
        <v>-22605</v>
      </c>
      <c r="K19" s="104"/>
      <c r="L19" s="112">
        <f>SUM(L17:L18)</f>
        <v>-22605</v>
      </c>
    </row>
    <row r="20" spans="1:12" ht="21.9" customHeight="1" thickBot="1">
      <c r="A20" s="101" t="s">
        <v>189</v>
      </c>
      <c r="B20" s="101"/>
      <c r="C20" s="101"/>
      <c r="D20" s="114">
        <f>SUM(D19,D16)</f>
        <v>860412</v>
      </c>
      <c r="E20" s="100"/>
      <c r="F20" s="114">
        <f>SUM(F19,F16)</f>
        <v>875267</v>
      </c>
      <c r="G20" s="111"/>
      <c r="H20" s="114">
        <f>SUM(H19,H16)</f>
        <v>105000</v>
      </c>
      <c r="I20" s="111"/>
      <c r="J20" s="114">
        <f>SUM(J19,J16)</f>
        <v>264376</v>
      </c>
      <c r="K20" s="111"/>
      <c r="L20" s="114">
        <f>SUM(L19,L16)</f>
        <v>2105055</v>
      </c>
    </row>
    <row r="21" spans="1:12" ht="21.9" customHeight="1" thickTop="1">
      <c r="D21" s="110">
        <f>D16-BS!K89</f>
        <v>0</v>
      </c>
      <c r="E21" s="110"/>
      <c r="F21" s="110">
        <f>F16-BS!K90</f>
        <v>0</v>
      </c>
      <c r="G21" s="115"/>
      <c r="H21" s="110">
        <f>H16-BS!K92</f>
        <v>0</v>
      </c>
      <c r="I21" s="115"/>
      <c r="J21" s="110">
        <f>J16-BS!K93</f>
        <v>0</v>
      </c>
      <c r="K21" s="110"/>
      <c r="L21" s="110">
        <f>L16-BS!K97</f>
        <v>0</v>
      </c>
    </row>
    <row r="22" spans="1:12" ht="21.9" customHeight="1">
      <c r="D22" s="110">
        <f>D20-BS!I89</f>
        <v>0</v>
      </c>
      <c r="E22" s="110"/>
      <c r="F22" s="110">
        <f>F20-BS!I90</f>
        <v>0</v>
      </c>
      <c r="G22" s="115"/>
      <c r="H22" s="110">
        <f>H20-BS!I92</f>
        <v>0</v>
      </c>
      <c r="I22" s="115"/>
      <c r="J22" s="110">
        <f>J20-BS!I93</f>
        <v>0</v>
      </c>
      <c r="K22" s="110"/>
      <c r="L22" s="110">
        <f>L20-BS!I97</f>
        <v>0</v>
      </c>
    </row>
    <row r="23" spans="1:12" ht="21.9" customHeight="1">
      <c r="A23" s="99" t="s">
        <v>0</v>
      </c>
      <c r="B23" s="99"/>
    </row>
  </sheetData>
  <mergeCells count="1">
    <mergeCell ref="H7:J7"/>
  </mergeCells>
  <phoneticPr fontId="7" type="noConversion"/>
  <printOptions horizontalCentered="1"/>
  <pageMargins left="0.62992125984251968" right="0.31496062992125984" top="0.78740157480314965" bottom="0.19685039370078741" header="0.19685039370078741" footer="0.19685039370078741"/>
  <pageSetup paperSize="9" scale="93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7"/>
  <sheetViews>
    <sheetView showGridLines="0" view="pageBreakPreview" topLeftCell="A41" zoomScale="80" zoomScaleNormal="100" zoomScaleSheetLayoutView="80" workbookViewId="0">
      <selection activeCell="B56" sqref="B56"/>
    </sheetView>
  </sheetViews>
  <sheetFormatPr defaultColWidth="10.6640625" defaultRowHeight="20.25" customHeight="1"/>
  <cols>
    <col min="1" max="1" width="26.33203125" style="2" customWidth="1"/>
    <col min="2" max="2" width="19.44140625" style="2" customWidth="1"/>
    <col min="3" max="3" width="4.44140625" style="2" customWidth="1"/>
    <col min="4" max="4" width="1.33203125" style="2" customWidth="1"/>
    <col min="5" max="5" width="15.6640625" style="2" customWidth="1"/>
    <col min="6" max="6" width="1.33203125" style="2" customWidth="1"/>
    <col min="7" max="7" width="15.6640625" style="2" customWidth="1"/>
    <col min="8" max="8" width="1.33203125" style="6" customWidth="1"/>
    <col min="9" max="9" width="15.6640625" style="2" customWidth="1"/>
    <col min="10" max="10" width="1.33203125" style="2" customWidth="1"/>
    <col min="11" max="11" width="15.6640625" style="2" customWidth="1"/>
    <col min="12" max="12" width="0.6640625" style="2" customWidth="1"/>
    <col min="13" max="16384" width="10.6640625" style="2"/>
  </cols>
  <sheetData>
    <row r="1" spans="1:12" s="5" customFormat="1" ht="20.25" customHeight="1">
      <c r="I1" s="1"/>
      <c r="J1" s="2"/>
      <c r="K1" s="3" t="s">
        <v>61</v>
      </c>
    </row>
    <row r="2" spans="1:12" s="5" customFormat="1" ht="20.25" customHeight="1">
      <c r="A2" s="5" t="s">
        <v>54</v>
      </c>
    </row>
    <row r="3" spans="1:12" s="5" customFormat="1" ht="20.25" customHeight="1">
      <c r="A3" s="5" t="s">
        <v>85</v>
      </c>
    </row>
    <row r="4" spans="1:12" s="5" customFormat="1" ht="20.25" customHeight="1">
      <c r="A4" s="5" t="s">
        <v>186</v>
      </c>
    </row>
    <row r="5" spans="1:12" ht="20.25" customHeight="1">
      <c r="A5" s="1"/>
      <c r="B5" s="1"/>
      <c r="C5" s="1"/>
      <c r="D5" s="1"/>
      <c r="E5" s="1"/>
      <c r="F5" s="1"/>
      <c r="G5" s="1"/>
      <c r="H5" s="1"/>
      <c r="I5" s="3"/>
      <c r="J5" s="1"/>
      <c r="K5" s="3" t="s">
        <v>60</v>
      </c>
      <c r="L5" s="4"/>
    </row>
    <row r="6" spans="1:12" ht="20.25" customHeight="1">
      <c r="A6" s="1"/>
      <c r="B6" s="1"/>
      <c r="C6" s="1"/>
      <c r="D6" s="1"/>
      <c r="E6" s="82"/>
      <c r="F6" s="82" t="s">
        <v>27</v>
      </c>
      <c r="G6" s="82"/>
      <c r="H6" s="1"/>
      <c r="I6" s="83"/>
      <c r="J6" s="82" t="s">
        <v>26</v>
      </c>
      <c r="K6" s="83"/>
      <c r="L6" s="4"/>
    </row>
    <row r="7" spans="1:12" ht="20.25" customHeight="1">
      <c r="A7" s="5"/>
      <c r="B7" s="5"/>
      <c r="C7" s="5"/>
      <c r="D7" s="5"/>
      <c r="E7" s="84">
        <v>2026</v>
      </c>
      <c r="F7" s="85"/>
      <c r="G7" s="84">
        <v>2025</v>
      </c>
      <c r="H7" s="86"/>
      <c r="I7" s="84">
        <v>2026</v>
      </c>
      <c r="J7" s="85"/>
      <c r="K7" s="84">
        <v>2025</v>
      </c>
    </row>
    <row r="8" spans="1:12" ht="20.25" customHeight="1">
      <c r="A8" s="5" t="s">
        <v>23</v>
      </c>
      <c r="B8" s="5"/>
      <c r="C8" s="5"/>
      <c r="D8" s="5"/>
      <c r="E8" s="87"/>
      <c r="F8" s="87"/>
      <c r="G8" s="87"/>
      <c r="H8" s="86"/>
      <c r="I8" s="87"/>
      <c r="J8" s="85"/>
      <c r="K8" s="87"/>
    </row>
    <row r="9" spans="1:12" ht="20.25" customHeight="1">
      <c r="A9" s="2" t="s">
        <v>180</v>
      </c>
      <c r="E9" s="7">
        <f>PL!E29</f>
        <v>-46133</v>
      </c>
      <c r="F9" s="9"/>
      <c r="G9" s="7">
        <f>PL!G29</f>
        <v>-98708</v>
      </c>
      <c r="H9" s="86"/>
      <c r="I9" s="7">
        <f>PL!I29</f>
        <v>-22605</v>
      </c>
      <c r="J9" s="9"/>
      <c r="K9" s="7">
        <f>PL!K29</f>
        <v>-15446</v>
      </c>
    </row>
    <row r="10" spans="1:12" ht="20.25" customHeight="1">
      <c r="A10" s="2" t="s">
        <v>181</v>
      </c>
      <c r="E10" s="7"/>
      <c r="F10" s="9"/>
      <c r="G10" s="7"/>
      <c r="H10" s="86"/>
      <c r="I10" s="7"/>
      <c r="J10" s="9"/>
      <c r="K10" s="7"/>
    </row>
    <row r="11" spans="1:12" ht="20.25" customHeight="1">
      <c r="A11" s="2" t="s">
        <v>123</v>
      </c>
      <c r="E11" s="7"/>
      <c r="F11" s="9"/>
      <c r="G11" s="7"/>
      <c r="I11" s="7"/>
      <c r="J11" s="9"/>
      <c r="K11" s="7"/>
    </row>
    <row r="12" spans="1:12" ht="20.25" customHeight="1">
      <c r="A12" s="2" t="s">
        <v>90</v>
      </c>
      <c r="E12" s="9">
        <v>13001</v>
      </c>
      <c r="F12" s="9"/>
      <c r="G12" s="9">
        <v>21502</v>
      </c>
      <c r="H12" s="9"/>
      <c r="I12" s="9">
        <v>1102</v>
      </c>
      <c r="J12" s="6"/>
      <c r="K12" s="9">
        <v>1056</v>
      </c>
    </row>
    <row r="13" spans="1:12" ht="20.25" customHeight="1">
      <c r="A13" s="2" t="s">
        <v>214</v>
      </c>
      <c r="E13" s="9">
        <v>5368</v>
      </c>
      <c r="F13" s="9"/>
      <c r="G13" s="9">
        <v>0</v>
      </c>
      <c r="H13" s="9"/>
      <c r="I13" s="9">
        <v>-27850</v>
      </c>
      <c r="J13" s="6"/>
      <c r="K13" s="9">
        <v>0</v>
      </c>
    </row>
    <row r="14" spans="1:12" ht="20.25" customHeight="1">
      <c r="A14" s="2" t="s">
        <v>179</v>
      </c>
      <c r="E14" s="9">
        <v>-17341</v>
      </c>
      <c r="F14" s="9"/>
      <c r="G14" s="9">
        <v>-22</v>
      </c>
      <c r="H14" s="9"/>
      <c r="I14" s="9">
        <v>6635</v>
      </c>
      <c r="J14" s="6"/>
      <c r="K14" s="9">
        <v>-300</v>
      </c>
    </row>
    <row r="15" spans="1:12" ht="20.25" customHeight="1">
      <c r="A15" s="2" t="s">
        <v>167</v>
      </c>
      <c r="E15" s="9">
        <v>925</v>
      </c>
      <c r="F15" s="9"/>
      <c r="G15" s="9">
        <v>2364</v>
      </c>
      <c r="H15" s="9"/>
      <c r="I15" s="9">
        <v>0</v>
      </c>
      <c r="J15" s="6"/>
      <c r="K15" s="9">
        <v>0</v>
      </c>
    </row>
    <row r="16" spans="1:12" ht="20.25" customHeight="1">
      <c r="A16" s="2" t="s">
        <v>212</v>
      </c>
      <c r="E16" s="9">
        <v>6624</v>
      </c>
      <c r="F16" s="9"/>
      <c r="G16" s="9">
        <v>26360</v>
      </c>
      <c r="H16" s="9"/>
      <c r="I16" s="9">
        <v>0</v>
      </c>
      <c r="J16" s="6"/>
      <c r="K16" s="9">
        <v>0</v>
      </c>
    </row>
    <row r="17" spans="1:11" ht="20.25" customHeight="1">
      <c r="A17" s="2" t="s">
        <v>147</v>
      </c>
      <c r="E17" s="9">
        <v>0</v>
      </c>
      <c r="F17" s="9"/>
      <c r="G17" s="9">
        <v>0</v>
      </c>
      <c r="H17" s="9"/>
      <c r="I17" s="9">
        <v>0</v>
      </c>
      <c r="J17" s="6"/>
      <c r="K17" s="9">
        <v>-63240</v>
      </c>
    </row>
    <row r="18" spans="1:11" ht="20.25" customHeight="1">
      <c r="A18" s="2" t="s">
        <v>128</v>
      </c>
      <c r="E18" s="9">
        <v>-9910</v>
      </c>
      <c r="F18" s="9"/>
      <c r="G18" s="9">
        <v>-7977</v>
      </c>
      <c r="H18" s="9"/>
      <c r="I18" s="9">
        <v>-80050</v>
      </c>
      <c r="J18" s="6"/>
      <c r="K18" s="9">
        <v>-84210</v>
      </c>
    </row>
    <row r="19" spans="1:11" ht="20.25" customHeight="1">
      <c r="A19" s="2" t="s">
        <v>129</v>
      </c>
      <c r="E19" s="11">
        <v>191064</v>
      </c>
      <c r="F19" s="9"/>
      <c r="G19" s="11">
        <v>122399</v>
      </c>
      <c r="H19" s="9"/>
      <c r="I19" s="11">
        <v>142429</v>
      </c>
      <c r="J19" s="6"/>
      <c r="K19" s="11">
        <v>160103</v>
      </c>
    </row>
    <row r="20" spans="1:11" ht="20.25" customHeight="1">
      <c r="A20" s="2" t="s">
        <v>174</v>
      </c>
      <c r="E20" s="7"/>
      <c r="F20" s="9"/>
      <c r="G20" s="7"/>
      <c r="I20" s="7"/>
      <c r="J20" s="9"/>
      <c r="K20" s="7"/>
    </row>
    <row r="21" spans="1:11" ht="20.25" customHeight="1">
      <c r="A21" s="2" t="s">
        <v>41</v>
      </c>
      <c r="E21" s="7">
        <f>SUM(E9:E19)</f>
        <v>143598</v>
      </c>
      <c r="F21" s="9"/>
      <c r="G21" s="7">
        <f>SUM(G9:G19)</f>
        <v>65918</v>
      </c>
      <c r="I21" s="7">
        <f>SUM(I9:I19)</f>
        <v>19661</v>
      </c>
      <c r="J21" s="9"/>
      <c r="K21" s="7">
        <f>SUM(K9:K19)</f>
        <v>-2037</v>
      </c>
    </row>
    <row r="22" spans="1:11" ht="20.25" customHeight="1">
      <c r="A22" s="2" t="s">
        <v>42</v>
      </c>
      <c r="E22" s="7"/>
      <c r="F22" s="9"/>
      <c r="G22" s="7"/>
      <c r="I22" s="7"/>
      <c r="J22" s="9"/>
      <c r="K22" s="7"/>
    </row>
    <row r="23" spans="1:11" ht="20.25" customHeight="1">
      <c r="A23" s="2" t="s">
        <v>165</v>
      </c>
      <c r="E23" s="9">
        <v>24554</v>
      </c>
      <c r="F23" s="9"/>
      <c r="G23" s="9">
        <v>2613</v>
      </c>
      <c r="H23" s="9"/>
      <c r="I23" s="9">
        <v>50810</v>
      </c>
      <c r="J23" s="6"/>
      <c r="K23" s="9">
        <v>-59095</v>
      </c>
    </row>
    <row r="24" spans="1:11" ht="20.25" customHeight="1">
      <c r="A24" s="2" t="s">
        <v>115</v>
      </c>
      <c r="E24" s="7">
        <v>390877</v>
      </c>
      <c r="F24" s="9"/>
      <c r="G24" s="7">
        <v>16515</v>
      </c>
      <c r="H24" s="9"/>
      <c r="I24" s="7">
        <v>0</v>
      </c>
      <c r="J24" s="6"/>
      <c r="K24" s="7">
        <v>0</v>
      </c>
    </row>
    <row r="25" spans="1:11" ht="20.25" customHeight="1">
      <c r="A25" s="2" t="s">
        <v>43</v>
      </c>
      <c r="E25" s="7">
        <v>5198</v>
      </c>
      <c r="F25" s="9"/>
      <c r="G25" s="7">
        <v>4553</v>
      </c>
      <c r="H25" s="9"/>
      <c r="I25" s="7">
        <v>0</v>
      </c>
      <c r="J25" s="6"/>
      <c r="K25" s="7">
        <v>0</v>
      </c>
    </row>
    <row r="26" spans="1:11" ht="20.25" customHeight="1">
      <c r="A26" s="2" t="s">
        <v>106</v>
      </c>
      <c r="E26" s="7">
        <v>954</v>
      </c>
      <c r="F26" s="9"/>
      <c r="G26" s="7">
        <v>327</v>
      </c>
      <c r="H26" s="9"/>
      <c r="I26" s="7">
        <v>0</v>
      </c>
      <c r="J26" s="6"/>
      <c r="K26" s="7">
        <v>0</v>
      </c>
    </row>
    <row r="27" spans="1:11" ht="20.25" customHeight="1">
      <c r="A27" s="2" t="s">
        <v>148</v>
      </c>
      <c r="E27" s="7">
        <v>100000</v>
      </c>
      <c r="F27" s="9"/>
      <c r="G27" s="7">
        <v>0</v>
      </c>
      <c r="H27" s="9"/>
      <c r="I27" s="7">
        <v>0</v>
      </c>
      <c r="J27" s="6"/>
      <c r="K27" s="7">
        <v>0</v>
      </c>
    </row>
    <row r="28" spans="1:11" ht="20.25" customHeight="1">
      <c r="A28" s="2" t="s">
        <v>44</v>
      </c>
      <c r="E28" s="7">
        <v>27945</v>
      </c>
      <c r="F28" s="9"/>
      <c r="G28" s="7">
        <v>-3328</v>
      </c>
      <c r="H28" s="9"/>
      <c r="I28" s="7">
        <v>-159</v>
      </c>
      <c r="J28" s="6"/>
      <c r="K28" s="7">
        <v>2350</v>
      </c>
    </row>
    <row r="29" spans="1:11" ht="20.25" customHeight="1">
      <c r="A29" s="2" t="s">
        <v>91</v>
      </c>
      <c r="E29" s="7">
        <v>-16975</v>
      </c>
      <c r="F29" s="9"/>
      <c r="G29" s="7">
        <v>478</v>
      </c>
      <c r="I29" s="9">
        <v>0</v>
      </c>
      <c r="J29" s="9"/>
      <c r="K29" s="9">
        <v>0</v>
      </c>
    </row>
    <row r="30" spans="1:11" ht="20.25" customHeight="1">
      <c r="A30" s="2" t="s">
        <v>45</v>
      </c>
      <c r="E30" s="9"/>
      <c r="F30" s="9"/>
      <c r="G30" s="9"/>
      <c r="I30" s="9"/>
      <c r="J30" s="9"/>
      <c r="K30" s="9"/>
    </row>
    <row r="31" spans="1:11" ht="20.25" customHeight="1">
      <c r="A31" s="2" t="s">
        <v>166</v>
      </c>
      <c r="E31" s="9">
        <v>-68648</v>
      </c>
      <c r="F31" s="9"/>
      <c r="G31" s="9">
        <v>74192</v>
      </c>
      <c r="H31" s="9"/>
      <c r="I31" s="9">
        <v>347432</v>
      </c>
      <c r="J31" s="6"/>
      <c r="K31" s="9">
        <v>80649</v>
      </c>
    </row>
    <row r="32" spans="1:11" ht="20.25" customHeight="1">
      <c r="A32" s="2" t="s">
        <v>71</v>
      </c>
      <c r="E32" s="7">
        <v>3519</v>
      </c>
      <c r="F32" s="9"/>
      <c r="G32" s="7">
        <v>-7450</v>
      </c>
      <c r="H32" s="9"/>
      <c r="I32" s="7">
        <v>2</v>
      </c>
      <c r="J32" s="6"/>
      <c r="K32" s="7">
        <v>0</v>
      </c>
    </row>
    <row r="33" spans="1:12" ht="20.25" customHeight="1">
      <c r="A33" s="2" t="s">
        <v>203</v>
      </c>
      <c r="E33" s="7">
        <v>4504</v>
      </c>
      <c r="F33" s="9"/>
      <c r="G33" s="7">
        <v>-7646</v>
      </c>
      <c r="H33" s="9"/>
      <c r="I33" s="7">
        <v>2</v>
      </c>
      <c r="J33" s="6"/>
      <c r="K33" s="7">
        <v>-15</v>
      </c>
    </row>
    <row r="34" spans="1:12" ht="20.25" customHeight="1">
      <c r="A34" s="2" t="s">
        <v>46</v>
      </c>
      <c r="E34" s="7">
        <v>13095</v>
      </c>
      <c r="F34" s="9"/>
      <c r="G34" s="7">
        <v>-4015</v>
      </c>
      <c r="H34" s="9"/>
      <c r="I34" s="7">
        <v>-21710</v>
      </c>
      <c r="J34" s="6"/>
      <c r="K34" s="7">
        <v>-3974</v>
      </c>
    </row>
    <row r="35" spans="1:12" ht="20.25" customHeight="1">
      <c r="A35" s="2" t="s">
        <v>99</v>
      </c>
      <c r="E35" s="11">
        <v>266</v>
      </c>
      <c r="F35" s="9"/>
      <c r="G35" s="11">
        <v>670</v>
      </c>
      <c r="H35" s="9"/>
      <c r="I35" s="11">
        <v>0</v>
      </c>
      <c r="J35" s="6"/>
      <c r="K35" s="11">
        <v>0</v>
      </c>
    </row>
    <row r="36" spans="1:12" ht="20.25" customHeight="1">
      <c r="A36" s="2" t="s">
        <v>23</v>
      </c>
      <c r="E36" s="7">
        <f>SUM(E21:E35)</f>
        <v>628887</v>
      </c>
      <c r="F36" s="9"/>
      <c r="G36" s="7">
        <f>SUM(G21:G35)</f>
        <v>142827</v>
      </c>
      <c r="I36" s="7">
        <f>SUM(I21:I35)</f>
        <v>396038</v>
      </c>
      <c r="J36" s="9"/>
      <c r="K36" s="7">
        <f>SUM(K21:K35)</f>
        <v>17878</v>
      </c>
    </row>
    <row r="37" spans="1:12" ht="20.25" customHeight="1">
      <c r="A37" s="2" t="s">
        <v>130</v>
      </c>
      <c r="E37" s="9">
        <v>-190040</v>
      </c>
      <c r="F37" s="9"/>
      <c r="G37" s="9">
        <v>-244770</v>
      </c>
      <c r="H37" s="9"/>
      <c r="I37" s="9">
        <v>-125554</v>
      </c>
      <c r="J37" s="6"/>
      <c r="K37" s="9">
        <v>-156780</v>
      </c>
    </row>
    <row r="38" spans="1:12" ht="20.25" customHeight="1">
      <c r="A38" s="2" t="s">
        <v>151</v>
      </c>
      <c r="E38" s="9">
        <v>21146</v>
      </c>
      <c r="F38" s="9"/>
      <c r="G38" s="9">
        <v>3374</v>
      </c>
      <c r="H38" s="9"/>
      <c r="I38" s="9">
        <v>2445</v>
      </c>
      <c r="J38" s="6"/>
      <c r="K38" s="9">
        <v>0</v>
      </c>
    </row>
    <row r="39" spans="1:12" ht="20.25" customHeight="1">
      <c r="A39" s="2" t="s">
        <v>144</v>
      </c>
      <c r="E39" s="10">
        <v>-10257</v>
      </c>
      <c r="F39" s="9"/>
      <c r="G39" s="10">
        <v>-8205</v>
      </c>
      <c r="H39" s="9"/>
      <c r="I39" s="11">
        <v>-304</v>
      </c>
      <c r="J39" s="6"/>
      <c r="K39" s="11">
        <v>-47</v>
      </c>
    </row>
    <row r="40" spans="1:12" ht="20.25" customHeight="1">
      <c r="A40" s="5" t="s">
        <v>217</v>
      </c>
      <c r="E40" s="11">
        <f>SUM(E36:E39)</f>
        <v>449736</v>
      </c>
      <c r="F40" s="9"/>
      <c r="G40" s="11">
        <f>SUM(G36:G39)</f>
        <v>-106774</v>
      </c>
      <c r="I40" s="11">
        <f>SUM(I36:I39)</f>
        <v>272625</v>
      </c>
      <c r="J40" s="9"/>
      <c r="K40" s="11">
        <f>SUM(K36:K39)</f>
        <v>-138949</v>
      </c>
    </row>
    <row r="41" spans="1:12" ht="20.25" customHeight="1">
      <c r="A41" s="5"/>
      <c r="E41" s="7"/>
      <c r="F41" s="9"/>
      <c r="G41" s="7"/>
      <c r="I41" s="7"/>
      <c r="J41" s="9"/>
      <c r="K41" s="7"/>
    </row>
    <row r="42" spans="1:12" ht="20.25" customHeight="1">
      <c r="A42" s="4" t="s">
        <v>0</v>
      </c>
      <c r="E42" s="7"/>
      <c r="F42" s="9"/>
      <c r="G42" s="7"/>
      <c r="I42" s="7"/>
      <c r="J42" s="9"/>
      <c r="K42" s="7"/>
    </row>
    <row r="43" spans="1:12" s="5" customFormat="1" ht="20.25" customHeight="1">
      <c r="I43" s="1"/>
      <c r="J43" s="2"/>
      <c r="K43" s="3" t="s">
        <v>61</v>
      </c>
    </row>
    <row r="44" spans="1:12" s="5" customFormat="1" ht="20.25" customHeight="1">
      <c r="A44" s="5" t="s">
        <v>54</v>
      </c>
    </row>
    <row r="45" spans="1:12" s="5" customFormat="1" ht="20.25" customHeight="1">
      <c r="A45" s="5" t="s">
        <v>86</v>
      </c>
    </row>
    <row r="46" spans="1:12" s="5" customFormat="1" ht="20.25" customHeight="1">
      <c r="A46" s="5" t="s">
        <v>186</v>
      </c>
    </row>
    <row r="47" spans="1:12" ht="20.25" customHeight="1">
      <c r="A47" s="1"/>
      <c r="B47" s="1"/>
      <c r="C47" s="1"/>
      <c r="D47" s="1"/>
      <c r="E47" s="1"/>
      <c r="F47" s="1"/>
      <c r="G47" s="1"/>
      <c r="H47" s="1"/>
      <c r="I47" s="3"/>
      <c r="J47" s="1"/>
      <c r="K47" s="3" t="s">
        <v>60</v>
      </c>
      <c r="L47" s="4"/>
    </row>
    <row r="48" spans="1:12" ht="20.25" customHeight="1">
      <c r="A48" s="1"/>
      <c r="B48" s="1"/>
      <c r="C48" s="1"/>
      <c r="D48" s="1"/>
      <c r="E48" s="82"/>
      <c r="F48" s="82" t="s">
        <v>27</v>
      </c>
      <c r="G48" s="82"/>
      <c r="H48" s="1"/>
      <c r="I48" s="83"/>
      <c r="J48" s="82" t="s">
        <v>26</v>
      </c>
      <c r="K48" s="83"/>
      <c r="L48" s="4"/>
    </row>
    <row r="49" spans="1:11" ht="20.25" customHeight="1">
      <c r="A49" s="5"/>
      <c r="B49" s="5"/>
      <c r="C49" s="5"/>
      <c r="D49" s="5"/>
      <c r="E49" s="84">
        <v>2026</v>
      </c>
      <c r="F49" s="85"/>
      <c r="G49" s="84">
        <v>2025</v>
      </c>
      <c r="H49" s="86"/>
      <c r="I49" s="84">
        <v>2026</v>
      </c>
      <c r="J49" s="85"/>
      <c r="K49" s="84">
        <v>2025</v>
      </c>
    </row>
    <row r="50" spans="1:11" ht="20.25" customHeight="1">
      <c r="A50" s="5" t="s">
        <v>24</v>
      </c>
      <c r="B50" s="5"/>
      <c r="C50" s="5"/>
      <c r="D50" s="5"/>
      <c r="H50" s="3"/>
    </row>
    <row r="51" spans="1:11" ht="20.25" customHeight="1">
      <c r="A51" s="2" t="s">
        <v>204</v>
      </c>
      <c r="B51" s="5"/>
      <c r="C51" s="5"/>
      <c r="D51" s="5"/>
      <c r="E51" s="9">
        <v>-36072</v>
      </c>
      <c r="G51" s="9">
        <v>72095</v>
      </c>
      <c r="H51" s="2"/>
      <c r="I51" s="9">
        <v>-100440</v>
      </c>
      <c r="J51" s="9"/>
      <c r="K51" s="9">
        <v>72095</v>
      </c>
    </row>
    <row r="52" spans="1:11" ht="20.25" customHeight="1">
      <c r="A52" s="2" t="s">
        <v>178</v>
      </c>
      <c r="B52" s="5"/>
      <c r="C52" s="5"/>
      <c r="D52" s="5"/>
      <c r="E52" s="9">
        <v>0</v>
      </c>
      <c r="G52" s="9">
        <v>-507</v>
      </c>
      <c r="H52" s="2"/>
      <c r="I52" s="9">
        <v>0</v>
      </c>
      <c r="J52" s="9"/>
      <c r="K52" s="9">
        <v>0</v>
      </c>
    </row>
    <row r="53" spans="1:11" ht="20.25" customHeight="1">
      <c r="A53" s="2" t="s">
        <v>218</v>
      </c>
      <c r="B53" s="5"/>
      <c r="C53" s="5"/>
      <c r="D53" s="5"/>
      <c r="E53" s="9">
        <v>282000</v>
      </c>
      <c r="F53" s="9"/>
      <c r="G53" s="9">
        <v>0</v>
      </c>
      <c r="H53" s="9"/>
      <c r="I53" s="9">
        <v>0</v>
      </c>
      <c r="J53" s="6"/>
      <c r="K53" s="9">
        <v>0</v>
      </c>
    </row>
    <row r="54" spans="1:11" ht="20.25" customHeight="1">
      <c r="A54" s="2" t="s">
        <v>160</v>
      </c>
      <c r="B54" s="5"/>
      <c r="C54" s="5"/>
      <c r="D54" s="5"/>
      <c r="E54" s="9">
        <v>-242</v>
      </c>
      <c r="F54" s="9"/>
      <c r="G54" s="9">
        <v>-4344</v>
      </c>
      <c r="H54" s="9"/>
      <c r="I54" s="9">
        <v>0</v>
      </c>
      <c r="J54" s="6"/>
      <c r="K54" s="9">
        <v>0</v>
      </c>
    </row>
    <row r="55" spans="1:11" ht="20.25" customHeight="1">
      <c r="A55" s="2" t="s">
        <v>127</v>
      </c>
      <c r="B55" s="5"/>
      <c r="C55" s="5"/>
      <c r="D55" s="5"/>
      <c r="E55" s="9">
        <v>25197</v>
      </c>
      <c r="F55" s="9"/>
      <c r="G55" s="9">
        <v>300</v>
      </c>
      <c r="H55" s="9"/>
      <c r="I55" s="9">
        <v>0</v>
      </c>
      <c r="J55" s="6"/>
      <c r="K55" s="9">
        <v>300</v>
      </c>
    </row>
    <row r="56" spans="1:11" ht="20.25" customHeight="1">
      <c r="A56" s="2" t="s">
        <v>222</v>
      </c>
      <c r="B56" s="5"/>
      <c r="C56" s="5"/>
      <c r="D56" s="5"/>
      <c r="E56" s="9">
        <v>0</v>
      </c>
      <c r="F56" s="9"/>
      <c r="G56" s="9">
        <v>0</v>
      </c>
      <c r="H56" s="9"/>
      <c r="I56" s="9">
        <v>0</v>
      </c>
      <c r="J56" s="6"/>
      <c r="K56" s="9">
        <v>-100000</v>
      </c>
    </row>
    <row r="57" spans="1:11" ht="20.25" customHeight="1">
      <c r="A57" s="2" t="s">
        <v>156</v>
      </c>
      <c r="B57" s="5"/>
      <c r="C57" s="5"/>
      <c r="D57" s="5"/>
      <c r="E57" s="9">
        <v>0</v>
      </c>
      <c r="F57" s="9"/>
      <c r="G57" s="9">
        <v>-10207</v>
      </c>
      <c r="H57" s="9"/>
      <c r="I57" s="9">
        <v>0</v>
      </c>
      <c r="J57" s="6"/>
      <c r="K57" s="9">
        <v>-10207</v>
      </c>
    </row>
    <row r="58" spans="1:11" ht="20.25" customHeight="1">
      <c r="A58" s="2" t="s">
        <v>208</v>
      </c>
      <c r="B58" s="5"/>
      <c r="C58" s="5"/>
      <c r="D58" s="5"/>
      <c r="E58" s="9">
        <v>53515</v>
      </c>
      <c r="F58" s="9"/>
      <c r="G58" s="9">
        <v>59294</v>
      </c>
      <c r="H58" s="9"/>
      <c r="I58" s="9">
        <v>65415</v>
      </c>
      <c r="J58" s="9"/>
      <c r="K58" s="9">
        <v>159294</v>
      </c>
    </row>
    <row r="59" spans="1:11" ht="20.25" customHeight="1">
      <c r="A59" s="2" t="s">
        <v>209</v>
      </c>
      <c r="B59" s="5"/>
      <c r="C59" s="5"/>
      <c r="D59" s="5"/>
      <c r="E59" s="9">
        <v>0</v>
      </c>
      <c r="F59" s="9"/>
      <c r="G59" s="9">
        <v>-239700</v>
      </c>
      <c r="H59" s="9"/>
      <c r="I59" s="9">
        <v>-30860</v>
      </c>
      <c r="J59" s="9"/>
      <c r="K59" s="9">
        <v>-533250</v>
      </c>
    </row>
    <row r="60" spans="1:11" ht="20.25" customHeight="1">
      <c r="A60" s="2" t="s">
        <v>131</v>
      </c>
      <c r="B60" s="5"/>
      <c r="C60" s="5"/>
      <c r="D60" s="5"/>
      <c r="E60" s="9">
        <v>8511</v>
      </c>
      <c r="F60" s="9"/>
      <c r="G60" s="9">
        <v>1904</v>
      </c>
      <c r="H60" s="9"/>
      <c r="I60" s="9">
        <v>5443</v>
      </c>
      <c r="J60" s="6"/>
      <c r="K60" s="9">
        <v>2502</v>
      </c>
    </row>
    <row r="61" spans="1:11" ht="20.25" customHeight="1">
      <c r="A61" s="2" t="s">
        <v>149</v>
      </c>
      <c r="B61" s="5"/>
      <c r="C61" s="5"/>
      <c r="D61" s="5"/>
      <c r="E61" s="10">
        <v>0</v>
      </c>
      <c r="F61" s="9"/>
      <c r="G61" s="10">
        <v>63240</v>
      </c>
      <c r="H61" s="9"/>
      <c r="I61" s="10">
        <v>0</v>
      </c>
      <c r="J61" s="6"/>
      <c r="K61" s="10">
        <v>63240</v>
      </c>
    </row>
    <row r="62" spans="1:11" ht="20.25" customHeight="1">
      <c r="A62" s="5" t="s">
        <v>107</v>
      </c>
      <c r="B62" s="5"/>
      <c r="C62" s="5"/>
      <c r="D62" s="5"/>
      <c r="E62" s="88">
        <f>SUM(E51:E61)</f>
        <v>332909</v>
      </c>
      <c r="F62" s="9"/>
      <c r="G62" s="88">
        <f>SUM(G51:G61)</f>
        <v>-57925</v>
      </c>
      <c r="I62" s="88">
        <f>SUM(I51:I61)</f>
        <v>-60442</v>
      </c>
      <c r="J62" s="9"/>
      <c r="K62" s="88">
        <f>SUM(K51:K61)</f>
        <v>-346026</v>
      </c>
    </row>
    <row r="63" spans="1:11" ht="20.25" customHeight="1">
      <c r="A63" s="5" t="s">
        <v>25</v>
      </c>
      <c r="B63" s="5"/>
      <c r="C63" s="5"/>
      <c r="D63" s="5"/>
    </row>
    <row r="64" spans="1:11" ht="20.25" customHeight="1">
      <c r="A64" s="2" t="s">
        <v>158</v>
      </c>
      <c r="B64" s="5"/>
      <c r="C64" s="5"/>
      <c r="D64" s="5"/>
      <c r="E64" s="9">
        <v>-879</v>
      </c>
      <c r="G64" s="9">
        <v>1129</v>
      </c>
      <c r="H64" s="2"/>
      <c r="I64" s="9">
        <v>0</v>
      </c>
      <c r="J64" s="6"/>
      <c r="K64" s="9">
        <v>0</v>
      </c>
    </row>
    <row r="65" spans="1:11" ht="20.25" customHeight="1">
      <c r="A65" s="2" t="s">
        <v>205</v>
      </c>
      <c r="B65" s="5"/>
      <c r="C65" s="5"/>
      <c r="D65" s="5"/>
      <c r="E65" s="9">
        <v>0</v>
      </c>
      <c r="G65" s="7">
        <v>3000</v>
      </c>
      <c r="H65" s="2"/>
      <c r="I65" s="9">
        <v>0</v>
      </c>
      <c r="J65" s="6"/>
      <c r="K65" s="9">
        <v>0</v>
      </c>
    </row>
    <row r="66" spans="1:11" ht="20.25" customHeight="1">
      <c r="A66" s="2" t="s">
        <v>206</v>
      </c>
      <c r="B66" s="5"/>
      <c r="C66" s="5"/>
      <c r="D66" s="5"/>
      <c r="E66" s="9">
        <v>0</v>
      </c>
      <c r="G66" s="9">
        <v>-25000</v>
      </c>
      <c r="H66" s="2"/>
      <c r="I66" s="9">
        <v>0</v>
      </c>
      <c r="J66" s="6"/>
      <c r="K66" s="9">
        <v>0</v>
      </c>
    </row>
    <row r="67" spans="1:11" ht="20.25" customHeight="1">
      <c r="A67" s="2" t="s">
        <v>219</v>
      </c>
      <c r="B67" s="5"/>
      <c r="C67" s="5"/>
      <c r="D67" s="5"/>
      <c r="E67" s="9">
        <v>-96000</v>
      </c>
      <c r="G67" s="9">
        <v>-40000</v>
      </c>
      <c r="H67" s="2"/>
      <c r="I67" s="9">
        <v>-167527</v>
      </c>
      <c r="J67" s="6"/>
      <c r="K67" s="9">
        <v>119000</v>
      </c>
    </row>
    <row r="68" spans="1:11" ht="20.25" customHeight="1">
      <c r="A68" s="2" t="s">
        <v>154</v>
      </c>
      <c r="E68" s="7">
        <v>0</v>
      </c>
      <c r="F68" s="9"/>
      <c r="G68" s="7">
        <v>50000</v>
      </c>
      <c r="H68" s="9"/>
      <c r="I68" s="9">
        <v>0</v>
      </c>
      <c r="J68" s="6"/>
      <c r="K68" s="9">
        <v>50000</v>
      </c>
    </row>
    <row r="69" spans="1:11" ht="20.25" customHeight="1">
      <c r="A69" s="2" t="s">
        <v>175</v>
      </c>
      <c r="E69" s="7">
        <v>0</v>
      </c>
      <c r="F69" s="9"/>
      <c r="G69" s="7">
        <v>-50000</v>
      </c>
      <c r="H69" s="9"/>
      <c r="I69" s="9">
        <v>0</v>
      </c>
      <c r="J69" s="6"/>
      <c r="K69" s="9">
        <v>-50000</v>
      </c>
    </row>
    <row r="70" spans="1:11" ht="20.25" customHeight="1">
      <c r="A70" s="2" t="s">
        <v>177</v>
      </c>
      <c r="B70" s="5"/>
      <c r="C70" s="5"/>
      <c r="D70" s="5"/>
      <c r="E70" s="9">
        <v>0</v>
      </c>
      <c r="G70" s="9">
        <v>-41898</v>
      </c>
      <c r="H70" s="2"/>
      <c r="I70" s="9">
        <v>0</v>
      </c>
      <c r="J70" s="6"/>
      <c r="K70" s="9">
        <v>0</v>
      </c>
    </row>
    <row r="71" spans="1:11" ht="20.25" customHeight="1">
      <c r="A71" s="2" t="s">
        <v>124</v>
      </c>
      <c r="C71" s="5"/>
      <c r="D71" s="5"/>
      <c r="E71" s="9">
        <v>-1195</v>
      </c>
      <c r="G71" s="9">
        <v>-1017</v>
      </c>
      <c r="H71" s="2"/>
      <c r="I71" s="9">
        <v>0</v>
      </c>
      <c r="J71" s="6"/>
      <c r="K71" s="9">
        <v>0</v>
      </c>
    </row>
    <row r="72" spans="1:11" ht="20.25" customHeight="1">
      <c r="A72" s="2" t="s">
        <v>155</v>
      </c>
      <c r="E72" s="7">
        <v>0</v>
      </c>
      <c r="F72" s="9"/>
      <c r="G72" s="7">
        <v>900000</v>
      </c>
      <c r="H72" s="9"/>
      <c r="I72" s="7">
        <v>0</v>
      </c>
      <c r="J72" s="6"/>
      <c r="K72" s="7">
        <v>900000</v>
      </c>
    </row>
    <row r="73" spans="1:11" ht="20.25" customHeight="1">
      <c r="A73" s="2" t="s">
        <v>157</v>
      </c>
      <c r="E73" s="7">
        <v>0</v>
      </c>
      <c r="G73" s="2">
        <v>-130000</v>
      </c>
      <c r="H73" s="2"/>
      <c r="I73" s="7">
        <v>0</v>
      </c>
      <c r="K73" s="7">
        <v>-130000</v>
      </c>
    </row>
    <row r="74" spans="1:11" ht="20.25" customHeight="1">
      <c r="A74" s="2" t="s">
        <v>62</v>
      </c>
      <c r="H74" s="2"/>
    </row>
    <row r="75" spans="1:11" ht="20.25" customHeight="1">
      <c r="A75" s="2" t="s">
        <v>47</v>
      </c>
      <c r="B75" s="5"/>
      <c r="C75" s="5"/>
      <c r="D75" s="5"/>
      <c r="E75" s="9">
        <v>0</v>
      </c>
      <c r="G75" s="2">
        <v>25367</v>
      </c>
      <c r="H75" s="2"/>
      <c r="I75" s="9">
        <v>0</v>
      </c>
      <c r="K75" s="7">
        <v>0</v>
      </c>
    </row>
    <row r="76" spans="1:11" ht="20.25" customHeight="1">
      <c r="A76" s="2" t="s">
        <v>48</v>
      </c>
      <c r="E76" s="2">
        <v>-398972</v>
      </c>
      <c r="G76" s="2">
        <v>-250842</v>
      </c>
      <c r="H76" s="2"/>
      <c r="I76" s="7">
        <v>0</v>
      </c>
      <c r="J76" s="6"/>
      <c r="K76" s="7">
        <v>0</v>
      </c>
    </row>
    <row r="77" spans="1:11" ht="20.25" customHeight="1">
      <c r="A77" s="5" t="s">
        <v>220</v>
      </c>
      <c r="E77" s="90">
        <f>SUM(E64:E76)</f>
        <v>-497046</v>
      </c>
      <c r="F77" s="9"/>
      <c r="G77" s="90">
        <f>SUM(G64:G76)</f>
        <v>440739</v>
      </c>
      <c r="I77" s="90">
        <f>SUM(I64:I76)</f>
        <v>-167527</v>
      </c>
      <c r="J77" s="9"/>
      <c r="K77" s="90">
        <f>SUM(K64:K76)</f>
        <v>889000</v>
      </c>
    </row>
    <row r="78" spans="1:11" ht="20.25" customHeight="1">
      <c r="A78" s="2" t="s">
        <v>215</v>
      </c>
      <c r="E78" s="89">
        <f>SUM(E40,E62,E77)</f>
        <v>285599</v>
      </c>
      <c r="F78" s="9"/>
      <c r="G78" s="89">
        <f>SUM(G40,G62,G77)</f>
        <v>276040</v>
      </c>
      <c r="I78" s="89">
        <f>SUM(I40,I62,I77)</f>
        <v>44656</v>
      </c>
      <c r="J78" s="9"/>
      <c r="K78" s="89">
        <f>SUM(K40,K62,K77)</f>
        <v>404025</v>
      </c>
    </row>
    <row r="79" spans="1:11" ht="20.25" customHeight="1">
      <c r="A79" s="2" t="s">
        <v>63</v>
      </c>
      <c r="E79" s="11">
        <v>108918</v>
      </c>
      <c r="F79" s="9"/>
      <c r="G79" s="11">
        <v>272365</v>
      </c>
      <c r="I79" s="11">
        <v>50889</v>
      </c>
      <c r="J79" s="9"/>
      <c r="K79" s="11">
        <v>52123</v>
      </c>
    </row>
    <row r="80" spans="1:11" ht="20.25" customHeight="1" thickBot="1">
      <c r="A80" s="91" t="s">
        <v>64</v>
      </c>
      <c r="E80" s="8">
        <f>SUM(E78:E79)</f>
        <v>394517</v>
      </c>
      <c r="F80" s="9"/>
      <c r="G80" s="8">
        <f>SUM(G78:G79)</f>
        <v>548405</v>
      </c>
      <c r="I80" s="8">
        <f>SUM(I78:I79)</f>
        <v>95545</v>
      </c>
      <c r="J80" s="9"/>
      <c r="K80" s="8">
        <f>SUM(K78:K79)</f>
        <v>456148</v>
      </c>
    </row>
    <row r="81" spans="1:11" s="120" customFormat="1" ht="20.25" customHeight="1" thickTop="1">
      <c r="A81" s="119"/>
      <c r="E81" s="121">
        <f>SUM(E80-BS!E11)</f>
        <v>0</v>
      </c>
      <c r="F81" s="122"/>
      <c r="G81" s="121"/>
      <c r="H81" s="123"/>
      <c r="I81" s="121">
        <f>SUM(I80-BS!I11)</f>
        <v>0</v>
      </c>
      <c r="J81" s="122"/>
      <c r="K81" s="121"/>
    </row>
    <row r="82" spans="1:11" ht="20.25" customHeight="1">
      <c r="A82" s="5" t="s">
        <v>182</v>
      </c>
      <c r="E82" s="7"/>
      <c r="F82" s="9"/>
      <c r="G82" s="7"/>
      <c r="I82" s="7"/>
      <c r="J82" s="9"/>
      <c r="K82" s="7"/>
    </row>
    <row r="83" spans="1:11" ht="20.25" customHeight="1">
      <c r="A83" s="92" t="s">
        <v>72</v>
      </c>
      <c r="E83" s="7"/>
      <c r="F83" s="9"/>
      <c r="G83" s="7"/>
      <c r="I83" s="7"/>
      <c r="J83" s="9"/>
      <c r="K83" s="7"/>
    </row>
    <row r="84" spans="1:11" ht="20.25" customHeight="1">
      <c r="A84" s="2" t="s">
        <v>207</v>
      </c>
    </row>
    <row r="85" spans="1:11" ht="20.25" customHeight="1">
      <c r="A85" s="2" t="s">
        <v>150</v>
      </c>
      <c r="E85" s="7">
        <v>712</v>
      </c>
      <c r="F85" s="9"/>
      <c r="G85" s="7">
        <v>535</v>
      </c>
      <c r="H85" s="9"/>
      <c r="I85" s="7">
        <v>0</v>
      </c>
      <c r="J85" s="6"/>
      <c r="K85" s="7">
        <v>0</v>
      </c>
    </row>
    <row r="86" spans="1:11" ht="20.25" customHeight="1">
      <c r="E86" s="7"/>
      <c r="F86" s="9"/>
      <c r="G86" s="7"/>
      <c r="I86" s="7"/>
      <c r="J86" s="9"/>
      <c r="K86" s="7"/>
    </row>
    <row r="87" spans="1:11" ht="20.25" customHeight="1">
      <c r="A87" s="4" t="s">
        <v>0</v>
      </c>
      <c r="B87" s="4"/>
      <c r="C87" s="4"/>
      <c r="D87" s="4"/>
    </row>
  </sheetData>
  <printOptions gridLinesSet="0"/>
  <pageMargins left="0.78740157480314965" right="0.31496062992125984" top="0.78740157480314965" bottom="7.874015748031496E-2" header="0.19685039370078741" footer="0.15748031496062992"/>
  <pageSetup paperSize="9" scale="80" orientation="portrait" r:id="rId1"/>
  <headerFooter alignWithMargins="0"/>
  <rowBreaks count="1" manualBreakCount="1">
    <brk id="42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826b823-25f9-4d81-9c5f-286c072ecb2e">
      <Terms xmlns="http://schemas.microsoft.com/office/infopath/2007/PartnerControls"/>
    </lcf76f155ced4ddcb4097134ff3c332f>
    <TaxCatchAll xmlns="34a3b988-9f02-4647-9223-ae42180fe12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07AFC434F39E43A2E94460F1D26537" ma:contentTypeVersion="10" ma:contentTypeDescription="Create a new document." ma:contentTypeScope="" ma:versionID="a28ae4ca222a3ab03cb8311a1865fd84">
  <xsd:schema xmlns:xsd="http://www.w3.org/2001/XMLSchema" xmlns:xs="http://www.w3.org/2001/XMLSchema" xmlns:p="http://schemas.microsoft.com/office/2006/metadata/properties" xmlns:ns2="b826b823-25f9-4d81-9c5f-286c072ecb2e" xmlns:ns3="34a3b988-9f02-4647-9223-ae42180fe12f" targetNamespace="http://schemas.microsoft.com/office/2006/metadata/properties" ma:root="true" ma:fieldsID="323dd47cf6354d9f8371780d3d6af844" ns2:_="" ns3:_="">
    <xsd:import namespace="b826b823-25f9-4d81-9c5f-286c072ecb2e"/>
    <xsd:import namespace="34a3b988-9f02-4647-9223-ae42180fe1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26b823-25f9-4d81-9c5f-286c072ecb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a3b988-9f02-4647-9223-ae42180fe12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d369c95-b362-4408-8617-af844486cb17}" ma:internalName="TaxCatchAll" ma:showField="CatchAllData" ma:web="34a3b988-9f02-4647-9223-ae42180fe1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19A295-5F03-4093-BED6-8361D96BAC17}">
  <ds:schemaRefs>
    <ds:schemaRef ds:uri="http://schemas.microsoft.com/office/2006/metadata/properties"/>
    <ds:schemaRef ds:uri="http://schemas.microsoft.com/office/infopath/2007/PartnerControls"/>
    <ds:schemaRef ds:uri="4f9de890-8261-4c97-8882-67851c979523"/>
    <ds:schemaRef ds:uri="a7985b88-183e-4863-ae15-1b09b9f55cec"/>
    <ds:schemaRef ds:uri="50c908b1-f277-4340-90a9-4611d0b0f078"/>
    <ds:schemaRef ds:uri="b826b823-25f9-4d81-9c5f-286c072ecb2e"/>
    <ds:schemaRef ds:uri="34a3b988-9f02-4647-9223-ae42180fe12f"/>
  </ds:schemaRefs>
</ds:datastoreItem>
</file>

<file path=customXml/itemProps2.xml><?xml version="1.0" encoding="utf-8"?>
<ds:datastoreItem xmlns:ds="http://schemas.openxmlformats.org/officeDocument/2006/customXml" ds:itemID="{3DD4EE99-11B0-4897-B92A-9DAF5F809A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D943C0-2AB3-4153-893A-90675BE1BB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26b823-25f9-4d81-9c5f-286c072ecb2e"/>
    <ds:schemaRef ds:uri="34a3b988-9f02-4647-9223-ae42180fe1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consolidated!Print_Area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Mantana Supapan</dc:creator>
  <cp:lastModifiedBy>Mantana Supapan</cp:lastModifiedBy>
  <cp:lastPrinted>2026-05-13T15:56:56Z</cp:lastPrinted>
  <dcterms:created xsi:type="dcterms:W3CDTF">1997-11-01T09:46:40Z</dcterms:created>
  <dcterms:modified xsi:type="dcterms:W3CDTF">2026-05-13T15:57:17Z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4213200</vt:r8>
  </property>
  <property fmtid="{D5CDD505-2E9C-101B-9397-08002B2CF9AE}" pid="3" name="ContentTypeId">
    <vt:lpwstr>0x010100AC07AFC434F39E43A2E94460F1D26537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