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TW\TTW Plc (Formerly known Thai Tap Water Suply Public)\2026\Q1'26\SET\"/>
    </mc:Choice>
  </mc:AlternateContent>
  <xr:revisionPtr revIDLastSave="0" documentId="13_ncr:1_{641340C6-2E15-49A7-9E83-D1C41F7FD0F6}" xr6:coauthVersionLast="47" xr6:coauthVersionMax="47" xr10:uidLastSave="{00000000-0000-0000-0000-000000000000}"/>
  <bookViews>
    <workbookView xWindow="-108" yWindow="-108" windowWidth="23256" windowHeight="12456" tabRatio="598" xr2:uid="{00000000-000D-0000-FFFF-FFFF00000000}"/>
  </bookViews>
  <sheets>
    <sheet name="BS" sheetId="1" r:id="rId1"/>
    <sheet name="PL&amp;Cash flow" sheetId="2" r:id="rId2"/>
    <sheet name="CE_Conso" sheetId="5" r:id="rId3"/>
    <sheet name="CE_Separate" sheetId="4" r:id="rId4"/>
  </sheets>
  <definedNames>
    <definedName name="_xlnm._FilterDatabase" localSheetId="1" hidden="1">'PL&amp;Cash flow'!$A$70:$P$142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45125.1001851852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2">CE_Conso!$A$1:$X$28</definedName>
    <definedName name="_xlnm.Print_Area" localSheetId="3">CE_Separate!$A$1:$M$22</definedName>
    <definedName name="_xlnm.Print_Area" localSheetId="1">'PL&amp;Cash flow'!$A$1:$J$135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4" i="2" l="1"/>
  <c r="H14" i="2"/>
  <c r="F14" i="2"/>
  <c r="D14" i="2"/>
  <c r="H122" i="2" l="1"/>
  <c r="F122" i="2"/>
  <c r="D23" i="2" l="1"/>
  <c r="N24" i="5" l="1"/>
  <c r="J122" i="2" l="1"/>
  <c r="D122" i="2"/>
  <c r="H35" i="2" l="1"/>
  <c r="H23" i="2"/>
  <c r="H18" i="2"/>
  <c r="H24" i="2" l="1"/>
  <c r="H28" i="2" s="1"/>
  <c r="H30" i="2" s="1"/>
  <c r="H37" i="2" l="1"/>
  <c r="J17" i="4"/>
  <c r="J117" i="2" l="1"/>
  <c r="H117" i="2"/>
  <c r="F117" i="2"/>
  <c r="D117" i="2"/>
  <c r="F23" i="2"/>
  <c r="R17" i="5" l="1"/>
  <c r="D51" i="1" l="1"/>
  <c r="D13" i="4" l="1"/>
  <c r="D14" i="4" s="1"/>
  <c r="F82" i="1"/>
  <c r="L10" i="4" l="1"/>
  <c r="L12" i="4"/>
  <c r="B13" i="4"/>
  <c r="B14" i="4" s="1"/>
  <c r="H79" i="1"/>
  <c r="F13" i="4"/>
  <c r="F14" i="4" s="1"/>
  <c r="H13" i="4"/>
  <c r="H14" i="4" s="1"/>
  <c r="L16" i="4"/>
  <c r="L18" i="4"/>
  <c r="B19" i="4"/>
  <c r="B20" i="4" s="1"/>
  <c r="D19" i="4"/>
  <c r="D20" i="4" s="1"/>
  <c r="F19" i="4"/>
  <c r="H19" i="4"/>
  <c r="R16" i="5"/>
  <c r="N18" i="5"/>
  <c r="D19" i="5"/>
  <c r="D20" i="5" s="1"/>
  <c r="F19" i="5"/>
  <c r="F20" i="5" s="1"/>
  <c r="H19" i="5"/>
  <c r="H20" i="5" s="1"/>
  <c r="J19" i="5"/>
  <c r="J20" i="5" s="1"/>
  <c r="P19" i="5"/>
  <c r="P20" i="5" s="1"/>
  <c r="R22" i="5"/>
  <c r="R23" i="5"/>
  <c r="D25" i="5"/>
  <c r="F25" i="5"/>
  <c r="H25" i="5"/>
  <c r="J25" i="5"/>
  <c r="P25" i="5"/>
  <c r="P26" i="5" s="1"/>
  <c r="X121" i="5"/>
  <c r="X125" i="5" s="1"/>
  <c r="D18" i="2"/>
  <c r="F18" i="2"/>
  <c r="J18" i="2"/>
  <c r="J23" i="2"/>
  <c r="D35" i="2"/>
  <c r="R24" i="5" s="1"/>
  <c r="T24" i="5" s="1"/>
  <c r="X24" i="5" s="1"/>
  <c r="F35" i="2"/>
  <c r="J35" i="2"/>
  <c r="D54" i="2"/>
  <c r="V23" i="5" s="1"/>
  <c r="V25" i="5" s="1"/>
  <c r="F54" i="2"/>
  <c r="V17" i="5" s="1"/>
  <c r="V19" i="5" s="1"/>
  <c r="V20" i="5" s="1"/>
  <c r="D124" i="2"/>
  <c r="H124" i="2"/>
  <c r="D16" i="1"/>
  <c r="F16" i="1"/>
  <c r="H16" i="1"/>
  <c r="J16" i="1"/>
  <c r="D31" i="1"/>
  <c r="F31" i="1"/>
  <c r="H31" i="1"/>
  <c r="J31" i="1"/>
  <c r="F51" i="1"/>
  <c r="H51" i="1"/>
  <c r="J51" i="1"/>
  <c r="D61" i="1"/>
  <c r="F61" i="1"/>
  <c r="H61" i="1"/>
  <c r="J61" i="1"/>
  <c r="F78" i="1"/>
  <c r="J78" i="1"/>
  <c r="F79" i="1"/>
  <c r="J79" i="1"/>
  <c r="F81" i="1"/>
  <c r="J81" i="1"/>
  <c r="J82" i="1"/>
  <c r="F83" i="1"/>
  <c r="J83" i="1"/>
  <c r="F86" i="1"/>
  <c r="F20" i="4" l="1"/>
  <c r="H20" i="4"/>
  <c r="H82" i="1" s="1"/>
  <c r="D26" i="5"/>
  <c r="V26" i="5"/>
  <c r="D86" i="1" s="1"/>
  <c r="V27" i="5" s="1"/>
  <c r="H26" i="5"/>
  <c r="F26" i="5"/>
  <c r="J26" i="5"/>
  <c r="D82" i="1" s="1"/>
  <c r="H81" i="1"/>
  <c r="T16" i="5"/>
  <c r="D81" i="1"/>
  <c r="D79" i="1"/>
  <c r="D78" i="1"/>
  <c r="F32" i="1"/>
  <c r="F62" i="1"/>
  <c r="N19" i="5"/>
  <c r="N20" i="5" s="1"/>
  <c r="R18" i="5"/>
  <c r="T18" i="5" s="1"/>
  <c r="X18" i="5" s="1"/>
  <c r="J62" i="1"/>
  <c r="H78" i="1"/>
  <c r="J32" i="1"/>
  <c r="D62" i="1"/>
  <c r="D32" i="1"/>
  <c r="H62" i="1"/>
  <c r="J85" i="1"/>
  <c r="J87" i="1" s="1"/>
  <c r="H32" i="1"/>
  <c r="F24" i="2"/>
  <c r="F28" i="2" s="1"/>
  <c r="F30" i="2" s="1"/>
  <c r="F50" i="2" s="1"/>
  <c r="F48" i="2" s="1"/>
  <c r="H48" i="2"/>
  <c r="H58" i="2" s="1"/>
  <c r="D24" i="2"/>
  <c r="J24" i="2"/>
  <c r="J28" i="2" s="1"/>
  <c r="J30" i="2" s="1"/>
  <c r="J11" i="4" s="1"/>
  <c r="R25" i="5"/>
  <c r="R26" i="5" s="1"/>
  <c r="F84" i="1"/>
  <c r="F85" i="1" s="1"/>
  <c r="F87" i="1" s="1"/>
  <c r="N25" i="5"/>
  <c r="N26" i="5" s="1"/>
  <c r="T22" i="5"/>
  <c r="X16" i="5" l="1"/>
  <c r="F88" i="1"/>
  <c r="F89" i="1" s="1"/>
  <c r="D28" i="2"/>
  <c r="J88" i="1"/>
  <c r="J89" i="1" s="1"/>
  <c r="F37" i="2"/>
  <c r="F53" i="2" s="1"/>
  <c r="F55" i="2" s="1"/>
  <c r="J70" i="2"/>
  <c r="J84" i="2" s="1"/>
  <c r="J94" i="2" s="1"/>
  <c r="J97" i="2" s="1"/>
  <c r="J48" i="2"/>
  <c r="J58" i="2" s="1"/>
  <c r="J37" i="2"/>
  <c r="J53" i="2" s="1"/>
  <c r="F70" i="2"/>
  <c r="F84" i="2" s="1"/>
  <c r="F94" i="2" s="1"/>
  <c r="H70" i="2"/>
  <c r="H84" i="2" s="1"/>
  <c r="H94" i="2" s="1"/>
  <c r="J19" i="4"/>
  <c r="H53" i="2"/>
  <c r="R19" i="5"/>
  <c r="R20" i="5" s="1"/>
  <c r="D84" i="1"/>
  <c r="R27" i="5" s="1"/>
  <c r="F58" i="2"/>
  <c r="L17" i="5"/>
  <c r="T17" i="5" s="1"/>
  <c r="X22" i="5"/>
  <c r="J13" i="4"/>
  <c r="J14" i="4" s="1"/>
  <c r="L11" i="4"/>
  <c r="L13" i="4" s="1"/>
  <c r="L14" i="4" s="1"/>
  <c r="J20" i="4" l="1"/>
  <c r="H97" i="2"/>
  <c r="H123" i="2" s="1"/>
  <c r="H125" i="2" s="1"/>
  <c r="H126" i="2" s="1"/>
  <c r="F97" i="2"/>
  <c r="F123" i="2" s="1"/>
  <c r="F125" i="2" s="1"/>
  <c r="D30" i="2"/>
  <c r="D70" i="2" s="1"/>
  <c r="J123" i="2"/>
  <c r="J125" i="2" s="1"/>
  <c r="H83" i="1"/>
  <c r="H85" i="1" s="1"/>
  <c r="H87" i="1" s="1"/>
  <c r="H88" i="1" s="1"/>
  <c r="H89" i="1" s="1"/>
  <c r="L17" i="4"/>
  <c r="L19" i="4" s="1"/>
  <c r="L20" i="4" s="1"/>
  <c r="L19" i="5"/>
  <c r="L20" i="5" s="1"/>
  <c r="L21" i="4" l="1"/>
  <c r="D50" i="2"/>
  <c r="D84" i="2"/>
  <c r="D94" i="2" s="1"/>
  <c r="D37" i="2"/>
  <c r="X17" i="5"/>
  <c r="X19" i="5" s="1"/>
  <c r="X20" i="5" s="1"/>
  <c r="T19" i="5"/>
  <c r="T20" i="5" s="1"/>
  <c r="D97" i="2" l="1"/>
  <c r="D123" i="2" s="1"/>
  <c r="D125" i="2" s="1"/>
  <c r="D126" i="2" s="1"/>
  <c r="D53" i="2"/>
  <c r="D48" i="2"/>
  <c r="D58" i="2" l="1"/>
  <c r="L23" i="5"/>
  <c r="D55" i="2"/>
  <c r="T23" i="5" l="1"/>
  <c r="L25" i="5"/>
  <c r="L26" i="5" l="1"/>
  <c r="D83" i="1"/>
  <c r="D85" i="1" s="1"/>
  <c r="D87" i="1" s="1"/>
  <c r="D88" i="1" s="1"/>
  <c r="D89" i="1" s="1"/>
  <c r="X23" i="5"/>
  <c r="X25" i="5" s="1"/>
  <c r="X26" i="5" s="1"/>
  <c r="T25" i="5"/>
  <c r="T26" i="5" s="1"/>
  <c r="X27" i="5" l="1"/>
</calcChain>
</file>

<file path=xl/sharedStrings.xml><?xml version="1.0" encoding="utf-8"?>
<sst xmlns="http://schemas.openxmlformats.org/spreadsheetml/2006/main" count="341" uniqueCount="208">
  <si>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</si>
  <si>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</si>
  <si>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</si>
  <si>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</si>
  <si>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</si>
  <si>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</t>
  </si>
  <si>
    <t>เงินสดและรายการเทียบเท่าเงินสด</t>
  </si>
  <si>
    <t>วัตถุดิบและวัสดุคงเหลือ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</si>
  <si>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</si>
  <si>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</si>
  <si>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</si>
  <si>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</si>
  <si>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สิทธิในการดำเนินการผลิตและจำหน่ายน้ำประปา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</si>
  <si>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</si>
  <si>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</si>
  <si>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</si>
  <si>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</si>
  <si>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</si>
  <si>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</si>
  <si>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</si>
  <si>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</si>
  <si>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</si>
  <si>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 - บริษัทย่อย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</si>
  <si>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</si>
  <si>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</si>
  <si>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</si>
  <si>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</si>
  <si>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</si>
  <si>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3,990,000,000 หุ้น มูลค่าหุ้นละ 1 บาท</t>
  </si>
  <si>
    <t>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</si>
  <si>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</si>
  <si>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</si>
  <si>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</si>
  <si>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จัดสรรแล้ว - สำรองอื่น</t>
  </si>
  <si>
    <t xml:space="preserve">   ยังไม่ได้จัดสรร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</si>
  <si>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</si>
  <si>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</si>
  <si>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</si>
  <si>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</si>
  <si>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</si>
  <si>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</si>
  <si>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</si>
  <si>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</si>
  <si>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</si>
  <si>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ต้นทุนขายน้ำประปาและต้นทุนการบริการ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</si>
  <si>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</si>
  <si>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</si>
  <si>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</si>
  <si>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งบกระแสเงินสด</t>
  </si>
  <si>
    <t xml:space="preserve">กระแสเงินสดจากกิจกรรมดำเนินงาน </t>
  </si>
  <si>
    <t xml:space="preserve">   ค่าเสื่อมราคาและค่าตัดจำหน่าย</t>
  </si>
  <si>
    <t xml:space="preserve">   ค่าตัดจำหน่ายเงินลงทุนในบริษัทย่อย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</si>
  <si>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</si>
  <si>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</si>
  <si>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</si>
  <si>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วัตถุดิบและวัสดุคงเหลือ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</si>
  <si>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</si>
  <si>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</si>
  <si>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</si>
  <si>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</si>
  <si>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</si>
  <si>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</si>
  <si>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</si>
  <si>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</si>
  <si>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</si>
  <si>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</si>
  <si>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 xml:space="preserve">ข้อมูลกระแสเงินสดเปิดเผยเพิ่มเติม </t>
  </si>
  <si>
    <t>รายการที่มิใช่เงินสด</t>
  </si>
  <si>
    <t>ทุนเรือนหุ้นที่ออก</t>
  </si>
  <si>
    <t>จัดสรรแล้ว -</t>
  </si>
  <si>
    <t>และชำระแล้ว</t>
  </si>
  <si>
    <t>หุ้นสามัญ</t>
  </si>
  <si>
    <t>สำรองตามกฎหมาย</t>
  </si>
  <si>
    <t>สำรองอื่น</t>
  </si>
  <si>
    <t>ยังไม่ได้จัดสรร</t>
  </si>
  <si>
    <t xml:space="preserve">ที่ดิน อาคารและอุปกรณ์ </t>
  </si>
  <si>
    <t>ส่วนของผู้มีส่วนได้เสียที่ไม่มีอำนาจควบคุมของบริษัทย่อย</t>
  </si>
  <si>
    <t>กำไรขาดทุน:</t>
  </si>
  <si>
    <t>การแบ่งปันกำไร</t>
  </si>
  <si>
    <t>ของบริษัทย่อย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</si>
  <si>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</si>
  <si>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</si>
  <si>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</si>
  <si>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>เงินลงทุนในบริษัทร่วม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</si>
  <si>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</si>
  <si>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</si>
  <si>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ส่วนเกินมูลค่า</t>
  </si>
  <si>
    <t>กำไรก่อนค่าใช้จ่ายภาษีเงินได้</t>
  </si>
  <si>
    <t>ค่าใช้จ่ายภาษีเงินได้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</si>
  <si>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</si>
  <si>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</si>
  <si>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</si>
  <si>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</si>
  <si>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</si>
  <si>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</si>
  <si>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</si>
  <si>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</si>
  <si>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</si>
  <si>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</si>
  <si>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กำไรขาดทุนเบ็ดเสร็จรวมสำหรับงวด</t>
  </si>
  <si>
    <t>กำไรขาดทุนเบ็ดเสร็จอื่นสำหรับงวด</t>
  </si>
  <si>
    <t>กำไรสำหรับงวด</t>
  </si>
  <si>
    <t>กำไรส่วนที่เป็นของผู้ถือหุ้นของบริษัทฯ</t>
  </si>
  <si>
    <t>องค์ประกอบอื่นของส่วนของผู้ถือหุ้น</t>
  </si>
  <si>
    <t>กำไรขาดทุนเบ็ดเสร็จอื่น:</t>
  </si>
  <si>
    <t>ชำระคืนเงินกู้ยืมระยะยาว</t>
  </si>
  <si>
    <t xml:space="preserve">   รายได้ตามปริมาณรับซื้อน้ำขั้นต่ำ</t>
  </si>
  <si>
    <t xml:space="preserve">   รายได้ส่วนที่เกินกว่าปริมาณรับซื้อน้ำขั้นต่ำ</t>
  </si>
  <si>
    <t>รายได้จากการขายน้ำประปากับภาคเอกชน</t>
  </si>
  <si>
    <t xml:space="preserve">รวมรายได้จากการขายน้ำประปา </t>
  </si>
  <si>
    <t xml:space="preserve">   และการให้บริการบำบัดน้ำเสียจากภาคเอกชน</t>
  </si>
  <si>
    <t>รวม</t>
  </si>
  <si>
    <t>บริษัท ทีทีดับบลิว จำกัด (มหาชน) และบริษัทย่อย</t>
  </si>
  <si>
    <t>รายได้จากการขายน้ำประปากับภาครัฐ:</t>
  </si>
  <si>
    <t>การแบ่งปันกำไรขาดทุนเบ็ดเสร็จ</t>
  </si>
  <si>
    <t>ส่วนของ</t>
  </si>
  <si>
    <t>รายการที่จะถูกบันทึกในส่วนของกำไรหรือขาดทุนในภายหลัง</t>
  </si>
  <si>
    <t>ส่วนของเงินกู้ยืมระยะยาวที่ถึงกำหนดชำระภายในหนึ่งปี</t>
  </si>
  <si>
    <t>ผลแตกต่าง</t>
  </si>
  <si>
    <t>ของการจัด</t>
  </si>
  <si>
    <t>ผู้มีส่วนได้เสีย</t>
  </si>
  <si>
    <t>โครงสร้าง</t>
  </si>
  <si>
    <t>องค์ประกอบอื่น</t>
  </si>
  <si>
    <t>รวมส่วน</t>
  </si>
  <si>
    <t>ที่ไม่มีอำนาจ</t>
  </si>
  <si>
    <t>การดำเนินธุรกิจ</t>
  </si>
  <si>
    <t>ของส่วนของ</t>
  </si>
  <si>
    <t>ของผู้ถือหุ้น</t>
  </si>
  <si>
    <t>ควบคุม</t>
  </si>
  <si>
    <t>ของกลุ่มบริษัท</t>
  </si>
  <si>
    <t>ผู้ถือหุ้น</t>
  </si>
  <si>
    <t>ของบริษัทฯ</t>
  </si>
  <si>
    <t>สินทรัพย์ในการผลิตน้ำประปากับภาครัฐ:</t>
  </si>
  <si>
    <t xml:space="preserve">   สินทรัพย์ที่เป็นกรรมสิทธิ์ของบริษัทฯ</t>
  </si>
  <si>
    <t xml:space="preserve">   - สินทรัพย์ที่เป็นกรรมสิทธิ์ของบริษัทฯเพิ่มขึ้น</t>
  </si>
  <si>
    <t>เงินสดรับจากการจำหน่ายอุปกรณ์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</si>
  <si>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</si>
  <si>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</si>
  <si>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ส่วนของหนี้สินตามสัญญาเช่าที่ถึงกำหนดชำระภายในหนึ่งปี</t>
  </si>
  <si>
    <t>ส่วนแบ่ง</t>
  </si>
  <si>
    <t>กำไรขาดทุน</t>
  </si>
  <si>
    <t>เบ็ดเสร็จอื่น</t>
  </si>
  <si>
    <t>จากบริษัทร่วม</t>
  </si>
  <si>
    <t>รายได้ทางการเงิน</t>
  </si>
  <si>
    <t>กำไรจากการดำเนินงาน</t>
  </si>
  <si>
    <t>ต้นทุนทางการเงิน</t>
  </si>
  <si>
    <t xml:space="preserve">   โอนกลับค่าเผื่อผลขาดทุนด้านเครดิตที่คาดว่าจะเกิดขึ้น</t>
  </si>
  <si>
    <t xml:space="preserve">   ต้นทุนทางการเงิน</t>
  </si>
  <si>
    <t>ชำระคืนเงินต้นของหนี้สินตามสัญญาเช่า</t>
  </si>
  <si>
    <t>จ่ายเงินปันผล</t>
  </si>
  <si>
    <t>สินทรัพย์ในการผลิตน้ำประปากับภาครัฐ</t>
  </si>
  <si>
    <t xml:space="preserve">   ภายในหนึ่งปี</t>
  </si>
  <si>
    <t>เงินกู้ยืมระยะยาว - สุทธิจากส่วนที่ถึงกำหนดชำระ</t>
  </si>
  <si>
    <t>หนี้สินตามสัญญาเช่า - สุทธิจากส่วนที่ถึงกำหนดชำระ</t>
  </si>
  <si>
    <t>จำนวนหุ้นสามัญถัวเฉลี่ยถ่วงน้ำหนัก (พันหุ้น)</t>
  </si>
  <si>
    <t>ค่าตัดจำหน่ายเงินลงทุนในบริษัทย่อย</t>
  </si>
  <si>
    <t>อสังหาริมทรัพย์เพื่อการลงทุน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</si>
  <si>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</si>
  <si>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</si>
  <si>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</si>
  <si>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</si>
  <si>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รายได้สุทธิจากการบริหารจัดการผลิตน้ำประปา</t>
  </si>
  <si>
    <t xml:space="preserve">   กำไรจากการขายและการปรับมูลค่ายุติธรรมของสินทรัพย์ทางการเงินอื่น</t>
  </si>
  <si>
    <t xml:space="preserve">   รายได้ทางการเงิน</t>
  </si>
  <si>
    <t>เงินสดรับจากดอกเบี้ย</t>
  </si>
  <si>
    <t>ส่วนของหุ้นกู้ที่ถึงกำหนดชำระภายในหนึ่งปี</t>
  </si>
  <si>
    <t xml:space="preserve">หุ้นกู้ - สุทธิจากส่วนที่ถึงกำหนดชำระภายในหนึ่งปี </t>
  </si>
  <si>
    <t>อาคารและอุปกรณ์เพิ่มขึ้น</t>
  </si>
  <si>
    <t>2568</t>
  </si>
  <si>
    <t>ยอดคงเหลือ ณ วันที่ 1 มกราคม 2568</t>
  </si>
  <si>
    <t xml:space="preserve">   สินทรัพย์ในการผลิตน้ำประปากับภาครัฐ</t>
  </si>
  <si>
    <t xml:space="preserve">   การเพิ่มขึ้นของสินทรัพย์สิทธิการใช้และหนี้สินตามสัญญาเช่า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</si>
  <si>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</si>
  <si>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</si>
  <si>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</si>
  <si>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</si>
  <si>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กำไรจากการเปลี่ยนแปลงสัญญาเช่า</t>
  </si>
  <si>
    <t xml:space="preserve">   การลดลงของสินทรัพย์สิทธิการใช้จากการเปลี่ยนแปลงสัญญาเช่า</t>
  </si>
  <si>
    <t xml:space="preserve">   กำไรจากการจำหน่าย/ตัดจำหน่ายอุปกรณ์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</si>
  <si>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</si>
  <si>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</si>
  <si>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สิทธิในการบริหารจัดการระบบน้ำประปาและ</t>
  </si>
  <si>
    <t xml:space="preserve">   บำบัดน้ำเสียของภาคเอกชน</t>
  </si>
  <si>
    <t xml:space="preserve">   ประมาณการหนี้สินไม่หมุนเวียนสำหรับผลประโยชน์พนักงาน</t>
  </si>
  <si>
    <t xml:space="preserve">   จ่ายผลประโยชน์พนักงาน</t>
  </si>
  <si>
    <t>สิทธิในการบริหารจัดการระบบน้ำประปาและบำบัดน้ำเสีย</t>
  </si>
  <si>
    <t xml:space="preserve">   จากภาคเอกชนเพิ่มขึ้น</t>
  </si>
  <si>
    <t xml:space="preserve">      - สินทรัพย์ที่เป็นกรรมสิทธิ์ของบริษัทฯเพิ่มขึ้นจากเจ้าหนี้หมุนเวียนอื่น</t>
  </si>
  <si>
    <t xml:space="preserve">ส่วนแบ่งกำไรจากเงินลงทุนในบริษัทร่วม </t>
  </si>
  <si>
    <t xml:space="preserve">   ส่วนแบ่งกำไรจากเงินลงทุนในบริษัทร่วม</t>
  </si>
  <si>
    <t>เงินสดและรายการเทียบเท่าเงินสดลดลงสุทธิ</t>
  </si>
  <si>
    <t>31 มีนาคม 2569</t>
  </si>
  <si>
    <t>31 ธันวาคม 2568</t>
  </si>
  <si>
    <t>ณ วันที่ 31 มีนาคม 2569</t>
  </si>
  <si>
    <t>สำหรับงวดสามเดือนสิ้นสุดวันที่ 31 มีนาคม 2569</t>
  </si>
  <si>
    <t>2569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</si>
  <si>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</si>
  <si>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</si>
  <si>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</si>
  <si>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 xml:space="preserve">   อุปกรณ์เพิ่มขึ้นจากเจ้าหนี้หมุนเวียนอื่น</t>
  </si>
  <si>
    <t>เงินสดสุทธิใช้ไปในกิจกรรมลงทุน</t>
  </si>
  <si>
    <t>เงินสดสุทธิใช้ไปในกิจกรรมจัดหาเงิน</t>
  </si>
  <si>
    <t xml:space="preserve">หนี้สินดำเนินงานลดลง </t>
  </si>
  <si>
    <t>สินทรัพย์ทางการเงินหมุนเวียนอื่นเพิ่มขึ้น</t>
  </si>
  <si>
    <t>งบกำไรขาดทุนเบ็ดเสร็จ</t>
  </si>
  <si>
    <t>งบกำไรขาดทุนเบ็ดเสร็จ (ต่อ)</t>
  </si>
  <si>
    <t>สินทรัพย์ทางการเงินไม่หมุนเวียนอื่น (เพิ่มขึ้น) ลดลง</t>
  </si>
  <si>
    <t>ส่วนแบ่งกำไรขาดทุนเบ็ดเสร็จอื่นจากเงินลงทุนในบริษัทร่วม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</si>
</sst>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&quot;-&quot;;_(@_)"/>
    <numFmt numFmtId="165" formatCode="_(* #,##0.00_);_(* \(#,##0.00\);&quot;-&quot;;_(@_)"/>
    <numFmt numFmtId="166" formatCode="_(* #,##0_);_(* \(#,##0\);_(* &quot;-&quot;??_);_(@_)"/>
    <numFmt numFmtId="167" formatCode="#,##0.0_);\(#,##0.0\)"/>
    <numFmt numFmtId="168" formatCode="_-* #,##0_-;\-* #,##0_-;_-* &quot;-&quot;_-;_-@_-"/>
    <numFmt numFmtId="169" formatCode="_-* #,##0.00_-;\-* #,##0.00_-;_-* &quot;-&quot;??_-;_-@_-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_(&quot;$&quot;* #,##0.0_);_(&quot;$&quot;* \(#,##0.0\);_(&quot;$&quot;* &quot;0.0&quot;_);_(@_)"/>
    <numFmt numFmtId="175" formatCode="_-* #,##0.00\ _€_-;\-* #,##0.00\ _€_-;_-* &quot;-&quot;??\ _€_-;_-@_-"/>
    <numFmt numFmtId="176" formatCode="#,##0.00&quot; $&quot;;\-#,##0.00&quot; $&quot;"/>
    <numFmt numFmtId="177" formatCode="#,##0.00&quot; $&quot;;[Red]\-#,##0.00&quot; $&quot;"/>
    <numFmt numFmtId="178" formatCode="d\.m\.yy"/>
    <numFmt numFmtId="179" formatCode="d\.mmm\.yy"/>
    <numFmt numFmtId="180" formatCode="d\.mmm"/>
    <numFmt numFmtId="181" formatCode="mmm\.yy"/>
    <numFmt numFmtId="182" formatCode="&quot;ฃค&quot;#,##0;&quot;ฃค&quot;\-#,##0"/>
    <numFmt numFmtId="183" formatCode="0&quot;  &quot;"/>
    <numFmt numFmtId="184" formatCode="d\.m\.yy\ h:mm"/>
    <numFmt numFmtId="185" formatCode="_-* #,##0.00\ &quot;F&quot;_-;\-* #,##0.00\ &quot;F&quot;_-;_-* &quot;-&quot;??\ &quot;F&quot;_-;_-@_-"/>
    <numFmt numFmtId="186" formatCode="0.00&quot;  &quot;"/>
  </numFmts>
  <fonts count="8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6"/>
      <color indexed="8"/>
      <name val="Angsana New"/>
      <family val="1"/>
    </font>
    <font>
      <b/>
      <i/>
      <sz val="16"/>
      <name val="Angsana New"/>
      <family val="1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Helv"/>
      <charset val="222"/>
    </font>
    <font>
      <sz val="14"/>
      <name val="CordiaUPC"/>
      <family val="2"/>
      <charset val="222"/>
    </font>
    <font>
      <sz val="12"/>
      <name val="Arial"/>
      <family val="2"/>
    </font>
    <font>
      <sz val="12"/>
      <name val="Tms Rmn"/>
    </font>
    <font>
      <u/>
      <sz val="14"/>
      <color indexed="36"/>
      <name val="CordiaUPC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sz val="12"/>
      <name val="Times New Roman"/>
      <family val="1"/>
    </font>
    <font>
      <sz val="14"/>
      <name val="Cordia New"/>
      <family val="2"/>
    </font>
    <font>
      <sz val="10"/>
      <color theme="1"/>
      <name val="EYInterstate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b/>
      <sz val="16"/>
      <color indexed="8"/>
      <name val="Browallia New"/>
      <family val="2"/>
    </font>
    <font>
      <sz val="12"/>
      <name val="Palatino"/>
      <family val="1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u/>
      <sz val="10"/>
      <color theme="10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8"/>
      <name val="EYInterstate Light"/>
    </font>
    <font>
      <sz val="10"/>
      <color indexed="8"/>
      <name val="MS Sans Serif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1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EucrosiaUPC"/>
      <family val="1"/>
    </font>
    <font>
      <b/>
      <sz val="10"/>
      <name val="Helv"/>
    </font>
    <font>
      <b/>
      <sz val="12"/>
      <name val="Helv"/>
    </font>
    <font>
      <b/>
      <sz val="11"/>
      <name val="Helv"/>
    </font>
    <font>
      <sz val="16"/>
      <name val="EucrosiaUPC"/>
      <family val="1"/>
      <charset val="222"/>
    </font>
    <font>
      <sz val="12"/>
      <name val="ทsฒำฉ๚ล้"/>
      <charset val="136"/>
    </font>
    <font>
      <u/>
      <sz val="11.9"/>
      <color indexed="36"/>
      <name val="CordiaUPC"/>
      <family val="2"/>
      <charset val="222"/>
    </font>
    <font>
      <sz val="10"/>
      <color indexed="8"/>
      <name val="MS Sans Serif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645">
    <xf numFmtId="0" fontId="0" fillId="0" borderId="0"/>
    <xf numFmtId="0" fontId="7" fillId="0" borderId="0"/>
    <xf numFmtId="44" fontId="15" fillId="0" borderId="0" applyFont="0" applyFill="0" applyBorder="0" applyAlignment="0" applyProtection="0"/>
    <xf numFmtId="39" fontId="16" fillId="0" borderId="0"/>
    <xf numFmtId="39" fontId="16" fillId="0" borderId="0"/>
    <xf numFmtId="39" fontId="16" fillId="0" borderId="0"/>
    <xf numFmtId="39" fontId="16" fillId="0" borderId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39" fontId="16" fillId="0" borderId="0"/>
    <xf numFmtId="39" fontId="16" fillId="0" borderId="0"/>
    <xf numFmtId="0" fontId="27" fillId="0" borderId="0"/>
    <xf numFmtId="4" fontId="7" fillId="0" borderId="0" applyFont="0" applyFill="0" applyBorder="0" applyAlignment="0" applyProtection="0"/>
    <xf numFmtId="39" fontId="16" fillId="0" borderId="0"/>
    <xf numFmtId="39" fontId="16" fillId="0" borderId="0"/>
    <xf numFmtId="173" fontId="11" fillId="0" borderId="0"/>
    <xf numFmtId="171" fontId="11" fillId="0" borderId="0"/>
    <xf numFmtId="0" fontId="18" fillId="0" borderId="0" applyProtection="0"/>
    <xf numFmtId="170" fontId="11" fillId="0" borderId="0"/>
    <xf numFmtId="174" fontId="1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2" fontId="18" fillId="0" borderId="0" applyProtection="0"/>
    <xf numFmtId="38" fontId="12" fillId="2" borderId="0" applyNumberFormat="0" applyBorder="0" applyAlignment="0" applyProtection="0"/>
    <xf numFmtId="0" fontId="21" fillId="0" borderId="9" applyNumberFormat="0" applyAlignment="0" applyProtection="0">
      <alignment horizontal="left" vertical="center"/>
    </xf>
    <xf numFmtId="0" fontId="21" fillId="0" borderId="2">
      <alignment horizontal="left" vertical="center"/>
    </xf>
    <xf numFmtId="0" fontId="22" fillId="0" borderId="0" applyProtection="0"/>
    <xf numFmtId="0" fontId="23" fillId="0" borderId="0" applyProtection="0"/>
    <xf numFmtId="10" fontId="12" fillId="3" borderId="10" applyNumberFormat="0" applyBorder="0" applyAlignment="0" applyProtection="0"/>
    <xf numFmtId="37" fontId="13" fillId="0" borderId="0"/>
    <xf numFmtId="172" fontId="14" fillId="0" borderId="0"/>
    <xf numFmtId="10" fontId="15" fillId="0" borderId="0" applyFont="0" applyFill="0" applyBorder="0" applyAlignment="0" applyProtection="0"/>
    <xf numFmtId="1" fontId="15" fillId="0" borderId="7" applyNumberFormat="0" applyFill="0" applyAlignment="0" applyProtection="0">
      <alignment horizontal="center" vertical="center"/>
    </xf>
    <xf numFmtId="40" fontId="24" fillId="0" borderId="0"/>
    <xf numFmtId="3" fontId="25" fillId="0" borderId="11">
      <alignment horizontal="center"/>
    </xf>
    <xf numFmtId="168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33" fillId="22" borderId="12" applyNumberFormat="0" applyAlignment="0" applyProtection="0"/>
    <xf numFmtId="0" fontId="15" fillId="0" borderId="0"/>
    <xf numFmtId="3" fontId="25" fillId="0" borderId="11">
      <alignment horizontal="center"/>
    </xf>
    <xf numFmtId="0" fontId="7" fillId="0" borderId="0"/>
    <xf numFmtId="9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8" fillId="0" borderId="0"/>
    <xf numFmtId="169" fontId="28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7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21" borderId="0" applyNumberFormat="0" applyBorder="0" applyAlignment="0" applyProtection="0"/>
    <xf numFmtId="0" fontId="32" fillId="5" borderId="0" applyNumberFormat="0" applyBorder="0" applyAlignment="0" applyProtection="0"/>
    <xf numFmtId="0" fontId="33" fillId="22" borderId="12" applyNumberFormat="0" applyAlignment="0" applyProtection="0"/>
    <xf numFmtId="0" fontId="34" fillId="23" borderId="13" applyNumberFormat="0" applyAlignment="0" applyProtection="0"/>
    <xf numFmtId="169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6" borderId="0" applyNumberFormat="0" applyBorder="0" applyAlignment="0" applyProtection="0"/>
    <xf numFmtId="0" fontId="39" fillId="0" borderId="14" applyNumberFormat="0" applyFill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9" borderId="12" applyNumberFormat="0" applyAlignment="0" applyProtection="0"/>
    <xf numFmtId="0" fontId="44" fillId="0" borderId="17" applyNumberFormat="0" applyFill="0" applyAlignment="0" applyProtection="0"/>
    <xf numFmtId="0" fontId="45" fillId="24" borderId="0" applyNumberFormat="0" applyBorder="0" applyAlignment="0" applyProtection="0"/>
    <xf numFmtId="0" fontId="46" fillId="0" borderId="0">
      <alignment vertical="center"/>
    </xf>
    <xf numFmtId="0" fontId="15" fillId="0" borderId="0"/>
    <xf numFmtId="0" fontId="47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47" fillId="0" borderId="0"/>
    <xf numFmtId="0" fontId="10" fillId="0" borderId="0"/>
    <xf numFmtId="0" fontId="30" fillId="25" borderId="18" applyNumberFormat="0" applyFont="0" applyAlignment="0" applyProtection="0"/>
    <xf numFmtId="0" fontId="48" fillId="22" borderId="19" applyNumberFormat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0" applyNumberFormat="0" applyFill="0" applyAlignment="0" applyProtection="0"/>
    <xf numFmtId="0" fontId="5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0" fontId="7" fillId="0" borderId="0"/>
    <xf numFmtId="0" fontId="7" fillId="0" borderId="0"/>
    <xf numFmtId="0" fontId="15" fillId="0" borderId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" fontId="7" fillId="0" borderId="0" applyFont="0" applyFill="0" applyBorder="0" applyAlignment="0" applyProtection="0"/>
    <xf numFmtId="3" fontId="25" fillId="0" borderId="11">
      <alignment horizontal="center"/>
    </xf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" fillId="0" borderId="0"/>
    <xf numFmtId="0" fontId="15" fillId="0" borderId="0"/>
    <xf numFmtId="0" fontId="7" fillId="0" borderId="0"/>
    <xf numFmtId="44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15" fillId="0" borderId="0" applyFont="0" applyFill="0" applyBorder="0" applyAlignment="0" applyProtection="0"/>
    <xf numFmtId="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3" fillId="9" borderId="12" applyNumberFormat="0" applyAlignment="0" applyProtection="0"/>
    <xf numFmtId="0" fontId="50" fillId="0" borderId="20" applyNumberFormat="0" applyFill="0" applyAlignment="0" applyProtection="0"/>
    <xf numFmtId="0" fontId="48" fillId="22" borderId="19" applyNumberFormat="0" applyAlignment="0" applyProtection="0"/>
    <xf numFmtId="0" fontId="30" fillId="25" borderId="18" applyNumberFormat="0" applyFont="0" applyAlignment="0" applyProtection="0"/>
    <xf numFmtId="0" fontId="7" fillId="0" borderId="0"/>
    <xf numFmtId="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0" fillId="25" borderId="22" applyNumberFormat="0" applyFont="0" applyAlignment="0" applyProtection="0"/>
    <xf numFmtId="0" fontId="48" fillId="22" borderId="23" applyNumberFormat="0" applyAlignment="0" applyProtection="0"/>
    <xf numFmtId="0" fontId="50" fillId="0" borderId="24" applyNumberFormat="0" applyFill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9" fontId="11" fillId="0" borderId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3" fillId="0" borderId="9" applyNumberFormat="0" applyAlignment="0" applyProtection="0">
      <alignment horizontal="left" vertical="center"/>
    </xf>
    <xf numFmtId="0" fontId="23" fillId="0" borderId="2">
      <alignment horizontal="left" vertical="center"/>
    </xf>
    <xf numFmtId="0" fontId="55" fillId="0" borderId="0"/>
    <xf numFmtId="0" fontId="56" fillId="0" borderId="0"/>
    <xf numFmtId="0" fontId="17" fillId="0" borderId="0"/>
    <xf numFmtId="0" fontId="56" fillId="0" borderId="0"/>
    <xf numFmtId="0" fontId="10" fillId="0" borderId="0"/>
    <xf numFmtId="0" fontId="56" fillId="0" borderId="0"/>
    <xf numFmtId="0" fontId="54" fillId="0" borderId="0"/>
    <xf numFmtId="0" fontId="56" fillId="0" borderId="0"/>
    <xf numFmtId="0" fontId="15" fillId="0" borderId="0"/>
    <xf numFmtId="0" fontId="28" fillId="0" borderId="0"/>
    <xf numFmtId="0" fontId="56" fillId="0" borderId="0"/>
    <xf numFmtId="0" fontId="55" fillId="0" borderId="0"/>
    <xf numFmtId="0" fontId="55" fillId="0" borderId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2" fillId="0" borderId="0"/>
    <xf numFmtId="0" fontId="57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21" fillId="0" borderId="9" applyNumberFormat="0" applyAlignment="0" applyProtection="0">
      <alignment horizontal="left" vertical="center"/>
    </xf>
    <xf numFmtId="0" fontId="21" fillId="0" borderId="2">
      <alignment horizontal="left" vertical="center"/>
    </xf>
    <xf numFmtId="43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0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33" fillId="22" borderId="25" applyNumberFormat="0" applyAlignment="0" applyProtection="0"/>
    <xf numFmtId="169" fontId="15" fillId="0" borderId="0" applyFont="0" applyFill="0" applyBorder="0" applyAlignment="0" applyProtection="0"/>
    <xf numFmtId="0" fontId="43" fillId="9" borderId="25" applyNumberFormat="0" applyAlignment="0" applyProtection="0"/>
    <xf numFmtId="0" fontId="10" fillId="0" borderId="0"/>
    <xf numFmtId="0" fontId="15" fillId="0" borderId="0"/>
    <xf numFmtId="0" fontId="47" fillId="0" borderId="0"/>
    <xf numFmtId="0" fontId="10" fillId="0" borderId="0"/>
    <xf numFmtId="0" fontId="30" fillId="25" borderId="22" applyNumberFormat="0" applyFont="0" applyAlignment="0" applyProtection="0"/>
    <xf numFmtId="0" fontId="48" fillId="22" borderId="23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0" fillId="0" borderId="24" applyNumberFormat="0" applyFill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0" fillId="25" borderId="22" applyNumberFormat="0" applyFont="0" applyAlignment="0" applyProtection="0"/>
    <xf numFmtId="0" fontId="48" fillId="22" borderId="23" applyNumberFormat="0" applyAlignment="0" applyProtection="0"/>
    <xf numFmtId="0" fontId="50" fillId="0" borderId="24" applyNumberFormat="0" applyFill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0" fontId="15" fillId="0" borderId="0"/>
    <xf numFmtId="0" fontId="1" fillId="0" borderId="0"/>
    <xf numFmtId="0" fontId="59" fillId="4" borderId="0" applyNumberFormat="0" applyBorder="0" applyAlignment="0" applyProtection="0"/>
    <xf numFmtId="0" fontId="59" fillId="5" borderId="0" applyNumberFormat="0" applyBorder="0" applyAlignment="0" applyProtection="0"/>
    <xf numFmtId="0" fontId="59" fillId="6" borderId="0" applyNumberFormat="0" applyBorder="0" applyAlignment="0" applyProtection="0"/>
    <xf numFmtId="0" fontId="59" fillId="7" borderId="0" applyNumberFormat="0" applyBorder="0" applyAlignment="0" applyProtection="0"/>
    <xf numFmtId="0" fontId="59" fillId="8" borderId="0" applyNumberFormat="0" applyBorder="0" applyAlignment="0" applyProtection="0"/>
    <xf numFmtId="0" fontId="59" fillId="22" borderId="0" applyNumberFormat="0" applyBorder="0" applyAlignment="0" applyProtection="0"/>
    <xf numFmtId="43" fontId="1" fillId="0" borderId="0" applyFont="0" applyFill="0" applyBorder="0" applyAlignment="0" applyProtection="0"/>
    <xf numFmtId="0" fontId="59" fillId="10" borderId="0" applyNumberFormat="0" applyBorder="0" applyAlignment="0" applyProtection="0"/>
    <xf numFmtId="0" fontId="59" fillId="11" borderId="0" applyNumberFormat="0" applyBorder="0" applyAlignment="0" applyProtection="0"/>
    <xf numFmtId="0" fontId="59" fillId="12" borderId="0" applyNumberFormat="0" applyBorder="0" applyAlignment="0" applyProtection="0"/>
    <xf numFmtId="0" fontId="59" fillId="7" borderId="0" applyNumberFormat="0" applyBorder="0" applyAlignment="0" applyProtection="0"/>
    <xf numFmtId="0" fontId="59" fillId="10" borderId="0" applyNumberFormat="0" applyBorder="0" applyAlignment="0" applyProtection="0"/>
    <xf numFmtId="0" fontId="59" fillId="1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38" fontId="61" fillId="2" borderId="0" applyNumberFormat="0" applyBorder="0" applyAlignment="0" applyProtection="0"/>
    <xf numFmtId="10" fontId="61" fillId="3" borderId="10" applyNumberFormat="0" applyBorder="0" applyAlignment="0" applyProtection="0"/>
    <xf numFmtId="172" fontId="62" fillId="0" borderId="0"/>
    <xf numFmtId="0" fontId="15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8" fillId="0" borderId="0"/>
    <xf numFmtId="0" fontId="57" fillId="0" borderId="0"/>
    <xf numFmtId="0" fontId="28" fillId="0" borderId="0"/>
    <xf numFmtId="0" fontId="58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63" fillId="23" borderId="13" applyNumberFormat="0" applyAlignment="0" applyProtection="0"/>
    <xf numFmtId="0" fontId="64" fillId="0" borderId="17" applyNumberFormat="0" applyFill="0" applyAlignment="0" applyProtection="0"/>
    <xf numFmtId="0" fontId="65" fillId="5" borderId="0" applyNumberFormat="0" applyBorder="0" applyAlignment="0" applyProtection="0"/>
    <xf numFmtId="0" fontId="66" fillId="22" borderId="23" applyNumberFormat="0" applyAlignment="0" applyProtection="0"/>
    <xf numFmtId="0" fontId="67" fillId="22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6" borderId="0" applyNumberFormat="0" applyBorder="0" applyAlignment="0" applyProtection="0"/>
    <xf numFmtId="0" fontId="72" fillId="22" borderId="25" applyNumberFormat="0" applyAlignment="0" applyProtection="0"/>
    <xf numFmtId="0" fontId="73" fillId="24" borderId="0" applyNumberFormat="0" applyBorder="0" applyAlignment="0" applyProtection="0"/>
    <xf numFmtId="0" fontId="74" fillId="0" borderId="24" applyNumberFormat="0" applyFill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1" borderId="0" applyNumberFormat="0" applyBorder="0" applyAlignment="0" applyProtection="0"/>
    <xf numFmtId="0" fontId="28" fillId="25" borderId="22" applyNumberFormat="0" applyFont="0" applyAlignment="0" applyProtection="0"/>
    <xf numFmtId="0" fontId="75" fillId="0" borderId="14" applyNumberFormat="0" applyFill="0" applyAlignment="0" applyProtection="0"/>
    <xf numFmtId="0" fontId="76" fillId="0" borderId="15" applyNumberFormat="0" applyFill="0" applyAlignment="0" applyProtection="0"/>
    <xf numFmtId="0" fontId="77" fillId="0" borderId="16" applyNumberFormat="0" applyFill="0" applyAlignment="0" applyProtection="0"/>
    <xf numFmtId="0" fontId="77" fillId="0" borderId="0" applyNumberFormat="0" applyFill="0" applyBorder="0" applyAlignment="0" applyProtection="0"/>
    <xf numFmtId="16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8" fillId="0" borderId="0"/>
    <xf numFmtId="43" fontId="78" fillId="0" borderId="0" applyFont="0" applyFill="0" applyBorder="0" applyAlignment="0" applyProtection="0"/>
    <xf numFmtId="0" fontId="15" fillId="0" borderId="0"/>
    <xf numFmtId="0" fontId="1" fillId="0" borderId="0"/>
    <xf numFmtId="9" fontId="28" fillId="0" borderId="0" applyFont="0" applyFill="0" applyBorder="0" applyAlignment="0" applyProtection="0"/>
    <xf numFmtId="0" fontId="28" fillId="0" borderId="0"/>
    <xf numFmtId="169" fontId="28" fillId="0" borderId="0" applyFont="0" applyFill="0" applyBorder="0" applyAlignment="0" applyProtection="0"/>
    <xf numFmtId="176" fontId="18" fillId="0" borderId="0" applyFill="0" applyBorder="0" applyAlignment="0"/>
    <xf numFmtId="177" fontId="18" fillId="0" borderId="0" applyFill="0" applyBorder="0" applyAlignment="0"/>
    <xf numFmtId="178" fontId="18" fillId="0" borderId="0" applyFill="0" applyBorder="0" applyAlignment="0"/>
    <xf numFmtId="179" fontId="18" fillId="0" borderId="0" applyFill="0" applyBorder="0" applyAlignment="0"/>
    <xf numFmtId="180" fontId="18" fillId="0" borderId="0" applyFill="0" applyBorder="0" applyAlignment="0"/>
    <xf numFmtId="176" fontId="18" fillId="0" borderId="0" applyFill="0" applyBorder="0" applyAlignment="0"/>
    <xf numFmtId="181" fontId="18" fillId="0" borderId="0" applyFill="0" applyBorder="0" applyAlignment="0"/>
    <xf numFmtId="177" fontId="18" fillId="0" borderId="0" applyFill="0" applyBorder="0" applyAlignment="0"/>
    <xf numFmtId="0" fontId="79" fillId="0" borderId="0"/>
    <xf numFmtId="176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4" fontId="30" fillId="0" borderId="0" applyFill="0" applyBorder="0" applyAlignment="0"/>
    <xf numFmtId="176" fontId="18" fillId="0" borderId="0" applyFill="0" applyBorder="0" applyAlignment="0"/>
    <xf numFmtId="177" fontId="18" fillId="0" borderId="0" applyFill="0" applyBorder="0" applyAlignment="0"/>
    <xf numFmtId="176" fontId="18" fillId="0" borderId="0" applyFill="0" applyBorder="0" applyAlignment="0"/>
    <xf numFmtId="181" fontId="18" fillId="0" borderId="0" applyFill="0" applyBorder="0" applyAlignment="0"/>
    <xf numFmtId="177" fontId="18" fillId="0" borderId="0" applyFill="0" applyBorder="0" applyAlignment="0"/>
    <xf numFmtId="0" fontId="80" fillId="0" borderId="0">
      <alignment horizontal="left"/>
    </xf>
    <xf numFmtId="176" fontId="18" fillId="0" borderId="0" applyFill="0" applyBorder="0" applyAlignment="0"/>
    <xf numFmtId="177" fontId="18" fillId="0" borderId="0" applyFill="0" applyBorder="0" applyAlignment="0"/>
    <xf numFmtId="176" fontId="18" fillId="0" borderId="0" applyFill="0" applyBorder="0" applyAlignment="0"/>
    <xf numFmtId="181" fontId="18" fillId="0" borderId="0" applyFill="0" applyBorder="0" applyAlignment="0"/>
    <xf numFmtId="177" fontId="18" fillId="0" borderId="0" applyFill="0" applyBorder="0" applyAlignment="0"/>
    <xf numFmtId="0" fontId="81" fillId="0" borderId="21"/>
    <xf numFmtId="180" fontId="18" fillId="0" borderId="0" applyFont="0" applyFill="0" applyBorder="0" applyAlignment="0" applyProtection="0"/>
    <xf numFmtId="182" fontId="82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8" fillId="0" borderId="0" applyFill="0" applyBorder="0" applyAlignment="0"/>
    <xf numFmtId="177" fontId="18" fillId="0" borderId="0" applyFill="0" applyBorder="0" applyAlignment="0"/>
    <xf numFmtId="176" fontId="18" fillId="0" borderId="0" applyFill="0" applyBorder="0" applyAlignment="0"/>
    <xf numFmtId="181" fontId="18" fillId="0" borderId="0" applyFill="0" applyBorder="0" applyAlignment="0"/>
    <xf numFmtId="177" fontId="18" fillId="0" borderId="0" applyFill="0" applyBorder="0" applyAlignment="0"/>
    <xf numFmtId="41" fontId="15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81" fillId="0" borderId="0"/>
    <xf numFmtId="49" fontId="30" fillId="0" borderId="0" applyFill="0" applyBorder="0" applyAlignment="0"/>
    <xf numFmtId="184" fontId="18" fillId="0" borderId="0" applyFill="0" applyBorder="0" applyAlignment="0"/>
    <xf numFmtId="185" fontId="18" fillId="0" borderId="0" applyFill="0" applyBorder="0" applyAlignment="0"/>
    <xf numFmtId="186" fontId="18" fillId="0" borderId="0" applyFont="0" applyFill="0" applyBorder="0" applyAlignment="0" applyProtection="0"/>
    <xf numFmtId="44" fontId="83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169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/>
    <xf numFmtId="169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0" borderId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0" fillId="25" borderId="22" applyNumberFormat="0" applyFont="0" applyAlignment="0" applyProtection="0"/>
    <xf numFmtId="0" fontId="48" fillId="22" borderId="23" applyNumberFormat="0" applyAlignment="0" applyProtection="0"/>
    <xf numFmtId="0" fontId="50" fillId="0" borderId="2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94">
    <xf numFmtId="0" fontId="0" fillId="0" borderId="0" xfId="0"/>
    <xf numFmtId="37" fontId="4" fillId="0" borderId="0" xfId="0" applyNumberFormat="1" applyFont="1"/>
    <xf numFmtId="166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vertical="center"/>
    </xf>
    <xf numFmtId="37" fontId="4" fillId="0" borderId="0" xfId="1" applyNumberFormat="1" applyFont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Continuous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1" fontId="4" fillId="0" borderId="6" xfId="0" applyNumberFormat="1" applyFont="1" applyBorder="1" applyAlignment="1">
      <alignment horizontal="right" vertical="center"/>
    </xf>
    <xf numFmtId="41" fontId="4" fillId="0" borderId="7" xfId="0" applyNumberFormat="1" applyFont="1" applyBorder="1" applyAlignment="1">
      <alignment horizontal="right" vertical="center"/>
    </xf>
    <xf numFmtId="41" fontId="4" fillId="0" borderId="8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37" fontId="6" fillId="0" borderId="0" xfId="0" quotePrefix="1" applyNumberFormat="1" applyFont="1" applyAlignment="1">
      <alignment horizontal="center" vertical="center"/>
    </xf>
    <xf numFmtId="41" fontId="6" fillId="0" borderId="0" xfId="0" quotePrefix="1" applyNumberFormat="1" applyFont="1" applyAlignment="1">
      <alignment horizontal="right" vertical="center"/>
    </xf>
    <xf numFmtId="49" fontId="6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vertical="center"/>
    </xf>
    <xf numFmtId="41" fontId="4" fillId="0" borderId="4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vertical="center"/>
    </xf>
    <xf numFmtId="164" fontId="4" fillId="0" borderId="0" xfId="0" applyNumberFormat="1" applyFont="1" applyAlignment="1">
      <alignment vertical="center"/>
    </xf>
    <xf numFmtId="165" fontId="4" fillId="0" borderId="4" xfId="0" applyNumberFormat="1" applyFont="1" applyBorder="1" applyAlignment="1">
      <alignment vertical="center"/>
    </xf>
    <xf numFmtId="37" fontId="4" fillId="0" borderId="4" xfId="0" applyNumberFormat="1" applyFont="1" applyBorder="1" applyAlignment="1">
      <alignment vertical="center"/>
    </xf>
    <xf numFmtId="167" fontId="4" fillId="0" borderId="0" xfId="0" applyNumberFormat="1" applyFont="1" applyAlignment="1">
      <alignment vertical="center"/>
    </xf>
    <xf numFmtId="41" fontId="4" fillId="0" borderId="0" xfId="1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41" fontId="4" fillId="0" borderId="3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left" vertical="center"/>
    </xf>
    <xf numFmtId="37" fontId="4" fillId="0" borderId="1" xfId="0" applyNumberFormat="1" applyFont="1" applyBorder="1" applyAlignment="1">
      <alignment vertical="center"/>
    </xf>
    <xf numFmtId="37" fontId="4" fillId="0" borderId="5" xfId="0" applyNumberFormat="1" applyFont="1" applyBorder="1" applyAlignment="1">
      <alignment vertical="center"/>
    </xf>
    <xf numFmtId="166" fontId="4" fillId="0" borderId="0" xfId="0" applyNumberFormat="1" applyFont="1"/>
    <xf numFmtId="38" fontId="4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right"/>
    </xf>
    <xf numFmtId="38" fontId="3" fillId="0" borderId="0" xfId="0" applyNumberFormat="1" applyFont="1" applyAlignment="1">
      <alignment horizontal="center"/>
    </xf>
    <xf numFmtId="38" fontId="4" fillId="0" borderId="0" xfId="0" applyNumberFormat="1" applyFont="1" applyAlignment="1">
      <alignment horizontal="center"/>
    </xf>
    <xf numFmtId="38" fontId="4" fillId="0" borderId="0" xfId="1" applyNumberFormat="1" applyFont="1" applyAlignment="1">
      <alignment horizontal="center"/>
    </xf>
    <xf numFmtId="38" fontId="4" fillId="0" borderId="0" xfId="1" applyNumberFormat="1" applyFont="1" applyAlignment="1">
      <alignment horizontal="centerContinuous"/>
    </xf>
    <xf numFmtId="38" fontId="4" fillId="0" borderId="1" xfId="1" applyNumberFormat="1" applyFont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166" fontId="4" fillId="0" borderId="0" xfId="1" applyNumberFormat="1" applyFont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166" fontId="4" fillId="0" borderId="1" xfId="1" applyNumberFormat="1" applyFont="1" applyBorder="1" applyAlignment="1">
      <alignment horizontal="center"/>
    </xf>
    <xf numFmtId="0" fontId="3" fillId="0" borderId="0" xfId="0" applyFont="1"/>
    <xf numFmtId="41" fontId="4" fillId="0" borderId="0" xfId="0" applyNumberFormat="1" applyFont="1" applyAlignment="1">
      <alignment horizontal="right"/>
    </xf>
    <xf numFmtId="41" fontId="4" fillId="0" borderId="0" xfId="0" applyNumberFormat="1" applyFont="1"/>
    <xf numFmtId="41" fontId="4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41" fontId="4" fillId="0" borderId="1" xfId="0" applyNumberFormat="1" applyFont="1" applyBorder="1"/>
    <xf numFmtId="41" fontId="4" fillId="0" borderId="1" xfId="0" applyNumberFormat="1" applyFont="1" applyBorder="1" applyAlignment="1">
      <alignment horizontal="right"/>
    </xf>
    <xf numFmtId="41" fontId="4" fillId="0" borderId="1" xfId="0" applyNumberFormat="1" applyFont="1" applyBorder="1" applyAlignment="1">
      <alignment horizontal="center"/>
    </xf>
    <xf numFmtId="37" fontId="3" fillId="0" borderId="0" xfId="0" applyNumberFormat="1" applyFont="1"/>
    <xf numFmtId="37" fontId="9" fillId="0" borderId="0" xfId="0" applyNumberFormat="1" applyFont="1" applyAlignment="1">
      <alignment horizontal="center"/>
    </xf>
    <xf numFmtId="41" fontId="4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37" fontId="8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right" vertical="center"/>
    </xf>
    <xf numFmtId="38" fontId="3" fillId="0" borderId="1" xfId="0" applyNumberFormat="1" applyFont="1" applyBorder="1" applyAlignment="1">
      <alignment horizontal="center"/>
    </xf>
    <xf numFmtId="38" fontId="4" fillId="0" borderId="2" xfId="0" applyNumberFormat="1" applyFont="1" applyBorder="1" applyAlignment="1">
      <alignment horizontal="center"/>
    </xf>
    <xf numFmtId="38" fontId="4" fillId="0" borderId="1" xfId="0" applyNumberFormat="1" applyFont="1" applyBorder="1" applyAlignment="1">
      <alignment horizontal="center"/>
    </xf>
    <xf numFmtId="38" fontId="4" fillId="0" borderId="2" xfId="1" applyNumberFormat="1" applyFont="1" applyBorder="1" applyAlignment="1">
      <alignment horizontal="center"/>
    </xf>
    <xf numFmtId="38" fontId="3" fillId="0" borderId="1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</cellXfs>
  <cellStyles count="645">
    <cellStyle name="??" xfId="2" xr:uid="{D9DAF0BE-EB96-4FF7-B0CE-A73D1B0E13CC}"/>
    <cellStyle name="?? - Style1" xfId="3" xr:uid="{D7682B31-E1FA-4DE8-A27D-53D64E61FE94}"/>
    <cellStyle name="?? [0] - Style2" xfId="4" xr:uid="{3B651DBA-5946-4872-9AF1-8A5CED4F0964}"/>
    <cellStyle name="?? [0]_PERSONAL" xfId="47" xr:uid="{9063833A-A0BE-4FE7-A519-3BB6FDFF813E}"/>
    <cellStyle name="?? 2" xfId="175" xr:uid="{5574F367-5986-46AB-89A5-26E095A795CA}"/>
    <cellStyle name="?? 3" xfId="179" xr:uid="{4A150211-701A-41D3-AA11-3153595C0E5A}"/>
    <cellStyle name="?? 4" xfId="216" xr:uid="{C4ABB32E-AF09-48DF-AFAA-960D1CB9692C}"/>
    <cellStyle name="?? 5" xfId="298" xr:uid="{72DEA878-52F0-465E-9AD8-F534DC542373}"/>
    <cellStyle name="?? 6" xfId="344" xr:uid="{F5A63E73-B113-47CC-800B-EEF25921D46C}"/>
    <cellStyle name="?? 7" xfId="470" xr:uid="{FD8A29FA-13A7-4B09-94F7-2038D10EBC67}"/>
    <cellStyle name="?????? - Style3" xfId="5" xr:uid="{D48524F6-F5D0-4910-9965-0187BD784D1E}"/>
    <cellStyle name="?????? - Style4" xfId="6" xr:uid="{DB3439D5-A473-4B92-9DFE-770C8DD16740}"/>
    <cellStyle name="??????????????????? [0]_PERSONAL" xfId="7" xr:uid="{528C741C-0A10-459B-BE3B-75160655D791}"/>
    <cellStyle name="???????????????????_PERSONAL" xfId="8" xr:uid="{E6095783-9037-4954-8180-35CF3552BD07}"/>
    <cellStyle name="????_P - Style5" xfId="9" xr:uid="{03834A65-45F8-49B9-8E6D-2A89327C599A}"/>
    <cellStyle name="??_PER - Style6" xfId="10" xr:uid="{92788038-21DE-4D0C-8292-52E58594204E}"/>
    <cellStyle name="0,0_x000d__x000a_NA_x000d__x000a_" xfId="11" xr:uid="{E5306A69-76F4-4E9F-8AE3-3A41E7457953}"/>
    <cellStyle name="20% - Accent1 2" xfId="85" xr:uid="{B75EB956-4EE6-495C-A015-78084FCCF9EE}"/>
    <cellStyle name="20% - Accent2 2" xfId="86" xr:uid="{A3F7A3A3-688C-47AE-B62D-4F609777EA62}"/>
    <cellStyle name="20% - Accent3 2" xfId="87" xr:uid="{8F9D46B6-8364-4B73-99F6-4992032979D8}"/>
    <cellStyle name="20% - Accent4 2" xfId="88" xr:uid="{7EE921DE-21EC-4409-A9E8-C2F8F41E0BCA}"/>
    <cellStyle name="20% - Accent5 2" xfId="89" xr:uid="{4AA15B77-1E48-4F2A-BE65-96D954BFB205}"/>
    <cellStyle name="20% - Accent6 2" xfId="90" xr:uid="{89A991CE-D7B3-4DB1-806A-B63E43A98C42}"/>
    <cellStyle name="20% - ส่วนที่ถูกเน้น1" xfId="384" xr:uid="{1F36D6F2-6E82-49DE-AEE4-2A94026CF9DD}"/>
    <cellStyle name="20% - ส่วนที่ถูกเน้น2" xfId="385" xr:uid="{0BDA3F14-0E78-4C1B-AFBB-577B01E0A5CF}"/>
    <cellStyle name="20% - ส่วนที่ถูกเน้น3" xfId="386" xr:uid="{848D737F-9D4D-4466-BFBB-DB0C3AF3BC39}"/>
    <cellStyle name="20% - ส่วนที่ถูกเน้น4" xfId="387" xr:uid="{054CBD16-45D7-4FA9-BF76-AC17166C46F4}"/>
    <cellStyle name="20% - ส่วนที่ถูกเน้น5" xfId="388" xr:uid="{823D2FC2-4072-446A-8399-E26CD94DEA71}"/>
    <cellStyle name="20% - ส่วนที่ถูกเน้น6" xfId="389" xr:uid="{FFBA0B09-DE31-4827-B253-1959319143AB}"/>
    <cellStyle name="40% - Accent1 2" xfId="91" xr:uid="{186C13BA-F2BF-488A-A2A4-6A7B748C73B7}"/>
    <cellStyle name="40% - Accent2 2" xfId="92" xr:uid="{8075CFF1-BE03-4B45-BF00-889387738B35}"/>
    <cellStyle name="40% - Accent3 2" xfId="93" xr:uid="{3E83C096-1086-4E45-A3C4-ACBF53B024BD}"/>
    <cellStyle name="40% - Accent4 2" xfId="94" xr:uid="{9D4F4DBD-40A7-4800-810F-15E0B9BA897A}"/>
    <cellStyle name="40% - Accent5 2" xfId="95" xr:uid="{111E6767-0A9E-4A46-8E4B-4FF338662781}"/>
    <cellStyle name="40% - Accent6 2" xfId="96" xr:uid="{B0302F66-90A1-41BA-865C-A33FE0B931F6}"/>
    <cellStyle name="40% - ส่วนที่ถูกเน้น1" xfId="391" xr:uid="{83A0D2E5-1EC2-4B0A-8FEC-3F9D643BC2AD}"/>
    <cellStyle name="40% - ส่วนที่ถูกเน้น2" xfId="392" xr:uid="{71669521-46A0-4E91-A7A9-B5BE96783A40}"/>
    <cellStyle name="40% - ส่วนที่ถูกเน้น3" xfId="393" xr:uid="{6F3EBB23-6397-44C9-B128-129D21B7205E}"/>
    <cellStyle name="40% - ส่วนที่ถูกเน้น4" xfId="394" xr:uid="{8329199E-92B6-4EF0-821B-52F857D591A5}"/>
    <cellStyle name="40% - ส่วนที่ถูกเน้น5" xfId="395" xr:uid="{769FFD2C-1A6F-42DB-BA10-B6DEE4BA3970}"/>
    <cellStyle name="40% - ส่วนที่ถูกเน้น6" xfId="396" xr:uid="{AAC3721A-AB4C-4677-877B-7D4996787A88}"/>
    <cellStyle name="60% - Accent1 2" xfId="97" xr:uid="{325A3D4F-A1BD-4000-ADFF-3DCB391D50CF}"/>
    <cellStyle name="60% - Accent2 2" xfId="98" xr:uid="{C4724D5F-C980-4DC4-B707-5E4D7D373681}"/>
    <cellStyle name="60% - Accent3 2" xfId="99" xr:uid="{54D867F1-EEF0-4F47-B180-1BBB0D6BB2C5}"/>
    <cellStyle name="60% - Accent4 2" xfId="100" xr:uid="{89F20532-E179-4D9C-AAE3-264E312E9304}"/>
    <cellStyle name="60% - Accent5 2" xfId="101" xr:uid="{07CEE6F0-8DF8-4327-BE5E-294EFFEFDEE4}"/>
    <cellStyle name="60% - Accent6 2" xfId="102" xr:uid="{FEBAF1E0-4B87-45D6-8693-6BABB1C63B8F}"/>
    <cellStyle name="60% - ส่วนที่ถูกเน้น1" xfId="399" xr:uid="{35CCC317-F1ED-418F-BB6B-BB23B218DB93}"/>
    <cellStyle name="60% - ส่วนที่ถูกเน้น2" xfId="400" xr:uid="{DDAFFE2A-4252-482D-AE4A-EAD5BA79BABA}"/>
    <cellStyle name="60% - ส่วนที่ถูกเน้น3" xfId="401" xr:uid="{9740CBC3-4F56-45E0-8E61-930E038FB16E}"/>
    <cellStyle name="60% - ส่วนที่ถูกเน้น4" xfId="402" xr:uid="{5CEF4A87-853C-45BA-AC30-EAF2BA00313C}"/>
    <cellStyle name="60% - ส่วนที่ถูกเน้น5" xfId="403" xr:uid="{E4CF7D26-F406-467C-ABFB-EA3864CD89C9}"/>
    <cellStyle name="60% - ส่วนที่ถูกเน้น6" xfId="404" xr:uid="{99CA8325-9B99-4088-8A90-1BAC84750E75}"/>
    <cellStyle name="75" xfId="246" xr:uid="{4AEEDC06-5456-4817-978B-F0F5D4B88D31}"/>
    <cellStyle name="Accent1 2" xfId="103" xr:uid="{606F1448-66DD-4E05-A99D-C6AEDC8FB29D}"/>
    <cellStyle name="Accent2 2" xfId="104" xr:uid="{31CBAE84-0151-4AEB-9D25-03C4BA3FBD63}"/>
    <cellStyle name="Accent3 2" xfId="105" xr:uid="{A99968B1-A44C-4D03-96BD-25D39396C6B3}"/>
    <cellStyle name="Accent4 2" xfId="106" xr:uid="{EB9D613C-642C-41CB-8247-91D8DA342BA9}"/>
    <cellStyle name="Accent5 2" xfId="107" xr:uid="{11A57A67-9A02-4FB7-9B0C-883DE95FD199}"/>
    <cellStyle name="Accent6 2" xfId="108" xr:uid="{58F25FA3-4222-42A1-85D2-3FDCD39F5860}"/>
    <cellStyle name="Bad 2" xfId="109" xr:uid="{A9FE9307-0EEE-401F-BCEA-5FCBEE288D78}"/>
    <cellStyle name="Calc Currency (0)" xfId="503" xr:uid="{BC85C708-22D0-481F-AC89-F4D694B0B13D}"/>
    <cellStyle name="Calc Currency (2)" xfId="504" xr:uid="{813C0BB2-21EE-402B-A758-F58322451262}"/>
    <cellStyle name="Calc Percent (0)" xfId="505" xr:uid="{2F1690D7-522D-43D8-A247-7B1CEC664A3B}"/>
    <cellStyle name="Calc Percent (1)" xfId="506" xr:uid="{A88A2FC4-1781-4B22-B773-CAF52C8D6F79}"/>
    <cellStyle name="Calc Percent (2)" xfId="507" xr:uid="{282B46D1-B542-4C3E-AA77-73FFFACCE230}"/>
    <cellStyle name="Calc Units (0)" xfId="508" xr:uid="{E324F860-5799-436C-96BD-F3EE74D07BF5}"/>
    <cellStyle name="Calc Units (1)" xfId="509" xr:uid="{6432CA7C-C05A-43FA-AD36-660F042B044E}"/>
    <cellStyle name="Calc Units (2)" xfId="510" xr:uid="{8B8206DE-9280-4573-B399-ABD6862CB505}"/>
    <cellStyle name="Calculation 2" xfId="110" xr:uid="{3B606CA1-24E2-487A-80C9-9AEF28D90DD4}"/>
    <cellStyle name="Calculation 2 2" xfId="56" xr:uid="{A7E7CBCD-0E95-4B57-8568-34F8D464118E}"/>
    <cellStyle name="Calculation 2 2 2" xfId="324" xr:uid="{4D73453D-B151-46DE-8F68-70C91C475AAF}"/>
    <cellStyle name="category" xfId="511" xr:uid="{076EC36D-FB10-4971-AFA6-51B1A796CB21}"/>
    <cellStyle name="Check Cell 2" xfId="111" xr:uid="{DB3D470C-DD64-4F6E-B2B2-B3E7F28C518A}"/>
    <cellStyle name="Comma  - Style7" xfId="13" xr:uid="{649F10C6-5A5F-43B9-A416-359A463C585E}"/>
    <cellStyle name="Comma  - Style8" xfId="14" xr:uid="{541CCCA0-8918-4458-A7AA-D74E5F088D65}"/>
    <cellStyle name="Comma [0] 2" xfId="619" xr:uid="{01350C7C-D36C-4A72-9AA2-2D2DF1FC426D}"/>
    <cellStyle name="Comma [00]" xfId="512" xr:uid="{D83F65CC-ED7C-417A-95DC-7519CF756A41}"/>
    <cellStyle name="Comma 10" xfId="155" xr:uid="{439A931B-1DED-4563-8411-2E83E9B173E2}"/>
    <cellStyle name="Comma 10 2" xfId="236" xr:uid="{D0599767-C302-4924-9CAB-8D8B8009DC94}"/>
    <cellStyle name="Comma 10 2 2" xfId="371" xr:uid="{38EAC3F7-18F9-4B63-BD89-E0D8C8216A69}"/>
    <cellStyle name="Comma 10 2 3" xfId="407" xr:uid="{82D06C32-771B-4D74-B5DB-002F3597B725}"/>
    <cellStyle name="Comma 10 3" xfId="342" xr:uid="{0D558051-9A1D-4ED1-B3B8-F96E38400881}"/>
    <cellStyle name="Comma 10 4" xfId="406" xr:uid="{D1E489F5-3821-46D3-A820-92BDC155941B}"/>
    <cellStyle name="Comma 10 5" xfId="207" xr:uid="{5B01AB79-FE24-42AD-9181-CAF9A81A15B1}"/>
    <cellStyle name="Comma 11" xfId="177" xr:uid="{2CF39A14-F8E1-4C8C-A781-F3FE043CDD3F}"/>
    <cellStyle name="Comma 11 2" xfId="243" xr:uid="{0F57B7AC-9C72-4F92-9A1C-D6A7C49DC42D}"/>
    <cellStyle name="Comma 11 2 2" xfId="378" xr:uid="{6905B6C3-62E3-46FC-B8DA-DD6613B858A6}"/>
    <cellStyle name="Comma 11 2 3" xfId="409" xr:uid="{55660192-B364-4F9C-B305-C01EBD296C43}"/>
    <cellStyle name="Comma 11 3" xfId="350" xr:uid="{F8151AE7-BCA2-4E24-B9A9-AE157579418A}"/>
    <cellStyle name="Comma 11 4" xfId="408" xr:uid="{953C5050-92BB-4E0D-B725-966590DD5014}"/>
    <cellStyle name="Comma 11 5" xfId="214" xr:uid="{8A78B366-71FD-464F-91EE-17AD7498F956}"/>
    <cellStyle name="Comma 12" xfId="166" xr:uid="{06DB9177-ABCD-4598-8711-EB38C40B4283}"/>
    <cellStyle name="Comma 12 2" xfId="411" xr:uid="{74008F04-57DB-4C73-9733-4AEB5EADB03C}"/>
    <cellStyle name="Comma 12 3" xfId="410" xr:uid="{2B10BBB1-DF19-417B-86A5-DB2148B8AD2B}"/>
    <cellStyle name="Comma 13" xfId="180" xr:uid="{477B29EC-1033-4A79-AF81-A66443841EFB}"/>
    <cellStyle name="Comma 13 2" xfId="413" xr:uid="{7C45F2D6-8F3B-470F-B49A-5D0E5E8C252F}"/>
    <cellStyle name="Comma 13 3" xfId="412" xr:uid="{04C197A4-74FC-4FA8-9275-7923AB03C507}"/>
    <cellStyle name="Comma 14" xfId="161" xr:uid="{6E5DE2BC-7926-4D32-B794-576F3A6FF74C}"/>
    <cellStyle name="Comma 14 2" xfId="415" xr:uid="{4E628A8C-DE2C-4D2F-B431-CC085AF3E149}"/>
    <cellStyle name="Comma 14 3" xfId="414" xr:uid="{80D075F8-A2D9-4187-A629-D4AFE4372B65}"/>
    <cellStyle name="Comma 15" xfId="168" xr:uid="{C89B0B32-4213-4D36-B6F7-E82294033806}"/>
    <cellStyle name="Comma 15 2" xfId="297" xr:uid="{342BAA00-D06B-4AD9-A37E-13C5F67591D9}"/>
    <cellStyle name="Comma 15 2 2" xfId="554" xr:uid="{7027EA28-870F-4E56-AA7C-0FEAFFF62DFD}"/>
    <cellStyle name="Comma 15 3" xfId="561" xr:uid="{03AF9930-7E8C-4E82-9974-68EF2575FD30}"/>
    <cellStyle name="Comma 15 4" xfId="568" xr:uid="{DDA1A3F1-604E-4D29-9730-276DCCD66277}"/>
    <cellStyle name="Comma 15 5" xfId="595" xr:uid="{57754AA1-6875-4912-BD50-F037A56B8698}"/>
    <cellStyle name="Comma 15 6" xfId="416" xr:uid="{2D9553F8-57E3-4BB2-B975-C522B1BF9929}"/>
    <cellStyle name="Comma 16" xfId="55" xr:uid="{BCBF6398-C8A1-4CF3-8DE5-DD503CE5EC72}"/>
    <cellStyle name="Comma 16 2" xfId="497" xr:uid="{4CD9F1AC-C062-4350-A064-EC8ADB4011BD}"/>
    <cellStyle name="Comma 17" xfId="61" xr:uid="{1EBAE5E6-39B2-4619-A283-365117C1D111}"/>
    <cellStyle name="Comma 17 2" xfId="545" xr:uid="{B0318789-E6E1-467A-96A9-B59060A20E41}"/>
    <cellStyle name="Comma 17 3" xfId="247" xr:uid="{7D87D769-0AFF-46CA-9D82-61307EFC40EE}"/>
    <cellStyle name="Comma 18" xfId="54" xr:uid="{58C0A587-EC02-4BF6-AF39-54497AC45BFC}"/>
    <cellStyle name="Comma 18 2" xfId="546" xr:uid="{A857F380-E3BC-422B-8645-D46FFE3E2710}"/>
    <cellStyle name="Comma 18 3" xfId="278" xr:uid="{87F6C2F8-C59F-4876-8598-F3D645B21338}"/>
    <cellStyle name="Comma 19" xfId="12" xr:uid="{995ED548-47F6-49B4-A671-128499ECDC9E}"/>
    <cellStyle name="Comma 19 2" xfId="563" xr:uid="{0645CF65-AA4A-4D59-854F-40BB2E1560DA}"/>
    <cellStyle name="Comma 19 3" xfId="548" xr:uid="{A43D21C2-3845-420B-A907-40B5D81DA944}"/>
    <cellStyle name="Comma 2" xfId="39" xr:uid="{0E5D7990-7679-4086-947D-222DCB39CFDD}"/>
    <cellStyle name="Comma 2 10" xfId="571" xr:uid="{FF5F087E-BE4C-4A3B-ADEE-55030D741971}"/>
    <cellStyle name="Comma 2 11" xfId="576" xr:uid="{01A368BE-7A7C-4B60-BA5C-499F2DEDD8A9}"/>
    <cellStyle name="Comma 2 12" xfId="577" xr:uid="{10B7BE52-8AE1-44D1-827E-23399853731B}"/>
    <cellStyle name="Comma 2 2" xfId="67" xr:uid="{619FEC5C-7E0F-4EAF-8906-1D15D538EB5D}"/>
    <cellStyle name="Comma 2 2 10" xfId="620" xr:uid="{270B1E73-5D62-4076-8B3A-C279AD2C937E}"/>
    <cellStyle name="Comma 2 2 11" xfId="417" xr:uid="{54E63654-4068-4806-A128-D8C64C9D583B}"/>
    <cellStyle name="Comma 2 2 2" xfId="79" xr:uid="{20977DC4-8FBB-4087-9404-9938FF056E8C}"/>
    <cellStyle name="Comma 2 2 2 2" xfId="587" xr:uid="{4C8BFA19-0073-4FA5-A9B1-E1EF27137AD7}"/>
    <cellStyle name="Comma 2 2 2 3" xfId="596" xr:uid="{55E14AEF-685D-4B11-B167-927F63A86AC9}"/>
    <cellStyle name="Comma 2 2 2 4" xfId="573" xr:uid="{FEC9A2BE-DA43-4DF9-85AF-4B7E5EC89BF4}"/>
    <cellStyle name="Comma 2 2 3" xfId="314" xr:uid="{A4BB68B1-B6A9-490D-8A2A-2459C909A422}"/>
    <cellStyle name="Comma 2 2 3 2" xfId="583" xr:uid="{61637D44-6F49-4F65-A272-C0711DEE1388}"/>
    <cellStyle name="Comma 2 2 4" xfId="249" xr:uid="{C862FAC2-DEAC-4E90-9F74-FF740B3768B0}"/>
    <cellStyle name="Comma 2 2 4 2" xfId="586" xr:uid="{B67737DC-93DB-4F1E-AC5C-A5698C8878D3}"/>
    <cellStyle name="Comma 2 2 5" xfId="601" xr:uid="{0FDCE76D-C418-4A9B-BDA5-37728563CFB7}"/>
    <cellStyle name="Comma 2 2 6" xfId="607" xr:uid="{ADC945AA-8D61-4775-A28A-57F7DF8F9095}"/>
    <cellStyle name="Comma 2 2 7" xfId="608" xr:uid="{F56D9F22-67EE-4260-9DE0-9E32F85EFF74}"/>
    <cellStyle name="Comma 2 2 8" xfId="613" xr:uid="{4B44BFE2-B4C4-4AFA-9C34-AA6842273227}"/>
    <cellStyle name="Comma 2 2 9" xfId="614" xr:uid="{00FFA316-7292-4F70-B838-99F4CF2A5928}"/>
    <cellStyle name="Comma 2 3" xfId="81" xr:uid="{47807062-83F3-4795-8CCB-D054D237F734}"/>
    <cellStyle name="Comma 2 3 2" xfId="321" xr:uid="{84B5D4AC-43EC-4813-B627-D8D3E737DF4E}"/>
    <cellStyle name="Comma 2 3 3" xfId="250" xr:uid="{A442B89A-1B09-45A0-9B68-42ACE390773C}"/>
    <cellStyle name="Comma 2 4" xfId="84" xr:uid="{D35B9116-28F1-4F40-BC71-A010D868DA51}"/>
    <cellStyle name="Comma 2 5" xfId="76" xr:uid="{DC86BBE8-2DFC-4027-9FD0-7A9AC5DA438A}"/>
    <cellStyle name="Comma 2 5 2" xfId="495" xr:uid="{41EE114B-8148-46B6-A566-9C156D843F79}"/>
    <cellStyle name="Comma 2 6" xfId="169" xr:uid="{4B4B164E-2601-40B0-88F5-DB88A3526F7D}"/>
    <cellStyle name="Comma 2 6 2" xfId="550" xr:uid="{3F8C258E-D439-44DD-B92C-80FC14E5B5C9}"/>
    <cellStyle name="Comma 2 7" xfId="163" xr:uid="{E9718FF8-7611-4296-A694-B5DB7217D348}"/>
    <cellStyle name="Comma 2 7 2" xfId="239" xr:uid="{C33A0FB6-A57A-4AD9-A097-1F39F2E64684}"/>
    <cellStyle name="Comma 2 7 2 2" xfId="374" xr:uid="{B9F34E4E-1ABF-46A6-BED6-1714972F4A49}"/>
    <cellStyle name="Comma 2 7 2 3" xfId="641" xr:uid="{BD1734C3-394B-4754-AFB0-75EE05942B69}"/>
    <cellStyle name="Comma 2 7 3" xfId="346" xr:uid="{055A256A-7D0B-4146-9594-10D2C99F7E3C}"/>
    <cellStyle name="Comma 2 7 4" xfId="555" xr:uid="{956FE1D6-0291-4FED-B15F-6D6391291D6F}"/>
    <cellStyle name="Comma 2 7 5" xfId="210" xr:uid="{37DB5C2E-CD54-4218-8E3D-FC5BA45DEB71}"/>
    <cellStyle name="Comma 2 8" xfId="301" xr:uid="{EB298479-7CBF-46E5-80F6-11FDA21BCA91}"/>
    <cellStyle name="Comma 2 8 2" xfId="558" xr:uid="{C2B98C37-92AC-4C94-ACFA-39A9A1D7BB1B}"/>
    <cellStyle name="Comma 2 9" xfId="248" xr:uid="{BE56BF48-AE52-440D-972A-3A26752F9472}"/>
    <cellStyle name="Comma 2 9 2" xfId="564" xr:uid="{7567C44F-320A-4CDB-8E6C-199B57E651BE}"/>
    <cellStyle name="Comma 20" xfId="557" xr:uid="{1792AF1A-9C7F-4AD1-B460-805A7F59DBDF}"/>
    <cellStyle name="Comma 21" xfId="570" xr:uid="{19F47B05-9314-4D7D-AF2E-F385AB7885C0}"/>
    <cellStyle name="Comma 22" xfId="575" xr:uid="{8274029A-D98C-4A2E-9722-4AAC25277635}"/>
    <cellStyle name="Comma 23" xfId="579" xr:uid="{F8FC2F2A-59BD-406C-8300-6D2B822B09D6}"/>
    <cellStyle name="Comma 24" xfId="581" xr:uid="{17F75147-41D0-4EBA-8F3A-E3763B7D052C}"/>
    <cellStyle name="Comma 25" xfId="590" xr:uid="{E50654F1-57D8-44B2-B8BB-E906604C604A}"/>
    <cellStyle name="Comma 26" xfId="592" xr:uid="{07FDA2E8-5CA6-4A2B-84A6-782584ED6EC6}"/>
    <cellStyle name="Comma 27" xfId="599" xr:uid="{6A25B518-75AE-4113-A573-38D72EC7B125}"/>
    <cellStyle name="Comma 28" xfId="603" xr:uid="{06DE691E-9A7C-4D90-9F57-B368920A8576}"/>
    <cellStyle name="Comma 29" xfId="606" xr:uid="{1865F6DA-691B-4513-9BDC-453E954FDD8D}"/>
    <cellStyle name="Comma 3" xfId="44" xr:uid="{3FBA8C6C-258C-4190-B38A-70A99B9DB7FD}"/>
    <cellStyle name="Comma 3 2" xfId="112" xr:uid="{B7A59F9B-683A-4EB7-9FA9-DE75614D3AAC}"/>
    <cellStyle name="Comma 3 2 2" xfId="325" xr:uid="{37BDB893-FD8D-4712-909E-21FD50C43BB2}"/>
    <cellStyle name="Comma 3 2 3" xfId="252" xr:uid="{1930A209-3B61-478A-8B87-17D8EB550D8E}"/>
    <cellStyle name="Comma 3 3" xfId="305" xr:uid="{F24EDBD0-58A7-4F07-A056-8892C64179D8}"/>
    <cellStyle name="Comma 3 4" xfId="251" xr:uid="{D10300B1-5DD9-4BC0-8E54-AE6DC692DF59}"/>
    <cellStyle name="Comma 30" xfId="611" xr:uid="{75EDC2E9-3CF7-43B7-B9D8-8EB9A5750857}"/>
    <cellStyle name="Comma 31" xfId="616" xr:uid="{5F4132BD-37A6-47B9-9957-19170812B33D}"/>
    <cellStyle name="Comma 32" xfId="405" xr:uid="{ECFEFBB5-D2C6-4283-B4F3-998D31970A61}"/>
    <cellStyle name="Comma 33" xfId="189" xr:uid="{D3482E04-8909-4D68-A5F4-5CF91E99978B}"/>
    <cellStyle name="Comma 4" xfId="46" xr:uid="{BFE4092C-8CBB-4597-BDD4-2E1238E7CB80}"/>
    <cellStyle name="Comma 4 2" xfId="113" xr:uid="{11B97784-AC51-4704-B88E-2BCB6BD3A789}"/>
    <cellStyle name="Comma 4 2 2" xfId="494" xr:uid="{0C11951F-342D-4AC3-9FF8-F5474493C411}"/>
    <cellStyle name="Comma 4 3" xfId="306" xr:uid="{E3B7B3E8-1280-42AB-9932-16E79EEC751F}"/>
    <cellStyle name="Comma 4 3 2" xfId="502" xr:uid="{A3763401-0A22-4B31-A9D1-EFC328DFD030}"/>
    <cellStyle name="Comma 4 4" xfId="253" xr:uid="{DEF1CB52-D776-41C2-883C-D2BD874C0EA9}"/>
    <cellStyle name="Comma 4 5" xfId="418" xr:uid="{8AA4C5B7-A65A-4028-AD24-CA9F1A79B71B}"/>
    <cellStyle name="Comma 5" xfId="63" xr:uid="{3763B61A-F5A1-4AA6-BA12-2CF91C0B68E4}"/>
    <cellStyle name="Comma 5 2" xfId="114" xr:uid="{2F851BBB-9536-4370-AC70-AB89F047D5B3}"/>
    <cellStyle name="Comma 5 3" xfId="218" xr:uid="{E724911D-A592-4A1D-B847-418EAED3754E}"/>
    <cellStyle name="Comma 5 3 2" xfId="353" xr:uid="{B2EB99A2-7468-496E-8042-1C75C17EB456}"/>
    <cellStyle name="Comma 5 3 3" xfId="629" xr:uid="{D4F0CC1A-B2DB-46C7-BF02-91C5C9805818}"/>
    <cellStyle name="Comma 5 4" xfId="311" xr:uid="{31A61495-6E8A-4DCB-B9E8-666CD3430EF0}"/>
    <cellStyle name="Comma 5 5" xfId="254" xr:uid="{2500F4FC-42E0-484C-A907-79CF71147A72}"/>
    <cellStyle name="Comma 5 6" xfId="419" xr:uid="{885F5E1A-C6B5-4F63-BF8D-184A1C6C10A9}"/>
    <cellStyle name="Comma 5 7" xfId="397" xr:uid="{84773E7C-2836-41AF-B7B3-F818D5B9612C}"/>
    <cellStyle name="Comma 5 8" xfId="192" xr:uid="{DD44F151-F341-470F-9382-AE9CD58DA5D7}"/>
    <cellStyle name="Comma 6" xfId="69" xr:uid="{DC6E42B5-7250-45E4-B19F-460EADA03C4D}"/>
    <cellStyle name="Comma 6 2" xfId="83" xr:uid="{95D3EA7C-F5B3-4C8C-BA5F-163A9CD80E22}"/>
    <cellStyle name="Comma 6 2 2" xfId="323" xr:uid="{315C0FE5-9229-45FF-B73F-F1BA21E98A35}"/>
    <cellStyle name="Comma 6 2 3" xfId="293" xr:uid="{02EEF949-2EF7-44AF-AACB-339C2A40A779}"/>
    <cellStyle name="Comma 6 3" xfId="221" xr:uid="{1F253600-B007-4490-A7BC-ECC7D135B0BC}"/>
    <cellStyle name="Comma 6 3 2" xfId="356" xr:uid="{3E17EDE9-D20C-472B-A022-41477D0B9A07}"/>
    <cellStyle name="Comma 6 3 3" xfId="631" xr:uid="{2639328B-B216-46E7-BEB8-F88DDA6126DF}"/>
    <cellStyle name="Comma 6 4" xfId="315" xr:uid="{67AE384B-C7DD-4EEC-843E-CB2C989E5620}"/>
    <cellStyle name="Comma 6 5" xfId="255" xr:uid="{85C3B3A6-3685-483F-AE73-F8600DB54142}"/>
    <cellStyle name="Comma 6 6" xfId="420" xr:uid="{079578CC-9829-4105-93D9-5B6219E4A700}"/>
    <cellStyle name="Comma 6 7" xfId="390" xr:uid="{0E1111C3-774C-4C84-9A0B-874A7D9317FF}"/>
    <cellStyle name="Comma 6 8" xfId="195" xr:uid="{FCD207B1-355B-4738-ADA3-2F089DDCD9F3}"/>
    <cellStyle name="Comma 7" xfId="73" xr:uid="{A987388B-5314-4669-8B08-E76BD58DF985}"/>
    <cellStyle name="Comma 7 2" xfId="224" xr:uid="{F15860F2-1E7A-43EB-B399-6E571A429572}"/>
    <cellStyle name="Comma 7 2 2" xfId="359" xr:uid="{84F4C34A-5CAD-48C1-89FE-DD8105B9055B}"/>
    <cellStyle name="Comma 7 2 2 2" xfId="423" xr:uid="{D59C72DA-C45B-48F2-905C-2652737AFE73}"/>
    <cellStyle name="Comma 7 2 3" xfId="422" xr:uid="{A0F66761-6BBC-4622-A102-19D63803540B}"/>
    <cellStyle name="Comma 7 3" xfId="318" xr:uid="{72A468C3-0ED2-4C15-AA97-E9C6E4CBB786}"/>
    <cellStyle name="Comma 7 3 2" xfId="424" xr:uid="{C703A047-EF3E-4E73-8499-05FAE4252C72}"/>
    <cellStyle name="Comma 7 4" xfId="256" xr:uid="{C981C776-1B61-4395-B5E4-6754CA76AF3C}"/>
    <cellStyle name="Comma 7 5" xfId="421" xr:uid="{5BEFF254-FED0-43DC-B9D6-37FF2D65CD2C}"/>
    <cellStyle name="Comma 7 6" xfId="198" xr:uid="{F00985C0-CB61-42C2-A63F-DC40C6AA3213}"/>
    <cellStyle name="Comma 8" xfId="149" xr:uid="{27302BB2-5E70-41C8-A996-DE264AC21D68}"/>
    <cellStyle name="Comma 8 2" xfId="230" xr:uid="{7B1EEC2F-3E0A-4D9E-8AB5-D0550EB403B0}"/>
    <cellStyle name="Comma 8 2 2" xfId="365" xr:uid="{37D12BC9-2A57-4827-B571-7691A5882A38}"/>
    <cellStyle name="Comma 8 2 3" xfId="637" xr:uid="{4E19AB2F-9CF7-4E65-B1F9-4BE75098205C}"/>
    <cellStyle name="Comma 8 3" xfId="336" xr:uid="{F7CD6252-8CBC-4BB7-B000-2ECF658F49E3}"/>
    <cellStyle name="Comma 8 4" xfId="257" xr:uid="{F95B2EF8-BC04-48A1-BDB0-CE394E15FBE5}"/>
    <cellStyle name="Comma 8 5" xfId="621" xr:uid="{6D270466-C0B3-49CA-B964-5266281A026D}"/>
    <cellStyle name="Comma 8 6" xfId="201" xr:uid="{55A41116-F103-42CD-B3C5-F00A4C207AAF}"/>
    <cellStyle name="Comma 9" xfId="153" xr:uid="{749D1BCD-154F-4B93-A07D-43AA5514C913}"/>
    <cellStyle name="Comma 9 2" xfId="234" xr:uid="{E2F50A56-BFA1-4282-8561-2F23592ECA5E}"/>
    <cellStyle name="Comma 9 2 2" xfId="369" xr:uid="{6F8C1B07-CB84-4328-92CC-44F2DC147E7B}"/>
    <cellStyle name="Comma 9 2 3" xfId="638" xr:uid="{D205837F-8BB3-4D38-B3C6-0795E12A0FB3}"/>
    <cellStyle name="Comma 9 3" xfId="340" xr:uid="{DAB1D4A0-9D3B-4DFF-8A78-D70A605A3BD1}"/>
    <cellStyle name="Comma 9 4" xfId="425" xr:uid="{7E2C2FAB-2BE8-44B3-922D-3D996D2DACF7}"/>
    <cellStyle name="Comma 9 5" xfId="622" xr:uid="{2EC8360D-C141-4344-9FE9-3C71E2698A6E}"/>
    <cellStyle name="Comma 9 6" xfId="205" xr:uid="{C9E606C9-F863-47D1-BECC-7BE1321B4408}"/>
    <cellStyle name="comma zerodec" xfId="15" xr:uid="{B2CC4344-E8D7-45A0-B830-17F4374D08CF}"/>
    <cellStyle name="Currency [00]" xfId="513" xr:uid="{1E69A905-BB87-4D46-8CD9-43B0E77B622E}"/>
    <cellStyle name="Currency1" xfId="16" xr:uid="{45EDF027-84A3-4A35-9BA4-D7D26130CAE3}"/>
    <cellStyle name="Date" xfId="17" xr:uid="{9E6697B2-045A-416D-97B5-0B4B2DCF636B}"/>
    <cellStyle name="Date Short" xfId="514" xr:uid="{97C5C85E-5347-4389-9037-51EF562B943F}"/>
    <cellStyle name="Dollar (zero dec)" xfId="18" xr:uid="{E6E8A759-B690-4F52-A8C6-0BE8AF091A03}"/>
    <cellStyle name="Dollars" xfId="19" xr:uid="{85DB87FF-3C32-4C65-9831-A96C47F3F383}"/>
    <cellStyle name="E&amp;Y House" xfId="20" xr:uid="{9E5A2814-D3AA-42E7-BA9B-47667A2E7879}"/>
    <cellStyle name="E&amp;Y House 2" xfId="115" xr:uid="{E507403A-6D59-4130-9EED-425562B4530B}"/>
    <cellStyle name="E&amp;Y House 3" xfId="116" xr:uid="{20583D8C-4FE5-4413-8685-5454E8C9ABEF}"/>
    <cellStyle name="E&amp;Y House 4" xfId="117" xr:uid="{62967CE4-34B7-4CB7-A476-F082DBA8FE8A}"/>
    <cellStyle name="Enter Currency (0)" xfId="515" xr:uid="{B6BAA95A-CB42-44E9-99AE-A3A512964576}"/>
    <cellStyle name="Enter Currency (2)" xfId="516" xr:uid="{B482D5E5-0ADE-410E-BBF3-FD80F3501C65}"/>
    <cellStyle name="Enter Units (0)" xfId="517" xr:uid="{EF3063CF-294C-4BD4-B9C1-36AA42564906}"/>
    <cellStyle name="Enter Units (1)" xfId="518" xr:uid="{407C76A2-B3A4-4DE7-8F44-7C1FE702B25B}"/>
    <cellStyle name="Enter Units (2)" xfId="519" xr:uid="{33376104-0AF5-4B0E-ABFF-4467F3A2E194}"/>
    <cellStyle name="Explanatory Text 2" xfId="118" xr:uid="{65BAB3F3-D36D-4735-99CC-0C6B1E476D16}"/>
    <cellStyle name="Fixed" xfId="21" xr:uid="{149C9C8A-1D48-4A42-A2FE-DF80E0599F15}"/>
    <cellStyle name="Good 2" xfId="119" xr:uid="{7AB2BE45-1FFA-4DDF-AF22-9EF9FD3296E8}"/>
    <cellStyle name="Grey" xfId="22" xr:uid="{98E98B09-4D3F-4376-9322-468B579D9CE3}"/>
    <cellStyle name="Grey 2" xfId="426" xr:uid="{E3B55F9D-F8D5-4E2A-B9F7-E1FF85D36FF8}"/>
    <cellStyle name="HEADER" xfId="520" xr:uid="{031AEB1A-8BA0-42D6-A21D-9779EA3A51CE}"/>
    <cellStyle name="Header1" xfId="23" xr:uid="{8427734E-F702-48B8-8287-4A1E657F08CB}"/>
    <cellStyle name="Header1 2" xfId="299" xr:uid="{D3A72BA1-A3BC-484F-AF4F-6C2111FA924D}"/>
    <cellStyle name="Header1 3" xfId="258" xr:uid="{A2533F9A-8855-4466-8BE9-AB0543638022}"/>
    <cellStyle name="Header2" xfId="24" xr:uid="{D081DE06-999B-4603-B667-05912733FB14}"/>
    <cellStyle name="Header2 2" xfId="300" xr:uid="{9FB41DB5-5548-4E36-B901-0E9E6DB6F9AA}"/>
    <cellStyle name="Header2 3" xfId="259" xr:uid="{CBDF0935-D427-44BC-836D-F6109B9324BD}"/>
    <cellStyle name="Heading 1 2" xfId="120" xr:uid="{11B607DE-BBA5-4E79-A9E4-DCDB13FA5843}"/>
    <cellStyle name="Heading 2 2" xfId="121" xr:uid="{3CF5AB74-26EB-40A7-9B5F-347069BA0F3A}"/>
    <cellStyle name="Heading 3 2" xfId="122" xr:uid="{BD2AC0DC-93C3-42CB-9378-93366DABEEED}"/>
    <cellStyle name="Heading 4 2" xfId="123" xr:uid="{EBC91F23-8E1F-48AC-9A7E-8B3BD796B238}"/>
    <cellStyle name="HEADING1" xfId="25" xr:uid="{11ABF5C9-4721-4E16-AF20-85AF2F25FFDF}"/>
    <cellStyle name="HEADING2" xfId="26" xr:uid="{4D068D24-753D-47AC-8927-13A7C01AE8E5}"/>
    <cellStyle name="Hyperlink 2" xfId="124" xr:uid="{24B70C74-357C-4FA0-8176-ADAA227F375C}"/>
    <cellStyle name="Hyperlink 3" xfId="588" xr:uid="{EC3B7163-7952-46CC-8F70-4AF3CF3D25D2}"/>
    <cellStyle name="Input [yellow]" xfId="27" xr:uid="{5DF50DFB-98BC-4530-BB7D-A93338062636}"/>
    <cellStyle name="Input [yellow] 2" xfId="427" xr:uid="{683FDB92-9B1F-4041-B43A-2132AA6A106D}"/>
    <cellStyle name="Input 2" xfId="125" xr:uid="{B360C9C7-796F-4986-A665-EE7F89232A90}"/>
    <cellStyle name="Input 2 2" xfId="184" xr:uid="{5D89B2B2-A07D-4224-80D6-3C5B359B9C0C}"/>
    <cellStyle name="Input 2 2 2" xfId="326" xr:uid="{199DD897-0591-413E-A8C6-10C968A18935}"/>
    <cellStyle name="Link Currency (0)" xfId="521" xr:uid="{3EBE0BE1-4BF8-4946-9DE5-4A8EFF3B972C}"/>
    <cellStyle name="Link Currency (2)" xfId="522" xr:uid="{60AA2F58-95B3-4BCF-9499-29EE83C59477}"/>
    <cellStyle name="Link Units (0)" xfId="523" xr:uid="{F395839F-36AA-4C58-B0ED-F521A8F1A935}"/>
    <cellStyle name="Link Units (1)" xfId="524" xr:uid="{AB62BD51-A3F5-44EC-97D2-9EDE48ED384D}"/>
    <cellStyle name="Link Units (2)" xfId="525" xr:uid="{935AA23F-4FD9-4E8E-B20E-9729F1F22B9D}"/>
    <cellStyle name="Linked Cell 2" xfId="126" xr:uid="{12DF28F4-51C8-4D4D-A06D-C4A063E2F99C}"/>
    <cellStyle name="Model" xfId="526" xr:uid="{4997C28C-6B5A-416D-96C8-C45FC983B1CF}"/>
    <cellStyle name="Neutral 2" xfId="127" xr:uid="{F1D6D1C1-8911-484E-9C6D-6509CC87D1F1}"/>
    <cellStyle name="no dec" xfId="28" xr:uid="{4428E607-0526-461B-9AD3-3842715A1092}"/>
    <cellStyle name="Normal" xfId="0" builtinId="0"/>
    <cellStyle name="Normal - Style1" xfId="29" xr:uid="{04B0C771-0087-4164-A3CC-50222AE6221D}"/>
    <cellStyle name="Normal - Style1 2" xfId="428" xr:uid="{1D3B60CE-86E7-4589-B921-D8CC019C5029}"/>
    <cellStyle name="Normal 10" xfId="82" xr:uid="{2DC838A1-0A4C-42E1-A088-6F74CDCF8E29}"/>
    <cellStyle name="Normal 10 2" xfId="261" xr:uid="{15DC2522-EAC8-4A62-B89A-8C110E092394}"/>
    <cellStyle name="Normal 10 3" xfId="286" xr:uid="{F38FA869-F65B-4228-A17B-786844CB4CF8}"/>
    <cellStyle name="Normal 10 4" xfId="290" xr:uid="{B565299D-06F7-4D80-A3C0-77B8576245A6}"/>
    <cellStyle name="Normal 10 5" xfId="322" xr:uid="{25008D3A-1CAB-4C96-B50B-1FF3FFAFE541}"/>
    <cellStyle name="Normal 10 6" xfId="260" xr:uid="{2A98E92F-D79E-49CC-B7D9-48DA24C15935}"/>
    <cellStyle name="Normal 11" xfId="72" xr:uid="{377A3948-BEA4-42F9-83EB-D894EDC0F1BB}"/>
    <cellStyle name="Normal 11 10" xfId="197" xr:uid="{11229166-3B7D-4646-9A4B-C978ACE2FFFA}"/>
    <cellStyle name="Normal 11 2" xfId="223" xr:uid="{C849946D-B5E2-4A28-A1CB-39023F3F4755}"/>
    <cellStyle name="Normal 11 2 2" xfId="358" xr:uid="{A725A178-3C39-4441-80B8-A330D78D2A02}"/>
    <cellStyle name="Normal 11 2 3" xfId="263" xr:uid="{41687C3D-4A95-41B7-B119-A3DBE833A9E3}"/>
    <cellStyle name="Normal 11 2 4" xfId="632" xr:uid="{82FD6A0F-16DD-4F97-AECD-14C33FAA6D16}"/>
    <cellStyle name="Normal 11 3" xfId="288" xr:uid="{27C48100-34C4-42B2-9A9D-2FF01D75DE98}"/>
    <cellStyle name="Normal 11 4" xfId="292" xr:uid="{63E83E69-0520-405F-9AF4-B23000EF785A}"/>
    <cellStyle name="Normal 11 5" xfId="317" xr:uid="{5C94FEE1-79AF-4A4C-89D0-180188946E65}"/>
    <cellStyle name="Normal 11 6" xfId="381" xr:uid="{CC7F883A-B5F9-47B2-AFE4-51C5BC7CC027}"/>
    <cellStyle name="Normal 11 7" xfId="262" xr:uid="{A6457893-00CA-49AE-9972-22DA61F0A2AD}"/>
    <cellStyle name="Normal 11 8" xfId="429" xr:uid="{1F21979E-B710-4EE1-B4DA-AEEDF2192ED4}"/>
    <cellStyle name="Normal 11 9" xfId="383" xr:uid="{E6BAE3C3-C665-48F9-B30E-A18AF13E1AFA}"/>
    <cellStyle name="Normal 12" xfId="75" xr:uid="{BDC146DD-70DC-4D7D-9929-83D17E3F85E9}"/>
    <cellStyle name="Normal 12 2" xfId="225" xr:uid="{4B1CADC6-F964-43D2-A781-41BBD2A544B8}"/>
    <cellStyle name="Normal 12 2 2" xfId="360" xr:uid="{8229CF2E-7071-45D6-9D70-D8CEC12087F6}"/>
    <cellStyle name="Normal 12 2 3" xfId="265" xr:uid="{AD189D00-1AF8-4E1B-AE68-0422171CC236}"/>
    <cellStyle name="Normal 12 2 4" xfId="431" xr:uid="{68257418-5586-4071-8A63-B3BDC0042201}"/>
    <cellStyle name="Normal 12 2 5" xfId="633" xr:uid="{6F179930-3B0B-429A-AA56-946F772F0D89}"/>
    <cellStyle name="Normal 12 3" xfId="287" xr:uid="{F2815201-4B04-4FE2-B41C-67AD04BCE9CA}"/>
    <cellStyle name="Normal 12 3 2" xfId="432" xr:uid="{068E7C53-D238-496D-9D0F-314FA8B6C93E}"/>
    <cellStyle name="Normal 12 4" xfId="291" xr:uid="{79AF8522-8B6B-4FE0-BA8D-16D6976D4244}"/>
    <cellStyle name="Normal 12 5" xfId="319" xr:uid="{1645EEA1-174D-46F7-9F0D-A7C89875D769}"/>
    <cellStyle name="Normal 12 6" xfId="264" xr:uid="{2C7A5339-D5EB-4130-A132-899B58D21639}"/>
    <cellStyle name="Normal 12 7" xfId="430" xr:uid="{42C3193E-6F4B-47AC-ACCD-4F0966A9386F}"/>
    <cellStyle name="Normal 12 8" xfId="199" xr:uid="{1AF61B72-F579-4182-ABA3-74F0B8CECCCF}"/>
    <cellStyle name="Normal 13" xfId="152" xr:uid="{1D0634E6-6576-433C-BB1A-BADB99E8481C}"/>
    <cellStyle name="Normal 13 2" xfId="233" xr:uid="{C4BA2EC0-F732-4D59-842C-D06BB673174F}"/>
    <cellStyle name="Normal 13 2 2" xfId="368" xr:uid="{0570A55C-366D-4D21-852D-7E18B4BE0B48}"/>
    <cellStyle name="Normal 13 2 3" xfId="434" xr:uid="{DAB71347-A1DE-460D-9177-5CAE59DC0884}"/>
    <cellStyle name="Normal 13 3" xfId="339" xr:uid="{4BA8A94D-DA56-44A4-A94B-D0B28532F9A2}"/>
    <cellStyle name="Normal 13 4" xfId="266" xr:uid="{783124BF-7586-4176-859C-1CECA14A958E}"/>
    <cellStyle name="Normal 13 5" xfId="433" xr:uid="{51C139FE-ED08-45F0-BF91-E260EAB70008}"/>
    <cellStyle name="Normal 13 6" xfId="204" xr:uid="{1447D9EF-3443-4E82-A1D1-9FD352848EF8}"/>
    <cellStyle name="Normal 14" xfId="154" xr:uid="{ED1ED507-B953-4026-964F-B56FA88ED33A}"/>
    <cellStyle name="Normal 14 2" xfId="235" xr:uid="{30E51BD6-273B-40E1-A1EB-A3499221D411}"/>
    <cellStyle name="Normal 14 2 2" xfId="370" xr:uid="{5A02BE4F-3525-44A0-A3D7-B33B61415115}"/>
    <cellStyle name="Normal 14 2 3" xfId="436" xr:uid="{8108DF03-6A1C-4E64-9057-D72CFD99AB25}"/>
    <cellStyle name="Normal 14 3" xfId="341" xr:uid="{1052469C-4B74-4AAF-8B1C-CF0609E2FBF8}"/>
    <cellStyle name="Normal 14 4" xfId="285" xr:uid="{F1653D6D-D07D-48AF-AC82-14329526FD03}"/>
    <cellStyle name="Normal 14 5" xfId="435" xr:uid="{FA4E2B1B-4557-4A80-A356-EA92B3AE3A8F}"/>
    <cellStyle name="Normal 14 6" xfId="206" xr:uid="{A2F2EEE6-72F7-42B1-8A78-CC5C6F05B226}"/>
    <cellStyle name="Normal 15" xfId="178" xr:uid="{7EA77153-6070-405B-8FDD-EFD19D835371}"/>
    <cellStyle name="Normal 15 2" xfId="244" xr:uid="{843AB174-6B4C-441F-B8D0-B2A8300EA301}"/>
    <cellStyle name="Normal 15 2 2" xfId="379" xr:uid="{1A67CD75-B236-4BC1-B650-892F74B9C470}"/>
    <cellStyle name="Normal 15 2 3" xfId="438" xr:uid="{27080414-F311-4B45-9CF9-F10FECC194B5}"/>
    <cellStyle name="Normal 15 3" xfId="351" xr:uid="{E4862CF0-5F48-4707-94F7-9F1A8DF885C3}"/>
    <cellStyle name="Normal 15 4" xfId="437" xr:uid="{5B50F0F4-400A-48CB-8266-C81376098EA5}"/>
    <cellStyle name="Normal 15 5" xfId="215" xr:uid="{239B1802-6F73-4CCA-B2CE-79519FEB5533}"/>
    <cellStyle name="Normal 16" xfId="174" xr:uid="{03A7E4E8-C117-4599-AFC4-B951C0C5390A}"/>
    <cellStyle name="Normal 16 2" xfId="440" xr:uid="{792B17DE-DBCB-488A-9BD2-AAB3EC4A3F7A}"/>
    <cellStyle name="Normal 16 3" xfId="439" xr:uid="{17D7899D-E6EC-4A1C-BEEF-A8E9C3A24147}"/>
    <cellStyle name="Normal 17" xfId="159" xr:uid="{EDE19104-9DB2-4156-A24D-D87BF40593F7}"/>
    <cellStyle name="Normal 17 2" xfId="552" xr:uid="{D4D5FBFA-0668-41E6-A3A7-80300C003CEF}"/>
    <cellStyle name="Normal 17 3" xfId="559" xr:uid="{3C71C6B3-F022-4B4E-A37B-4648B0B64725}"/>
    <cellStyle name="Normal 17 4" xfId="566" xr:uid="{C86DA0A7-C783-4BCC-BEC9-8144009E73D7}"/>
    <cellStyle name="Normal 17 5" xfId="593" xr:uid="{C01386AD-395F-437C-8E22-273D5AA95D6A}"/>
    <cellStyle name="Normal 17 6" xfId="441" xr:uid="{DA64D1B7-7511-4730-B685-FC943338514F}"/>
    <cellStyle name="Normal 18" xfId="160" xr:uid="{F078AF56-1B2F-4982-8EBB-8F4BC53DBD0B}"/>
    <cellStyle name="Normal 18 2" xfId="442" xr:uid="{5731DDEF-C3B3-4FAE-92AA-DE9598F11A9C}"/>
    <cellStyle name="Normal 19" xfId="173" xr:uid="{0F3D4794-4594-4017-93DA-A96AB45FFCA9}"/>
    <cellStyle name="Normal 19 2" xfId="443" xr:uid="{C2556F46-26AB-409D-93D0-3C0A88091302}"/>
    <cellStyle name="Normal 2" xfId="1" xr:uid="{00000000-0005-0000-0000-000002000000}"/>
    <cellStyle name="Normal 2 2" xfId="51" xr:uid="{1BFEDF89-1F28-4344-B943-FDB2A21E9BC9}"/>
    <cellStyle name="Normal 2 2 2" xfId="129" xr:uid="{02EF80AC-9AFF-434D-8FA3-B5680DA55054}"/>
    <cellStyle name="Normal 2 2 3" xfId="158" xr:uid="{3D9CD4B1-D8DD-4855-A572-34415321E418}"/>
    <cellStyle name="Normal 2 2 4" xfId="165" xr:uid="{0A8D339B-8D08-42A2-828E-34D19C069ABF}"/>
    <cellStyle name="Normal 2 2 4 2" xfId="241" xr:uid="{59EE3F97-F9DB-4D68-90EA-B34E8A8B644A}"/>
    <cellStyle name="Normal 2 2 4 2 2" xfId="376" xr:uid="{CC2E5B44-FD7C-4B6B-8706-FF906007807E}"/>
    <cellStyle name="Normal 2 2 4 2 3" xfId="643" xr:uid="{12F7CD4A-339A-4D95-9AA7-AF12A2D43E76}"/>
    <cellStyle name="Normal 2 2 4 3" xfId="348" xr:uid="{56EB1E84-8A01-40E6-B11C-50AE8DD1ACC0}"/>
    <cellStyle name="Normal 2 2 4 4" xfId="626" xr:uid="{F28306D4-FF6C-446D-B5BD-CBCAE29D1F33}"/>
    <cellStyle name="Normal 2 2 4 5" xfId="212" xr:uid="{1551FDC1-B118-4B01-8471-321A0292E6A8}"/>
    <cellStyle name="Normal 2 2 5" xfId="309" xr:uid="{C9495F4A-1611-4EF7-8EDB-FF86E54F27BD}"/>
    <cellStyle name="Normal 2 2 6" xfId="267" xr:uid="{A3FC0BAE-D2B7-4E7E-9890-FCD0F1B65528}"/>
    <cellStyle name="Normal 2 2 7" xfId="444" xr:uid="{CAED712F-DAB5-4BA6-86E0-60CD8A516736}"/>
    <cellStyle name="Normal 2 3" xfId="68" xr:uid="{463D72EB-A16C-4B89-BC77-32923D0B1919}"/>
    <cellStyle name="Normal 2 3 2" xfId="130" xr:uid="{2AF0F703-85CE-42CA-AF25-ECFB14D82E14}"/>
    <cellStyle name="Normal 2 3 2 2" xfId="572" xr:uid="{70C3FDCA-4753-46D0-A711-49A6A1E09C5B}"/>
    <cellStyle name="Normal 2 3 3" xfId="445" xr:uid="{FAFF33CB-924C-496E-9983-5036435A6958}"/>
    <cellStyle name="Normal 2 4" xfId="128" xr:uid="{2015E268-5CB4-43FE-B09C-8ADF2980B47A}"/>
    <cellStyle name="Normal 2 4 2" xfId="446" xr:uid="{5AECA51C-6805-4E61-B760-B735C2B281FB}"/>
    <cellStyle name="Normal 2 5" xfId="70" xr:uid="{C3A5F566-6D9F-42D0-A200-FA55E79C1923}"/>
    <cellStyle name="Normal 2 5 2" xfId="549" xr:uid="{698EBDCE-7859-45EB-A830-4B45CB41F68F}"/>
    <cellStyle name="Normal 2 6" xfId="57" xr:uid="{B6A6BBA6-98E9-468F-B751-2483FA31ABF2}"/>
    <cellStyle name="Normal 20" xfId="52" xr:uid="{A0E39D76-33B3-4574-AAFD-D417B4084159}"/>
    <cellStyle name="Normal 20 2" xfId="496" xr:uid="{DB4AF7AF-3C0D-4B58-9272-E53253986CDF}"/>
    <cellStyle name="Normal 21" xfId="59" xr:uid="{8A347B4C-EB1B-4071-A130-3832FEB65BF2}"/>
    <cellStyle name="Normal 21 2" xfId="544" xr:uid="{28F46833-35FD-49C0-9361-0CBD9D5B98EB}"/>
    <cellStyle name="Normal 21 3" xfId="294" xr:uid="{42F04EC0-C7AD-4B2E-8291-F86C59F6E8FE}"/>
    <cellStyle name="Normal 22" xfId="53" xr:uid="{80F4072F-5170-463A-A310-60075FD4EBE4}"/>
    <cellStyle name="Normal 22 2" xfId="562" xr:uid="{B5E45A2A-1AA6-44CB-8B6E-E578963307A4}"/>
    <cellStyle name="Normal 22 3" xfId="547" xr:uid="{1DDB8702-3A6B-4738-8551-A1EA33923073}"/>
    <cellStyle name="Normal 22 4" xfId="296" xr:uid="{48AEF794-9BA3-4871-A28D-516A8C6454E5}"/>
    <cellStyle name="Normal 23" xfId="245" xr:uid="{426A6EEE-54FE-42E8-A752-6FF283E93A2A}"/>
    <cellStyle name="Normal 23 2" xfId="610" xr:uid="{4813BDED-283E-4784-8247-16AA754B913A}"/>
    <cellStyle name="Normal 23 3" xfId="617" xr:uid="{940D1652-E8B8-4A48-8DDE-12E8A02E4D8D}"/>
    <cellStyle name="Normal 23 4" xfId="551" xr:uid="{35D58D60-9D84-4D54-BC36-B920E7F163AE}"/>
    <cellStyle name="Normal 24" xfId="307" xr:uid="{C9AAFB3C-9660-453C-B8AD-FB40C149A3BD}"/>
    <cellStyle name="Normal 24 2" xfId="556" xr:uid="{3568D849-5F2A-486C-B02F-8FFF8AAF4539}"/>
    <cellStyle name="Normal 25" xfId="295" xr:uid="{86EAC973-C4ED-4260-A8B6-0FB37E3F226F}"/>
    <cellStyle name="Normal 25 2" xfId="565" xr:uid="{22B8C701-C856-4F32-ABD9-3BCF9C402E1B}"/>
    <cellStyle name="Normal 26" xfId="569" xr:uid="{4C083D23-4EEE-4FAF-B0BB-29BB05AEEF2D}"/>
    <cellStyle name="Normal 27" xfId="574" xr:uid="{471EDFD8-E4ED-47B6-A942-64D62795717C}"/>
    <cellStyle name="Normal 28" xfId="578" xr:uid="{3DAD7D6B-3ECD-41B1-BE40-E45E323067A3}"/>
    <cellStyle name="Normal 29" xfId="580" xr:uid="{81CE91D8-A2E6-4D94-BD04-095CA9ABE7E7}"/>
    <cellStyle name="Normal 3" xfId="43" xr:uid="{60AB10E3-17C7-4BB8-9DC3-EB328D3AECD3}"/>
    <cellStyle name="Normal 3 2" xfId="66" xr:uid="{9ABE287E-E668-4150-8C82-7C81A0D261A3}"/>
    <cellStyle name="Normal 3 2 2" xfId="78" xr:uid="{BAB62F3C-0888-42A6-951F-6F784FE9D64D}"/>
    <cellStyle name="Normal 3 3" xfId="80" xr:uid="{B1D2824F-F1C1-4361-A240-2F7143CF3482}"/>
    <cellStyle name="Normal 3 3 2" xfId="447" xr:uid="{2839BD63-4F2D-4575-A4DC-B4A319B329A3}"/>
    <cellStyle name="Normal 3 4" xfId="131" xr:uid="{2ADECC67-8035-4A18-9C0D-7EA2680222D0}"/>
    <cellStyle name="Normal 3 5" xfId="74" xr:uid="{1A88C81D-2145-4432-A5EC-239B35EDE686}"/>
    <cellStyle name="Normal 3 6" xfId="172" xr:uid="{5D6FB2B9-D257-4038-AD89-072E0C68F7C8}"/>
    <cellStyle name="Normal 3 7" xfId="162" xr:uid="{4E1D2CE7-E023-4CA1-B6C8-5F7AB2ACCEA6}"/>
    <cellStyle name="Normal 3 7 2" xfId="238" xr:uid="{051D9457-AEF3-42A8-B066-DD5FC7EBA962}"/>
    <cellStyle name="Normal 3 7 2 2" xfId="373" xr:uid="{F2FA776B-B81B-46F3-9935-4F3E3C11318D}"/>
    <cellStyle name="Normal 3 7 2 3" xfId="640" xr:uid="{27727081-663B-403F-90C0-AFDFD5DA2F8E}"/>
    <cellStyle name="Normal 3 7 3" xfId="345" xr:uid="{5339936B-0980-4844-B454-62BAEEEA6AC5}"/>
    <cellStyle name="Normal 3 7 4" xfId="624" xr:uid="{70C16E90-7C88-4C90-A663-5A5A5056B902}"/>
    <cellStyle name="Normal 3 7 5" xfId="209" xr:uid="{E0A43D41-C6DD-427B-8BAC-EA093EAEE710}"/>
    <cellStyle name="Normal 3 8" xfId="304" xr:uid="{0A21ED2E-C37C-4A61-AD07-A684754A838F}"/>
    <cellStyle name="Normal 30" xfId="582" xr:uid="{A0B8F4B3-3E6F-4042-A764-4B3BCC39D97B}"/>
    <cellStyle name="Normal 31" xfId="584" xr:uid="{14F2EB98-74BB-4055-843B-376F89B47BA3}"/>
    <cellStyle name="Normal 32" xfId="585" xr:uid="{68FC7655-74CF-43EF-ADFC-564D77717160}"/>
    <cellStyle name="Normal 33" xfId="589" xr:uid="{9546FBA4-D080-4672-87C6-9AF584185AEF}"/>
    <cellStyle name="Normal 34" xfId="591" xr:uid="{EE55B03A-2A0D-46F5-ABB7-D29D111A3B92}"/>
    <cellStyle name="Normal 35" xfId="597" xr:uid="{70139C32-E541-4BD6-B0A4-050D2A0B4EFA}"/>
    <cellStyle name="Normal 36" xfId="598" xr:uid="{96401CD6-8087-4603-B19A-6E652CC4D536}"/>
    <cellStyle name="Normal 37" xfId="602" xr:uid="{2F6E8C54-7C59-4527-BA65-C585DEF06881}"/>
    <cellStyle name="Normal 38" xfId="604" xr:uid="{9E95BD5B-F9A0-4E5D-9C12-5F018984A52B}"/>
    <cellStyle name="Normal 39" xfId="605" xr:uid="{F6087795-7F35-4E64-A17E-5D1ED5804DAF}"/>
    <cellStyle name="Normal 4" xfId="45" xr:uid="{352E1CFB-68BF-49F4-B444-DD3941F69EA6}"/>
    <cellStyle name="Normal 4 2" xfId="133" xr:uid="{095AA6C9-1C42-46CF-9CAF-95EBB17D5933}"/>
    <cellStyle name="Normal 4 2 2" xfId="327" xr:uid="{A50CE735-8CD8-453C-B034-15B87B84D032}"/>
    <cellStyle name="Normal 4 2 3" xfId="268" xr:uid="{4AB73C4C-1489-4EA8-A0C9-085854186899}"/>
    <cellStyle name="Normal 4 3" xfId="132" xr:uid="{EC6A9C12-341A-40E8-B123-AB1E29DECE92}"/>
    <cellStyle name="Normal 4 3 2" xfId="498" xr:uid="{96DCC852-C88D-4B87-9993-4589EDED16BC}"/>
    <cellStyle name="Normal 4 4" xfId="448" xr:uid="{7C221CBE-C32E-48D1-8326-768247518F06}"/>
    <cellStyle name="Normal 40" xfId="609" xr:uid="{D585264C-2AAB-4CE1-A27B-C7B06055587A}"/>
    <cellStyle name="Normal 41" xfId="615" xr:uid="{050A6E4A-F769-4C38-92D6-C248B5908D48}"/>
    <cellStyle name="Normal 42" xfId="618" xr:uid="{57D5BE76-1DA0-43F3-BF7A-AD302BB52764}"/>
    <cellStyle name="Normal 43" xfId="382" xr:uid="{66AAA5A2-8AA5-444F-9755-40FF9DD9928A}"/>
    <cellStyle name="Normal 44" xfId="188" xr:uid="{898A8D50-6066-47F4-9254-BE14785F0648}"/>
    <cellStyle name="Normal 5" xfId="50" xr:uid="{48A1DE8A-95AF-4293-A6FB-54B22054DB21}"/>
    <cellStyle name="Normal 5 2" xfId="134" xr:uid="{B692A7B5-56A7-4511-A49E-2252656D1E20}"/>
    <cellStyle name="Normal 5 2 2" xfId="328" xr:uid="{486F6956-3694-442E-BA00-E7236B6AB350}"/>
    <cellStyle name="Normal 5 2 3" xfId="270" xr:uid="{BE2849FE-4245-4084-88FC-393393A8BA93}"/>
    <cellStyle name="Normal 5 2 4" xfId="499" xr:uid="{E235B149-0C79-41B2-8289-7F7B4D0C7AC2}"/>
    <cellStyle name="Normal 5 3" xfId="156" xr:uid="{7F065986-65E1-4B45-BED0-A53259F80122}"/>
    <cellStyle name="Normal 5 4" xfId="308" xr:uid="{4F3356F7-7643-4F97-A774-53EE3716EA8A}"/>
    <cellStyle name="Normal 5 5" xfId="269" xr:uid="{E625F50B-638D-4618-BC76-086BA44B976E}"/>
    <cellStyle name="Normal 50" xfId="612" xr:uid="{538C145D-97B7-4590-A76D-125920E36AF9}"/>
    <cellStyle name="Normal 6" xfId="62" xr:uid="{C472365E-388F-45B5-A868-FA49D26F1B1D}"/>
    <cellStyle name="Normal 6 2" xfId="135" xr:uid="{981E3429-2ED0-4D61-9191-A35EEF4837B0}"/>
    <cellStyle name="Normal 6 3" xfId="217" xr:uid="{37CBB5B8-86A2-4FCD-A2D5-21593981E1C2}"/>
    <cellStyle name="Normal 6 3 2" xfId="352" xr:uid="{F5034FD2-A4FA-4544-8F51-7C7286801012}"/>
    <cellStyle name="Normal 6 3 3" xfId="628" xr:uid="{D51DC4F8-19DD-4407-9496-FFA75A0B3FA5}"/>
    <cellStyle name="Normal 6 4" xfId="310" xr:uid="{97BFD7F8-BED2-48E6-B361-5D86E72BB80A}"/>
    <cellStyle name="Normal 6 5" xfId="449" xr:uid="{A73B3521-B2B3-438C-9C79-BD6239AC6EE6}"/>
    <cellStyle name="Normal 6 6" xfId="398" xr:uid="{714FD9B5-6AD4-4B69-998E-1B0157D639AA}"/>
    <cellStyle name="Normal 6 7" xfId="191" xr:uid="{5566458B-152B-41BB-9B42-4D1FA6A5B7EE}"/>
    <cellStyle name="Normal 7" xfId="64" xr:uid="{956B22F7-DC05-4ACD-845A-9C2D871CEE40}"/>
    <cellStyle name="Normal 7 2" xfId="136" xr:uid="{827D15EC-42FA-486B-B44F-BC63875C0E38}"/>
    <cellStyle name="Normal 7 2 2" xfId="452" xr:uid="{B53E2B3E-E597-47E9-A166-047541B65203}"/>
    <cellStyle name="Normal 7 2 3" xfId="451" xr:uid="{AFAEE643-2C91-4813-A6BE-10CFB26FC58F}"/>
    <cellStyle name="Normal 7 3" xfId="219" xr:uid="{EFF21414-6EEE-4E4F-BEC7-66B41795D2A0}"/>
    <cellStyle name="Normal 7 3 2" xfId="354" xr:uid="{5F070E2F-D8A9-47E7-A5CF-D801D55DE12D}"/>
    <cellStyle name="Normal 7 3 3" xfId="453" xr:uid="{BDE8DD5B-506C-4A98-A9E4-CDCF93D8AFBC}"/>
    <cellStyle name="Normal 7 4" xfId="312" xr:uid="{089F493F-9B15-4845-AE35-1CFF31911211}"/>
    <cellStyle name="Normal 7 4 2" xfId="501" xr:uid="{FB9079EC-B1EB-4601-9840-EE92E5817D3A}"/>
    <cellStyle name="Normal 7 5" xfId="450" xr:uid="{2BAFA91D-2FA9-4B79-B454-C655B077B90B}"/>
    <cellStyle name="Normal 7 6" xfId="193" xr:uid="{9FAFDB48-1243-4EA6-975E-7076A50170A6}"/>
    <cellStyle name="Normal 8" xfId="137" xr:uid="{0E316A03-9F35-4252-A63D-6BEA06E1A666}"/>
    <cellStyle name="Normal 8 2" xfId="329" xr:uid="{F28E28AE-7C24-4C98-81C3-68E80B0977EB}"/>
    <cellStyle name="Normal 8 3" xfId="271" xr:uid="{EEE59073-8A07-44CD-A6EC-5BAF6E9FBF42}"/>
    <cellStyle name="Normal 8 4" xfId="454" xr:uid="{16AD7ED6-876D-40A5-B0CC-CE61EDCC00EE}"/>
    <cellStyle name="Normal 9" xfId="138" xr:uid="{DC36D958-77C8-4982-A83E-37E49BC16ABD}"/>
    <cellStyle name="Normal 9 2" xfId="330" xr:uid="{0C9F3114-DA11-4825-860A-DCA776925F5C}"/>
    <cellStyle name="Normal 9 3" xfId="272" xr:uid="{335E3E69-2E6F-4FA4-94F4-BC4A39C0E255}"/>
    <cellStyle name="Note 2" xfId="139" xr:uid="{BF47357B-6B3A-4146-A843-4A7C6C7A21A0}"/>
    <cellStyle name="Note 2 2" xfId="187" xr:uid="{CF06BD60-C68E-4909-A23B-118C1A2893D7}"/>
    <cellStyle name="Note 2 2 2" xfId="362" xr:uid="{18F7A115-1D92-420F-B3F1-1EDEE7C28169}"/>
    <cellStyle name="Note 2 2 3" xfId="634" xr:uid="{0E4A4646-A71F-47FF-A829-166487B4EAC6}"/>
    <cellStyle name="Note 2 2 4" xfId="227" xr:uid="{18C5584E-007B-4614-BFB1-CA2626689AF4}"/>
    <cellStyle name="Note 2 3" xfId="331" xr:uid="{96162AE0-159F-4840-8FFA-826400C34623}"/>
    <cellStyle name="Output 2" xfId="140" xr:uid="{051266A8-C8E6-41A6-A7FE-CF17BB410E1D}"/>
    <cellStyle name="Output 2 2" xfId="186" xr:uid="{57C5B85A-8147-4E30-9EED-FB0475D2FC72}"/>
    <cellStyle name="Output 2 2 2" xfId="363" xr:uid="{58D47864-68F1-462F-8769-C1916E7AFE20}"/>
    <cellStyle name="Output 2 2 3" xfId="635" xr:uid="{46B03EC0-0813-42B0-8D66-2137689CCD53}"/>
    <cellStyle name="Output 2 2 4" xfId="228" xr:uid="{F2112B9E-C3F9-41D7-88B5-D1B25215D787}"/>
    <cellStyle name="Output 2 3" xfId="332" xr:uid="{E8AC580D-7C4C-4723-8984-21D964AFD0F6}"/>
    <cellStyle name="Percent [0]" xfId="527" xr:uid="{6923390F-6497-43CD-AD17-18FD647340BD}"/>
    <cellStyle name="Percent [00]" xfId="528" xr:uid="{10FA954D-696C-455A-A552-EA7B1906B40A}"/>
    <cellStyle name="Percent [2]" xfId="30" xr:uid="{A0C560B2-D8D8-4961-8A12-3BE6DD51A71E}"/>
    <cellStyle name="Percent 10" xfId="176" xr:uid="{E64F8A82-3B26-48D8-9959-9119C476F02A}"/>
    <cellStyle name="Percent 10 2" xfId="242" xr:uid="{65D837DF-EBD7-4AE2-9809-BED2BE4C627D}"/>
    <cellStyle name="Percent 10 2 2" xfId="377" xr:uid="{0C406525-4D38-41A0-87D3-28287C1FC808}"/>
    <cellStyle name="Percent 10 2 3" xfId="644" xr:uid="{65704858-6B7E-47F2-8578-79C498C41247}"/>
    <cellStyle name="Percent 10 3" xfId="349" xr:uid="{6C9090CE-52C6-4BD8-A6AC-CF2ECB835732}"/>
    <cellStyle name="Percent 10 4" xfId="627" xr:uid="{DF79E247-3ABB-492C-BE73-3AD0BB80C893}"/>
    <cellStyle name="Percent 10 5" xfId="213" xr:uid="{B3F25D00-24A8-4583-918D-1FD0D98BA5DC}"/>
    <cellStyle name="Percent 11" xfId="171" xr:uid="{93DB46FF-158D-464F-88FD-42028E90467C}"/>
    <cellStyle name="Percent 12" xfId="181" xr:uid="{861693B0-04A1-46E7-A74A-509EB1378274}"/>
    <cellStyle name="Percent 13" xfId="60" xr:uid="{92226D1C-7E7A-4669-818A-03BAE49CA892}"/>
    <cellStyle name="Percent 14" xfId="182" xr:uid="{A4668571-BFF0-40EE-82E4-50ABB0B6CEF8}"/>
    <cellStyle name="Percent 14 2" xfId="600" xr:uid="{5DD82287-E239-4A9F-9F59-E375D81E52FF}"/>
    <cellStyle name="Percent 15" xfId="183" xr:uid="{13B9A074-07B8-4C61-8964-CA9B85BC5572}"/>
    <cellStyle name="Percent 16" xfId="42" xr:uid="{B4491C02-4B45-494C-8BE0-CC7A11F355A8}"/>
    <cellStyle name="Percent 17" xfId="190" xr:uid="{B3B2DF3F-D70E-450A-A7E6-A07262269208}"/>
    <cellStyle name="Percent 2" xfId="40" xr:uid="{EDA5C37B-0662-4C69-9C9B-204CAC0A839F}"/>
    <cellStyle name="Percent 2 2" xfId="141" xr:uid="{C3282825-4787-46CA-AA33-1C5184368089}"/>
    <cellStyle name="Percent 2 2 2" xfId="500" xr:uid="{DB705A53-5B4C-425E-9CC4-CC5BFB187916}"/>
    <cellStyle name="Percent 2 2 3" xfId="455" xr:uid="{3682EFAE-F922-4266-A636-EF35C3E70114}"/>
    <cellStyle name="Percent 2 3" xfId="142" xr:uid="{840B0FDB-8C90-440C-A6BB-E1B18BA4C9AA}"/>
    <cellStyle name="Percent 2 4" xfId="170" xr:uid="{F51D406F-E305-4BAB-A4CE-ED30CBC077AB}"/>
    <cellStyle name="Percent 2 5" xfId="164" xr:uid="{107FF4DC-5C92-4C4D-816D-D878452375BB}"/>
    <cellStyle name="Percent 2 5 2" xfId="240" xr:uid="{E1B60467-935E-4C04-9382-E350D51B052E}"/>
    <cellStyle name="Percent 2 5 2 2" xfId="375" xr:uid="{096F5AC6-01F8-4EF7-80A0-6B36C2AD8170}"/>
    <cellStyle name="Percent 2 5 2 3" xfId="642" xr:uid="{46DF9F7C-45F0-47BE-B293-C57AB53DE614}"/>
    <cellStyle name="Percent 2 5 3" xfId="347" xr:uid="{E9C35324-A215-414E-BCD9-84F26ABB7AB8}"/>
    <cellStyle name="Percent 2 5 4" xfId="625" xr:uid="{0DB69B58-E821-43F9-B2CD-A3C845DB047B}"/>
    <cellStyle name="Percent 2 5 5" xfId="211" xr:uid="{B8580758-62DD-4DB1-935C-C7AA5CBA1061}"/>
    <cellStyle name="Percent 2 6" xfId="302" xr:uid="{147B60DF-1E6D-4621-AF73-51ADA4297413}"/>
    <cellStyle name="Percent 2 7" xfId="273" xr:uid="{057C49C7-2224-47AC-A1C7-EB06BC848A48}"/>
    <cellStyle name="Percent 3" xfId="41" xr:uid="{5AD0F327-3C4C-4230-91E1-0C7FD8E6A1EB}"/>
    <cellStyle name="Percent 3 2" xfId="143" xr:uid="{EB5D611A-FE9A-4C67-A865-EF65F8D34BFE}"/>
    <cellStyle name="Percent 3 2 2" xfId="458" xr:uid="{CF9D583B-A14B-4E43-AFD2-B20C3298FF72}"/>
    <cellStyle name="Percent 3 2 3" xfId="457" xr:uid="{5B5193A9-0231-459C-8522-52A5F7143D87}"/>
    <cellStyle name="Percent 3 3" xfId="303" xr:uid="{CC4C8072-DC52-48CA-8B24-334CED4663E5}"/>
    <cellStyle name="Percent 3 3 2" xfId="459" xr:uid="{394106BB-34EB-4926-8818-FE5226680BA2}"/>
    <cellStyle name="Percent 3 4" xfId="274" xr:uid="{FC917BEA-3465-4D31-BD46-DBCE8F4CE9D4}"/>
    <cellStyle name="Percent 3 5" xfId="456" xr:uid="{3867F105-9964-48AE-A5BB-529C39DB95B9}"/>
    <cellStyle name="Percent 4" xfId="65" xr:uid="{14219122-E70D-43DF-A30B-B4170F54CB39}"/>
    <cellStyle name="Percent 4 2" xfId="145" xr:uid="{06A778A5-5059-4879-AA79-E2E1D44D22B2}"/>
    <cellStyle name="Percent 4 2 2" xfId="334" xr:uid="{14EE6BEB-9A4B-45CD-A54B-12B26086C7BD}"/>
    <cellStyle name="Percent 4 2 3" xfId="276" xr:uid="{C3366FB2-1E20-4D49-86F4-EDF0A4055695}"/>
    <cellStyle name="Percent 4 3" xfId="144" xr:uid="{66FAB614-7656-4853-9002-C224C6A243BB}"/>
    <cellStyle name="Percent 4 3 2" xfId="333" xr:uid="{876BF211-5486-46D8-B331-ADB68892D061}"/>
    <cellStyle name="Percent 4 3 3" xfId="289" xr:uid="{42B733F5-F1CD-49EE-ACD8-4AF51D97E045}"/>
    <cellStyle name="Percent 4 3 4" xfId="461" xr:uid="{FB500DB7-2C90-481E-B00E-2DA179A00AC8}"/>
    <cellStyle name="Percent 4 4" xfId="220" xr:uid="{AA09AC97-89B6-4773-99CC-D62E3EFFB955}"/>
    <cellStyle name="Percent 4 4 2" xfId="355" xr:uid="{11D399E4-4CDE-423F-A0EC-3CF78E2BA503}"/>
    <cellStyle name="Percent 4 4 3" xfId="630" xr:uid="{FE4D5D5B-2EAF-4256-9881-B321DE7B6D49}"/>
    <cellStyle name="Percent 4 5" xfId="313" xr:uid="{52BC36E2-968A-46E5-A612-834F661055D0}"/>
    <cellStyle name="Percent 4 6" xfId="380" xr:uid="{C2596561-D02A-4189-8A49-D94E92655132}"/>
    <cellStyle name="Percent 4 7" xfId="275" xr:uid="{9801B039-2676-41D9-8D12-6ED52A908F7C}"/>
    <cellStyle name="Percent 4 8" xfId="460" xr:uid="{CCC111DD-34EB-488C-85DD-AA2CDB2B8958}"/>
    <cellStyle name="Percent 4 9" xfId="194" xr:uid="{15A704B5-6177-46EE-83EE-58B69CCC8F87}"/>
    <cellStyle name="Percent 5" xfId="71" xr:uid="{DA05BD49-67FD-4964-9469-46C7FA325882}"/>
    <cellStyle name="Percent 5 2" xfId="222" xr:uid="{38637992-502B-4F2B-90C5-B0DE7E9BE1E1}"/>
    <cellStyle name="Percent 5 2 2" xfId="357" xr:uid="{5ACC9D29-F8CB-4165-A520-DE0FBD4001DA}"/>
    <cellStyle name="Percent 5 2 3" xfId="463" xr:uid="{D45B9DF2-D04B-448A-8B9E-106CB1572E3D}"/>
    <cellStyle name="Percent 5 3" xfId="316" xr:uid="{6EC4D8E4-0646-4270-92FF-36F21B5D07BD}"/>
    <cellStyle name="Percent 5 4" xfId="277" xr:uid="{5D757106-CBF9-4519-8528-F858ABD170CF}"/>
    <cellStyle name="Percent 5 5" xfId="462" xr:uid="{844AD840-EE67-4E2E-88B3-516B2A6C0CE3}"/>
    <cellStyle name="Percent 5 6" xfId="196" xr:uid="{9D8AA475-2EFA-49B5-95C5-6E352F3125B8}"/>
    <cellStyle name="Percent 6" xfId="77" xr:uid="{5F0E6239-CB05-4964-8C02-C2D1F3BF9B8F}"/>
    <cellStyle name="Percent 6 2" xfId="226" xr:uid="{457BCD58-A4C9-4C79-BB1E-4EF4F885A6C4}"/>
    <cellStyle name="Percent 6 2 2" xfId="361" xr:uid="{B3549236-826F-4F94-B0E8-57EFA5AB644C}"/>
    <cellStyle name="Percent 6 2 3" xfId="465" xr:uid="{FAC1B981-D075-401D-9FE5-7A0F45337A61}"/>
    <cellStyle name="Percent 6 3" xfId="320" xr:uid="{4783A97C-D948-4B0F-85E0-4EBE68D34AA1}"/>
    <cellStyle name="Percent 6 4" xfId="464" xr:uid="{B8E275BC-11C2-45AB-813D-DF89A629FCE5}"/>
    <cellStyle name="Percent 6 5" xfId="200" xr:uid="{FAAB7762-609D-477F-9E40-6BC050F273D9}"/>
    <cellStyle name="Percent 7" xfId="151" xr:uid="{1F0D4B88-A871-4B30-9149-6138A7C5BA35}"/>
    <cellStyle name="Percent 7 2" xfId="232" xr:uid="{CD82194A-C2A1-474E-95C0-B878248642BA}"/>
    <cellStyle name="Percent 7 2 2" xfId="367" xr:uid="{B73801F9-2AF1-48CF-ACCF-8D4CC2ED6059}"/>
    <cellStyle name="Percent 7 2 3" xfId="467" xr:uid="{F58B4E15-D6C0-4BDD-88EC-B6CD28BCD839}"/>
    <cellStyle name="Percent 7 3" xfId="338" xr:uid="{84FCA852-311E-4E27-974E-551C5DAE1C10}"/>
    <cellStyle name="Percent 7 4" xfId="466" xr:uid="{CB865E22-1542-4B2F-9D13-6E5616B901C7}"/>
    <cellStyle name="Percent 7 5" xfId="203" xr:uid="{96550844-D457-4E7B-B5AA-2DF80E72F783}"/>
    <cellStyle name="Percent 8" xfId="150" xr:uid="{558DC314-40C3-46D8-A432-23E75CB35602}"/>
    <cellStyle name="Percent 8 2" xfId="231" xr:uid="{54C096AC-7DF2-46C4-9A5B-15E86A6A1130}"/>
    <cellStyle name="Percent 8 2 2" xfId="366" xr:uid="{D1A4B2D9-4548-4810-B8BC-71160EBA3FA2}"/>
    <cellStyle name="Percent 8 2 3" xfId="553" xr:uid="{0C887304-9510-4E3F-A4F0-D45B487AF650}"/>
    <cellStyle name="Percent 8 3" xfId="337" xr:uid="{08B4E4BD-ED55-4E7D-8C3F-011A25A53450}"/>
    <cellStyle name="Percent 8 3 2" xfId="560" xr:uid="{FF401054-9BF8-4E23-B8BF-1E86EDACC1AC}"/>
    <cellStyle name="Percent 8 4" xfId="567" xr:uid="{1C2A6891-DF3F-4DCA-9E48-508162FA0733}"/>
    <cellStyle name="Percent 8 5" xfId="594" xr:uid="{50AC0C13-6978-4EB1-B573-422D5F0E32EE}"/>
    <cellStyle name="Percent 8 6" xfId="468" xr:uid="{5A729B42-ED5C-4E02-BA60-9ED36D3A8220}"/>
    <cellStyle name="Percent 8 7" xfId="202" xr:uid="{86D4CA0D-A9A0-425D-9D8E-9CF1DDE16CF0}"/>
    <cellStyle name="Percent 9" xfId="157" xr:uid="{B789407F-97F0-43C4-ADC5-19811B4C8B32}"/>
    <cellStyle name="Percent 9 2" xfId="237" xr:uid="{FF1551ED-B653-49D6-8ECA-D65A965BEFC0}"/>
    <cellStyle name="Percent 9 2 2" xfId="372" xr:uid="{28ED4CB9-F8EE-4857-92CE-6F3486A0A772}"/>
    <cellStyle name="Percent 9 2 3" xfId="639" xr:uid="{27415761-22A9-4748-AE66-438C2C7C1237}"/>
    <cellStyle name="Percent 9 3" xfId="343" xr:uid="{93FB93AA-BCF0-43EE-8DC2-16D5190FB079}"/>
    <cellStyle name="Percent 9 4" xfId="469" xr:uid="{965EE173-E958-4803-BE8B-6830DB568255}"/>
    <cellStyle name="Percent 9 5" xfId="623" xr:uid="{3E5F7DD1-855F-4168-A04A-2355831B49FC}"/>
    <cellStyle name="Percent 9 6" xfId="208" xr:uid="{C2291B95-BCC2-42C5-A62B-48126809F194}"/>
    <cellStyle name="Pilkku_BINV" xfId="529" xr:uid="{609F2D8A-03CF-4633-B05B-7DCCE98A8181}"/>
    <cellStyle name="PrePop Currency (0)" xfId="530" xr:uid="{CC50005F-71E9-4801-88C4-242B0065B244}"/>
    <cellStyle name="PrePop Currency (2)" xfId="531" xr:uid="{829C97E1-0AD8-45AD-88D7-AFD29372F9CA}"/>
    <cellStyle name="PrePop Units (0)" xfId="532" xr:uid="{AA278A6D-1484-4859-BDCA-DB2C1DB9E71E}"/>
    <cellStyle name="PrePop Units (1)" xfId="533" xr:uid="{13422606-6537-450E-8702-DF121C699EE0}"/>
    <cellStyle name="PrePop Units (2)" xfId="534" xr:uid="{3895949C-0844-44BA-9020-42E69E6BCB55}"/>
    <cellStyle name="Py?r. luku_BINV" xfId="535" xr:uid="{1758FE9C-F282-4CD5-92DC-487407776C97}"/>
    <cellStyle name="Py?r. valuutta_BINV" xfId="536" xr:uid="{1C1539AD-9637-4F48-AD6B-5693482B466B}"/>
    <cellStyle name="Quantity" xfId="31" xr:uid="{BC870911-3C71-4974-B470-E7261548B1A5}"/>
    <cellStyle name="subhead" xfId="537" xr:uid="{1B75491C-06FE-431D-8565-338FF2BDB123}"/>
    <cellStyle name="Text Indent A" xfId="538" xr:uid="{FF4B65D3-1901-4820-B4C4-52B898FA4259}"/>
    <cellStyle name="Text Indent B" xfId="539" xr:uid="{E18F515A-D428-4A3E-A183-0A87316755A0}"/>
    <cellStyle name="Text Indent C" xfId="540" xr:uid="{C7126127-853C-4050-8BE5-D9650C44D35C}"/>
    <cellStyle name="Times New Roman" xfId="32" xr:uid="{23A947C5-C0DA-4C19-A769-A3801331FDFD}"/>
    <cellStyle name="Title 2" xfId="146" xr:uid="{61C95B42-91BF-4E7B-B9B1-E60C39F8E8A4}"/>
    <cellStyle name="Total 2" xfId="147" xr:uid="{E9AA9694-203C-42E2-9E95-4ED2D8AB6170}"/>
    <cellStyle name="Total 2 2" xfId="185" xr:uid="{68447BDC-7451-4DEE-B5F1-1F4CF996738B}"/>
    <cellStyle name="Total 2 2 2" xfId="364" xr:uid="{0E2EF10E-17C5-4C36-9617-15FC8AB8D4D0}"/>
    <cellStyle name="Total 2 2 3" xfId="636" xr:uid="{01A72AB5-A140-4EB8-92CF-E222B196D92B}"/>
    <cellStyle name="Total 2 2 4" xfId="229" xr:uid="{B768A498-93DF-4B51-BC80-82348D5D24E5}"/>
    <cellStyle name="Total 2 3" xfId="335" xr:uid="{B417CCED-87B6-4D64-ABFA-89AD925EFBC9}"/>
    <cellStyle name="Total 3" xfId="167" xr:uid="{8A52C892-5214-43B1-BF9A-DE4F834C6FB8}"/>
    <cellStyle name="Total 4" xfId="58" xr:uid="{CCF205F6-F50E-4A08-9B23-9DAA4EC5524E}"/>
    <cellStyle name="Total 5" xfId="33" xr:uid="{AE82B41C-52F7-4EFB-80CF-837E2D958DBF}"/>
    <cellStyle name="Valuutta_BINV" xfId="541" xr:uid="{C6B82EE6-E594-4D42-B10D-C236B9976875}"/>
    <cellStyle name="Warning Text 2" xfId="148" xr:uid="{D3921D03-0C98-4B91-ABDC-A283F19FF454}"/>
    <cellStyle name="เครื่องหมายจุลภาค [0]_PERSONAL" xfId="34" xr:uid="{AA09119C-CFD0-4971-827C-9C6F6A21DB3E}"/>
    <cellStyle name="เครื่องหมายจุลภาค_AAL Lead'00" xfId="48" xr:uid="{1492033A-C460-4470-930E-E71A8271541E}"/>
    <cellStyle name="เครื่องหมายสกุลเงิน [0]_PERSONAL" xfId="35" xr:uid="{85905D3B-81EF-463A-965C-17A1AFA78614}"/>
    <cellStyle name="เครื่องหมายสกุลเงิน_PERSONAL" xfId="36" xr:uid="{FBA6394E-717B-4D14-8BFE-6F8DCFA2C1B8}"/>
    <cellStyle name="เชื่อมโยงหลายมิติ" xfId="37" xr:uid="{38A401E4-CB11-422A-BCEC-8DACC6A57A3A}"/>
    <cellStyle name="เซลล์ตรวจสอบ" xfId="471" xr:uid="{0DDBB139-10FF-40CB-9C05-32286237C798}"/>
    <cellStyle name="เซลล์ที่มีการเชื่อมโยง" xfId="472" xr:uid="{A9B97EFB-0ED3-4E9A-8171-8D2F0EC0B219}"/>
    <cellStyle name="แย่" xfId="473" xr:uid="{0E7DAF6C-774A-4926-A97E-E3F6DF082427}"/>
    <cellStyle name="แสดงผล" xfId="474" xr:uid="{6A3BCB5D-03B4-4372-AD1E-417981FB2ACB}"/>
    <cellStyle name="การคำนวณ" xfId="475" xr:uid="{6E4BA98B-CCE8-438B-85EE-368FA164DCC8}"/>
    <cellStyle name="ข้อความเตือน" xfId="476" xr:uid="{FCE830EC-ED4B-482C-9E28-42C19C299C35}"/>
    <cellStyle name="ข้อความอธิบาย" xfId="477" xr:uid="{609B552C-D2F3-4898-AFA5-24F9B7E4EA79}"/>
    <cellStyle name="ชื่อเรื่อง" xfId="478" xr:uid="{CB9F0860-D7BB-4D7D-85CE-BF14586B4A1F}"/>
    <cellStyle name="ณfน๔_NTCณ๘ป๙ (2)" xfId="542" xr:uid="{4FD463A7-A27C-4A8B-80C1-2452050F6166}"/>
    <cellStyle name="ดี" xfId="479" xr:uid="{EC35CB1F-68B2-4FCA-B353-0CC1FF6590BE}"/>
    <cellStyle name="ตามการเชื่อมโยงหลายมิติ" xfId="38" xr:uid="{877884A1-496C-4EBF-918D-3650298C3D74}"/>
    <cellStyle name="ตามการเชื่อมโยงหลายมิติ 2" xfId="543" xr:uid="{9FCE268F-9007-4E48-A691-7956F4C2FBFD}"/>
    <cellStyle name="น้บะภฒ_95" xfId="279" xr:uid="{865027B6-FD3A-4ADD-9354-F0B4810A9060}"/>
    <cellStyle name="ปกติ_AAL Lead'00" xfId="49" xr:uid="{7847789A-6634-4849-9EF7-0A311AB5E237}"/>
    <cellStyle name="ป้อนค่า" xfId="480" xr:uid="{243A3BBC-38DD-4645-90AE-5134BF284778}"/>
    <cellStyle name="ปานกลาง" xfId="481" xr:uid="{02CF420C-2D68-4556-9E55-D24B095DE13B}"/>
    <cellStyle name="ผลรวม" xfId="482" xr:uid="{FB581532-04E6-434A-9BDE-3C8A1014DE80}"/>
    <cellStyle name="ฤธถ [0]_95" xfId="280" xr:uid="{27F5C753-02A5-4D46-B6A6-94B14CD9EF68}"/>
    <cellStyle name="ฤธถ_95" xfId="281" xr:uid="{9FEB4C8D-A050-4FE7-83BD-FC94A00E0776}"/>
    <cellStyle name="ล๋ศญ [0]_95" xfId="282" xr:uid="{D962E1B7-16BA-4B50-B05E-55D7051200BE}"/>
    <cellStyle name="ล๋ศญ_95" xfId="283" xr:uid="{F9B8F350-1319-49B9-BE47-385A868B0DD4}"/>
    <cellStyle name="วฅมุ_4ฟ๙ฝวภ๛" xfId="284" xr:uid="{BE93AB9D-72A4-4D50-BFFD-EFACF9405F18}"/>
    <cellStyle name="ส่วนที่ถูกเน้น1" xfId="483" xr:uid="{716C7683-1EB8-4562-8CA3-0563D7975C57}"/>
    <cellStyle name="ส่วนที่ถูกเน้น2" xfId="484" xr:uid="{63F8AA4B-0221-407E-8B0E-7023F5CB7DCB}"/>
    <cellStyle name="ส่วนที่ถูกเน้น3" xfId="485" xr:uid="{A191A9D8-DB0D-4EB4-9192-4C7730E1AFE1}"/>
    <cellStyle name="ส่วนที่ถูกเน้น4" xfId="486" xr:uid="{01321743-D5F4-4463-B3F8-68D09C7D98DA}"/>
    <cellStyle name="ส่วนที่ถูกเน้น5" xfId="487" xr:uid="{E94C2A83-3AE2-4097-A2BC-16D033ADFC08}"/>
    <cellStyle name="ส่วนที่ถูกเน้น6" xfId="488" xr:uid="{96088615-7AD0-4AF5-A2E4-286CC649B9C1}"/>
    <cellStyle name="หมายเหตุ" xfId="489" xr:uid="{FBD2AAF2-1BFC-4D91-A1CB-659FA8C846F3}"/>
    <cellStyle name="หัวเรื่อง 1" xfId="490" xr:uid="{2F946173-BD51-47A9-A36F-21B4331D6C19}"/>
    <cellStyle name="หัวเรื่อง 2" xfId="491" xr:uid="{E8E1867A-B0B8-4DA0-96F8-3CE904F2B545}"/>
    <cellStyle name="หัวเรื่อง 3" xfId="492" xr:uid="{1384D3FC-BC72-48E0-B1F3-429DD7DDFB60}"/>
    <cellStyle name="หัวเรื่อง 4" xfId="493" xr:uid="{35E2F883-ABAD-4AC0-A736-4CC426512EBA}"/>
  </cellStyles>
  <dxfs count="0"/>
  <tableStyles count="0" defaultTableStyle="TableStyleMedium9" defaultPivotStyle="PivotStyleLight16"/>
  <colors>
    <mruColors>
      <color rgb="FFFF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5"/>
  <sheetViews>
    <sheetView showGridLines="0" tabSelected="1" view="pageBreakPreview" zoomScaleNormal="100" zoomScaleSheetLayoutView="100" workbookViewId="0">
      <selection activeCell="B13" sqref="B13"/>
    </sheetView>
  </sheetViews>
  <sheetFormatPr defaultColWidth="9.109375" defaultRowHeight="24" customHeight="1"/>
  <cols>
    <col min="1" max="1" width="48.33203125" style="4" customWidth="1"/>
    <col min="2" max="2" width="8" style="4" customWidth="1"/>
    <col min="3" max="3" width="1.44140625" style="4" customWidth="1"/>
    <col min="4" max="4" width="14.5546875" style="4" customWidth="1"/>
    <col min="5" max="5" width="0.88671875" style="4" customWidth="1"/>
    <col min="6" max="6" width="15.109375" style="4" customWidth="1"/>
    <col min="7" max="7" width="1" style="4" customWidth="1"/>
    <col min="8" max="8" width="14.5546875" style="4" customWidth="1"/>
    <col min="9" max="9" width="0.5546875" style="4" customWidth="1"/>
    <col min="10" max="10" width="15.109375" style="4" customWidth="1"/>
    <col min="11" max="11" width="1.5546875" style="4" customWidth="1"/>
    <col min="12" max="12" width="13.5546875" style="4" customWidth="1"/>
    <col min="13" max="13" width="1.5546875" style="4" customWidth="1"/>
    <col min="14" max="14" width="17.5546875" style="4" customWidth="1"/>
    <col min="15" max="15" width="2.44140625" style="4" customWidth="1"/>
    <col min="16" max="16" width="15" style="4" customWidth="1"/>
    <col min="17" max="17" width="1.5546875" style="4" customWidth="1"/>
    <col min="18" max="16384" width="9.109375" style="4"/>
  </cols>
  <sheetData>
    <row r="1" spans="1:10" ht="24" customHeight="1">
      <c r="A1" s="86" t="s">
        <v>112</v>
      </c>
      <c r="B1" s="86"/>
      <c r="C1" s="86"/>
      <c r="D1" s="86"/>
      <c r="E1" s="86"/>
      <c r="F1" s="86"/>
      <c r="G1" s="86"/>
      <c r="H1" s="86"/>
    </row>
    <row r="2" spans="1:10" ht="24" customHeight="1">
      <c r="A2" s="15" t="s">
        <v>157</v>
      </c>
      <c r="B2" s="6"/>
      <c r="C2" s="6"/>
      <c r="D2" s="6"/>
      <c r="E2" s="6"/>
      <c r="F2" s="6"/>
      <c r="G2" s="6"/>
      <c r="H2" s="6"/>
    </row>
    <row r="3" spans="1:10" ht="24" customHeight="1">
      <c r="A3" s="15" t="s">
        <v>193</v>
      </c>
      <c r="B3" s="6"/>
      <c r="C3" s="6"/>
      <c r="D3" s="6"/>
      <c r="E3" s="6"/>
      <c r="F3" s="6"/>
      <c r="G3" s="6"/>
      <c r="H3" s="6"/>
    </row>
    <row r="4" spans="1:10" ht="24" customHeight="1">
      <c r="J4" s="5" t="s">
        <v>89</v>
      </c>
    </row>
    <row r="5" spans="1:10" ht="24" customHeight="1">
      <c r="A5" s="6"/>
      <c r="B5" s="6"/>
      <c r="C5" s="6"/>
      <c r="D5" s="85" t="s">
        <v>0</v>
      </c>
      <c r="E5" s="85"/>
      <c r="F5" s="85"/>
      <c r="G5" s="9"/>
      <c r="H5" s="85" t="s">
        <v>1</v>
      </c>
      <c r="I5" s="85"/>
      <c r="J5" s="85"/>
    </row>
    <row r="6" spans="1:10" ht="24" customHeight="1">
      <c r="A6" s="6"/>
      <c r="B6" s="7" t="s">
        <v>2</v>
      </c>
      <c r="C6" s="8"/>
      <c r="D6" s="42" t="s">
        <v>191</v>
      </c>
      <c r="E6" s="43"/>
      <c r="F6" s="42" t="s">
        <v>192</v>
      </c>
      <c r="G6" s="44"/>
      <c r="H6" s="42" t="s">
        <v>191</v>
      </c>
      <c r="I6" s="43"/>
      <c r="J6" s="42" t="s">
        <v>192</v>
      </c>
    </row>
    <row r="7" spans="1:10" ht="24" customHeight="1">
      <c r="A7" s="6"/>
      <c r="B7" s="8"/>
      <c r="C7" s="8"/>
      <c r="D7" s="45" t="s">
        <v>90</v>
      </c>
      <c r="E7" s="43"/>
      <c r="F7" s="45" t="s">
        <v>91</v>
      </c>
      <c r="G7" s="45"/>
      <c r="H7" s="45" t="s">
        <v>90</v>
      </c>
      <c r="I7" s="43"/>
      <c r="J7" s="45" t="s">
        <v>91</v>
      </c>
    </row>
    <row r="8" spans="1:10" ht="24" customHeight="1">
      <c r="A8" s="6"/>
      <c r="D8" s="45" t="s">
        <v>92</v>
      </c>
      <c r="F8" s="43"/>
      <c r="G8" s="43"/>
      <c r="H8" s="45" t="s">
        <v>92</v>
      </c>
      <c r="J8" s="43"/>
    </row>
    <row r="9" spans="1:10" ht="24" customHeight="1">
      <c r="A9" s="15" t="s">
        <v>3</v>
      </c>
    </row>
    <row r="10" spans="1:10" ht="24" customHeight="1">
      <c r="A10" s="9" t="s">
        <v>4</v>
      </c>
      <c r="D10" s="4" t="s">
        <v>5</v>
      </c>
      <c r="F10" s="4" t="s">
        <v>5</v>
      </c>
    </row>
    <row r="11" spans="1:10" ht="24" customHeight="1">
      <c r="A11" s="4" t="s">
        <v>6</v>
      </c>
      <c r="B11" s="11"/>
      <c r="D11" s="12">
        <v>35085</v>
      </c>
      <c r="E11" s="12"/>
      <c r="F11" s="12">
        <v>38458</v>
      </c>
      <c r="G11" s="12"/>
      <c r="H11" s="12">
        <v>27342</v>
      </c>
      <c r="I11" s="12"/>
      <c r="J11" s="12">
        <v>30147</v>
      </c>
    </row>
    <row r="12" spans="1:10" ht="24" customHeight="1">
      <c r="A12" s="4" t="s">
        <v>172</v>
      </c>
      <c r="B12" s="11">
        <v>3</v>
      </c>
      <c r="D12" s="12">
        <v>505305</v>
      </c>
      <c r="E12" s="12"/>
      <c r="F12" s="12">
        <v>504565</v>
      </c>
      <c r="G12" s="12"/>
      <c r="H12" s="12">
        <v>394288</v>
      </c>
      <c r="I12" s="12"/>
      <c r="J12" s="12">
        <v>397354</v>
      </c>
    </row>
    <row r="13" spans="1:10" ht="24" customHeight="1">
      <c r="A13" s="4" t="s">
        <v>7</v>
      </c>
      <c r="B13" s="11"/>
      <c r="D13" s="12">
        <v>30909</v>
      </c>
      <c r="E13" s="12"/>
      <c r="F13" s="12">
        <v>31659</v>
      </c>
      <c r="G13" s="12"/>
      <c r="H13" s="12">
        <v>17492</v>
      </c>
      <c r="I13" s="12"/>
      <c r="J13" s="12">
        <v>18057</v>
      </c>
    </row>
    <row r="14" spans="1:10" ht="24" customHeight="1">
      <c r="A14" s="4" t="s">
        <v>136</v>
      </c>
      <c r="B14" s="11">
        <v>4</v>
      </c>
      <c r="D14" s="12">
        <v>3225348</v>
      </c>
      <c r="E14" s="12"/>
      <c r="F14" s="12">
        <v>2789045</v>
      </c>
      <c r="G14" s="12"/>
      <c r="H14" s="12">
        <v>1337596</v>
      </c>
      <c r="I14" s="12"/>
      <c r="J14" s="12">
        <v>1038342</v>
      </c>
    </row>
    <row r="15" spans="1:10" ht="24" customHeight="1">
      <c r="A15" s="4" t="s">
        <v>8</v>
      </c>
      <c r="B15" s="11"/>
      <c r="D15" s="12">
        <v>31960</v>
      </c>
      <c r="E15" s="12"/>
      <c r="F15" s="12">
        <v>22361</v>
      </c>
      <c r="G15" s="12">
        <v>23706961</v>
      </c>
      <c r="H15" s="12">
        <v>21031</v>
      </c>
      <c r="I15" s="12"/>
      <c r="J15" s="12">
        <v>12710</v>
      </c>
    </row>
    <row r="16" spans="1:10" ht="24" customHeight="1">
      <c r="A16" s="15" t="s">
        <v>9</v>
      </c>
      <c r="B16" s="11"/>
      <c r="D16" s="13">
        <f>SUM(D11:D15)</f>
        <v>3828607</v>
      </c>
      <c r="E16" s="12"/>
      <c r="F16" s="13">
        <f>SUM(F11:F15)</f>
        <v>3386088</v>
      </c>
      <c r="G16" s="12"/>
      <c r="H16" s="13">
        <f>SUM(H11:H15)</f>
        <v>1797749</v>
      </c>
      <c r="I16" s="12"/>
      <c r="J16" s="13">
        <f>SUM(J11:J15)</f>
        <v>1496610</v>
      </c>
    </row>
    <row r="17" spans="1:10" ht="24" customHeight="1">
      <c r="A17" s="15" t="s">
        <v>10</v>
      </c>
      <c r="B17" s="11"/>
      <c r="D17" s="12"/>
      <c r="E17" s="12"/>
      <c r="F17" s="12"/>
      <c r="G17" s="12"/>
      <c r="H17" s="12"/>
      <c r="I17" s="12"/>
      <c r="J17" s="12"/>
    </row>
    <row r="18" spans="1:10" ht="24" customHeight="1">
      <c r="A18" s="4" t="s">
        <v>137</v>
      </c>
      <c r="B18" s="11">
        <v>4</v>
      </c>
      <c r="D18" s="12">
        <v>3167807</v>
      </c>
      <c r="E18" s="12"/>
      <c r="F18" s="12">
        <v>2906461</v>
      </c>
      <c r="G18" s="12"/>
      <c r="H18" s="12">
        <v>3167807</v>
      </c>
      <c r="I18" s="12"/>
      <c r="J18" s="12">
        <v>2906461</v>
      </c>
    </row>
    <row r="19" spans="1:10" ht="24" customHeight="1">
      <c r="A19" s="3" t="s">
        <v>11</v>
      </c>
      <c r="B19" s="11">
        <v>5</v>
      </c>
      <c r="D19" s="12">
        <v>0</v>
      </c>
      <c r="E19" s="12"/>
      <c r="F19" s="12">
        <v>0</v>
      </c>
      <c r="G19" s="12"/>
      <c r="H19" s="12">
        <v>1021825</v>
      </c>
      <c r="I19" s="12"/>
      <c r="J19" s="12">
        <v>1027292</v>
      </c>
    </row>
    <row r="20" spans="1:10" ht="24" customHeight="1">
      <c r="A20" s="3" t="s">
        <v>83</v>
      </c>
      <c r="B20" s="11">
        <v>6</v>
      </c>
      <c r="D20" s="12">
        <v>7659495</v>
      </c>
      <c r="E20" s="12"/>
      <c r="F20" s="12">
        <v>7661608</v>
      </c>
      <c r="G20" s="12"/>
      <c r="H20" s="12">
        <v>5218706</v>
      </c>
      <c r="I20" s="12"/>
      <c r="J20" s="12">
        <v>5218706</v>
      </c>
    </row>
    <row r="21" spans="1:10" ht="24" customHeight="1">
      <c r="A21" s="3" t="s">
        <v>156</v>
      </c>
      <c r="B21" s="11"/>
      <c r="D21" s="12">
        <v>106093</v>
      </c>
      <c r="E21" s="12"/>
      <c r="F21" s="12">
        <v>106093</v>
      </c>
      <c r="G21" s="12"/>
      <c r="H21" s="12">
        <v>0</v>
      </c>
      <c r="I21" s="12"/>
      <c r="J21" s="12">
        <v>0</v>
      </c>
    </row>
    <row r="22" spans="1:10" ht="24" customHeight="1">
      <c r="A22" s="3" t="s">
        <v>75</v>
      </c>
      <c r="B22" s="11">
        <v>7</v>
      </c>
      <c r="C22" s="10"/>
      <c r="D22" s="12">
        <v>956434</v>
      </c>
      <c r="E22" s="12"/>
      <c r="F22" s="12">
        <v>964513</v>
      </c>
      <c r="G22" s="12"/>
      <c r="H22" s="12">
        <v>763183</v>
      </c>
      <c r="I22" s="12"/>
      <c r="J22" s="12">
        <v>766036</v>
      </c>
    </row>
    <row r="23" spans="1:10" ht="24" customHeight="1">
      <c r="A23" s="3" t="s">
        <v>132</v>
      </c>
      <c r="B23" s="11"/>
      <c r="C23" s="10"/>
      <c r="D23" s="12"/>
      <c r="E23" s="12"/>
      <c r="F23" s="12"/>
      <c r="G23" s="12"/>
      <c r="H23" s="12"/>
      <c r="I23" s="12"/>
      <c r="J23" s="12"/>
    </row>
    <row r="24" spans="1:10" ht="24" customHeight="1">
      <c r="A24" s="3" t="s">
        <v>133</v>
      </c>
      <c r="B24" s="11">
        <v>8</v>
      </c>
      <c r="C24" s="10"/>
      <c r="D24" s="12">
        <v>7388942</v>
      </c>
      <c r="E24" s="12"/>
      <c r="F24" s="12">
        <v>7549592</v>
      </c>
      <c r="G24" s="12"/>
      <c r="H24" s="12">
        <v>7388942</v>
      </c>
      <c r="I24" s="12"/>
      <c r="J24" s="12">
        <v>7549592</v>
      </c>
    </row>
    <row r="25" spans="1:10" ht="24" customHeight="1">
      <c r="A25" s="3" t="s">
        <v>12</v>
      </c>
      <c r="B25" s="11"/>
      <c r="C25" s="10"/>
      <c r="D25" s="12"/>
      <c r="E25" s="12"/>
      <c r="F25" s="12"/>
      <c r="G25" s="12"/>
      <c r="H25" s="12"/>
      <c r="I25" s="12"/>
      <c r="J25" s="12"/>
    </row>
    <row r="26" spans="1:10" ht="24" customHeight="1">
      <c r="A26" s="3" t="s">
        <v>110</v>
      </c>
      <c r="B26" s="11">
        <v>9</v>
      </c>
      <c r="C26" s="10"/>
      <c r="D26" s="12">
        <v>822577</v>
      </c>
      <c r="E26" s="12"/>
      <c r="F26" s="12">
        <v>835914</v>
      </c>
      <c r="G26" s="12"/>
      <c r="H26" s="12">
        <v>822577</v>
      </c>
      <c r="I26" s="12"/>
      <c r="J26" s="12">
        <v>835914</v>
      </c>
    </row>
    <row r="27" spans="1:10" ht="24" customHeight="1">
      <c r="A27" s="3" t="s">
        <v>181</v>
      </c>
      <c r="B27" s="11"/>
      <c r="C27" s="10"/>
      <c r="D27" s="12"/>
      <c r="E27" s="12"/>
      <c r="F27" s="12"/>
      <c r="G27" s="12"/>
      <c r="H27" s="12"/>
      <c r="I27" s="12"/>
      <c r="J27" s="12"/>
    </row>
    <row r="28" spans="1:10" ht="24" customHeight="1">
      <c r="A28" s="3" t="s">
        <v>182</v>
      </c>
      <c r="B28" s="11"/>
      <c r="C28" s="10"/>
      <c r="D28" s="12">
        <v>63902</v>
      </c>
      <c r="E28" s="12"/>
      <c r="F28" s="12">
        <v>64778</v>
      </c>
      <c r="G28" s="12"/>
      <c r="H28" s="12">
        <v>0</v>
      </c>
      <c r="I28" s="12"/>
      <c r="J28" s="12">
        <v>0</v>
      </c>
    </row>
    <row r="29" spans="1:10" ht="24" customHeight="1">
      <c r="A29" s="3" t="s">
        <v>95</v>
      </c>
      <c r="B29" s="11"/>
      <c r="C29" s="10"/>
      <c r="D29" s="12">
        <v>8626</v>
      </c>
      <c r="E29" s="12"/>
      <c r="F29" s="12">
        <v>8375</v>
      </c>
      <c r="G29" s="12"/>
      <c r="H29" s="12">
        <v>0</v>
      </c>
      <c r="I29" s="12"/>
      <c r="J29" s="12">
        <v>0</v>
      </c>
    </row>
    <row r="30" spans="1:10" ht="24" customHeight="1">
      <c r="A30" s="3" t="s">
        <v>13</v>
      </c>
      <c r="B30" s="11"/>
      <c r="C30" s="10"/>
      <c r="D30" s="12">
        <v>9816</v>
      </c>
      <c r="E30" s="12"/>
      <c r="F30" s="12">
        <v>9691</v>
      </c>
      <c r="G30" s="12"/>
      <c r="H30" s="12">
        <v>2216</v>
      </c>
      <c r="I30" s="12"/>
      <c r="J30" s="12">
        <v>2258</v>
      </c>
    </row>
    <row r="31" spans="1:10" ht="24" customHeight="1">
      <c r="A31" s="9" t="s">
        <v>14</v>
      </c>
      <c r="D31" s="13">
        <f>SUM(D18:D30)</f>
        <v>20183692</v>
      </c>
      <c r="E31" s="12"/>
      <c r="F31" s="13">
        <f>SUM(F18:F30)</f>
        <v>20107025</v>
      </c>
      <c r="G31" s="12"/>
      <c r="H31" s="13">
        <f>SUM(H18:H30)</f>
        <v>18385256</v>
      </c>
      <c r="I31" s="12"/>
      <c r="J31" s="13">
        <f>SUM(J18:J30)</f>
        <v>18306259</v>
      </c>
    </row>
    <row r="32" spans="1:10" ht="24" customHeight="1" thickBot="1">
      <c r="A32" s="9" t="s">
        <v>15</v>
      </c>
      <c r="D32" s="46">
        <f>SUM(D16+D31)</f>
        <v>24012299</v>
      </c>
      <c r="E32" s="12"/>
      <c r="F32" s="46">
        <f>SUM(F16+F31)</f>
        <v>23493113</v>
      </c>
      <c r="G32" s="12"/>
      <c r="H32" s="46">
        <f>SUM(H16+H31)</f>
        <v>20183005</v>
      </c>
      <c r="I32" s="12"/>
      <c r="J32" s="46">
        <f>SUM(J16+J31)</f>
        <v>19802869</v>
      </c>
    </row>
    <row r="33" spans="1:10" ht="24" customHeight="1" thickTop="1"/>
    <row r="34" spans="1:10" ht="24" customHeight="1">
      <c r="A34" s="4" t="s">
        <v>16</v>
      </c>
    </row>
    <row r="35" spans="1:10" ht="24" customHeight="1">
      <c r="A35" s="86" t="s">
        <v>112</v>
      </c>
      <c r="B35" s="86"/>
      <c r="C35" s="86"/>
      <c r="D35" s="86"/>
      <c r="E35" s="86"/>
      <c r="F35" s="86"/>
      <c r="G35" s="86"/>
      <c r="H35" s="86"/>
    </row>
    <row r="36" spans="1:10" ht="24" customHeight="1">
      <c r="A36" s="15" t="s">
        <v>158</v>
      </c>
      <c r="B36" s="3"/>
      <c r="C36" s="3"/>
      <c r="D36" s="3"/>
      <c r="E36" s="3"/>
      <c r="F36" s="3"/>
      <c r="G36" s="3"/>
      <c r="H36" s="3"/>
    </row>
    <row r="37" spans="1:10" ht="24" customHeight="1">
      <c r="A37" s="15" t="s">
        <v>193</v>
      </c>
      <c r="B37" s="6"/>
      <c r="C37" s="6"/>
      <c r="D37" s="6"/>
      <c r="E37" s="6"/>
      <c r="F37" s="6"/>
      <c r="G37" s="6"/>
      <c r="H37" s="6"/>
    </row>
    <row r="38" spans="1:10" ht="24" customHeight="1">
      <c r="J38" s="5" t="s">
        <v>89</v>
      </c>
    </row>
    <row r="39" spans="1:10" ht="24" customHeight="1">
      <c r="A39" s="6"/>
      <c r="B39" s="6"/>
      <c r="C39" s="6"/>
      <c r="D39" s="85" t="s">
        <v>0</v>
      </c>
      <c r="E39" s="85"/>
      <c r="F39" s="85"/>
      <c r="G39" s="9"/>
      <c r="H39" s="85" t="s">
        <v>1</v>
      </c>
      <c r="I39" s="85"/>
      <c r="J39" s="85"/>
    </row>
    <row r="40" spans="1:10" ht="24" customHeight="1">
      <c r="A40" s="6"/>
      <c r="B40" s="7" t="s">
        <v>2</v>
      </c>
      <c r="C40" s="8"/>
      <c r="D40" s="42" t="s">
        <v>191</v>
      </c>
      <c r="E40" s="43"/>
      <c r="F40" s="42" t="s">
        <v>192</v>
      </c>
      <c r="G40" s="44"/>
      <c r="H40" s="42" t="s">
        <v>191</v>
      </c>
      <c r="I40" s="43"/>
      <c r="J40" s="42" t="s">
        <v>192</v>
      </c>
    </row>
    <row r="41" spans="1:10" ht="24" customHeight="1">
      <c r="A41" s="6"/>
      <c r="B41" s="8"/>
      <c r="C41" s="8"/>
      <c r="D41" s="45" t="s">
        <v>90</v>
      </c>
      <c r="E41" s="43"/>
      <c r="F41" s="45" t="s">
        <v>91</v>
      </c>
      <c r="G41" s="45"/>
      <c r="H41" s="45" t="s">
        <v>90</v>
      </c>
      <c r="I41" s="43"/>
      <c r="J41" s="45" t="s">
        <v>91</v>
      </c>
    </row>
    <row r="42" spans="1:10" ht="24" customHeight="1">
      <c r="A42" s="6"/>
      <c r="D42" s="45" t="s">
        <v>92</v>
      </c>
      <c r="F42" s="43"/>
      <c r="G42" s="43"/>
      <c r="H42" s="45" t="s">
        <v>92</v>
      </c>
      <c r="J42" s="43"/>
    </row>
    <row r="43" spans="1:10" ht="24" customHeight="1">
      <c r="A43" s="9" t="s">
        <v>17</v>
      </c>
    </row>
    <row r="44" spans="1:10" ht="24" customHeight="1">
      <c r="A44" s="9" t="s">
        <v>18</v>
      </c>
    </row>
    <row r="45" spans="1:10" ht="24" customHeight="1">
      <c r="A45" s="4" t="s">
        <v>173</v>
      </c>
      <c r="B45" s="11"/>
      <c r="D45" s="12">
        <v>159035</v>
      </c>
      <c r="E45" s="12"/>
      <c r="F45" s="12">
        <v>197201</v>
      </c>
      <c r="G45" s="12"/>
      <c r="H45" s="12">
        <v>115304</v>
      </c>
      <c r="I45" s="12"/>
      <c r="J45" s="12">
        <v>143547</v>
      </c>
    </row>
    <row r="46" spans="1:10" ht="24" customHeight="1">
      <c r="A46" s="4" t="s">
        <v>117</v>
      </c>
      <c r="B46" s="11">
        <v>10</v>
      </c>
      <c r="D46" s="12">
        <v>580000</v>
      </c>
      <c r="E46" s="12"/>
      <c r="F46" s="12">
        <v>640000</v>
      </c>
      <c r="G46" s="12"/>
      <c r="H46" s="12">
        <v>580000</v>
      </c>
      <c r="I46" s="12"/>
      <c r="J46" s="12">
        <v>640000</v>
      </c>
    </row>
    <row r="47" spans="1:10" ht="24" customHeight="1">
      <c r="A47" s="4" t="s">
        <v>165</v>
      </c>
      <c r="B47" s="11">
        <v>11</v>
      </c>
      <c r="D47" s="12">
        <v>1000000</v>
      </c>
      <c r="E47" s="12"/>
      <c r="F47" s="12">
        <v>0</v>
      </c>
      <c r="G47" s="12"/>
      <c r="H47" s="12">
        <v>1000000</v>
      </c>
      <c r="I47" s="12"/>
      <c r="J47" s="12">
        <v>0</v>
      </c>
    </row>
    <row r="48" spans="1:10" ht="24" customHeight="1">
      <c r="A48" s="4" t="s">
        <v>138</v>
      </c>
      <c r="B48" s="11"/>
      <c r="D48" s="12">
        <v>13019</v>
      </c>
      <c r="E48" s="12"/>
      <c r="F48" s="12">
        <v>12886</v>
      </c>
      <c r="G48" s="12"/>
      <c r="H48" s="12">
        <v>10743</v>
      </c>
      <c r="I48" s="12"/>
      <c r="J48" s="12">
        <v>10640</v>
      </c>
    </row>
    <row r="49" spans="1:10" ht="24" customHeight="1">
      <c r="A49" s="4" t="s">
        <v>174</v>
      </c>
      <c r="B49" s="11"/>
      <c r="D49" s="12">
        <v>439449</v>
      </c>
      <c r="E49" s="12"/>
      <c r="F49" s="12">
        <v>295568</v>
      </c>
      <c r="G49" s="12"/>
      <c r="H49" s="12">
        <v>361396</v>
      </c>
      <c r="I49" s="12"/>
      <c r="J49" s="12">
        <v>243448</v>
      </c>
    </row>
    <row r="50" spans="1:10" ht="24" customHeight="1">
      <c r="A50" s="4" t="s">
        <v>19</v>
      </c>
      <c r="B50" s="11"/>
      <c r="D50" s="12">
        <v>58769</v>
      </c>
      <c r="E50" s="12"/>
      <c r="F50" s="12">
        <v>63722</v>
      </c>
      <c r="G50" s="12"/>
      <c r="H50" s="12">
        <v>46511</v>
      </c>
      <c r="I50" s="12"/>
      <c r="J50" s="12">
        <v>50445</v>
      </c>
    </row>
    <row r="51" spans="1:10" ht="24" customHeight="1">
      <c r="A51" s="9" t="s">
        <v>20</v>
      </c>
      <c r="D51" s="13">
        <f>SUM(D45:D50)</f>
        <v>2250272</v>
      </c>
      <c r="E51" s="12"/>
      <c r="F51" s="13">
        <f>SUM(F45:F50)</f>
        <v>1209377</v>
      </c>
      <c r="G51" s="12"/>
      <c r="H51" s="13">
        <f>SUM(H45:H50)</f>
        <v>2113954</v>
      </c>
      <c r="I51" s="12"/>
      <c r="J51" s="13">
        <f>SUM(J45:J50)</f>
        <v>1088080</v>
      </c>
    </row>
    <row r="52" spans="1:10" ht="24" customHeight="1">
      <c r="A52" s="9" t="s">
        <v>21</v>
      </c>
      <c r="D52" s="12"/>
      <c r="E52" s="12"/>
      <c r="F52" s="12"/>
      <c r="G52" s="12"/>
      <c r="H52" s="12"/>
      <c r="I52" s="12"/>
      <c r="J52" s="12"/>
    </row>
    <row r="53" spans="1:10" ht="24" customHeight="1">
      <c r="A53" s="4" t="s">
        <v>22</v>
      </c>
      <c r="B53" s="11">
        <v>2</v>
      </c>
      <c r="D53" s="12">
        <v>0</v>
      </c>
      <c r="E53" s="12"/>
      <c r="F53" s="12">
        <v>0</v>
      </c>
      <c r="G53" s="12"/>
      <c r="H53" s="12">
        <v>5000</v>
      </c>
      <c r="I53" s="12"/>
      <c r="J53" s="12">
        <v>5000</v>
      </c>
    </row>
    <row r="54" spans="1:10" ht="24" customHeight="1">
      <c r="A54" s="4" t="s">
        <v>152</v>
      </c>
      <c r="D54" s="12"/>
      <c r="E54" s="12"/>
      <c r="F54" s="12"/>
      <c r="G54" s="12"/>
      <c r="H54" s="12"/>
      <c r="I54" s="12"/>
      <c r="J54" s="12"/>
    </row>
    <row r="55" spans="1:10" ht="24" customHeight="1">
      <c r="A55" s="4" t="s">
        <v>151</v>
      </c>
      <c r="B55" s="11">
        <v>10</v>
      </c>
      <c r="D55" s="12">
        <v>1170000</v>
      </c>
      <c r="E55" s="12"/>
      <c r="F55" s="12">
        <v>1320000</v>
      </c>
      <c r="G55" s="12"/>
      <c r="H55" s="12">
        <v>1170000</v>
      </c>
      <c r="I55" s="12"/>
      <c r="J55" s="12">
        <v>1320000</v>
      </c>
    </row>
    <row r="56" spans="1:10" ht="24" customHeight="1">
      <c r="A56" s="4" t="s">
        <v>166</v>
      </c>
      <c r="B56" s="11">
        <v>11</v>
      </c>
      <c r="D56" s="12">
        <v>2975054</v>
      </c>
      <c r="E56" s="12"/>
      <c r="F56" s="12">
        <v>3972249</v>
      </c>
      <c r="G56" s="12"/>
      <c r="H56" s="12">
        <v>2975054</v>
      </c>
      <c r="I56" s="12"/>
      <c r="J56" s="12">
        <v>3972249</v>
      </c>
    </row>
    <row r="57" spans="1:10" ht="24" customHeight="1">
      <c r="A57" s="4" t="s">
        <v>153</v>
      </c>
      <c r="B57" s="11"/>
      <c r="D57" s="12"/>
      <c r="E57" s="12"/>
      <c r="F57" s="12"/>
      <c r="G57" s="12"/>
      <c r="H57" s="12"/>
      <c r="I57" s="12"/>
      <c r="J57" s="12"/>
    </row>
    <row r="58" spans="1:10" ht="24" customHeight="1">
      <c r="A58" s="4" t="s">
        <v>151</v>
      </c>
      <c r="B58" s="11"/>
      <c r="D58" s="12">
        <v>32200</v>
      </c>
      <c r="E58" s="12"/>
      <c r="F58" s="12">
        <v>36565</v>
      </c>
      <c r="G58" s="12"/>
      <c r="H58" s="12">
        <v>28312</v>
      </c>
      <c r="I58" s="12"/>
      <c r="J58" s="12">
        <v>32097</v>
      </c>
    </row>
    <row r="59" spans="1:10" ht="24" customHeight="1">
      <c r="A59" s="4" t="s">
        <v>175</v>
      </c>
      <c r="B59" s="11"/>
      <c r="D59" s="12">
        <v>94115</v>
      </c>
      <c r="E59" s="12"/>
      <c r="F59" s="12">
        <v>91904</v>
      </c>
      <c r="G59" s="12"/>
      <c r="H59" s="12">
        <v>56357</v>
      </c>
      <c r="I59" s="12"/>
      <c r="J59" s="12">
        <v>55180</v>
      </c>
    </row>
    <row r="60" spans="1:10" ht="24" customHeight="1">
      <c r="A60" s="4" t="s">
        <v>96</v>
      </c>
      <c r="B60" s="11"/>
      <c r="D60" s="12">
        <v>165602</v>
      </c>
      <c r="E60" s="12"/>
      <c r="F60" s="12">
        <v>166272</v>
      </c>
      <c r="G60" s="12"/>
      <c r="H60" s="12">
        <v>165602</v>
      </c>
      <c r="I60" s="12"/>
      <c r="J60" s="12">
        <v>166272</v>
      </c>
    </row>
    <row r="61" spans="1:10" ht="24" customHeight="1">
      <c r="A61" s="9" t="s">
        <v>23</v>
      </c>
      <c r="D61" s="13">
        <f>SUM(D53:D60)</f>
        <v>4436971</v>
      </c>
      <c r="E61" s="12"/>
      <c r="F61" s="13">
        <f>SUM(F53:F60)</f>
        <v>5586990</v>
      </c>
      <c r="G61" s="12"/>
      <c r="H61" s="13">
        <f>SUM(H53:H60)</f>
        <v>4400325</v>
      </c>
      <c r="I61" s="12"/>
      <c r="J61" s="13">
        <f>SUM(J53:J60)</f>
        <v>5550798</v>
      </c>
    </row>
    <row r="62" spans="1:10" ht="24" customHeight="1">
      <c r="A62" s="9" t="s">
        <v>24</v>
      </c>
      <c r="D62" s="14">
        <f>SUM(D51,D61)</f>
        <v>6687243</v>
      </c>
      <c r="E62" s="12"/>
      <c r="F62" s="14">
        <f>SUM(F51,F61)</f>
        <v>6796367</v>
      </c>
      <c r="G62" s="12"/>
      <c r="H62" s="14">
        <f>SUM(H51,H61)</f>
        <v>6514279</v>
      </c>
      <c r="I62" s="12"/>
      <c r="J62" s="14">
        <f>SUM(J51,J61)</f>
        <v>6638878</v>
      </c>
    </row>
    <row r="64" spans="1:10" ht="24" customHeight="1">
      <c r="A64" s="4" t="s">
        <v>16</v>
      </c>
    </row>
    <row r="65" spans="1:10" ht="24" customHeight="1">
      <c r="A65" s="86" t="s">
        <v>112</v>
      </c>
      <c r="B65" s="86"/>
      <c r="C65" s="86"/>
      <c r="D65" s="86"/>
      <c r="E65" s="86"/>
      <c r="F65" s="86"/>
      <c r="G65" s="86"/>
      <c r="H65" s="86"/>
    </row>
    <row r="66" spans="1:10" ht="24" customHeight="1">
      <c r="A66" s="15" t="s">
        <v>158</v>
      </c>
      <c r="B66" s="6"/>
      <c r="C66" s="6"/>
      <c r="D66" s="6"/>
      <c r="E66" s="6"/>
      <c r="F66" s="6"/>
      <c r="G66" s="6"/>
      <c r="H66" s="6"/>
    </row>
    <row r="67" spans="1:10" ht="24" customHeight="1">
      <c r="A67" s="15" t="s">
        <v>193</v>
      </c>
      <c r="B67" s="6"/>
      <c r="C67" s="6"/>
      <c r="D67" s="6"/>
      <c r="E67" s="6"/>
      <c r="F67" s="6"/>
      <c r="G67" s="6"/>
      <c r="H67" s="6"/>
    </row>
    <row r="68" spans="1:10" ht="24" customHeight="1">
      <c r="J68" s="5" t="s">
        <v>89</v>
      </c>
    </row>
    <row r="69" spans="1:10" ht="24" customHeight="1">
      <c r="A69" s="6"/>
      <c r="C69" s="6"/>
      <c r="D69" s="85" t="s">
        <v>0</v>
      </c>
      <c r="E69" s="85"/>
      <c r="F69" s="85"/>
      <c r="G69" s="9"/>
      <c r="H69" s="85" t="s">
        <v>1</v>
      </c>
      <c r="I69" s="85"/>
      <c r="J69" s="85"/>
    </row>
    <row r="70" spans="1:10" ht="24" customHeight="1">
      <c r="A70" s="6"/>
      <c r="C70" s="8"/>
      <c r="D70" s="42" t="s">
        <v>191</v>
      </c>
      <c r="E70" s="43"/>
      <c r="F70" s="42" t="s">
        <v>192</v>
      </c>
      <c r="G70" s="44"/>
      <c r="H70" s="42" t="s">
        <v>191</v>
      </c>
      <c r="I70" s="43"/>
      <c r="J70" s="42" t="s">
        <v>192</v>
      </c>
    </row>
    <row r="71" spans="1:10" ht="24" customHeight="1">
      <c r="C71" s="8"/>
      <c r="D71" s="45" t="s">
        <v>90</v>
      </c>
      <c r="E71" s="43"/>
      <c r="F71" s="45" t="s">
        <v>91</v>
      </c>
      <c r="G71" s="45"/>
      <c r="H71" s="45" t="s">
        <v>90</v>
      </c>
      <c r="I71" s="43"/>
      <c r="J71" s="45" t="s">
        <v>91</v>
      </c>
    </row>
    <row r="72" spans="1:10" ht="24" customHeight="1">
      <c r="D72" s="45" t="s">
        <v>92</v>
      </c>
      <c r="F72" s="43"/>
      <c r="G72" s="43"/>
      <c r="H72" s="45" t="s">
        <v>92</v>
      </c>
      <c r="J72" s="43"/>
    </row>
    <row r="73" spans="1:10" ht="24" customHeight="1">
      <c r="A73" s="9" t="s">
        <v>25</v>
      </c>
    </row>
    <row r="74" spans="1:10" ht="24" customHeight="1">
      <c r="A74" s="9" t="s">
        <v>26</v>
      </c>
      <c r="B74" s="11"/>
    </row>
    <row r="75" spans="1:10" ht="24" customHeight="1">
      <c r="A75" s="4" t="s">
        <v>27</v>
      </c>
    </row>
    <row r="76" spans="1:10" ht="24" customHeight="1" thickBot="1">
      <c r="A76" s="4" t="s">
        <v>28</v>
      </c>
      <c r="D76" s="16">
        <v>3990000</v>
      </c>
      <c r="E76" s="12"/>
      <c r="F76" s="16">
        <v>3990000</v>
      </c>
      <c r="G76" s="12"/>
      <c r="H76" s="16">
        <v>3990000</v>
      </c>
      <c r="I76" s="12"/>
      <c r="J76" s="16">
        <v>3990000</v>
      </c>
    </row>
    <row r="77" spans="1:10" ht="24" customHeight="1" thickTop="1">
      <c r="A77" s="4" t="s">
        <v>29</v>
      </c>
      <c r="D77" s="12"/>
      <c r="E77" s="12"/>
      <c r="F77" s="12"/>
      <c r="G77" s="12"/>
      <c r="H77" s="12"/>
      <c r="I77" s="12"/>
      <c r="J77" s="12"/>
    </row>
    <row r="78" spans="1:10" ht="24" customHeight="1">
      <c r="A78" s="4" t="s">
        <v>28</v>
      </c>
      <c r="D78" s="12">
        <f>CE_Conso!D26</f>
        <v>3990000</v>
      </c>
      <c r="E78" s="12"/>
      <c r="F78" s="12">
        <f>CE_Conso!D22</f>
        <v>3990000</v>
      </c>
      <c r="G78" s="12"/>
      <c r="H78" s="12">
        <f>CE_Separate!B14</f>
        <v>3990000</v>
      </c>
      <c r="I78" s="12"/>
      <c r="J78" s="12">
        <f>CE_Separate!B16</f>
        <v>3990000</v>
      </c>
    </row>
    <row r="79" spans="1:10" ht="24" customHeight="1">
      <c r="A79" s="4" t="s">
        <v>30</v>
      </c>
      <c r="B79" s="11"/>
      <c r="D79" s="12">
        <f>CE_Conso!F26</f>
        <v>2637770</v>
      </c>
      <c r="E79" s="12"/>
      <c r="F79" s="12">
        <f>CE_Conso!F22</f>
        <v>2637770</v>
      </c>
      <c r="G79" s="12"/>
      <c r="H79" s="12">
        <f>CE_Separate!D14</f>
        <v>2637770</v>
      </c>
      <c r="I79" s="12"/>
      <c r="J79" s="12">
        <f>CE_Separate!D16</f>
        <v>2637770</v>
      </c>
    </row>
    <row r="80" spans="1:10" ht="24" customHeight="1">
      <c r="A80" s="4" t="s">
        <v>31</v>
      </c>
      <c r="D80" s="12"/>
      <c r="E80" s="12"/>
      <c r="F80" s="12"/>
      <c r="G80" s="12"/>
      <c r="H80" s="12"/>
      <c r="I80" s="12"/>
      <c r="J80" s="12"/>
    </row>
    <row r="81" spans="1:10" ht="24" customHeight="1">
      <c r="A81" s="4" t="s">
        <v>32</v>
      </c>
      <c r="B81" s="11"/>
      <c r="D81" s="12">
        <f>CE_Conso!H26</f>
        <v>399000</v>
      </c>
      <c r="E81" s="12"/>
      <c r="F81" s="12">
        <f>CE_Conso!H22</f>
        <v>399000</v>
      </c>
      <c r="G81" s="12"/>
      <c r="H81" s="12">
        <f>CE_Separate!F20</f>
        <v>399000</v>
      </c>
      <c r="I81" s="12"/>
      <c r="J81" s="12">
        <f>CE_Separate!F16</f>
        <v>399000</v>
      </c>
    </row>
    <row r="82" spans="1:10" ht="24" customHeight="1">
      <c r="A82" s="4" t="s">
        <v>33</v>
      </c>
      <c r="B82" s="11"/>
      <c r="D82" s="12">
        <f>CE_Conso!J26</f>
        <v>1691231</v>
      </c>
      <c r="E82" s="12"/>
      <c r="F82" s="47">
        <f>CE_Conso!J22</f>
        <v>1691231</v>
      </c>
      <c r="G82" s="12"/>
      <c r="H82" s="12">
        <f>CE_Separate!H20</f>
        <v>1691231</v>
      </c>
      <c r="I82" s="12"/>
      <c r="J82" s="12">
        <f>CE_Separate!H16</f>
        <v>1691231</v>
      </c>
    </row>
    <row r="83" spans="1:10" ht="24" customHeight="1">
      <c r="A83" s="4" t="s">
        <v>34</v>
      </c>
      <c r="D83" s="12">
        <f>CE_Conso!L26</f>
        <v>9206748</v>
      </c>
      <c r="E83" s="12"/>
      <c r="F83" s="12">
        <f>CE_Conso!L22</f>
        <v>8533810</v>
      </c>
      <c r="G83" s="12"/>
      <c r="H83" s="12">
        <f>CE_Separate!J20</f>
        <v>4950725</v>
      </c>
      <c r="I83" s="12"/>
      <c r="J83" s="12">
        <f>CE_Separate!J16</f>
        <v>4445990</v>
      </c>
    </row>
    <row r="84" spans="1:10" ht="24" customHeight="1">
      <c r="A84" s="4" t="s">
        <v>103</v>
      </c>
      <c r="B84" s="11"/>
      <c r="D84" s="14">
        <f>CE_Conso!R26</f>
        <v>-642043</v>
      </c>
      <c r="E84" s="12"/>
      <c r="F84" s="14">
        <f>CE_Conso!R22</f>
        <v>-595063</v>
      </c>
      <c r="G84" s="12"/>
      <c r="H84" s="14">
        <v>0</v>
      </c>
      <c r="I84" s="12"/>
      <c r="J84" s="14">
        <v>0</v>
      </c>
    </row>
    <row r="85" spans="1:10" ht="24" customHeight="1">
      <c r="A85" s="4" t="s">
        <v>35</v>
      </c>
      <c r="B85" s="11"/>
      <c r="D85" s="84">
        <f>SUM(D78:D84)</f>
        <v>17282706</v>
      </c>
      <c r="E85" s="12"/>
      <c r="F85" s="12">
        <f>SUM(F78:F84)</f>
        <v>16656748</v>
      </c>
      <c r="G85" s="12"/>
      <c r="H85" s="12">
        <f>SUM(H78:H84)</f>
        <v>13668726</v>
      </c>
      <c r="I85" s="12"/>
      <c r="J85" s="12">
        <f>SUM(J78:J84)</f>
        <v>13163991</v>
      </c>
    </row>
    <row r="86" spans="1:10" ht="24" customHeight="1">
      <c r="A86" s="4" t="s">
        <v>76</v>
      </c>
      <c r="B86" s="11"/>
      <c r="D86" s="48">
        <f>CE_Conso!V26</f>
        <v>42350</v>
      </c>
      <c r="F86" s="14">
        <f>CE_Conso!V22</f>
        <v>39998</v>
      </c>
      <c r="G86" s="12"/>
      <c r="H86" s="14">
        <v>0</v>
      </c>
      <c r="I86" s="12"/>
      <c r="J86" s="14">
        <v>0</v>
      </c>
    </row>
    <row r="87" spans="1:10" ht="24" customHeight="1">
      <c r="A87" s="9" t="s">
        <v>36</v>
      </c>
      <c r="D87" s="12">
        <f>SUM(D85:D86)</f>
        <v>17325056</v>
      </c>
      <c r="E87" s="12"/>
      <c r="F87" s="12">
        <f>SUM(F85:F86)</f>
        <v>16696746</v>
      </c>
      <c r="G87" s="12"/>
      <c r="H87" s="12">
        <f>SUM(H85:H86)</f>
        <v>13668726</v>
      </c>
      <c r="I87" s="12"/>
      <c r="J87" s="12">
        <f>SUM(J85:J86)</f>
        <v>13163991</v>
      </c>
    </row>
    <row r="88" spans="1:10" ht="24" customHeight="1" thickBot="1">
      <c r="A88" s="9" t="s">
        <v>37</v>
      </c>
      <c r="D88" s="46">
        <f>D87+D62</f>
        <v>24012299</v>
      </c>
      <c r="E88" s="12"/>
      <c r="F88" s="46">
        <f>F87+F62</f>
        <v>23493113</v>
      </c>
      <c r="G88" s="12"/>
      <c r="H88" s="46">
        <f>H87+H62</f>
        <v>20183005</v>
      </c>
      <c r="I88" s="12"/>
      <c r="J88" s="46">
        <f>J87+J62</f>
        <v>19802869</v>
      </c>
    </row>
    <row r="89" spans="1:10" ht="24" customHeight="1" thickTop="1">
      <c r="D89" s="17">
        <f>SUM(D88-D32)</f>
        <v>0</v>
      </c>
      <c r="E89" s="17"/>
      <c r="F89" s="17">
        <f>SUM(F88-F32)</f>
        <v>0</v>
      </c>
      <c r="G89" s="17"/>
      <c r="H89" s="17">
        <f>SUM(H88-H32)</f>
        <v>0</v>
      </c>
      <c r="I89" s="17"/>
      <c r="J89" s="17">
        <f>SUM(J88-J32)</f>
        <v>0</v>
      </c>
    </row>
    <row r="90" spans="1:10" ht="24" customHeight="1">
      <c r="A90" s="4" t="s">
        <v>16</v>
      </c>
    </row>
    <row r="92" spans="1:10" ht="24" customHeight="1">
      <c r="A92" s="49"/>
    </row>
    <row r="94" spans="1:10" ht="24" customHeight="1">
      <c r="B94" s="4" t="s">
        <v>38</v>
      </c>
    </row>
    <row r="95" spans="1:10" ht="24" customHeight="1">
      <c r="A95" s="49"/>
    </row>
  </sheetData>
  <mergeCells count="9">
    <mergeCell ref="H69:J69"/>
    <mergeCell ref="A1:H1"/>
    <mergeCell ref="A35:H35"/>
    <mergeCell ref="A65:H65"/>
    <mergeCell ref="H5:J5"/>
    <mergeCell ref="H39:J39"/>
    <mergeCell ref="D5:F5"/>
    <mergeCell ref="D39:F39"/>
    <mergeCell ref="D69:F69"/>
  </mergeCells>
  <printOptions horizontalCentered="1"/>
  <pageMargins left="0.6692913385826772" right="0.31496062992125984" top="0.59055118110236227" bottom="0.19685039370078741" header="0.19685039370078741" footer="0.19685039370078741"/>
  <pageSetup paperSize="9" scale="78" fitToHeight="0" orientation="portrait" r:id="rId1"/>
  <rowBreaks count="2" manualBreakCount="2">
    <brk id="34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35"/>
  <sheetViews>
    <sheetView showGridLines="0" view="pageBreakPreview" topLeftCell="A22" zoomScaleNormal="100" zoomScaleSheetLayoutView="100" workbookViewId="0">
      <selection activeCell="A30" sqref="A30"/>
    </sheetView>
  </sheetViews>
  <sheetFormatPr defaultColWidth="9.109375" defaultRowHeight="23.85" customHeight="1"/>
  <cols>
    <col min="1" max="1" width="49.33203125" style="4" customWidth="1"/>
    <col min="2" max="2" width="8.109375" style="4" customWidth="1"/>
    <col min="3" max="3" width="1.109375" style="4" customWidth="1"/>
    <col min="4" max="4" width="13.5546875" style="4" customWidth="1"/>
    <col min="5" max="5" width="1.5546875" style="4" customWidth="1"/>
    <col min="6" max="6" width="13.5546875" style="4" customWidth="1"/>
    <col min="7" max="7" width="1.5546875" style="4" customWidth="1"/>
    <col min="8" max="8" width="13.5546875" style="4" customWidth="1"/>
    <col min="9" max="9" width="1.5546875" style="4" customWidth="1"/>
    <col min="10" max="10" width="13.5546875" style="4" customWidth="1"/>
    <col min="11" max="11" width="0.5546875" style="4" customWidth="1"/>
    <col min="12" max="12" width="10" style="4" bestFit="1" customWidth="1"/>
    <col min="13" max="13" width="9.5546875" style="4" bestFit="1" customWidth="1"/>
    <col min="14" max="14" width="9.44140625" style="4" bestFit="1" customWidth="1"/>
    <col min="15" max="15" width="13.109375" style="4" customWidth="1"/>
    <col min="16" max="16384" width="9.109375" style="4"/>
  </cols>
  <sheetData>
    <row r="1" spans="1:10" ht="23.1" customHeight="1">
      <c r="J1" s="5" t="s">
        <v>93</v>
      </c>
    </row>
    <row r="2" spans="1:10" ht="23.1" customHeight="1">
      <c r="A2" s="86" t="s">
        <v>112</v>
      </c>
      <c r="B2" s="86"/>
      <c r="C2" s="86"/>
      <c r="D2" s="86"/>
      <c r="E2" s="86"/>
      <c r="F2" s="86"/>
      <c r="G2" s="86"/>
      <c r="H2" s="86"/>
      <c r="I2" s="86"/>
      <c r="J2" s="86"/>
    </row>
    <row r="3" spans="1:10" ht="23.1" customHeight="1">
      <c r="A3" s="86" t="s">
        <v>204</v>
      </c>
      <c r="B3" s="86"/>
      <c r="C3" s="86"/>
      <c r="D3" s="86"/>
      <c r="E3" s="86"/>
      <c r="F3" s="86"/>
      <c r="G3" s="86"/>
      <c r="H3" s="86"/>
      <c r="I3" s="86"/>
      <c r="J3" s="86"/>
    </row>
    <row r="4" spans="1:10" ht="23.1" customHeight="1">
      <c r="A4" s="86" t="s">
        <v>194</v>
      </c>
      <c r="B4" s="86"/>
      <c r="C4" s="86"/>
      <c r="D4" s="86"/>
      <c r="E4" s="86"/>
      <c r="F4" s="86"/>
      <c r="G4" s="86"/>
      <c r="H4" s="86"/>
      <c r="I4" s="86"/>
      <c r="J4" s="86"/>
    </row>
    <row r="5" spans="1:10" ht="23.1" customHeight="1">
      <c r="A5" s="87" t="s">
        <v>94</v>
      </c>
      <c r="B5" s="87"/>
      <c r="C5" s="87"/>
      <c r="D5" s="87"/>
      <c r="E5" s="87"/>
      <c r="F5" s="87"/>
      <c r="G5" s="87"/>
      <c r="H5" s="87"/>
      <c r="I5" s="87"/>
      <c r="J5" s="87"/>
    </row>
    <row r="6" spans="1:10" ht="23.1" customHeight="1">
      <c r="A6" s="6"/>
      <c r="B6" s="6"/>
      <c r="C6" s="6"/>
      <c r="D6" s="85" t="s">
        <v>0</v>
      </c>
      <c r="E6" s="85"/>
      <c r="F6" s="85"/>
      <c r="G6" s="6"/>
      <c r="H6" s="20"/>
      <c r="I6" s="19" t="s">
        <v>1</v>
      </c>
      <c r="J6" s="20"/>
    </row>
    <row r="7" spans="1:10" ht="23.1" customHeight="1">
      <c r="B7" s="7" t="s">
        <v>2</v>
      </c>
      <c r="C7" s="8"/>
      <c r="D7" s="21" t="s">
        <v>195</v>
      </c>
      <c r="E7" s="22"/>
      <c r="F7" s="21" t="s">
        <v>168</v>
      </c>
      <c r="G7" s="23"/>
      <c r="H7" s="21" t="s">
        <v>195</v>
      </c>
      <c r="I7" s="22"/>
      <c r="J7" s="21" t="s">
        <v>168</v>
      </c>
    </row>
    <row r="8" spans="1:10" ht="23.1" customHeight="1">
      <c r="A8" s="9" t="s">
        <v>77</v>
      </c>
      <c r="B8" s="8"/>
      <c r="C8" s="8"/>
      <c r="D8" s="24"/>
      <c r="E8" s="22"/>
      <c r="F8" s="24"/>
      <c r="G8" s="23"/>
      <c r="H8" s="24"/>
      <c r="I8" s="23"/>
      <c r="J8" s="24"/>
    </row>
    <row r="9" spans="1:10" ht="23.1" customHeight="1">
      <c r="A9" s="9" t="s">
        <v>39</v>
      </c>
      <c r="H9" s="10"/>
      <c r="J9" s="10"/>
    </row>
    <row r="10" spans="1:10" ht="23.1" customHeight="1">
      <c r="A10" s="4" t="s">
        <v>113</v>
      </c>
      <c r="D10" s="25"/>
      <c r="F10" s="25"/>
      <c r="H10" s="25"/>
      <c r="J10" s="25"/>
    </row>
    <row r="11" spans="1:10" ht="23.1" customHeight="1">
      <c r="A11" s="4" t="s">
        <v>106</v>
      </c>
      <c r="B11" s="11"/>
      <c r="D11" s="26">
        <v>913607</v>
      </c>
      <c r="F11" s="26">
        <v>918467</v>
      </c>
      <c r="H11" s="26">
        <v>913607</v>
      </c>
      <c r="J11" s="26">
        <v>918467</v>
      </c>
    </row>
    <row r="12" spans="1:10" ht="23.1" customHeight="1">
      <c r="A12" s="4" t="s">
        <v>107</v>
      </c>
      <c r="B12" s="11"/>
      <c r="D12" s="26">
        <v>65095</v>
      </c>
      <c r="F12" s="26">
        <v>53123</v>
      </c>
      <c r="H12" s="26">
        <v>65095</v>
      </c>
      <c r="J12" s="26">
        <v>53123</v>
      </c>
    </row>
    <row r="13" spans="1:10" ht="23.1" customHeight="1">
      <c r="A13" s="4" t="s">
        <v>108</v>
      </c>
      <c r="B13" s="11"/>
      <c r="D13" s="27">
        <v>43274</v>
      </c>
      <c r="F13" s="27">
        <v>43249</v>
      </c>
      <c r="H13" s="27">
        <v>43274</v>
      </c>
      <c r="J13" s="27">
        <v>43249</v>
      </c>
    </row>
    <row r="14" spans="1:10" ht="23.1" customHeight="1">
      <c r="A14" s="4" t="s">
        <v>109</v>
      </c>
      <c r="B14" s="11"/>
      <c r="C14" s="11"/>
      <c r="D14" s="12">
        <f>SUM(D10:D13)</f>
        <v>1021976</v>
      </c>
      <c r="F14" s="12">
        <f>SUM(F10:F13)</f>
        <v>1014839</v>
      </c>
      <c r="H14" s="12">
        <f>SUM(H10:H13)</f>
        <v>1021976</v>
      </c>
      <c r="J14" s="12">
        <f>SUM(J10:J13)</f>
        <v>1014839</v>
      </c>
    </row>
    <row r="15" spans="1:10" ht="23.1" customHeight="1">
      <c r="A15" s="18" t="s">
        <v>161</v>
      </c>
      <c r="B15" s="11"/>
      <c r="C15" s="11"/>
      <c r="D15" s="12">
        <v>241416</v>
      </c>
      <c r="F15" s="12">
        <v>235462</v>
      </c>
      <c r="H15" s="12">
        <v>0</v>
      </c>
      <c r="J15" s="12">
        <v>0</v>
      </c>
    </row>
    <row r="16" spans="1:10" ht="23.1" customHeight="1">
      <c r="A16" s="4" t="s">
        <v>40</v>
      </c>
      <c r="B16" s="11"/>
      <c r="C16" s="11"/>
      <c r="D16" s="12">
        <v>32722</v>
      </c>
      <c r="E16" s="12"/>
      <c r="F16" s="12">
        <v>29074</v>
      </c>
      <c r="G16" s="12"/>
      <c r="H16" s="12">
        <v>9221</v>
      </c>
      <c r="I16" s="12"/>
      <c r="J16" s="12">
        <v>8383</v>
      </c>
    </row>
    <row r="17" spans="1:10" ht="23.1" customHeight="1">
      <c r="A17" s="4" t="s">
        <v>41</v>
      </c>
      <c r="D17" s="12">
        <v>3864</v>
      </c>
      <c r="E17" s="12"/>
      <c r="F17" s="12">
        <v>3085</v>
      </c>
      <c r="G17" s="12"/>
      <c r="H17" s="12">
        <v>6169</v>
      </c>
      <c r="I17" s="12"/>
      <c r="J17" s="12">
        <v>7125</v>
      </c>
    </row>
    <row r="18" spans="1:10" ht="23.1" customHeight="1">
      <c r="A18" s="9" t="s">
        <v>42</v>
      </c>
      <c r="D18" s="13">
        <f>SUM(D14:D17)</f>
        <v>1299978</v>
      </c>
      <c r="E18" s="12"/>
      <c r="F18" s="13">
        <f>SUM(F14:F17)</f>
        <v>1282460</v>
      </c>
      <c r="G18" s="12"/>
      <c r="H18" s="13">
        <f>SUM(H14:H17)</f>
        <v>1037366</v>
      </c>
      <c r="I18" s="12"/>
      <c r="J18" s="13">
        <f>SUM(J14:J17)</f>
        <v>1030347</v>
      </c>
    </row>
    <row r="19" spans="1:10" ht="23.1" customHeight="1">
      <c r="A19" s="9" t="s">
        <v>43</v>
      </c>
      <c r="D19" s="12"/>
      <c r="E19" s="12"/>
      <c r="F19" s="12"/>
      <c r="G19" s="12"/>
      <c r="H19" s="5"/>
      <c r="I19" s="12"/>
      <c r="J19" s="5"/>
    </row>
    <row r="20" spans="1:10" ht="23.1" customHeight="1">
      <c r="A20" s="4" t="s">
        <v>44</v>
      </c>
      <c r="B20" s="11"/>
      <c r="D20" s="12">
        <v>409537</v>
      </c>
      <c r="E20" s="12"/>
      <c r="F20" s="12">
        <v>374010</v>
      </c>
      <c r="G20" s="12"/>
      <c r="H20" s="12">
        <v>306771</v>
      </c>
      <c r="I20" s="12"/>
      <c r="J20" s="12">
        <v>274103</v>
      </c>
    </row>
    <row r="21" spans="1:10" ht="23.1" customHeight="1">
      <c r="A21" s="4" t="s">
        <v>45</v>
      </c>
      <c r="B21" s="11"/>
      <c r="C21" s="11"/>
      <c r="D21" s="12">
        <v>71004</v>
      </c>
      <c r="E21" s="12"/>
      <c r="F21" s="12">
        <v>71247</v>
      </c>
      <c r="G21" s="12"/>
      <c r="H21" s="12">
        <v>59116</v>
      </c>
      <c r="I21" s="12"/>
      <c r="J21" s="12">
        <v>59176</v>
      </c>
    </row>
    <row r="22" spans="1:10" ht="23.1" customHeight="1">
      <c r="A22" s="4" t="s">
        <v>155</v>
      </c>
      <c r="B22" s="11">
        <v>5</v>
      </c>
      <c r="C22" s="11"/>
      <c r="D22" s="14">
        <v>0</v>
      </c>
      <c r="E22" s="12"/>
      <c r="F22" s="14">
        <v>0</v>
      </c>
      <c r="G22" s="12"/>
      <c r="H22" s="14">
        <v>5467</v>
      </c>
      <c r="I22" s="12"/>
      <c r="J22" s="14">
        <v>5467</v>
      </c>
    </row>
    <row r="23" spans="1:10" ht="23.1" customHeight="1">
      <c r="A23" s="9" t="s">
        <v>46</v>
      </c>
      <c r="D23" s="14">
        <f>SUM(D20:D22)</f>
        <v>480541</v>
      </c>
      <c r="E23" s="12"/>
      <c r="F23" s="14">
        <f>SUM(F20:F22)</f>
        <v>445257</v>
      </c>
      <c r="G23" s="12"/>
      <c r="H23" s="14">
        <f>SUM(H20:H22)</f>
        <v>371354</v>
      </c>
      <c r="I23" s="12"/>
      <c r="J23" s="14">
        <f>SUM(J20:J22)</f>
        <v>338746</v>
      </c>
    </row>
    <row r="24" spans="1:10" ht="23.1" customHeight="1">
      <c r="A24" s="9" t="s">
        <v>144</v>
      </c>
      <c r="D24" s="12">
        <f>D18-D23</f>
        <v>819437</v>
      </c>
      <c r="E24" s="12"/>
      <c r="F24" s="12">
        <f>F18-F23</f>
        <v>837203</v>
      </c>
      <c r="G24" s="12"/>
      <c r="H24" s="12">
        <f>H18-H23</f>
        <v>666012</v>
      </c>
      <c r="I24" s="12"/>
      <c r="J24" s="12">
        <f>J18-J23</f>
        <v>691601</v>
      </c>
    </row>
    <row r="25" spans="1:10" ht="23.1" customHeight="1">
      <c r="A25" s="4" t="s">
        <v>188</v>
      </c>
      <c r="B25" s="28">
        <v>6.2</v>
      </c>
      <c r="D25" s="12">
        <v>44867</v>
      </c>
      <c r="E25" s="12"/>
      <c r="F25" s="12">
        <v>17602</v>
      </c>
      <c r="G25" s="12"/>
      <c r="H25" s="12">
        <v>0</v>
      </c>
      <c r="I25" s="12"/>
      <c r="J25" s="12">
        <v>0</v>
      </c>
    </row>
    <row r="26" spans="1:10" ht="23.1" customHeight="1">
      <c r="A26" s="4" t="s">
        <v>143</v>
      </c>
      <c r="D26" s="12">
        <v>3093</v>
      </c>
      <c r="E26" s="12"/>
      <c r="F26" s="12">
        <v>9063</v>
      </c>
      <c r="G26" s="12"/>
      <c r="H26" s="12">
        <v>1192</v>
      </c>
      <c r="I26" s="12"/>
      <c r="J26" s="12">
        <v>2321</v>
      </c>
    </row>
    <row r="27" spans="1:10" ht="23.1" customHeight="1">
      <c r="A27" s="4" t="s">
        <v>145</v>
      </c>
      <c r="D27" s="14">
        <v>-34827</v>
      </c>
      <c r="E27" s="12"/>
      <c r="F27" s="14">
        <v>-28484</v>
      </c>
      <c r="G27" s="12"/>
      <c r="H27" s="14">
        <v>-34738</v>
      </c>
      <c r="I27" s="12"/>
      <c r="J27" s="14">
        <v>-28444</v>
      </c>
    </row>
    <row r="28" spans="1:10" ht="23.1" customHeight="1">
      <c r="A28" s="9" t="s">
        <v>87</v>
      </c>
      <c r="D28" s="12">
        <f>SUM(D24:D27)</f>
        <v>832570</v>
      </c>
      <c r="E28" s="12"/>
      <c r="F28" s="12">
        <f>SUM(F24:F27)</f>
        <v>835384</v>
      </c>
      <c r="G28" s="12"/>
      <c r="H28" s="12">
        <f>SUM(H24:H27)</f>
        <v>632466</v>
      </c>
      <c r="I28" s="12"/>
      <c r="J28" s="12">
        <f>SUM(J24:J27)</f>
        <v>665478</v>
      </c>
    </row>
    <row r="29" spans="1:10" ht="23.1" customHeight="1">
      <c r="A29" s="4" t="s">
        <v>88</v>
      </c>
      <c r="B29" s="11"/>
      <c r="D29" s="14">
        <v>-157280</v>
      </c>
      <c r="E29" s="12"/>
      <c r="F29" s="14">
        <v>-164378</v>
      </c>
      <c r="G29" s="12"/>
      <c r="H29" s="14">
        <v>-127731</v>
      </c>
      <c r="I29" s="12"/>
      <c r="J29" s="14">
        <v>-134951</v>
      </c>
    </row>
    <row r="30" spans="1:10" ht="23.1" customHeight="1">
      <c r="A30" s="15" t="s">
        <v>101</v>
      </c>
      <c r="B30" s="29"/>
      <c r="C30" s="29"/>
      <c r="D30" s="13">
        <f>SUM(D28:D29)</f>
        <v>675290</v>
      </c>
      <c r="E30" s="30"/>
      <c r="F30" s="13">
        <f>SUM(F28:F29)</f>
        <v>671006</v>
      </c>
      <c r="G30" s="12"/>
      <c r="H30" s="13">
        <f>SUM(H28:H29)</f>
        <v>504735</v>
      </c>
      <c r="I30" s="12"/>
      <c r="J30" s="13">
        <f>SUM(J28:J29)</f>
        <v>530527</v>
      </c>
    </row>
    <row r="31" spans="1:10" ht="23.1" customHeight="1">
      <c r="A31" s="15"/>
      <c r="B31" s="29"/>
      <c r="C31" s="29"/>
      <c r="D31" s="12"/>
      <c r="E31" s="30"/>
      <c r="F31" s="12"/>
      <c r="G31" s="12"/>
      <c r="H31" s="12"/>
      <c r="I31" s="12"/>
      <c r="J31" s="12"/>
    </row>
    <row r="32" spans="1:10" ht="23.1" customHeight="1">
      <c r="A32" s="9" t="s">
        <v>104</v>
      </c>
      <c r="B32" s="29"/>
      <c r="C32" s="29"/>
      <c r="D32" s="12"/>
      <c r="E32" s="30"/>
      <c r="F32" s="12"/>
      <c r="G32" s="12"/>
      <c r="H32" s="12"/>
      <c r="I32" s="12"/>
      <c r="J32" s="12"/>
    </row>
    <row r="33" spans="1:16" ht="23.1" customHeight="1">
      <c r="A33" s="31" t="s">
        <v>116</v>
      </c>
      <c r="B33" s="11"/>
      <c r="D33" s="32"/>
      <c r="F33" s="32"/>
      <c r="G33" s="2"/>
      <c r="H33" s="2"/>
      <c r="I33" s="32"/>
      <c r="J33" s="2"/>
      <c r="P33" s="2"/>
    </row>
    <row r="34" spans="1:16" ht="23.1" customHeight="1">
      <c r="A34" s="4" t="s">
        <v>207</v>
      </c>
      <c r="B34" s="28">
        <v>6.2</v>
      </c>
      <c r="C34" s="29"/>
      <c r="D34" s="12">
        <v>-46980</v>
      </c>
      <c r="E34" s="30"/>
      <c r="F34" s="12">
        <v>-8415</v>
      </c>
      <c r="G34" s="12"/>
      <c r="H34" s="12">
        <v>0</v>
      </c>
      <c r="I34" s="12"/>
      <c r="J34" s="12">
        <v>0</v>
      </c>
    </row>
    <row r="35" spans="1:16" ht="23.1" customHeight="1">
      <c r="A35" s="9" t="s">
        <v>100</v>
      </c>
      <c r="B35" s="29"/>
      <c r="C35" s="29"/>
      <c r="D35" s="13">
        <f>SUM(D34:D34)</f>
        <v>-46980</v>
      </c>
      <c r="E35" s="30"/>
      <c r="F35" s="13">
        <f>SUM(F34:F34)</f>
        <v>-8415</v>
      </c>
      <c r="G35" s="12"/>
      <c r="H35" s="13">
        <f>SUM(H34:H34)</f>
        <v>0</v>
      </c>
      <c r="I35" s="12"/>
      <c r="J35" s="13">
        <f>SUM(J34:J34)</f>
        <v>0</v>
      </c>
    </row>
    <row r="36" spans="1:16" ht="23.1" customHeight="1">
      <c r="A36" s="9"/>
      <c r="B36" s="29"/>
      <c r="C36" s="29"/>
      <c r="D36" s="12"/>
      <c r="E36" s="30"/>
      <c r="F36" s="12"/>
      <c r="G36" s="12"/>
      <c r="H36" s="12"/>
      <c r="I36" s="12"/>
      <c r="J36" s="12"/>
    </row>
    <row r="37" spans="1:16" ht="23.1" customHeight="1" thickBot="1">
      <c r="A37" s="9" t="s">
        <v>99</v>
      </c>
      <c r="B37" s="29"/>
      <c r="C37" s="29"/>
      <c r="D37" s="16">
        <f>D30+D35</f>
        <v>628310</v>
      </c>
      <c r="E37" s="30"/>
      <c r="F37" s="16">
        <f>F30+F35</f>
        <v>662591</v>
      </c>
      <c r="G37" s="12"/>
      <c r="H37" s="16">
        <f>H30+H35</f>
        <v>504735</v>
      </c>
      <c r="I37" s="12"/>
      <c r="J37" s="16">
        <f>J30+J35</f>
        <v>530527</v>
      </c>
    </row>
    <row r="38" spans="1:16" ht="23.1" customHeight="1" thickTop="1">
      <c r="A38" s="3"/>
      <c r="J38" s="33"/>
    </row>
    <row r="39" spans="1:16" ht="23.1" customHeight="1">
      <c r="A39" s="4" t="s">
        <v>16</v>
      </c>
    </row>
    <row r="40" spans="1:16" ht="23.85" customHeight="1">
      <c r="J40" s="5" t="s">
        <v>93</v>
      </c>
    </row>
    <row r="41" spans="1:16" ht="23.85" customHeight="1">
      <c r="A41" s="86" t="s">
        <v>112</v>
      </c>
      <c r="B41" s="86"/>
      <c r="C41" s="86"/>
      <c r="D41" s="86"/>
      <c r="E41" s="86"/>
      <c r="F41" s="86"/>
      <c r="G41" s="86"/>
      <c r="H41" s="86"/>
      <c r="I41" s="86"/>
      <c r="J41" s="86"/>
    </row>
    <row r="42" spans="1:16" ht="23.85" customHeight="1">
      <c r="A42" s="86" t="s">
        <v>205</v>
      </c>
      <c r="B42" s="86"/>
      <c r="C42" s="86"/>
      <c r="D42" s="86"/>
      <c r="E42" s="86"/>
      <c r="F42" s="86"/>
      <c r="G42" s="86"/>
      <c r="H42" s="86"/>
      <c r="I42" s="86"/>
      <c r="J42" s="86"/>
    </row>
    <row r="43" spans="1:16" ht="23.85" customHeight="1">
      <c r="A43" s="86" t="s">
        <v>194</v>
      </c>
      <c r="B43" s="86"/>
      <c r="C43" s="86"/>
      <c r="D43" s="86"/>
      <c r="E43" s="86"/>
      <c r="F43" s="86"/>
      <c r="G43" s="86"/>
      <c r="H43" s="86"/>
      <c r="I43" s="86"/>
      <c r="J43" s="86"/>
    </row>
    <row r="44" spans="1:16" ht="23.85" customHeight="1">
      <c r="A44" s="87" t="s">
        <v>94</v>
      </c>
      <c r="B44" s="87"/>
      <c r="C44" s="87"/>
      <c r="D44" s="87"/>
      <c r="E44" s="87"/>
      <c r="F44" s="87"/>
      <c r="G44" s="87"/>
      <c r="H44" s="87"/>
      <c r="I44" s="87"/>
      <c r="J44" s="87"/>
    </row>
    <row r="45" spans="1:16" ht="23.85" customHeight="1">
      <c r="A45" s="6"/>
      <c r="B45" s="6"/>
      <c r="C45" s="6"/>
      <c r="D45" s="85" t="s">
        <v>0</v>
      </c>
      <c r="E45" s="85"/>
      <c r="F45" s="85"/>
      <c r="G45" s="6"/>
      <c r="H45" s="20"/>
      <c r="I45" s="19" t="s">
        <v>1</v>
      </c>
      <c r="J45" s="20"/>
    </row>
    <row r="46" spans="1:16" ht="23.85" customHeight="1">
      <c r="B46" s="10"/>
      <c r="C46" s="8"/>
      <c r="D46" s="21" t="s">
        <v>195</v>
      </c>
      <c r="E46" s="22"/>
      <c r="F46" s="21" t="s">
        <v>168</v>
      </c>
      <c r="G46" s="23"/>
      <c r="H46" s="21" t="s">
        <v>195</v>
      </c>
      <c r="I46" s="22"/>
      <c r="J46" s="21" t="s">
        <v>168</v>
      </c>
    </row>
    <row r="47" spans="1:16" ht="23.85" customHeight="1">
      <c r="A47" s="15" t="s">
        <v>78</v>
      </c>
      <c r="D47" s="17"/>
      <c r="E47" s="17"/>
      <c r="F47" s="17"/>
      <c r="G47" s="17"/>
      <c r="H47" s="17"/>
      <c r="I47" s="17"/>
      <c r="J47" s="17"/>
    </row>
    <row r="48" spans="1:16" ht="23.85" customHeight="1" thickBot="1">
      <c r="A48" s="3" t="s">
        <v>84</v>
      </c>
      <c r="D48" s="17">
        <f>D50-D49</f>
        <v>672938</v>
      </c>
      <c r="E48" s="17"/>
      <c r="F48" s="17">
        <f>F50-F49</f>
        <v>668684</v>
      </c>
      <c r="G48" s="17"/>
      <c r="H48" s="34">
        <f>H30</f>
        <v>504735</v>
      </c>
      <c r="I48" s="17"/>
      <c r="J48" s="34">
        <f>J30</f>
        <v>530527</v>
      </c>
    </row>
    <row r="49" spans="1:10" ht="23.85" customHeight="1" thickTop="1">
      <c r="A49" s="3" t="s">
        <v>85</v>
      </c>
      <c r="D49" s="35">
        <v>2352</v>
      </c>
      <c r="E49" s="17"/>
      <c r="F49" s="35">
        <v>2322</v>
      </c>
      <c r="G49" s="17"/>
      <c r="H49" s="17"/>
      <c r="I49" s="17"/>
      <c r="J49" s="17"/>
    </row>
    <row r="50" spans="1:10" ht="23.85" customHeight="1" thickBot="1">
      <c r="A50" s="3"/>
      <c r="D50" s="34">
        <f>D30</f>
        <v>675290</v>
      </c>
      <c r="E50" s="17"/>
      <c r="F50" s="34">
        <f>F30</f>
        <v>671006</v>
      </c>
      <c r="G50" s="17"/>
      <c r="H50" s="17"/>
      <c r="I50" s="17"/>
      <c r="J50" s="17"/>
    </row>
    <row r="51" spans="1:10" ht="23.85" customHeight="1" thickTop="1">
      <c r="A51" s="3"/>
      <c r="D51" s="36"/>
      <c r="F51" s="36"/>
      <c r="G51" s="36"/>
      <c r="I51" s="36"/>
    </row>
    <row r="52" spans="1:10" ht="23.85" customHeight="1">
      <c r="A52" s="15" t="s">
        <v>114</v>
      </c>
      <c r="D52" s="17"/>
      <c r="E52" s="17"/>
      <c r="F52" s="17"/>
      <c r="G52" s="17"/>
      <c r="H52" s="17"/>
      <c r="I52" s="17"/>
      <c r="J52" s="17"/>
    </row>
    <row r="53" spans="1:10" ht="23.85" customHeight="1" thickBot="1">
      <c r="A53" s="3" t="s">
        <v>84</v>
      </c>
      <c r="D53" s="17">
        <f>D37-D54</f>
        <v>625958</v>
      </c>
      <c r="E53" s="17"/>
      <c r="F53" s="17">
        <f>F37-F54</f>
        <v>660269</v>
      </c>
      <c r="G53" s="17"/>
      <c r="H53" s="34">
        <f>H37</f>
        <v>504735</v>
      </c>
      <c r="I53" s="17"/>
      <c r="J53" s="34">
        <f>J37</f>
        <v>530527</v>
      </c>
    </row>
    <row r="54" spans="1:10" ht="23.85" customHeight="1" thickTop="1">
      <c r="A54" s="3" t="s">
        <v>85</v>
      </c>
      <c r="D54" s="35">
        <f>D49</f>
        <v>2352</v>
      </c>
      <c r="E54" s="17"/>
      <c r="F54" s="35">
        <f>F49</f>
        <v>2322</v>
      </c>
      <c r="G54" s="17"/>
      <c r="H54" s="17"/>
      <c r="I54" s="17"/>
      <c r="J54" s="17"/>
    </row>
    <row r="55" spans="1:10" ht="23.85" customHeight="1" thickBot="1">
      <c r="A55" s="3"/>
      <c r="D55" s="34">
        <f>SUM(D53:D54)</f>
        <v>628310</v>
      </c>
      <c r="E55" s="17"/>
      <c r="F55" s="34">
        <f>SUM(F53:F54)</f>
        <v>662591</v>
      </c>
      <c r="G55" s="17"/>
      <c r="H55" s="17"/>
      <c r="I55" s="17"/>
      <c r="J55" s="17"/>
    </row>
    <row r="56" spans="1:10" ht="23.85" customHeight="1" thickTop="1">
      <c r="A56" s="3"/>
      <c r="D56" s="36"/>
      <c r="F56" s="36"/>
      <c r="G56" s="36"/>
      <c r="I56" s="36"/>
    </row>
    <row r="57" spans="1:10" ht="23.85" customHeight="1">
      <c r="A57" s="15" t="s">
        <v>47</v>
      </c>
      <c r="B57" s="11"/>
      <c r="C57" s="11"/>
      <c r="D57" s="36"/>
      <c r="F57" s="36"/>
      <c r="G57" s="36"/>
      <c r="I57" s="36"/>
    </row>
    <row r="58" spans="1:10" ht="23.85" customHeight="1" thickBot="1">
      <c r="A58" s="3" t="s">
        <v>102</v>
      </c>
      <c r="D58" s="37">
        <f>SUM(D48/D59)</f>
        <v>0.1686561403508772</v>
      </c>
      <c r="F58" s="37">
        <f>SUM(F48/F59)</f>
        <v>0.16758997493734337</v>
      </c>
      <c r="G58" s="36"/>
      <c r="H58" s="37">
        <f>SUM(H48/H59)</f>
        <v>0.1265</v>
      </c>
      <c r="I58" s="36"/>
      <c r="J58" s="37">
        <f>SUM(J48/J59)</f>
        <v>0.13296416040100251</v>
      </c>
    </row>
    <row r="59" spans="1:10" ht="23.85" customHeight="1" thickTop="1" thickBot="1">
      <c r="A59" s="3" t="s">
        <v>154</v>
      </c>
      <c r="D59" s="38">
        <v>3990000</v>
      </c>
      <c r="F59" s="38">
        <v>3990000</v>
      </c>
      <c r="H59" s="38">
        <v>3990000</v>
      </c>
      <c r="I59" s="39"/>
      <c r="J59" s="38">
        <v>3990000</v>
      </c>
    </row>
    <row r="60" spans="1:10" ht="23.85" customHeight="1" thickTop="1">
      <c r="A60" s="3"/>
      <c r="J60" s="33"/>
    </row>
    <row r="61" spans="1:10" ht="23.85" customHeight="1">
      <c r="A61" s="4" t="s">
        <v>16</v>
      </c>
    </row>
    <row r="62" spans="1:10" s="3" customFormat="1" ht="23.4" customHeight="1">
      <c r="A62" s="4"/>
      <c r="B62" s="4"/>
      <c r="C62" s="4"/>
      <c r="D62" s="4"/>
      <c r="E62" s="4"/>
      <c r="F62" s="4"/>
      <c r="G62" s="4"/>
      <c r="H62" s="4"/>
      <c r="I62" s="4"/>
      <c r="J62" s="5" t="s">
        <v>93</v>
      </c>
    </row>
    <row r="63" spans="1:10" s="3" customFormat="1" ht="23.4" customHeight="1">
      <c r="A63" s="86" t="s">
        <v>112</v>
      </c>
      <c r="B63" s="86"/>
      <c r="C63" s="86"/>
      <c r="D63" s="86"/>
      <c r="E63" s="86"/>
      <c r="F63" s="86"/>
      <c r="G63" s="86"/>
      <c r="H63" s="86"/>
      <c r="I63" s="86"/>
      <c r="J63" s="86"/>
    </row>
    <row r="64" spans="1:10" ht="23.4" customHeight="1">
      <c r="A64" s="15" t="s">
        <v>48</v>
      </c>
      <c r="B64" s="3"/>
      <c r="C64" s="3"/>
      <c r="D64" s="3"/>
      <c r="E64" s="3"/>
      <c r="F64" s="3"/>
      <c r="G64" s="3"/>
      <c r="H64" s="3"/>
      <c r="I64" s="3"/>
      <c r="J64" s="3"/>
    </row>
    <row r="65" spans="1:10" ht="23.4" customHeight="1">
      <c r="A65" s="86" t="s">
        <v>194</v>
      </c>
      <c r="B65" s="86"/>
      <c r="C65" s="86"/>
      <c r="D65" s="86"/>
      <c r="E65" s="86"/>
      <c r="F65" s="86"/>
      <c r="G65" s="86"/>
      <c r="H65" s="86"/>
      <c r="I65" s="86"/>
      <c r="J65" s="86"/>
    </row>
    <row r="66" spans="1:10" ht="23.4" customHeight="1">
      <c r="A66" s="87" t="s">
        <v>89</v>
      </c>
      <c r="B66" s="87"/>
      <c r="C66" s="87"/>
      <c r="D66" s="87"/>
      <c r="E66" s="87"/>
      <c r="F66" s="87"/>
      <c r="G66" s="87"/>
      <c r="H66" s="87"/>
      <c r="I66" s="87"/>
      <c r="J66" s="87"/>
    </row>
    <row r="67" spans="1:10" ht="23.4" customHeight="1">
      <c r="A67" s="6"/>
      <c r="B67" s="6"/>
      <c r="C67" s="6"/>
      <c r="D67" s="85" t="s">
        <v>0</v>
      </c>
      <c r="E67" s="85"/>
      <c r="F67" s="85"/>
      <c r="G67" s="6"/>
      <c r="H67" s="20"/>
      <c r="I67" s="19" t="s">
        <v>1</v>
      </c>
      <c r="J67" s="20"/>
    </row>
    <row r="68" spans="1:10" ht="23.4" customHeight="1">
      <c r="D68" s="21" t="s">
        <v>195</v>
      </c>
      <c r="E68" s="22"/>
      <c r="F68" s="21" t="s">
        <v>168</v>
      </c>
      <c r="G68" s="23"/>
      <c r="H68" s="21" t="s">
        <v>195</v>
      </c>
      <c r="I68" s="22"/>
      <c r="J68" s="21" t="s">
        <v>168</v>
      </c>
    </row>
    <row r="69" spans="1:10" ht="23.4" customHeight="1">
      <c r="A69" s="9" t="s">
        <v>49</v>
      </c>
    </row>
    <row r="70" spans="1:10" ht="23.4" customHeight="1">
      <c r="A70" s="4" t="s">
        <v>80</v>
      </c>
      <c r="D70" s="12">
        <f>D30-D29</f>
        <v>832570</v>
      </c>
      <c r="E70" s="12"/>
      <c r="F70" s="12">
        <f>F30-F29</f>
        <v>835384</v>
      </c>
      <c r="G70" s="12"/>
      <c r="H70" s="12">
        <f>H30-H29</f>
        <v>632466</v>
      </c>
      <c r="I70" s="12"/>
      <c r="J70" s="12">
        <f>J30-J29</f>
        <v>665478</v>
      </c>
    </row>
    <row r="71" spans="1:10" ht="23.4" customHeight="1">
      <c r="A71" s="4" t="s">
        <v>81</v>
      </c>
      <c r="D71" s="12"/>
      <c r="E71" s="12"/>
      <c r="F71" s="12"/>
      <c r="G71" s="12"/>
      <c r="H71" s="12"/>
      <c r="I71" s="12"/>
      <c r="J71" s="12"/>
    </row>
    <row r="72" spans="1:10" ht="23.4" customHeight="1">
      <c r="A72" s="4" t="s">
        <v>82</v>
      </c>
      <c r="D72" s="12"/>
      <c r="E72" s="12"/>
      <c r="F72" s="12"/>
      <c r="G72" s="12"/>
      <c r="H72" s="12"/>
      <c r="I72" s="12"/>
      <c r="J72" s="12"/>
    </row>
    <row r="73" spans="1:10" ht="23.4" customHeight="1">
      <c r="A73" s="4" t="s">
        <v>50</v>
      </c>
      <c r="D73" s="12">
        <v>188428</v>
      </c>
      <c r="E73" s="12"/>
      <c r="F73" s="12">
        <v>153441</v>
      </c>
      <c r="G73" s="12"/>
      <c r="H73" s="12">
        <v>182192</v>
      </c>
      <c r="I73" s="12"/>
      <c r="J73" s="12">
        <v>150959</v>
      </c>
    </row>
    <row r="74" spans="1:10" ht="23.4" customHeight="1">
      <c r="A74" s="4" t="s">
        <v>178</v>
      </c>
      <c r="D74" s="12">
        <v>-478</v>
      </c>
      <c r="E74" s="12"/>
      <c r="F74" s="12">
        <v>-10</v>
      </c>
      <c r="G74" s="12"/>
      <c r="H74" s="12">
        <v>-154</v>
      </c>
      <c r="I74" s="12"/>
      <c r="J74" s="12">
        <v>-10</v>
      </c>
    </row>
    <row r="75" spans="1:10" ht="23.4" customHeight="1">
      <c r="A75" s="4" t="s">
        <v>146</v>
      </c>
      <c r="D75" s="12">
        <v>-45</v>
      </c>
      <c r="E75" s="12"/>
      <c r="F75" s="12">
        <v>-52</v>
      </c>
      <c r="G75" s="12"/>
      <c r="H75" s="12">
        <v>-45</v>
      </c>
      <c r="I75" s="12"/>
      <c r="J75" s="12">
        <v>0</v>
      </c>
    </row>
    <row r="76" spans="1:10" ht="23.4" customHeight="1">
      <c r="A76" s="4" t="s">
        <v>51</v>
      </c>
      <c r="D76" s="12">
        <v>0</v>
      </c>
      <c r="E76" s="12"/>
      <c r="F76" s="12">
        <v>0</v>
      </c>
      <c r="G76" s="12"/>
      <c r="H76" s="12">
        <v>5467</v>
      </c>
      <c r="I76" s="12"/>
      <c r="J76" s="12">
        <v>5467</v>
      </c>
    </row>
    <row r="77" spans="1:10" ht="23.4" customHeight="1">
      <c r="A77" s="4" t="s">
        <v>176</v>
      </c>
      <c r="D77" s="12">
        <v>0</v>
      </c>
      <c r="E77" s="12"/>
      <c r="F77" s="12">
        <v>-143</v>
      </c>
      <c r="G77" s="12"/>
      <c r="H77" s="12">
        <v>0</v>
      </c>
      <c r="I77" s="12"/>
      <c r="J77" s="12">
        <v>-143</v>
      </c>
    </row>
    <row r="78" spans="1:10" ht="23.4" customHeight="1">
      <c r="A78" s="4" t="s">
        <v>162</v>
      </c>
      <c r="D78" s="12">
        <v>-3383</v>
      </c>
      <c r="E78" s="12"/>
      <c r="F78" s="12">
        <v>-2901</v>
      </c>
      <c r="G78" s="12"/>
      <c r="H78" s="12">
        <v>-1254</v>
      </c>
      <c r="I78" s="12"/>
      <c r="J78" s="12">
        <v>-2183</v>
      </c>
    </row>
    <row r="79" spans="1:10" ht="23.4" customHeight="1">
      <c r="A79" s="4" t="s">
        <v>189</v>
      </c>
      <c r="D79" s="12">
        <v>-44867</v>
      </c>
      <c r="E79" s="12"/>
      <c r="F79" s="12">
        <v>-17602</v>
      </c>
      <c r="G79" s="12"/>
      <c r="H79" s="12">
        <v>0</v>
      </c>
      <c r="I79" s="12"/>
      <c r="J79" s="12">
        <v>0</v>
      </c>
    </row>
    <row r="80" spans="1:10" ht="23.4" customHeight="1">
      <c r="A80" s="4" t="s">
        <v>183</v>
      </c>
      <c r="D80" s="12">
        <v>2211</v>
      </c>
      <c r="E80" s="12"/>
      <c r="F80" s="12">
        <v>2453</v>
      </c>
      <c r="G80" s="12"/>
      <c r="H80" s="12">
        <v>1177</v>
      </c>
      <c r="I80" s="12"/>
      <c r="J80" s="12">
        <v>1430</v>
      </c>
    </row>
    <row r="81" spans="1:10" ht="23.4" customHeight="1">
      <c r="A81" s="4" t="s">
        <v>163</v>
      </c>
      <c r="D81" s="12">
        <v>-3093</v>
      </c>
      <c r="E81" s="12"/>
      <c r="F81" s="12">
        <v>-9063</v>
      </c>
      <c r="G81" s="12"/>
      <c r="H81" s="12">
        <v>-1192</v>
      </c>
      <c r="I81" s="12"/>
      <c r="J81" s="12">
        <v>-2321</v>
      </c>
    </row>
    <row r="82" spans="1:10" ht="23.4" customHeight="1">
      <c r="A82" s="4" t="s">
        <v>147</v>
      </c>
      <c r="D82" s="14">
        <v>34827</v>
      </c>
      <c r="E82" s="12"/>
      <c r="F82" s="14">
        <v>28484</v>
      </c>
      <c r="G82" s="12"/>
      <c r="H82" s="14">
        <v>34738</v>
      </c>
      <c r="I82" s="12"/>
      <c r="J82" s="14">
        <v>28444</v>
      </c>
    </row>
    <row r="83" spans="1:10" ht="23.4" customHeight="1">
      <c r="A83" s="4" t="s">
        <v>52</v>
      </c>
      <c r="D83" s="12"/>
      <c r="E83" s="12"/>
      <c r="F83" s="12"/>
      <c r="G83" s="12"/>
      <c r="H83" s="12"/>
      <c r="I83" s="12"/>
      <c r="J83" s="12"/>
    </row>
    <row r="84" spans="1:10" ht="23.4" customHeight="1">
      <c r="A84" s="4" t="s">
        <v>53</v>
      </c>
      <c r="D84" s="12">
        <f>SUM(D70:D82)</f>
        <v>1006170</v>
      </c>
      <c r="E84" s="12"/>
      <c r="F84" s="12">
        <f>SUM(F70:F82)</f>
        <v>989991</v>
      </c>
      <c r="G84" s="12"/>
      <c r="H84" s="12">
        <f>SUM(H70:H83)</f>
        <v>853395</v>
      </c>
      <c r="I84" s="12"/>
      <c r="J84" s="12">
        <f>SUM(J70:J83)</f>
        <v>847121</v>
      </c>
    </row>
    <row r="85" spans="1:10" ht="23.4" customHeight="1">
      <c r="A85" s="4" t="s">
        <v>54</v>
      </c>
      <c r="D85" s="12"/>
      <c r="E85" s="12"/>
      <c r="F85" s="12"/>
      <c r="G85" s="12"/>
      <c r="H85" s="12"/>
      <c r="I85" s="12"/>
      <c r="J85" s="12"/>
    </row>
    <row r="86" spans="1:10" ht="23.4" customHeight="1">
      <c r="A86" s="4" t="s">
        <v>179</v>
      </c>
      <c r="D86" s="12">
        <v>2269</v>
      </c>
      <c r="E86" s="12"/>
      <c r="F86" s="12">
        <v>-13218</v>
      </c>
      <c r="G86" s="12"/>
      <c r="H86" s="12">
        <v>4303</v>
      </c>
      <c r="I86" s="12"/>
      <c r="J86" s="12">
        <v>-10036</v>
      </c>
    </row>
    <row r="87" spans="1:10" ht="23.4" customHeight="1">
      <c r="A87" s="4" t="s">
        <v>55</v>
      </c>
      <c r="D87" s="12">
        <v>750</v>
      </c>
      <c r="E87" s="12"/>
      <c r="F87" s="4">
        <v>-422</v>
      </c>
      <c r="G87" s="12"/>
      <c r="H87" s="12">
        <v>565</v>
      </c>
      <c r="I87" s="12"/>
      <c r="J87" s="12">
        <v>409</v>
      </c>
    </row>
    <row r="88" spans="1:10" ht="23.4" customHeight="1">
      <c r="A88" s="4" t="s">
        <v>56</v>
      </c>
      <c r="D88" s="12">
        <v>-9536</v>
      </c>
      <c r="E88" s="12"/>
      <c r="F88" s="12">
        <v>-6990</v>
      </c>
      <c r="G88" s="12"/>
      <c r="H88" s="12">
        <v>-8258</v>
      </c>
      <c r="I88" s="12"/>
      <c r="J88" s="12">
        <v>-6842</v>
      </c>
    </row>
    <row r="89" spans="1:10" ht="23.4" customHeight="1">
      <c r="A89" s="4" t="s">
        <v>57</v>
      </c>
      <c r="D89" s="12">
        <v>42</v>
      </c>
      <c r="E89" s="12"/>
      <c r="F89" s="12">
        <v>299</v>
      </c>
      <c r="G89" s="12"/>
      <c r="H89" s="12">
        <v>42</v>
      </c>
      <c r="I89" s="12"/>
      <c r="J89" s="12">
        <v>41</v>
      </c>
    </row>
    <row r="90" spans="1:10" ht="23.4" customHeight="1">
      <c r="A90" s="4" t="s">
        <v>202</v>
      </c>
      <c r="D90" s="12"/>
      <c r="E90" s="12"/>
      <c r="F90" s="12"/>
      <c r="G90" s="12"/>
      <c r="H90" s="12"/>
      <c r="I90" s="12"/>
      <c r="J90" s="12"/>
    </row>
    <row r="91" spans="1:10" ht="23.4" customHeight="1">
      <c r="A91" s="4" t="s">
        <v>180</v>
      </c>
      <c r="D91" s="12">
        <v>-18234</v>
      </c>
      <c r="E91" s="12"/>
      <c r="F91" s="12">
        <v>-82788</v>
      </c>
      <c r="G91" s="12"/>
      <c r="H91" s="12">
        <v>-8312</v>
      </c>
      <c r="I91" s="12"/>
      <c r="J91" s="12">
        <v>-66090</v>
      </c>
    </row>
    <row r="92" spans="1:10" ht="23.4" customHeight="1">
      <c r="A92" s="4" t="s">
        <v>58</v>
      </c>
      <c r="D92" s="12">
        <v>-4953</v>
      </c>
      <c r="E92" s="12"/>
      <c r="F92" s="12">
        <v>-4146</v>
      </c>
      <c r="G92" s="12"/>
      <c r="H92" s="12">
        <v>-3934</v>
      </c>
      <c r="I92" s="12"/>
      <c r="J92" s="12">
        <v>-3581</v>
      </c>
    </row>
    <row r="93" spans="1:10" ht="23.4" customHeight="1">
      <c r="A93" s="4" t="s">
        <v>184</v>
      </c>
      <c r="D93" s="14">
        <v>0</v>
      </c>
      <c r="E93" s="12"/>
      <c r="F93" s="14">
        <v>-4531</v>
      </c>
      <c r="G93" s="12"/>
      <c r="H93" s="14">
        <v>0</v>
      </c>
      <c r="I93" s="12"/>
      <c r="J93" s="14">
        <v>-4531</v>
      </c>
    </row>
    <row r="94" spans="1:10" ht="23.4" customHeight="1">
      <c r="A94" s="4" t="s">
        <v>59</v>
      </c>
      <c r="D94" s="12">
        <f>SUM(D84:D93)</f>
        <v>976508</v>
      </c>
      <c r="E94" s="12"/>
      <c r="F94" s="12">
        <f>SUM(F84:F93)</f>
        <v>878195</v>
      </c>
      <c r="G94" s="12"/>
      <c r="H94" s="12">
        <f>SUM(H84:H93)</f>
        <v>837801</v>
      </c>
      <c r="I94" s="12"/>
      <c r="J94" s="12">
        <f>SUM(J84:J93)</f>
        <v>756491</v>
      </c>
    </row>
    <row r="95" spans="1:10" ht="23.4" customHeight="1">
      <c r="A95" s="4" t="s">
        <v>60</v>
      </c>
      <c r="D95" s="12">
        <v>-52348</v>
      </c>
      <c r="E95" s="12"/>
      <c r="F95" s="12">
        <v>-20806</v>
      </c>
      <c r="G95" s="12"/>
      <c r="H95" s="12">
        <v>-52348</v>
      </c>
      <c r="I95" s="12"/>
      <c r="J95" s="12">
        <v>-20806</v>
      </c>
    </row>
    <row r="96" spans="1:10" ht="23.4" customHeight="1">
      <c r="A96" s="4" t="s">
        <v>61</v>
      </c>
      <c r="D96" s="12">
        <v>-14488</v>
      </c>
      <c r="E96" s="12"/>
      <c r="F96" s="12">
        <v>-14134</v>
      </c>
      <c r="G96" s="12"/>
      <c r="H96" s="12">
        <v>-10453</v>
      </c>
      <c r="I96" s="12"/>
      <c r="J96" s="12">
        <v>-10222</v>
      </c>
    </row>
    <row r="97" spans="1:10" ht="23.4" customHeight="1">
      <c r="A97" s="9" t="s">
        <v>62</v>
      </c>
      <c r="D97" s="13">
        <f>SUM(D94:D96)</f>
        <v>909672</v>
      </c>
      <c r="E97" s="12"/>
      <c r="F97" s="13">
        <f>SUM(F94:F96)</f>
        <v>843255</v>
      </c>
      <c r="G97" s="12"/>
      <c r="H97" s="13">
        <f>SUM(H94:H96)</f>
        <v>775000</v>
      </c>
      <c r="I97" s="12"/>
      <c r="J97" s="13">
        <f>SUM(J94:J96)</f>
        <v>725463</v>
      </c>
    </row>
    <row r="98" spans="1:10" ht="23.4" customHeight="1"/>
    <row r="99" spans="1:10" ht="23.4" customHeight="1">
      <c r="A99" s="4" t="s">
        <v>16</v>
      </c>
    </row>
    <row r="100" spans="1:10" s="3" customFormat="1" ht="22.95" customHeight="1">
      <c r="A100" s="4"/>
      <c r="B100" s="4"/>
      <c r="C100" s="4"/>
      <c r="D100" s="4"/>
      <c r="E100" s="4"/>
      <c r="F100" s="4"/>
      <c r="G100" s="4"/>
      <c r="H100" s="4"/>
      <c r="I100" s="4"/>
      <c r="J100" s="5" t="s">
        <v>93</v>
      </c>
    </row>
    <row r="101" spans="1:10" s="3" customFormat="1" ht="22.95" customHeight="1">
      <c r="A101" s="86" t="s">
        <v>112</v>
      </c>
      <c r="B101" s="86"/>
      <c r="C101" s="86"/>
      <c r="D101" s="86"/>
      <c r="E101" s="86"/>
      <c r="F101" s="86"/>
      <c r="G101" s="86"/>
      <c r="H101" s="86"/>
      <c r="I101" s="86"/>
      <c r="J101" s="86"/>
    </row>
    <row r="102" spans="1:10" ht="22.95" customHeight="1">
      <c r="A102" s="9" t="s">
        <v>63</v>
      </c>
    </row>
    <row r="103" spans="1:10" ht="22.95" customHeight="1">
      <c r="A103" s="86" t="s">
        <v>194</v>
      </c>
      <c r="B103" s="86"/>
      <c r="C103" s="86"/>
      <c r="D103" s="86"/>
      <c r="E103" s="86"/>
      <c r="F103" s="86"/>
      <c r="G103" s="86"/>
      <c r="H103" s="86"/>
      <c r="I103" s="86"/>
      <c r="J103" s="86"/>
    </row>
    <row r="104" spans="1:10" ht="22.95" customHeight="1">
      <c r="A104" s="87" t="s">
        <v>89</v>
      </c>
      <c r="B104" s="87"/>
      <c r="C104" s="87"/>
      <c r="D104" s="87"/>
      <c r="E104" s="87"/>
      <c r="F104" s="87"/>
      <c r="G104" s="87"/>
      <c r="H104" s="87"/>
      <c r="I104" s="87"/>
      <c r="J104" s="87"/>
    </row>
    <row r="105" spans="1:10" ht="22.95" customHeight="1">
      <c r="A105" s="6"/>
      <c r="B105" s="6"/>
      <c r="C105" s="6"/>
      <c r="D105" s="85" t="s">
        <v>0</v>
      </c>
      <c r="E105" s="85"/>
      <c r="F105" s="85"/>
      <c r="G105" s="6"/>
      <c r="H105" s="20"/>
      <c r="I105" s="19" t="s">
        <v>1</v>
      </c>
      <c r="J105" s="20"/>
    </row>
    <row r="106" spans="1:10" ht="22.95" customHeight="1">
      <c r="D106" s="21" t="s">
        <v>195</v>
      </c>
      <c r="E106" s="22"/>
      <c r="F106" s="21" t="s">
        <v>168</v>
      </c>
      <c r="G106" s="23"/>
      <c r="H106" s="21" t="s">
        <v>195</v>
      </c>
      <c r="I106" s="22"/>
      <c r="J106" s="21" t="s">
        <v>168</v>
      </c>
    </row>
    <row r="107" spans="1:10" ht="22.95" customHeight="1">
      <c r="A107" s="9" t="s">
        <v>64</v>
      </c>
      <c r="D107" s="36"/>
      <c r="F107" s="36"/>
      <c r="G107" s="36"/>
      <c r="I107" s="36"/>
      <c r="J107" s="36"/>
    </row>
    <row r="108" spans="1:10" ht="22.95" customHeight="1">
      <c r="A108" s="4" t="s">
        <v>203</v>
      </c>
      <c r="D108" s="5">
        <v>-432920</v>
      </c>
      <c r="E108" s="12"/>
      <c r="F108" s="5">
        <v>-696101</v>
      </c>
      <c r="G108" s="12"/>
      <c r="H108" s="36">
        <v>-298000</v>
      </c>
      <c r="I108" s="36"/>
      <c r="J108" s="36">
        <v>-551601</v>
      </c>
    </row>
    <row r="109" spans="1:10" ht="22.95" customHeight="1">
      <c r="A109" s="4" t="s">
        <v>206</v>
      </c>
      <c r="D109" s="41">
        <v>-261346</v>
      </c>
      <c r="E109" s="12"/>
      <c r="F109" s="12">
        <v>3341</v>
      </c>
      <c r="G109" s="12"/>
      <c r="H109" s="36">
        <v>-261346</v>
      </c>
      <c r="I109" s="36"/>
      <c r="J109" s="12">
        <v>0</v>
      </c>
    </row>
    <row r="110" spans="1:10" ht="22.95" customHeight="1">
      <c r="A110" s="4" t="s">
        <v>164</v>
      </c>
      <c r="D110" s="5">
        <v>129</v>
      </c>
      <c r="E110" s="12"/>
      <c r="F110" s="36">
        <v>9802</v>
      </c>
      <c r="G110" s="12"/>
      <c r="H110" s="36">
        <v>0</v>
      </c>
      <c r="I110" s="36"/>
      <c r="J110" s="36">
        <v>4509</v>
      </c>
    </row>
    <row r="111" spans="1:10" ht="22.95" customHeight="1">
      <c r="A111" s="4" t="s">
        <v>167</v>
      </c>
      <c r="D111" s="12">
        <v>-3943</v>
      </c>
      <c r="E111" s="12"/>
      <c r="F111" s="12">
        <v>-12618</v>
      </c>
      <c r="G111" s="12"/>
      <c r="H111" s="5">
        <v>-3809</v>
      </c>
      <c r="I111" s="12"/>
      <c r="J111" s="5">
        <v>-1097</v>
      </c>
    </row>
    <row r="112" spans="1:10" ht="22.95" customHeight="1">
      <c r="A112" s="4" t="s">
        <v>135</v>
      </c>
      <c r="D112" s="12">
        <v>478</v>
      </c>
      <c r="E112" s="12"/>
      <c r="F112" s="12">
        <v>10</v>
      </c>
      <c r="G112" s="12"/>
      <c r="H112" s="12">
        <v>154</v>
      </c>
      <c r="I112" s="12"/>
      <c r="J112" s="12">
        <v>10</v>
      </c>
    </row>
    <row r="113" spans="1:16" ht="22.95" customHeight="1">
      <c r="A113" s="4" t="s">
        <v>150</v>
      </c>
      <c r="D113" s="12"/>
      <c r="E113" s="12"/>
      <c r="F113" s="12"/>
      <c r="G113" s="12"/>
      <c r="H113" s="12"/>
      <c r="I113" s="12"/>
      <c r="J113" s="12"/>
    </row>
    <row r="114" spans="1:16" ht="22.95" customHeight="1">
      <c r="A114" s="4" t="s">
        <v>134</v>
      </c>
      <c r="D114" s="12">
        <v>0</v>
      </c>
      <c r="E114" s="12"/>
      <c r="F114" s="12">
        <v>-132534</v>
      </c>
      <c r="G114" s="12"/>
      <c r="H114" s="12">
        <v>0</v>
      </c>
      <c r="I114" s="12"/>
      <c r="J114" s="12">
        <v>-132534</v>
      </c>
    </row>
    <row r="115" spans="1:16" ht="22.95" customHeight="1">
      <c r="A115" s="4" t="s">
        <v>185</v>
      </c>
      <c r="D115" s="12"/>
      <c r="E115" s="12"/>
      <c r="F115" s="12"/>
      <c r="G115" s="12"/>
      <c r="H115" s="12"/>
      <c r="I115" s="12"/>
      <c r="J115" s="12"/>
    </row>
    <row r="116" spans="1:16" ht="22.95" customHeight="1">
      <c r="A116" s="4" t="s">
        <v>186</v>
      </c>
      <c r="D116" s="12">
        <v>0</v>
      </c>
      <c r="E116" s="12"/>
      <c r="F116" s="12">
        <v>-5203</v>
      </c>
      <c r="G116" s="12"/>
      <c r="H116" s="12">
        <v>0</v>
      </c>
      <c r="I116" s="12"/>
      <c r="J116" s="12">
        <v>0</v>
      </c>
    </row>
    <row r="117" spans="1:16" ht="22.95" customHeight="1">
      <c r="A117" s="9" t="s">
        <v>200</v>
      </c>
      <c r="D117" s="13">
        <f>SUM(D108:D116)</f>
        <v>-697602</v>
      </c>
      <c r="E117" s="12"/>
      <c r="F117" s="13">
        <f>SUM(F108:F116)</f>
        <v>-833303</v>
      </c>
      <c r="G117" s="12"/>
      <c r="H117" s="13">
        <f>SUM(H108:H116)</f>
        <v>-563001</v>
      </c>
      <c r="I117" s="12"/>
      <c r="J117" s="13">
        <f>SUM(J108:J116)</f>
        <v>-680713</v>
      </c>
    </row>
    <row r="118" spans="1:16" ht="22.95" customHeight="1">
      <c r="A118" s="9" t="s">
        <v>65</v>
      </c>
      <c r="D118" s="12"/>
      <c r="E118" s="12"/>
      <c r="F118" s="12"/>
      <c r="G118" s="12"/>
      <c r="H118" s="5"/>
      <c r="I118" s="12"/>
      <c r="J118" s="5"/>
    </row>
    <row r="119" spans="1:16" s="18" customFormat="1" ht="22.95" customHeight="1">
      <c r="A119" s="4" t="s">
        <v>105</v>
      </c>
      <c r="B119" s="4"/>
      <c r="C119" s="4"/>
      <c r="D119" s="12">
        <v>-210000</v>
      </c>
      <c r="E119" s="12"/>
      <c r="F119" s="18">
        <v>-165000</v>
      </c>
      <c r="G119" s="12"/>
      <c r="H119" s="12">
        <v>-210000</v>
      </c>
      <c r="I119" s="12"/>
      <c r="J119" s="12">
        <v>-165000</v>
      </c>
      <c r="K119" s="40">
        <v>0</v>
      </c>
      <c r="L119" s="4"/>
      <c r="P119" s="4"/>
    </row>
    <row r="120" spans="1:16" s="18" customFormat="1" ht="22.95" customHeight="1">
      <c r="A120" s="18" t="s">
        <v>148</v>
      </c>
      <c r="D120" s="40">
        <v>-5369</v>
      </c>
      <c r="E120" s="40"/>
      <c r="F120" s="40">
        <v>-5249</v>
      </c>
      <c r="G120" s="40"/>
      <c r="H120" s="40">
        <v>-4730</v>
      </c>
      <c r="I120" s="40"/>
      <c r="J120" s="40">
        <v>-4691</v>
      </c>
      <c r="K120" s="40"/>
      <c r="L120" s="4"/>
      <c r="P120" s="4"/>
    </row>
    <row r="121" spans="1:16" s="18" customFormat="1" ht="22.95" customHeight="1">
      <c r="A121" s="4" t="s">
        <v>149</v>
      </c>
      <c r="D121" s="40">
        <v>-74</v>
      </c>
      <c r="E121" s="40"/>
      <c r="F121" s="40">
        <v>-26</v>
      </c>
      <c r="G121" s="40"/>
      <c r="H121" s="40">
        <v>-74</v>
      </c>
      <c r="I121" s="40"/>
      <c r="J121" s="40">
        <v>-26</v>
      </c>
      <c r="K121" s="40"/>
      <c r="L121" s="4"/>
      <c r="P121" s="4"/>
    </row>
    <row r="122" spans="1:16" ht="22.95" customHeight="1">
      <c r="A122" s="9" t="s">
        <v>201</v>
      </c>
      <c r="D122" s="13">
        <f>SUM(D119:D121)</f>
        <v>-215443</v>
      </c>
      <c r="E122" s="12"/>
      <c r="F122" s="13">
        <f>SUM(F119:F121)</f>
        <v>-170275</v>
      </c>
      <c r="G122" s="12"/>
      <c r="H122" s="13">
        <f>SUM(H119:H121)</f>
        <v>-214804</v>
      </c>
      <c r="I122" s="12"/>
      <c r="J122" s="13">
        <f>SUM(J119:J121)</f>
        <v>-169717</v>
      </c>
    </row>
    <row r="123" spans="1:16" ht="22.95" customHeight="1">
      <c r="A123" s="9" t="s">
        <v>190</v>
      </c>
      <c r="D123" s="12">
        <f>SUM(D97,D117,D122)</f>
        <v>-3373</v>
      </c>
      <c r="E123" s="12"/>
      <c r="F123" s="12">
        <f>SUM(F97,F117,F122)</f>
        <v>-160323</v>
      </c>
      <c r="G123" s="12"/>
      <c r="H123" s="12">
        <f>SUM(H97,H117,H122)</f>
        <v>-2805</v>
      </c>
      <c r="I123" s="12"/>
      <c r="J123" s="12">
        <f>SUM(J97,J117,J122)</f>
        <v>-124967</v>
      </c>
    </row>
    <row r="124" spans="1:16" ht="22.95" customHeight="1">
      <c r="A124" s="4" t="s">
        <v>97</v>
      </c>
      <c r="D124" s="14">
        <f>BS!F11</f>
        <v>38458</v>
      </c>
      <c r="E124" s="12"/>
      <c r="F124" s="14">
        <v>196904</v>
      </c>
      <c r="G124" s="12"/>
      <c r="H124" s="14">
        <f>BS!J11</f>
        <v>30147</v>
      </c>
      <c r="I124" s="12"/>
      <c r="J124" s="14">
        <v>153430</v>
      </c>
    </row>
    <row r="125" spans="1:16" ht="22.95" customHeight="1" thickBot="1">
      <c r="A125" s="15" t="s">
        <v>98</v>
      </c>
      <c r="D125" s="16">
        <f>SUM(D123:D124)</f>
        <v>35085</v>
      </c>
      <c r="E125" s="12"/>
      <c r="F125" s="16">
        <f>SUM(F123:F124)</f>
        <v>36581</v>
      </c>
      <c r="G125" s="12"/>
      <c r="H125" s="16">
        <f>SUM(H123:H124)</f>
        <v>27342</v>
      </c>
      <c r="I125" s="12"/>
      <c r="J125" s="16">
        <f>SUM(J123:J124)</f>
        <v>28463</v>
      </c>
    </row>
    <row r="126" spans="1:16" ht="22.95" customHeight="1" thickTop="1">
      <c r="A126" s="15"/>
      <c r="D126" s="12">
        <f>D125-BS!D11</f>
        <v>0</v>
      </c>
      <c r="E126" s="12"/>
      <c r="F126" s="12"/>
      <c r="G126" s="12"/>
      <c r="H126" s="12">
        <f>H125-BS!H11</f>
        <v>0</v>
      </c>
      <c r="I126" s="12"/>
      <c r="J126" s="12"/>
    </row>
    <row r="127" spans="1:16" ht="22.95" customHeight="1">
      <c r="A127" s="9" t="s">
        <v>66</v>
      </c>
      <c r="D127" s="17"/>
      <c r="E127" s="17"/>
      <c r="F127" s="17"/>
      <c r="G127" s="17"/>
      <c r="H127" s="17"/>
      <c r="I127" s="17"/>
      <c r="J127" s="17"/>
    </row>
    <row r="128" spans="1:16" ht="22.95" customHeight="1">
      <c r="A128" s="4" t="s">
        <v>67</v>
      </c>
      <c r="B128" s="4" t="s">
        <v>5</v>
      </c>
      <c r="D128" s="12"/>
      <c r="E128" s="12"/>
      <c r="F128" s="12"/>
      <c r="G128" s="12"/>
      <c r="H128" s="12"/>
      <c r="I128" s="12"/>
      <c r="J128" s="12"/>
    </row>
    <row r="129" spans="1:10" ht="22.95" customHeight="1">
      <c r="A129" s="4" t="s">
        <v>199</v>
      </c>
      <c r="D129" s="12">
        <v>894</v>
      </c>
      <c r="E129" s="12"/>
      <c r="F129" s="12">
        <v>1087</v>
      </c>
      <c r="G129" s="12"/>
      <c r="H129" s="12">
        <v>894</v>
      </c>
      <c r="I129" s="12"/>
      <c r="J129" s="12">
        <v>0</v>
      </c>
    </row>
    <row r="130" spans="1:10" ht="22.95" customHeight="1">
      <c r="A130" s="4" t="s">
        <v>170</v>
      </c>
      <c r="D130" s="12"/>
      <c r="E130" s="12"/>
      <c r="F130" s="12"/>
      <c r="G130" s="12"/>
      <c r="H130" s="12"/>
      <c r="I130" s="12"/>
      <c r="J130" s="12"/>
    </row>
    <row r="131" spans="1:10" ht="22.95" customHeight="1">
      <c r="A131" s="4" t="s">
        <v>187</v>
      </c>
      <c r="D131" s="12">
        <v>0</v>
      </c>
      <c r="E131" s="12"/>
      <c r="F131" s="12">
        <v>12637</v>
      </c>
      <c r="G131" s="12"/>
      <c r="H131" s="12">
        <v>0</v>
      </c>
      <c r="I131" s="12"/>
      <c r="J131" s="12">
        <v>12637</v>
      </c>
    </row>
    <row r="132" spans="1:10" ht="22.95" customHeight="1">
      <c r="A132" s="4" t="s">
        <v>171</v>
      </c>
      <c r="D132" s="12">
        <v>649</v>
      </c>
      <c r="E132" s="12"/>
      <c r="F132" s="12">
        <v>3501</v>
      </c>
      <c r="G132" s="12"/>
      <c r="H132" s="12">
        <v>649</v>
      </c>
      <c r="I132" s="12"/>
      <c r="J132" s="12">
        <v>0</v>
      </c>
    </row>
    <row r="133" spans="1:10" ht="22.95" customHeight="1">
      <c r="A133" s="4" t="s">
        <v>177</v>
      </c>
      <c r="D133" s="12">
        <v>0</v>
      </c>
      <c r="E133" s="12"/>
      <c r="F133" s="12">
        <v>197</v>
      </c>
      <c r="G133" s="12"/>
      <c r="H133" s="12">
        <v>0</v>
      </c>
      <c r="I133" s="12"/>
      <c r="J133" s="12">
        <v>197</v>
      </c>
    </row>
    <row r="134" spans="1:10" ht="22.95" customHeight="1">
      <c r="D134" s="41"/>
      <c r="E134" s="41"/>
      <c r="F134" s="41"/>
      <c r="G134" s="41"/>
      <c r="H134" s="5"/>
      <c r="I134" s="41"/>
      <c r="J134" s="41"/>
    </row>
    <row r="135" spans="1:10" ht="22.95" customHeight="1">
      <c r="A135" s="4" t="s">
        <v>16</v>
      </c>
      <c r="J135" s="36"/>
    </row>
  </sheetData>
  <mergeCells count="18">
    <mergeCell ref="A44:J44"/>
    <mergeCell ref="D45:F45"/>
    <mergeCell ref="D67:F67"/>
    <mergeCell ref="A104:J104"/>
    <mergeCell ref="D105:F105"/>
    <mergeCell ref="A66:J66"/>
    <mergeCell ref="A65:J65"/>
    <mergeCell ref="A103:J103"/>
    <mergeCell ref="A63:J63"/>
    <mergeCell ref="A101:J101"/>
    <mergeCell ref="A41:J41"/>
    <mergeCell ref="A42:J42"/>
    <mergeCell ref="A43:J43"/>
    <mergeCell ref="A2:J2"/>
    <mergeCell ref="A3:J3"/>
    <mergeCell ref="A4:J4"/>
    <mergeCell ref="A5:J5"/>
    <mergeCell ref="D6:F6"/>
  </mergeCells>
  <printOptions horizontalCentered="1"/>
  <pageMargins left="0.6692913385826772" right="0.31496062992125984" top="0.59055118110236227" bottom="0.11811023622047245" header="0.19685039370078741" footer="0.19685039370078741"/>
  <pageSetup paperSize="9" scale="80" orientation="portrait" r:id="rId1"/>
  <rowBreaks count="3" manualBreakCount="3">
    <brk id="39" max="16383" man="1"/>
    <brk id="61" max="9" man="1"/>
    <brk id="9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25"/>
  <sheetViews>
    <sheetView showGridLines="0" view="pageBreakPreview" zoomScale="80" zoomScaleNormal="80" zoomScaleSheetLayoutView="80" workbookViewId="0">
      <selection activeCell="C10" sqref="C10"/>
    </sheetView>
  </sheetViews>
  <sheetFormatPr defaultColWidth="9.109375" defaultRowHeight="24" customHeight="1"/>
  <cols>
    <col min="1" max="1" width="28" style="50" customWidth="1"/>
    <col min="2" max="2" width="5.5546875" style="50" customWidth="1"/>
    <col min="3" max="3" width="1.77734375" style="50" customWidth="1"/>
    <col min="4" max="4" width="14" style="50" customWidth="1"/>
    <col min="5" max="5" width="1.109375" style="50" customWidth="1"/>
    <col min="6" max="6" width="14" style="50" customWidth="1"/>
    <col min="7" max="7" width="1.109375" style="50" customWidth="1"/>
    <col min="8" max="8" width="14" style="50" customWidth="1"/>
    <col min="9" max="9" width="1.109375" style="50" customWidth="1"/>
    <col min="10" max="10" width="14" style="50" customWidth="1"/>
    <col min="11" max="11" width="1.109375" style="50" customWidth="1"/>
    <col min="12" max="12" width="14" style="50" customWidth="1"/>
    <col min="13" max="13" width="1.5546875" style="50" customWidth="1"/>
    <col min="14" max="14" width="14" style="50" customWidth="1"/>
    <col min="15" max="15" width="1.44140625" style="50" customWidth="1"/>
    <col min="16" max="16" width="14" style="50" customWidth="1"/>
    <col min="17" max="17" width="1.44140625" style="50" customWidth="1"/>
    <col min="18" max="18" width="14" style="50" customWidth="1"/>
    <col min="19" max="19" width="1.44140625" style="50" customWidth="1"/>
    <col min="20" max="20" width="14" style="50" customWidth="1"/>
    <col min="21" max="21" width="1.109375" style="50" customWidth="1"/>
    <col min="22" max="22" width="14" style="50" customWidth="1"/>
    <col min="23" max="23" width="1.109375" style="50" customWidth="1"/>
    <col min="24" max="24" width="14" style="50" customWidth="1"/>
    <col min="25" max="25" width="9.109375" style="50"/>
    <col min="26" max="26" width="12.5546875" style="50" customWidth="1"/>
    <col min="27" max="27" width="10.5546875" style="50" customWidth="1"/>
    <col min="28" max="16384" width="9.109375" style="50"/>
  </cols>
  <sheetData>
    <row r="1" spans="1:25" ht="23.4" customHeight="1"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2" t="s">
        <v>93</v>
      </c>
    </row>
    <row r="2" spans="1:25" s="1" customFormat="1" ht="23.4" customHeight="1">
      <c r="A2" s="53" t="s">
        <v>112</v>
      </c>
      <c r="B2" s="53"/>
      <c r="C2" s="53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</row>
    <row r="3" spans="1:25" ht="23.4" customHeight="1">
      <c r="A3" s="53" t="s">
        <v>159</v>
      </c>
      <c r="B3" s="53"/>
      <c r="C3" s="53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</row>
    <row r="4" spans="1:25" s="1" customFormat="1" ht="23.4" customHeight="1">
      <c r="A4" s="53" t="s">
        <v>194</v>
      </c>
      <c r="B4" s="53"/>
      <c r="C4" s="53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</row>
    <row r="5" spans="1:25" ht="23.4" customHeight="1"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5" t="s">
        <v>89</v>
      </c>
    </row>
    <row r="6" spans="1:25" ht="23.4" customHeight="1">
      <c r="A6" s="51"/>
      <c r="B6" s="51"/>
      <c r="C6" s="51"/>
      <c r="D6" s="88" t="s">
        <v>0</v>
      </c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</row>
    <row r="7" spans="1:25" ht="23.4" customHeight="1">
      <c r="A7" s="51"/>
      <c r="B7" s="51"/>
      <c r="C7" s="51"/>
      <c r="D7" s="89" t="s">
        <v>35</v>
      </c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56"/>
      <c r="V7" s="56"/>
      <c r="W7" s="56"/>
      <c r="X7" s="56"/>
    </row>
    <row r="8" spans="1:25" ht="23.4" customHeight="1">
      <c r="A8" s="51"/>
      <c r="B8" s="51"/>
      <c r="C8" s="51"/>
      <c r="D8" s="57"/>
      <c r="E8" s="57"/>
      <c r="F8" s="57"/>
      <c r="G8" s="57"/>
      <c r="H8" s="57"/>
      <c r="I8" s="57"/>
      <c r="J8" s="57"/>
      <c r="K8" s="57"/>
      <c r="L8" s="57"/>
      <c r="M8" s="57"/>
      <c r="N8" s="91" t="s">
        <v>103</v>
      </c>
      <c r="O8" s="91"/>
      <c r="P8" s="91"/>
      <c r="Q8" s="91"/>
      <c r="R8" s="91"/>
      <c r="S8" s="57"/>
      <c r="T8" s="57"/>
      <c r="U8" s="56"/>
      <c r="V8" s="56"/>
      <c r="W8" s="56"/>
      <c r="X8" s="56"/>
    </row>
    <row r="9" spans="1:25" ht="23.4" customHeight="1">
      <c r="A9" s="51"/>
      <c r="B9" s="51"/>
      <c r="C9" s="51"/>
      <c r="D9" s="57"/>
      <c r="E9" s="57"/>
      <c r="F9" s="57"/>
      <c r="G9" s="57"/>
      <c r="H9" s="57"/>
      <c r="I9" s="57"/>
      <c r="J9" s="57"/>
      <c r="K9" s="57"/>
      <c r="L9" s="57"/>
      <c r="M9" s="57"/>
      <c r="N9" s="58" t="s">
        <v>140</v>
      </c>
      <c r="O9" s="59"/>
      <c r="P9" s="59"/>
      <c r="Q9" s="59"/>
      <c r="R9" s="59"/>
      <c r="S9" s="57"/>
      <c r="T9" s="57"/>
      <c r="U9" s="56"/>
      <c r="V9" s="56"/>
      <c r="W9" s="56"/>
      <c r="X9" s="56"/>
    </row>
    <row r="10" spans="1:25" ht="23.4" customHeight="1">
      <c r="A10" s="51"/>
      <c r="B10" s="51"/>
      <c r="C10" s="51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60" t="s">
        <v>141</v>
      </c>
      <c r="O10" s="57"/>
      <c r="P10" s="57"/>
      <c r="Q10" s="57"/>
      <c r="R10" s="57"/>
      <c r="S10" s="57"/>
      <c r="T10" s="57"/>
      <c r="U10" s="56"/>
      <c r="V10" s="57"/>
      <c r="W10" s="56"/>
      <c r="X10" s="56"/>
    </row>
    <row r="11" spans="1:25" ht="23.4" customHeight="1">
      <c r="A11" s="51"/>
      <c r="B11" s="51"/>
      <c r="C11" s="51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 t="s">
        <v>118</v>
      </c>
      <c r="Q11" s="57"/>
      <c r="R11" s="57"/>
      <c r="S11" s="57"/>
      <c r="T11" s="57"/>
      <c r="U11" s="56"/>
      <c r="V11" s="57" t="s">
        <v>115</v>
      </c>
      <c r="W11" s="56"/>
      <c r="X11" s="56"/>
    </row>
    <row r="12" spans="1:25" ht="23.4" customHeight="1">
      <c r="A12" s="51"/>
      <c r="B12" s="51"/>
      <c r="C12" s="51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61" t="s">
        <v>139</v>
      </c>
      <c r="O12" s="57"/>
      <c r="P12" s="57" t="s">
        <v>119</v>
      </c>
      <c r="Q12" s="57"/>
      <c r="R12" s="58" t="s">
        <v>111</v>
      </c>
      <c r="S12" s="57"/>
      <c r="T12" s="57"/>
      <c r="U12" s="56"/>
      <c r="V12" s="61" t="s">
        <v>120</v>
      </c>
      <c r="W12" s="56"/>
      <c r="X12" s="56"/>
    </row>
    <row r="13" spans="1:25" ht="23.4" customHeight="1">
      <c r="A13" s="51"/>
      <c r="B13" s="51"/>
      <c r="C13" s="51"/>
      <c r="D13" s="51"/>
      <c r="E13" s="51"/>
      <c r="F13" s="51"/>
      <c r="G13" s="51"/>
      <c r="H13" s="90" t="s">
        <v>31</v>
      </c>
      <c r="I13" s="90"/>
      <c r="J13" s="90"/>
      <c r="K13" s="90"/>
      <c r="L13" s="90"/>
      <c r="M13" s="57"/>
      <c r="N13" s="57" t="s">
        <v>140</v>
      </c>
      <c r="O13" s="51"/>
      <c r="P13" s="61" t="s">
        <v>121</v>
      </c>
      <c r="Q13" s="57"/>
      <c r="R13" s="62" t="s">
        <v>122</v>
      </c>
      <c r="S13" s="57"/>
      <c r="T13" s="61" t="s">
        <v>123</v>
      </c>
      <c r="U13" s="57"/>
      <c r="V13" s="57" t="s">
        <v>124</v>
      </c>
      <c r="W13" s="51"/>
      <c r="X13" s="51"/>
    </row>
    <row r="14" spans="1:25" s="61" customFormat="1" ht="23.4" customHeight="1">
      <c r="D14" s="61" t="s">
        <v>68</v>
      </c>
      <c r="F14" s="61" t="s">
        <v>86</v>
      </c>
      <c r="H14" s="61" t="s">
        <v>69</v>
      </c>
      <c r="J14" s="61" t="s">
        <v>69</v>
      </c>
      <c r="N14" s="61" t="s">
        <v>141</v>
      </c>
      <c r="P14" s="61" t="s">
        <v>125</v>
      </c>
      <c r="R14" s="62" t="s">
        <v>126</v>
      </c>
      <c r="T14" s="61" t="s">
        <v>127</v>
      </c>
      <c r="V14" s="61" t="s">
        <v>128</v>
      </c>
      <c r="X14" s="61" t="s">
        <v>111</v>
      </c>
      <c r="Y14" s="50"/>
    </row>
    <row r="15" spans="1:25" s="61" customFormat="1" ht="23.4" customHeight="1">
      <c r="A15" s="61" t="s">
        <v>5</v>
      </c>
      <c r="D15" s="63" t="s">
        <v>70</v>
      </c>
      <c r="F15" s="63" t="s">
        <v>71</v>
      </c>
      <c r="H15" s="63" t="s">
        <v>72</v>
      </c>
      <c r="J15" s="63" t="s">
        <v>73</v>
      </c>
      <c r="L15" s="63" t="s">
        <v>74</v>
      </c>
      <c r="N15" s="63" t="s">
        <v>142</v>
      </c>
      <c r="P15" s="63" t="s">
        <v>129</v>
      </c>
      <c r="R15" s="64" t="s">
        <v>130</v>
      </c>
      <c r="T15" s="63" t="s">
        <v>131</v>
      </c>
      <c r="V15" s="63" t="s">
        <v>79</v>
      </c>
      <c r="X15" s="63" t="s">
        <v>25</v>
      </c>
      <c r="Y15" s="50"/>
    </row>
    <row r="16" spans="1:25" ht="23.4" customHeight="1">
      <c r="A16" s="65" t="s">
        <v>169</v>
      </c>
      <c r="B16" s="65"/>
      <c r="C16" s="65"/>
      <c r="D16" s="66">
        <v>3990000</v>
      </c>
      <c r="E16" s="66"/>
      <c r="F16" s="66">
        <v>2637770</v>
      </c>
      <c r="G16" s="66"/>
      <c r="H16" s="66">
        <v>399000</v>
      </c>
      <c r="I16" s="66"/>
      <c r="J16" s="66">
        <v>1691231</v>
      </c>
      <c r="K16" s="66"/>
      <c r="L16" s="66">
        <v>7662974</v>
      </c>
      <c r="M16" s="66"/>
      <c r="N16" s="66">
        <v>-109393</v>
      </c>
      <c r="O16" s="66"/>
      <c r="P16" s="66">
        <v>-600363</v>
      </c>
      <c r="Q16" s="66"/>
      <c r="R16" s="66">
        <f>SUM(N16:Q16)</f>
        <v>-709756</v>
      </c>
      <c r="S16" s="66"/>
      <c r="T16" s="67">
        <f>SUM(D16:L16)+R16</f>
        <v>15671219</v>
      </c>
      <c r="U16" s="66"/>
      <c r="V16" s="66">
        <v>39637</v>
      </c>
      <c r="W16" s="66"/>
      <c r="X16" s="66">
        <f>SUM(T16:V16)</f>
        <v>15710856</v>
      </c>
    </row>
    <row r="17" spans="1:26" ht="23.4" customHeight="1">
      <c r="A17" s="1" t="s">
        <v>101</v>
      </c>
      <c r="B17" s="1"/>
      <c r="C17" s="1"/>
      <c r="D17" s="66">
        <v>0</v>
      </c>
      <c r="E17" s="66"/>
      <c r="F17" s="66">
        <v>0</v>
      </c>
      <c r="G17" s="66"/>
      <c r="H17" s="66">
        <v>0</v>
      </c>
      <c r="I17" s="66"/>
      <c r="J17" s="66">
        <v>0</v>
      </c>
      <c r="K17" s="66"/>
      <c r="L17" s="66">
        <f>'PL&amp;Cash flow'!F48</f>
        <v>668684</v>
      </c>
      <c r="M17" s="66"/>
      <c r="N17" s="66">
        <v>0</v>
      </c>
      <c r="O17" s="66"/>
      <c r="P17" s="66">
        <v>0</v>
      </c>
      <c r="Q17" s="66"/>
      <c r="R17" s="68">
        <f>SUM(N17:Q17)</f>
        <v>0</v>
      </c>
      <c r="S17" s="66"/>
      <c r="T17" s="67">
        <f>SUM(D17:L17)+R17</f>
        <v>668684</v>
      </c>
      <c r="U17" s="66"/>
      <c r="V17" s="66">
        <f>'PL&amp;Cash flow'!F54</f>
        <v>2322</v>
      </c>
      <c r="W17" s="66"/>
      <c r="X17" s="66">
        <f>SUM(T17:V17)</f>
        <v>671006</v>
      </c>
    </row>
    <row r="18" spans="1:26" ht="23.4" customHeight="1">
      <c r="A18" s="1" t="s">
        <v>100</v>
      </c>
      <c r="B18" s="69"/>
      <c r="C18" s="1"/>
      <c r="D18" s="70">
        <v>0</v>
      </c>
      <c r="E18" s="67"/>
      <c r="F18" s="70">
        <v>0</v>
      </c>
      <c r="G18" s="67"/>
      <c r="H18" s="70">
        <v>0</v>
      </c>
      <c r="I18" s="67"/>
      <c r="J18" s="70">
        <v>0</v>
      </c>
      <c r="K18" s="67"/>
      <c r="L18" s="70">
        <v>0</v>
      </c>
      <c r="M18" s="67"/>
      <c r="N18" s="71">
        <f>'PL&amp;Cash flow'!F34</f>
        <v>-8415</v>
      </c>
      <c r="O18" s="66"/>
      <c r="P18" s="71">
        <v>0</v>
      </c>
      <c r="Q18" s="66"/>
      <c r="R18" s="72">
        <f>SUM(N18:Q18)</f>
        <v>-8415</v>
      </c>
      <c r="S18" s="66"/>
      <c r="T18" s="70">
        <f>SUM(D18:L18)+R18</f>
        <v>-8415</v>
      </c>
      <c r="U18" s="66"/>
      <c r="V18" s="70">
        <v>0</v>
      </c>
      <c r="W18" s="66"/>
      <c r="X18" s="71">
        <f>SUM(T18:V18)</f>
        <v>-8415</v>
      </c>
    </row>
    <row r="19" spans="1:26" ht="23.4" customHeight="1">
      <c r="A19" s="1" t="s">
        <v>99</v>
      </c>
      <c r="B19" s="69"/>
      <c r="C19" s="1"/>
      <c r="D19" s="66">
        <f>SUM(D17:D18)</f>
        <v>0</v>
      </c>
      <c r="E19" s="66"/>
      <c r="F19" s="66">
        <f>SUM(F17:F18)</f>
        <v>0</v>
      </c>
      <c r="G19" s="66"/>
      <c r="H19" s="66">
        <f>SUM(H17:H18)</f>
        <v>0</v>
      </c>
      <c r="I19" s="66"/>
      <c r="J19" s="66">
        <f>SUM(J17:J18)</f>
        <v>0</v>
      </c>
      <c r="K19" s="66"/>
      <c r="L19" s="66">
        <f>SUM(L17:L18)</f>
        <v>668684</v>
      </c>
      <c r="M19" s="66"/>
      <c r="N19" s="66">
        <f>SUM(N17:N18)</f>
        <v>-8415</v>
      </c>
      <c r="O19" s="66"/>
      <c r="P19" s="66">
        <f>SUM(P17:P18)</f>
        <v>0</v>
      </c>
      <c r="Q19" s="66"/>
      <c r="R19" s="66">
        <f>SUM(R17:R18)</f>
        <v>-8415</v>
      </c>
      <c r="S19" s="66"/>
      <c r="T19" s="66">
        <f>SUM(T17:T18)</f>
        <v>660269</v>
      </c>
      <c r="U19" s="66"/>
      <c r="V19" s="66">
        <f>SUM(V17:V18)</f>
        <v>2322</v>
      </c>
      <c r="W19" s="66"/>
      <c r="X19" s="66">
        <f>SUM(X17:X18)</f>
        <v>662591</v>
      </c>
    </row>
    <row r="20" spans="1:26" ht="23.4" customHeight="1" thickBot="1">
      <c r="A20" s="73" t="s">
        <v>196</v>
      </c>
      <c r="B20" s="74"/>
      <c r="C20" s="73"/>
      <c r="D20" s="75">
        <f>SUM(D16+D19)</f>
        <v>3990000</v>
      </c>
      <c r="E20" s="66"/>
      <c r="F20" s="75">
        <f>SUM(F16+F19)</f>
        <v>2637770</v>
      </c>
      <c r="G20" s="66"/>
      <c r="H20" s="75">
        <f>SUM(H16+H19)</f>
        <v>399000</v>
      </c>
      <c r="I20" s="66"/>
      <c r="J20" s="75">
        <f>SUM(J16+J19)</f>
        <v>1691231</v>
      </c>
      <c r="K20" s="66"/>
      <c r="L20" s="75">
        <f>SUM(L16+L19)</f>
        <v>8331658</v>
      </c>
      <c r="M20" s="66"/>
      <c r="N20" s="75">
        <f>SUM(N16+N19)</f>
        <v>-117808</v>
      </c>
      <c r="O20" s="66"/>
      <c r="P20" s="75">
        <f>SUM(P16+P19)</f>
        <v>-600363</v>
      </c>
      <c r="Q20" s="66"/>
      <c r="R20" s="75">
        <f>SUM(R16+R19)</f>
        <v>-718171</v>
      </c>
      <c r="S20" s="66"/>
      <c r="T20" s="75">
        <f>SUM(T16+T19)</f>
        <v>16331488</v>
      </c>
      <c r="U20" s="66"/>
      <c r="V20" s="75">
        <f>SUM(V16+V19)</f>
        <v>41959</v>
      </c>
      <c r="W20" s="66"/>
      <c r="X20" s="75">
        <f>SUM(X16+X19)</f>
        <v>16373447</v>
      </c>
    </row>
    <row r="21" spans="1:26" ht="23.4" customHeight="1" thickTop="1">
      <c r="A21" s="73"/>
      <c r="B21" s="74"/>
      <c r="C21" s="73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</row>
    <row r="22" spans="1:26" ht="23.4" customHeight="1">
      <c r="A22" s="65" t="s">
        <v>197</v>
      </c>
      <c r="B22" s="76"/>
      <c r="C22" s="65"/>
      <c r="D22" s="66">
        <v>3990000</v>
      </c>
      <c r="E22" s="66"/>
      <c r="F22" s="66">
        <v>2637770</v>
      </c>
      <c r="G22" s="66"/>
      <c r="H22" s="66">
        <v>399000</v>
      </c>
      <c r="I22" s="66"/>
      <c r="J22" s="66">
        <v>1691231</v>
      </c>
      <c r="K22" s="66"/>
      <c r="L22" s="66">
        <v>8533810</v>
      </c>
      <c r="M22" s="66"/>
      <c r="N22" s="66">
        <v>5300</v>
      </c>
      <c r="O22" s="66"/>
      <c r="P22" s="66">
        <v>-600363</v>
      </c>
      <c r="Q22" s="66"/>
      <c r="R22" s="68">
        <f>SUM(N22:Q22)</f>
        <v>-595063</v>
      </c>
      <c r="S22" s="66"/>
      <c r="T22" s="67">
        <f>SUM(D22:L22)+R22</f>
        <v>16656748</v>
      </c>
      <c r="U22" s="66"/>
      <c r="V22" s="66">
        <v>39998</v>
      </c>
      <c r="W22" s="66"/>
      <c r="X22" s="66">
        <f>SUM(T22:V22)</f>
        <v>16696746</v>
      </c>
      <c r="Z22" s="66"/>
    </row>
    <row r="23" spans="1:26" ht="23.4" customHeight="1">
      <c r="A23" s="1" t="s">
        <v>101</v>
      </c>
      <c r="B23" s="69"/>
      <c r="C23" s="1"/>
      <c r="D23" s="66">
        <v>0</v>
      </c>
      <c r="E23" s="66"/>
      <c r="F23" s="66">
        <v>0</v>
      </c>
      <c r="G23" s="66"/>
      <c r="H23" s="66">
        <v>0</v>
      </c>
      <c r="I23" s="66"/>
      <c r="J23" s="66">
        <v>0</v>
      </c>
      <c r="K23" s="66"/>
      <c r="L23" s="66">
        <f>'PL&amp;Cash flow'!D48</f>
        <v>672938</v>
      </c>
      <c r="M23" s="66"/>
      <c r="N23" s="66">
        <v>0</v>
      </c>
      <c r="O23" s="66"/>
      <c r="P23" s="66">
        <v>0</v>
      </c>
      <c r="Q23" s="66"/>
      <c r="R23" s="68">
        <f>SUM(N23:Q23)</f>
        <v>0</v>
      </c>
      <c r="S23" s="66"/>
      <c r="T23" s="67">
        <f>SUM(D23:L23)+R23</f>
        <v>672938</v>
      </c>
      <c r="U23" s="66"/>
      <c r="V23" s="66">
        <f>'PL&amp;Cash flow'!D54</f>
        <v>2352</v>
      </c>
      <c r="W23" s="66"/>
      <c r="X23" s="66">
        <f>SUM(T23:V23)</f>
        <v>675290</v>
      </c>
    </row>
    <row r="24" spans="1:26" ht="23.4" customHeight="1">
      <c r="A24" s="1" t="s">
        <v>100</v>
      </c>
      <c r="B24" s="69"/>
      <c r="C24" s="1"/>
      <c r="D24" s="70">
        <v>0</v>
      </c>
      <c r="E24" s="67"/>
      <c r="F24" s="70">
        <v>0</v>
      </c>
      <c r="G24" s="67"/>
      <c r="H24" s="70">
        <v>0</v>
      </c>
      <c r="I24" s="67"/>
      <c r="J24" s="70">
        <v>0</v>
      </c>
      <c r="K24" s="67"/>
      <c r="L24" s="70">
        <v>0</v>
      </c>
      <c r="M24" s="67"/>
      <c r="N24" s="71">
        <f>'PL&amp;Cash flow'!D34</f>
        <v>-46980</v>
      </c>
      <c r="O24" s="66"/>
      <c r="P24" s="71">
        <v>0</v>
      </c>
      <c r="Q24" s="66"/>
      <c r="R24" s="72">
        <f>SUM(N24:P24)</f>
        <v>-46980</v>
      </c>
      <c r="S24" s="66"/>
      <c r="T24" s="70">
        <f>SUM(D24:L24)+R24</f>
        <v>-46980</v>
      </c>
      <c r="U24" s="66"/>
      <c r="V24" s="70">
        <v>0</v>
      </c>
      <c r="W24" s="66"/>
      <c r="X24" s="71">
        <f>SUM(T24:V24)</f>
        <v>-46980</v>
      </c>
    </row>
    <row r="25" spans="1:26" ht="23.4" customHeight="1">
      <c r="A25" s="1" t="s">
        <v>99</v>
      </c>
      <c r="B25" s="69"/>
      <c r="C25" s="1"/>
      <c r="D25" s="66">
        <f>SUM(D23:D24)</f>
        <v>0</v>
      </c>
      <c r="E25" s="66"/>
      <c r="F25" s="66">
        <f>SUM(F23:F24)</f>
        <v>0</v>
      </c>
      <c r="G25" s="66"/>
      <c r="H25" s="66">
        <f>SUM(H23:H24)</f>
        <v>0</v>
      </c>
      <c r="I25" s="66"/>
      <c r="J25" s="66">
        <f>SUM(J23:J24)</f>
        <v>0</v>
      </c>
      <c r="K25" s="66"/>
      <c r="L25" s="66">
        <f>SUM(L23:L24)</f>
        <v>672938</v>
      </c>
      <c r="M25" s="66"/>
      <c r="N25" s="66">
        <f>SUM(N23:N24)</f>
        <v>-46980</v>
      </c>
      <c r="O25" s="66"/>
      <c r="P25" s="66">
        <f>SUM(P23:P24)</f>
        <v>0</v>
      </c>
      <c r="Q25" s="66"/>
      <c r="R25" s="66">
        <f>SUM(R23:R24)</f>
        <v>-46980</v>
      </c>
      <c r="S25" s="66"/>
      <c r="T25" s="66">
        <f>SUM(T23:T24)</f>
        <v>625958</v>
      </c>
      <c r="U25" s="66"/>
      <c r="V25" s="66">
        <f>SUM(V23:V24)</f>
        <v>2352</v>
      </c>
      <c r="W25" s="66"/>
      <c r="X25" s="66">
        <f>SUM(X23:X24)</f>
        <v>628310</v>
      </c>
    </row>
    <row r="26" spans="1:26" ht="23.4" customHeight="1" thickBot="1">
      <c r="A26" s="73" t="s">
        <v>198</v>
      </c>
      <c r="B26" s="73"/>
      <c r="C26" s="73"/>
      <c r="D26" s="75">
        <f>SUM(D22+D25)</f>
        <v>3990000</v>
      </c>
      <c r="E26" s="66"/>
      <c r="F26" s="75">
        <f>SUM(F22+F25)</f>
        <v>2637770</v>
      </c>
      <c r="G26" s="66"/>
      <c r="H26" s="75">
        <f>SUM(H22+H25)</f>
        <v>399000</v>
      </c>
      <c r="I26" s="66"/>
      <c r="J26" s="75">
        <f>SUM(J22+J25)</f>
        <v>1691231</v>
      </c>
      <c r="K26" s="66"/>
      <c r="L26" s="75">
        <f>SUM(L22+L25)</f>
        <v>9206748</v>
      </c>
      <c r="M26" s="66"/>
      <c r="N26" s="75">
        <f>SUM(N22+N25)</f>
        <v>-41680</v>
      </c>
      <c r="O26" s="66"/>
      <c r="P26" s="75">
        <f>SUM(P22+P25)</f>
        <v>-600363</v>
      </c>
      <c r="Q26" s="66"/>
      <c r="R26" s="75">
        <f>SUM(R22+R25)</f>
        <v>-642043</v>
      </c>
      <c r="S26" s="66"/>
      <c r="T26" s="75">
        <f>SUM(T22+T25)</f>
        <v>17282706</v>
      </c>
      <c r="U26" s="66"/>
      <c r="V26" s="75">
        <f>SUM(V22+V25)</f>
        <v>42350</v>
      </c>
      <c r="W26" s="66"/>
      <c r="X26" s="75">
        <f>SUM(X22+X25)</f>
        <v>17325056</v>
      </c>
    </row>
    <row r="27" spans="1:26" ht="23.4" customHeight="1" thickTop="1">
      <c r="A27" s="1"/>
      <c r="B27" s="1"/>
      <c r="C27" s="1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>
        <f>R26-BS!D84</f>
        <v>0</v>
      </c>
      <c r="S27" s="67"/>
      <c r="T27" s="67"/>
      <c r="U27" s="67"/>
      <c r="V27" s="67">
        <f>V26-BS!D86</f>
        <v>0</v>
      </c>
      <c r="W27" s="67"/>
      <c r="X27" s="67">
        <f>X26-BS!D87</f>
        <v>0</v>
      </c>
    </row>
    <row r="28" spans="1:26" ht="23.4" customHeight="1">
      <c r="A28" s="1" t="s">
        <v>16</v>
      </c>
      <c r="B28" s="1"/>
      <c r="C28" s="1"/>
    </row>
    <row r="121" spans="24:24" ht="24" customHeight="1">
      <c r="X121" s="50">
        <f>SUM(H105)</f>
        <v>0</v>
      </c>
    </row>
    <row r="125" spans="24:24" ht="24" customHeight="1">
      <c r="X125" s="50">
        <f>SUM(X121:X124)</f>
        <v>0</v>
      </c>
    </row>
  </sheetData>
  <mergeCells count="4">
    <mergeCell ref="D6:X6"/>
    <mergeCell ref="D7:T7"/>
    <mergeCell ref="H13:L13"/>
    <mergeCell ref="N8:R8"/>
  </mergeCells>
  <printOptions horizontalCentered="1"/>
  <pageMargins left="0.39370078740157483" right="0.31496062992125984" top="0.78740157480314965" bottom="0.11811023622047245" header="0.19685039370078741" footer="0.19685039370078741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2"/>
  <sheetViews>
    <sheetView showGridLines="0" view="pageBreakPreview" topLeftCell="A13" zoomScale="90" zoomScaleNormal="100" zoomScaleSheetLayoutView="90" workbookViewId="0">
      <selection activeCell="A15" sqref="A15"/>
    </sheetView>
  </sheetViews>
  <sheetFormatPr defaultColWidth="9.109375" defaultRowHeight="23.1" customHeight="1"/>
  <cols>
    <col min="1" max="1" width="38.44140625" style="78" customWidth="1"/>
    <col min="2" max="2" width="16.5546875" style="78" customWidth="1"/>
    <col min="3" max="3" width="1.109375" style="78" customWidth="1"/>
    <col min="4" max="4" width="16.5546875" style="78" customWidth="1"/>
    <col min="5" max="5" width="1.109375" style="78" customWidth="1"/>
    <col min="6" max="6" width="16.5546875" style="78" customWidth="1"/>
    <col min="7" max="7" width="1.109375" style="78" customWidth="1"/>
    <col min="8" max="8" width="16.5546875" style="78" customWidth="1"/>
    <col min="9" max="9" width="1.109375" style="78" customWidth="1"/>
    <col min="10" max="10" width="16.5546875" style="78" customWidth="1"/>
    <col min="11" max="11" width="1.109375" style="78" customWidth="1"/>
    <col min="12" max="12" width="16.5546875" style="78" customWidth="1"/>
    <col min="13" max="13" width="0.5546875" style="78" customWidth="1"/>
    <col min="14" max="14" width="12" style="78" bestFit="1" customWidth="1"/>
    <col min="15" max="15" width="13.44140625" style="78" customWidth="1"/>
    <col min="16" max="16384" width="9.109375" style="78"/>
  </cols>
  <sheetData>
    <row r="1" spans="1:14" ht="23.1" customHeight="1">
      <c r="L1" s="77" t="s">
        <v>93</v>
      </c>
    </row>
    <row r="2" spans="1:14" s="4" customFormat="1" ht="23.1" customHeight="1">
      <c r="A2" s="15" t="s">
        <v>112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4" ht="23.1" customHeight="1">
      <c r="A3" s="15" t="s">
        <v>160</v>
      </c>
      <c r="B3" s="6"/>
      <c r="C3" s="6"/>
      <c r="D3" s="6"/>
      <c r="E3" s="6"/>
      <c r="F3" s="6"/>
      <c r="G3" s="6"/>
      <c r="I3" s="6"/>
      <c r="J3" s="6"/>
      <c r="K3" s="6"/>
      <c r="L3" s="6"/>
    </row>
    <row r="4" spans="1:14" s="4" customFormat="1" ht="23.1" customHeight="1">
      <c r="A4" s="15" t="s">
        <v>194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4" ht="23.1" customHeight="1">
      <c r="B5" s="79"/>
      <c r="C5" s="79"/>
      <c r="D5" s="79"/>
      <c r="E5" s="79"/>
      <c r="F5" s="79"/>
      <c r="G5" s="79"/>
      <c r="H5" s="79"/>
      <c r="I5" s="79"/>
      <c r="J5" s="79"/>
      <c r="K5" s="79"/>
      <c r="L5" s="80" t="s">
        <v>89</v>
      </c>
    </row>
    <row r="6" spans="1:14" ht="23.1" customHeight="1">
      <c r="A6" s="79"/>
      <c r="B6" s="92" t="s">
        <v>1</v>
      </c>
      <c r="C6" s="92"/>
      <c r="D6" s="92"/>
      <c r="E6" s="92"/>
      <c r="F6" s="92"/>
      <c r="G6" s="92"/>
      <c r="H6" s="92"/>
      <c r="I6" s="92"/>
      <c r="J6" s="92"/>
      <c r="K6" s="92"/>
      <c r="L6" s="92"/>
    </row>
    <row r="7" spans="1:14" ht="23.1" customHeight="1">
      <c r="A7" s="79"/>
      <c r="B7" s="79"/>
      <c r="C7" s="79"/>
      <c r="D7" s="79"/>
      <c r="E7" s="79"/>
      <c r="F7" s="93" t="s">
        <v>31</v>
      </c>
      <c r="G7" s="93"/>
      <c r="H7" s="93"/>
      <c r="I7" s="93"/>
      <c r="J7" s="93"/>
      <c r="K7" s="81"/>
      <c r="L7" s="79"/>
    </row>
    <row r="8" spans="1:14" s="2" customFormat="1" ht="23.1" customHeight="1">
      <c r="B8" s="2" t="s">
        <v>68</v>
      </c>
      <c r="F8" s="2" t="s">
        <v>69</v>
      </c>
      <c r="H8" s="2" t="s">
        <v>69</v>
      </c>
      <c r="L8" s="2" t="s">
        <v>111</v>
      </c>
      <c r="M8" s="78"/>
      <c r="N8" s="78"/>
    </row>
    <row r="9" spans="1:14" s="2" customFormat="1" ht="23.1" customHeight="1">
      <c r="B9" s="82" t="s">
        <v>70</v>
      </c>
      <c r="D9" s="82" t="s">
        <v>30</v>
      </c>
      <c r="F9" s="82" t="s">
        <v>72</v>
      </c>
      <c r="H9" s="82" t="s">
        <v>73</v>
      </c>
      <c r="J9" s="82" t="s">
        <v>74</v>
      </c>
      <c r="L9" s="82" t="s">
        <v>25</v>
      </c>
      <c r="M9" s="78"/>
      <c r="N9" s="78"/>
    </row>
    <row r="10" spans="1:14" ht="23.1" customHeight="1">
      <c r="A10" s="83" t="s">
        <v>169</v>
      </c>
      <c r="B10" s="12">
        <v>3990000</v>
      </c>
      <c r="C10" s="12"/>
      <c r="D10" s="12">
        <v>2637770</v>
      </c>
      <c r="E10" s="12"/>
      <c r="F10" s="12">
        <v>399000</v>
      </c>
      <c r="G10" s="12"/>
      <c r="H10" s="12">
        <v>1691231</v>
      </c>
      <c r="I10" s="12"/>
      <c r="J10" s="12">
        <v>4139737</v>
      </c>
      <c r="K10" s="12"/>
      <c r="L10" s="12">
        <f>SUM(B10:K10)</f>
        <v>12857738</v>
      </c>
    </row>
    <row r="11" spans="1:14" ht="23.1" customHeight="1">
      <c r="A11" s="4" t="s">
        <v>101</v>
      </c>
      <c r="B11" s="12">
        <v>0</v>
      </c>
      <c r="C11" s="12"/>
      <c r="D11" s="12">
        <v>0</v>
      </c>
      <c r="E11" s="12"/>
      <c r="F11" s="12">
        <v>0</v>
      </c>
      <c r="G11" s="12"/>
      <c r="H11" s="12">
        <v>0</v>
      </c>
      <c r="I11" s="12"/>
      <c r="J11" s="12">
        <f>'PL&amp;Cash flow'!J30</f>
        <v>530527</v>
      </c>
      <c r="K11" s="12"/>
      <c r="L11" s="12">
        <f t="shared" ref="L11:L12" si="0">SUM(B11:K11)</f>
        <v>530527</v>
      </c>
    </row>
    <row r="12" spans="1:14" ht="23.1" customHeight="1">
      <c r="A12" s="4" t="s">
        <v>100</v>
      </c>
      <c r="B12" s="14">
        <v>0</v>
      </c>
      <c r="C12" s="12"/>
      <c r="D12" s="14">
        <v>0</v>
      </c>
      <c r="E12" s="12"/>
      <c r="F12" s="14">
        <v>0</v>
      </c>
      <c r="G12" s="12"/>
      <c r="H12" s="14">
        <v>0</v>
      </c>
      <c r="I12" s="12"/>
      <c r="J12" s="14">
        <v>0</v>
      </c>
      <c r="K12" s="12"/>
      <c r="L12" s="14">
        <f t="shared" si="0"/>
        <v>0</v>
      </c>
    </row>
    <row r="13" spans="1:14" ht="23.1" customHeight="1">
      <c r="A13" s="4" t="s">
        <v>99</v>
      </c>
      <c r="B13" s="12">
        <f>SUM(B11:B12)</f>
        <v>0</v>
      </c>
      <c r="C13" s="12"/>
      <c r="D13" s="12">
        <f>SUM(D11:D12)</f>
        <v>0</v>
      </c>
      <c r="E13" s="12"/>
      <c r="F13" s="12">
        <f>SUM(F11:F12)</f>
        <v>0</v>
      </c>
      <c r="G13" s="12"/>
      <c r="H13" s="12">
        <f>SUM(H11:H12)</f>
        <v>0</v>
      </c>
      <c r="I13" s="12"/>
      <c r="J13" s="12">
        <f>SUM(J11:J12)</f>
        <v>530527</v>
      </c>
      <c r="K13" s="12"/>
      <c r="L13" s="12">
        <f>SUM(L11:L12)</f>
        <v>530527</v>
      </c>
    </row>
    <row r="14" spans="1:14" ht="23.1" customHeight="1" thickBot="1">
      <c r="A14" s="9" t="s">
        <v>196</v>
      </c>
      <c r="B14" s="46">
        <f>SUM(B10,B13)</f>
        <v>3990000</v>
      </c>
      <c r="C14" s="12"/>
      <c r="D14" s="46">
        <f>SUM(D10,D13)</f>
        <v>2637770</v>
      </c>
      <c r="E14" s="12"/>
      <c r="F14" s="46">
        <f>SUM(F10,F13)</f>
        <v>399000</v>
      </c>
      <c r="G14" s="12"/>
      <c r="H14" s="46">
        <f>SUM(H10,H13)</f>
        <v>1691231</v>
      </c>
      <c r="I14" s="12"/>
      <c r="J14" s="46">
        <f>SUM(J10,J13)</f>
        <v>4670264</v>
      </c>
      <c r="K14" s="12"/>
      <c r="L14" s="46">
        <f>SUM(L10,L13)</f>
        <v>13388265</v>
      </c>
    </row>
    <row r="15" spans="1:14" ht="23.1" customHeight="1" thickTop="1">
      <c r="A15" s="4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1:14" ht="23.1" customHeight="1">
      <c r="A16" s="83" t="s">
        <v>197</v>
      </c>
      <c r="B16" s="12">
        <v>3990000</v>
      </c>
      <c r="C16" s="12"/>
      <c r="D16" s="12">
        <v>2637770</v>
      </c>
      <c r="E16" s="12"/>
      <c r="F16" s="12">
        <v>399000</v>
      </c>
      <c r="G16" s="12"/>
      <c r="H16" s="12">
        <v>1691231</v>
      </c>
      <c r="I16" s="12"/>
      <c r="J16" s="12">
        <v>4445990</v>
      </c>
      <c r="K16" s="12"/>
      <c r="L16" s="12">
        <f>SUM(B16:K16)</f>
        <v>13163991</v>
      </c>
    </row>
    <row r="17" spans="1:12" ht="23.1" customHeight="1">
      <c r="A17" s="4" t="s">
        <v>101</v>
      </c>
      <c r="B17" s="12">
        <v>0</v>
      </c>
      <c r="C17" s="12"/>
      <c r="D17" s="12">
        <v>0</v>
      </c>
      <c r="E17" s="12"/>
      <c r="F17" s="12">
        <v>0</v>
      </c>
      <c r="G17" s="12"/>
      <c r="H17" s="12">
        <v>0</v>
      </c>
      <c r="I17" s="12"/>
      <c r="J17" s="12">
        <f>'PL&amp;Cash flow'!H30</f>
        <v>504735</v>
      </c>
      <c r="K17" s="12"/>
      <c r="L17" s="12">
        <f t="shared" ref="L17:L18" si="1">SUM(B17:K17)</f>
        <v>504735</v>
      </c>
    </row>
    <row r="18" spans="1:12" ht="23.1" customHeight="1">
      <c r="A18" s="4" t="s">
        <v>100</v>
      </c>
      <c r="B18" s="14">
        <v>0</v>
      </c>
      <c r="C18" s="12"/>
      <c r="D18" s="14">
        <v>0</v>
      </c>
      <c r="E18" s="12"/>
      <c r="F18" s="14">
        <v>0</v>
      </c>
      <c r="G18" s="12"/>
      <c r="H18" s="14">
        <v>0</v>
      </c>
      <c r="I18" s="12"/>
      <c r="J18" s="14">
        <v>0</v>
      </c>
      <c r="K18" s="12"/>
      <c r="L18" s="14">
        <f t="shared" si="1"/>
        <v>0</v>
      </c>
    </row>
    <row r="19" spans="1:12" ht="23.1" customHeight="1">
      <c r="A19" s="4" t="s">
        <v>99</v>
      </c>
      <c r="B19" s="12">
        <f>SUM(B17:B18)</f>
        <v>0</v>
      </c>
      <c r="C19" s="12"/>
      <c r="D19" s="12">
        <f>SUM(D17:D18)</f>
        <v>0</v>
      </c>
      <c r="E19" s="12"/>
      <c r="F19" s="12">
        <f>SUM(F17:F18)</f>
        <v>0</v>
      </c>
      <c r="G19" s="12"/>
      <c r="H19" s="12">
        <f>SUM(H17:H18)</f>
        <v>0</v>
      </c>
      <c r="I19" s="12"/>
      <c r="J19" s="12">
        <f>SUM(J17:J18)</f>
        <v>504735</v>
      </c>
      <c r="K19" s="12"/>
      <c r="L19" s="12">
        <f>SUM(L17:L18)</f>
        <v>504735</v>
      </c>
    </row>
    <row r="20" spans="1:12" ht="23.1" customHeight="1" thickBot="1">
      <c r="A20" s="9" t="s">
        <v>198</v>
      </c>
      <c r="B20" s="46">
        <f>SUM(B16,B19)</f>
        <v>3990000</v>
      </c>
      <c r="C20" s="12"/>
      <c r="D20" s="46">
        <f>SUM(D16,D19)</f>
        <v>2637770</v>
      </c>
      <c r="E20" s="12"/>
      <c r="F20" s="46">
        <f>SUM(F16,F19)</f>
        <v>399000</v>
      </c>
      <c r="G20" s="12"/>
      <c r="H20" s="46">
        <f>SUM(H16,H19)</f>
        <v>1691231</v>
      </c>
      <c r="I20" s="12"/>
      <c r="J20" s="46">
        <f>SUM(J16,J19)</f>
        <v>4950725</v>
      </c>
      <c r="K20" s="12"/>
      <c r="L20" s="46">
        <f>SUM(L16,L19)</f>
        <v>13668726</v>
      </c>
    </row>
    <row r="21" spans="1:12" ht="23.1" customHeight="1" thickTop="1">
      <c r="A21" s="4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>
        <f>SUM(L20-BS!H87)</f>
        <v>0</v>
      </c>
    </row>
    <row r="22" spans="1:12" ht="23.1" customHeight="1">
      <c r="A22" s="4" t="s">
        <v>16</v>
      </c>
    </row>
  </sheetData>
  <mergeCells count="2">
    <mergeCell ref="B6:L6"/>
    <mergeCell ref="F7:J7"/>
  </mergeCells>
  <printOptions horizontalCentered="1"/>
  <pageMargins left="0.51181102362204722" right="0.31496062992125984" top="0.59055118110236227" bottom="0.19685039370078741" header="0.19685039370078741" footer="0.19685039370078741"/>
  <pageSetup paperSize="9" scale="9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B4D92A5CEC6F4793F61901123FCCC1" ma:contentTypeVersion="12" ma:contentTypeDescription="Create a new document." ma:contentTypeScope="" ma:versionID="165ccf179c91e59f2b031e6fd746afad">
  <xsd:schema xmlns:xsd="http://www.w3.org/2001/XMLSchema" xmlns:xs="http://www.w3.org/2001/XMLSchema" xmlns:p="http://schemas.microsoft.com/office/2006/metadata/properties" xmlns:ns2="e3b5b48f-b3ce-4893-84c2-fa95879cedce" xmlns:ns3="32105838-8425-49e9-bff4-0d9994cdcd1d" targetNamespace="http://schemas.microsoft.com/office/2006/metadata/properties" ma:root="true" ma:fieldsID="65a884f17debd12d60b7b0a03c96a1b0" ns2:_="" ns3:_="">
    <xsd:import namespace="e3b5b48f-b3ce-4893-84c2-fa95879cedce"/>
    <xsd:import namespace="32105838-8425-49e9-bff4-0d9994cdc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b5b48f-b3ce-4893-84c2-fa95879ced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dc4daa09-bece-449d-ac42-86c3c0c895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05838-8425-49e9-bff4-0d9994cdcd1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92f4b87-ba85-4512-8c35-c50e319baa6f}" ma:internalName="TaxCatchAll" ma:showField="CatchAllData" ma:web="32105838-8425-49e9-bff4-0d9994cdc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b5b48f-b3ce-4893-84c2-fa95879cedce">
      <Terms xmlns="http://schemas.microsoft.com/office/infopath/2007/PartnerControls"/>
    </lcf76f155ced4ddcb4097134ff3c332f>
    <TaxCatchAll xmlns="32105838-8425-49e9-bff4-0d9994cdcd1d" xsi:nil="true"/>
  </documentManagement>
</p:properties>
</file>

<file path=customXml/itemProps1.xml><?xml version="1.0" encoding="utf-8"?>
<ds:datastoreItem xmlns:ds="http://schemas.openxmlformats.org/officeDocument/2006/customXml" ds:itemID="{2854DE6A-4514-4A35-B2D0-2A0139290B53}"/>
</file>

<file path=customXml/itemProps2.xml><?xml version="1.0" encoding="utf-8"?>
<ds:datastoreItem xmlns:ds="http://schemas.openxmlformats.org/officeDocument/2006/customXml" ds:itemID="{A1CC5EE8-F3F8-46A1-92C5-AD425F0C84BE}"/>
</file>

<file path=customXml/itemProps3.xml><?xml version="1.0" encoding="utf-8"?>
<ds:datastoreItem xmlns:ds="http://schemas.openxmlformats.org/officeDocument/2006/customXml" ds:itemID="{2F12439B-6744-4C8B-BB29-34C64920DD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PL&amp;Cash flow</vt:lpstr>
      <vt:lpstr>CE_Conso</vt:lpstr>
      <vt:lpstr>CE_Separate</vt:lpstr>
      <vt:lpstr>CE_Conso!Print_Area</vt:lpstr>
      <vt:lpstr>CE_Separate!Print_Area</vt:lpstr>
      <vt:lpstr>'PL&amp;Cash flow'!Print_Area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Laddawan Kwankaew</cp:lastModifiedBy>
  <cp:lastPrinted>2026-05-06T05:11:12Z</cp:lastPrinted>
  <dcterms:created xsi:type="dcterms:W3CDTF">2010-01-25T05:40:10Z</dcterms:created>
  <dcterms:modified xsi:type="dcterms:W3CDTF">2026-05-07T09:57:15Z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0x01010080B4D92A5CEC6F4793F61901123FCCC1</vt:lpwstr>
  </property>
</Properties>
</file>