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TW\TTW Plc (Formerly known Thai Tap Water Suply Public)\2026\Q1'26\SET\"/>
    </mc:Choice>
  </mc:AlternateContent>
  <xr:revisionPtr revIDLastSave="0" documentId="13_ncr:1_{A24BC946-713B-4673-8CCF-D950302EF8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&amp;Cash flow" sheetId="2" r:id="rId2"/>
    <sheet name="CE_Conso" sheetId="5" r:id="rId3"/>
    <sheet name="CE_Separate" sheetId="4" r:id="rId4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45125.1001851852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BS!$A$1:$J$94</definedName>
    <definedName name="_xlnm.Print_Area" localSheetId="2">CE_Conso!$A$1:$X$28</definedName>
    <definedName name="_xlnm.Print_Area" localSheetId="3">CE_Separate!$A$1:$O$22</definedName>
    <definedName name="_xlnm.Print_Area" localSheetId="1">'PL&amp;Cash flow'!$A$1:$J$137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2" l="1"/>
  <c r="D49" i="2"/>
  <c r="D60" i="1" l="1"/>
  <c r="D61" i="1" s="1"/>
  <c r="F60" i="1"/>
  <c r="F61" i="1" s="1"/>
  <c r="H60" i="1"/>
  <c r="J60" i="1"/>
  <c r="J61" i="1"/>
  <c r="J123" i="2" l="1"/>
  <c r="H123" i="2"/>
  <c r="F123" i="2"/>
  <c r="D123" i="2"/>
  <c r="J118" i="2" l="1"/>
  <c r="H118" i="2"/>
  <c r="F118" i="2"/>
  <c r="D118" i="2"/>
  <c r="F23" i="2"/>
  <c r="D23" i="2" l="1"/>
  <c r="R17" i="5"/>
  <c r="H14" i="2" l="1"/>
  <c r="D14" i="2"/>
  <c r="H16" i="1" l="1"/>
  <c r="H52" i="1"/>
  <c r="H61" i="1" s="1"/>
  <c r="N10" i="4" l="1"/>
  <c r="N12" i="4"/>
  <c r="D13" i="4"/>
  <c r="D14" i="4" s="1"/>
  <c r="F13" i="4"/>
  <c r="F14" i="4" s="1"/>
  <c r="H13" i="4"/>
  <c r="H14" i="4" s="1"/>
  <c r="J13" i="4"/>
  <c r="J14" i="4" s="1"/>
  <c r="N16" i="4"/>
  <c r="N18" i="4"/>
  <c r="D19" i="4"/>
  <c r="D20" i="4" s="1"/>
  <c r="F19" i="4"/>
  <c r="F20" i="4" s="1"/>
  <c r="H19" i="4"/>
  <c r="H20" i="4" s="1"/>
  <c r="J19" i="4"/>
  <c r="J20" i="4" s="1"/>
  <c r="R16" i="5"/>
  <c r="T16" i="5" s="1"/>
  <c r="X16" i="5" s="1"/>
  <c r="V17" i="5"/>
  <c r="V19" i="5" s="1"/>
  <c r="V20" i="5" s="1"/>
  <c r="N18" i="5"/>
  <c r="R18" i="5" s="1"/>
  <c r="T18" i="5" s="1"/>
  <c r="X18" i="5" s="1"/>
  <c r="D19" i="5"/>
  <c r="D20" i="5" s="1"/>
  <c r="F19" i="5"/>
  <c r="F20" i="5" s="1"/>
  <c r="H19" i="5"/>
  <c r="H20" i="5" s="1"/>
  <c r="J19" i="5"/>
  <c r="J20" i="5" s="1"/>
  <c r="P19" i="5"/>
  <c r="P20" i="5" s="1"/>
  <c r="R22" i="5"/>
  <c r="T22" i="5" s="1"/>
  <c r="X22" i="5" s="1"/>
  <c r="R23" i="5"/>
  <c r="V23" i="5"/>
  <c r="V25" i="5" s="1"/>
  <c r="V26" i="5" s="1"/>
  <c r="N24" i="5"/>
  <c r="D25" i="5"/>
  <c r="D26" i="5" s="1"/>
  <c r="F25" i="5"/>
  <c r="F26" i="5" s="1"/>
  <c r="H25" i="5"/>
  <c r="H26" i="5" s="1"/>
  <c r="J25" i="5"/>
  <c r="J26" i="5" s="1"/>
  <c r="P25" i="5"/>
  <c r="P26" i="5" s="1"/>
  <c r="D18" i="2"/>
  <c r="F14" i="2"/>
  <c r="F18" i="2" s="1"/>
  <c r="H18" i="2"/>
  <c r="J14" i="2"/>
  <c r="J18" i="2" s="1"/>
  <c r="H23" i="2"/>
  <c r="J23" i="2"/>
  <c r="E24" i="2"/>
  <c r="G24" i="2"/>
  <c r="I24" i="2"/>
  <c r="D36" i="2"/>
  <c r="F36" i="2"/>
  <c r="H36" i="2"/>
  <c r="J36" i="2"/>
  <c r="D55" i="2"/>
  <c r="F55" i="2"/>
  <c r="D125" i="2"/>
  <c r="H125" i="2"/>
  <c r="D16" i="1"/>
  <c r="F16" i="1"/>
  <c r="J16" i="1"/>
  <c r="D32" i="1"/>
  <c r="F32" i="1"/>
  <c r="H32" i="1"/>
  <c r="J32" i="1"/>
  <c r="D52" i="1"/>
  <c r="F52" i="1"/>
  <c r="J52" i="1"/>
  <c r="F77" i="1"/>
  <c r="J77" i="1"/>
  <c r="F78" i="1"/>
  <c r="J78" i="1"/>
  <c r="F80" i="1"/>
  <c r="J80" i="1"/>
  <c r="F81" i="1"/>
  <c r="J81" i="1"/>
  <c r="F82" i="1"/>
  <c r="J82" i="1"/>
  <c r="F85" i="1"/>
  <c r="R24" i="5" l="1"/>
  <c r="T24" i="5" s="1"/>
  <c r="X24" i="5" s="1"/>
  <c r="H78" i="1"/>
  <c r="H77" i="1"/>
  <c r="H81" i="1"/>
  <c r="H80" i="1"/>
  <c r="D77" i="1"/>
  <c r="D85" i="1"/>
  <c r="D78" i="1"/>
  <c r="D81" i="1"/>
  <c r="D80" i="1"/>
  <c r="D24" i="2"/>
  <c r="D28" i="2" s="1"/>
  <c r="D30" i="2" s="1"/>
  <c r="D38" i="2" s="1"/>
  <c r="N19" i="5"/>
  <c r="N20" i="5" s="1"/>
  <c r="J24" i="2"/>
  <c r="J28" i="2" s="1"/>
  <c r="J30" i="2" s="1"/>
  <c r="L11" i="4" s="1"/>
  <c r="H24" i="2"/>
  <c r="H28" i="2" s="1"/>
  <c r="H30" i="2" s="1"/>
  <c r="H49" i="2" s="1"/>
  <c r="H59" i="2" s="1"/>
  <c r="F24" i="2"/>
  <c r="F28" i="2" s="1"/>
  <c r="F30" i="2" s="1"/>
  <c r="F71" i="2" s="1"/>
  <c r="F85" i="2" s="1"/>
  <c r="F95" i="2" s="1"/>
  <c r="R19" i="5"/>
  <c r="R20" i="5" s="1"/>
  <c r="J84" i="1"/>
  <c r="J86" i="1" s="1"/>
  <c r="J33" i="1"/>
  <c r="F33" i="1"/>
  <c r="D33" i="1"/>
  <c r="H33" i="1"/>
  <c r="F83" i="1"/>
  <c r="F84" i="1" s="1"/>
  <c r="F86" i="1" s="1"/>
  <c r="N25" i="5"/>
  <c r="N26" i="5" s="1"/>
  <c r="R25" i="5" l="1"/>
  <c r="F87" i="1"/>
  <c r="F88" i="1" s="1"/>
  <c r="F98" i="2"/>
  <c r="F124" i="2" s="1"/>
  <c r="F126" i="2" s="1"/>
  <c r="J87" i="1"/>
  <c r="J88" i="1" s="1"/>
  <c r="D71" i="2"/>
  <c r="D85" i="2" s="1"/>
  <c r="D95" i="2" s="1"/>
  <c r="D51" i="2"/>
  <c r="L23" i="5" s="1"/>
  <c r="J38" i="2"/>
  <c r="J54" i="2" s="1"/>
  <c r="L17" i="4"/>
  <c r="H38" i="2"/>
  <c r="H54" i="2" s="1"/>
  <c r="J49" i="2"/>
  <c r="J59" i="2" s="1"/>
  <c r="J71" i="2"/>
  <c r="J85" i="2" s="1"/>
  <c r="J95" i="2" s="1"/>
  <c r="H71" i="2"/>
  <c r="H85" i="2" s="1"/>
  <c r="H95" i="2" s="1"/>
  <c r="H98" i="2" s="1"/>
  <c r="F51" i="2"/>
  <c r="F49" i="2" s="1"/>
  <c r="F59" i="2" s="1"/>
  <c r="F38" i="2"/>
  <c r="F54" i="2" s="1"/>
  <c r="F56" i="2" s="1"/>
  <c r="L13" i="4"/>
  <c r="L14" i="4" s="1"/>
  <c r="N11" i="4"/>
  <c r="N13" i="4" s="1"/>
  <c r="N14" i="4" s="1"/>
  <c r="R26" i="5" l="1"/>
  <c r="D83" i="1" s="1"/>
  <c r="D98" i="2"/>
  <c r="D124" i="2" s="1"/>
  <c r="D126" i="2" s="1"/>
  <c r="D127" i="2" s="1"/>
  <c r="H124" i="2"/>
  <c r="H126" i="2" s="1"/>
  <c r="H127" i="2" s="1"/>
  <c r="J98" i="2"/>
  <c r="J124" i="2" s="1"/>
  <c r="J126" i="2" s="1"/>
  <c r="L19" i="4"/>
  <c r="L20" i="4" s="1"/>
  <c r="N17" i="4"/>
  <c r="N19" i="4" s="1"/>
  <c r="N20" i="4" s="1"/>
  <c r="D59" i="2"/>
  <c r="L17" i="5"/>
  <c r="T23" i="5"/>
  <c r="L25" i="5"/>
  <c r="L26" i="5" s="1"/>
  <c r="H82" i="1" l="1"/>
  <c r="H84" i="1" s="1"/>
  <c r="H86" i="1" s="1"/>
  <c r="L19" i="5"/>
  <c r="L20" i="5" s="1"/>
  <c r="T17" i="5"/>
  <c r="X17" i="5" s="1"/>
  <c r="X19" i="5" s="1"/>
  <c r="X20" i="5" s="1"/>
  <c r="X23" i="5"/>
  <c r="X25" i="5" s="1"/>
  <c r="X26" i="5" s="1"/>
  <c r="T25" i="5"/>
  <c r="T26" i="5" s="1"/>
  <c r="H87" i="1" l="1"/>
  <c r="H88" i="1" s="1"/>
  <c r="N21" i="4"/>
  <c r="D82" i="1"/>
  <c r="D84" i="1" s="1"/>
  <c r="D86" i="1" s="1"/>
  <c r="D87" i="1" s="1"/>
  <c r="D88" i="1" s="1"/>
  <c r="T19" i="5"/>
  <c r="T20" i="5" s="1"/>
  <c r="X27" i="5" l="1"/>
  <c r="D56" i="2"/>
</calcChain>
</file>

<file path=xl/sharedStrings.xml><?xml version="1.0" encoding="utf-8"?>
<sst xmlns="http://schemas.openxmlformats.org/spreadsheetml/2006/main" count="324" uniqueCount="212">
  <si>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</si>
  <si>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</si>
  <si>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</si>
  <si>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</si>
  <si>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</si>
  <si>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</si>
  <si>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Raw materials and supplies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</si>
  <si>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</si>
  <si>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</si>
  <si>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</si>
  <si>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</si>
  <si>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</si>
  <si>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</si>
  <si>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</si>
  <si>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</si>
  <si>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</si>
  <si>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</si>
  <si>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</si>
  <si>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</si>
  <si>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</si>
  <si>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</si>
  <si>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</si>
  <si>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</si>
  <si>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</si>
  <si>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</si>
  <si>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   3,990,000,000 ordinary shares of Baht 1 each</t>
  </si>
  <si>
    <t>Share premium</t>
  </si>
  <si>
    <t xml:space="preserve">Retained earnings </t>
  </si>
  <si>
    <t xml:space="preserve">   Appropriated - statutory reserve</t>
  </si>
  <si>
    <t xml:space="preserve">   Appropriated - other reserve</t>
  </si>
  <si>
    <t xml:space="preserve">   Unappropriated</t>
  </si>
  <si>
    <t>Total shareholders' equity</t>
  </si>
  <si>
    <t>Total liabilities and shareholders' equity</t>
  </si>
  <si>
    <t>Revenues</t>
  </si>
  <si>
    <t>Service income</t>
  </si>
  <si>
    <t>Other income</t>
  </si>
  <si>
    <t>Total revenues</t>
  </si>
  <si>
    <t>Expenses</t>
  </si>
  <si>
    <t>Administrative expenses</t>
  </si>
  <si>
    <t>Total expenses</t>
  </si>
  <si>
    <t>Finance cost</t>
  </si>
  <si>
    <t>Basic earnings per share</t>
  </si>
  <si>
    <t xml:space="preserve">Cash flows from operating activities </t>
  </si>
  <si>
    <t xml:space="preserve">   net cash provided by (paid from) operating activities:</t>
  </si>
  <si>
    <t>Operating assets (increase) decrease</t>
  </si>
  <si>
    <t xml:space="preserve">   Raw materials and supplies</t>
  </si>
  <si>
    <t xml:space="preserve">   Other current assets</t>
  </si>
  <si>
    <t xml:space="preserve">   Other non-current assets</t>
  </si>
  <si>
    <t xml:space="preserve">   Other current liabilities</t>
  </si>
  <si>
    <t xml:space="preserve">Cash flows from investing activities </t>
  </si>
  <si>
    <t xml:space="preserve">Cash flows from financing activities </t>
  </si>
  <si>
    <t xml:space="preserve">Supplemental cash flows information </t>
  </si>
  <si>
    <t xml:space="preserve">Difference on </t>
  </si>
  <si>
    <t>Total</t>
  </si>
  <si>
    <t>Retained earnings</t>
  </si>
  <si>
    <t>Appropriated -</t>
  </si>
  <si>
    <t>business of</t>
  </si>
  <si>
    <t>share capital</t>
  </si>
  <si>
    <t>statutory reserve</t>
  </si>
  <si>
    <t>other reserve</t>
  </si>
  <si>
    <t>Unappropriated</t>
  </si>
  <si>
    <t>group companies</t>
  </si>
  <si>
    <t xml:space="preserve">   Depreciation and amortisation</t>
  </si>
  <si>
    <t>Directors</t>
  </si>
  <si>
    <t>Property, plant and equipment</t>
  </si>
  <si>
    <t>Income tax payable</t>
  </si>
  <si>
    <t>Equity attributable to owners of the Company</t>
  </si>
  <si>
    <t>Non-controlling interests of the subsidiaries</t>
  </si>
  <si>
    <t>Profit or loss:</t>
  </si>
  <si>
    <t>Profit attributable to:</t>
  </si>
  <si>
    <t>Equity holders of the Company</t>
  </si>
  <si>
    <t>Profit before tax</t>
  </si>
  <si>
    <t xml:space="preserve">Adjustments to reconcile profit before tax to </t>
  </si>
  <si>
    <t xml:space="preserve">Profit from operating activities before  </t>
  </si>
  <si>
    <t xml:space="preserve">   changes in operating assets and liabilities</t>
  </si>
  <si>
    <t xml:space="preserve">Investments in subsidiaries </t>
  </si>
  <si>
    <t>Investment in associate</t>
  </si>
  <si>
    <t>Issued and</t>
  </si>
  <si>
    <t>the Company</t>
  </si>
  <si>
    <t>equity</t>
  </si>
  <si>
    <t>shareholders' equity</t>
  </si>
  <si>
    <t>shareholders'</t>
  </si>
  <si>
    <t>Profit before income tax expenses</t>
  </si>
  <si>
    <t>Income tax expenses</t>
  </si>
  <si>
    <t>paid-up</t>
  </si>
  <si>
    <t>(Unit: Thousand Baht)</t>
  </si>
  <si>
    <t>(Unaudited</t>
  </si>
  <si>
    <t>(Audited)</t>
  </si>
  <si>
    <t>but reviewed)</t>
  </si>
  <si>
    <t>(Unaudited but reviewed)</t>
  </si>
  <si>
    <t>(Unit: Thousand Baht, except earnings per share expressed in Baht)</t>
  </si>
  <si>
    <t>Deferred tax liabilities</t>
  </si>
  <si>
    <t>Cash and cash equivalents at beginning of period</t>
  </si>
  <si>
    <t>Cash and cash equivalents at end of period</t>
  </si>
  <si>
    <t>Total comprehensive income for the period</t>
  </si>
  <si>
    <t>Other comprehensive income for the period</t>
  </si>
  <si>
    <t>Issued and fully paid-up</t>
  </si>
  <si>
    <t>Cost of sales of treated water and services</t>
  </si>
  <si>
    <t>Profit attributable to equity holders of the Company</t>
  </si>
  <si>
    <t>interests of</t>
  </si>
  <si>
    <t>the subsidiaries</t>
  </si>
  <si>
    <t>Retention payable - subsidiary</t>
  </si>
  <si>
    <t>Other components of shareholders' equity</t>
  </si>
  <si>
    <t>Other comprehensive income:</t>
  </si>
  <si>
    <t>Repayment of long-term loans</t>
  </si>
  <si>
    <t>Total equity</t>
  </si>
  <si>
    <t>attributable to</t>
  </si>
  <si>
    <t>owners of</t>
  </si>
  <si>
    <t>TTW Public Company Limited and its subsidiaries</t>
  </si>
  <si>
    <t>Total sales of treated water</t>
  </si>
  <si>
    <t>reorganisation of</t>
  </si>
  <si>
    <t>of shareholders'</t>
  </si>
  <si>
    <t>Sales of treated water to public sector agency:</t>
  </si>
  <si>
    <t>Profit for the period</t>
  </si>
  <si>
    <t>Total comprehensive income attributable to:</t>
  </si>
  <si>
    <t xml:space="preserve">   with public sector agency - assets that are owned by the Company</t>
  </si>
  <si>
    <t xml:space="preserve">Other comprehensive income to be reclassified </t>
  </si>
  <si>
    <t>Dividend paid</t>
  </si>
  <si>
    <t>Long-term loans, net of current portion</t>
  </si>
  <si>
    <t xml:space="preserve">   Sales of treated water - minimum offtake quantities</t>
  </si>
  <si>
    <t xml:space="preserve">   Sales of treated water - above minimum offtake quantities</t>
  </si>
  <si>
    <t xml:space="preserve">    to profit or loss in subsequent periods:</t>
  </si>
  <si>
    <t>Assets for production of treated water</t>
  </si>
  <si>
    <t>Total other</t>
  </si>
  <si>
    <t>Equity attributable to</t>
  </si>
  <si>
    <t>components</t>
  </si>
  <si>
    <t>non-controlling</t>
  </si>
  <si>
    <t xml:space="preserve">Other comprehensive income for the period </t>
  </si>
  <si>
    <t>Rights to produce and sell treated water and</t>
  </si>
  <si>
    <t>Share of other</t>
  </si>
  <si>
    <t>comprehensive</t>
  </si>
  <si>
    <t>income</t>
  </si>
  <si>
    <t xml:space="preserve">from associate </t>
  </si>
  <si>
    <t>Other current financial assets</t>
  </si>
  <si>
    <t>Other non-current financial assets</t>
  </si>
  <si>
    <t>Current portion of lease liabilities</t>
  </si>
  <si>
    <t>Lease liabilities, net of current portion</t>
  </si>
  <si>
    <t>Finance income</t>
  </si>
  <si>
    <t>Operating profit</t>
  </si>
  <si>
    <t xml:space="preserve">   Reversal of allowance for expected credit losses</t>
  </si>
  <si>
    <t xml:space="preserve">   Finance cost</t>
  </si>
  <si>
    <t xml:space="preserve">Increase in assets for production of treated water </t>
  </si>
  <si>
    <t xml:space="preserve">Other </t>
  </si>
  <si>
    <t xml:space="preserve"> income</t>
  </si>
  <si>
    <t>Other components of equity</t>
  </si>
  <si>
    <t>Net cash flows from operating activities</t>
  </si>
  <si>
    <t>Weighted average number of ordinary shares (Thousand shares)</t>
  </si>
  <si>
    <t>Proceeds from sales of equipment</t>
  </si>
  <si>
    <t>Repayment of principal portion of lease liabilities</t>
  </si>
  <si>
    <t xml:space="preserve">   with public sector agency:</t>
  </si>
  <si>
    <t>Deferred tax assets</t>
  </si>
  <si>
    <t xml:space="preserve">   Additions to right-of-use assets and lease liabilities</t>
  </si>
  <si>
    <t xml:space="preserve">   treat waste water from private sector</t>
  </si>
  <si>
    <t xml:space="preserve">   Assets that are owned by the Company</t>
  </si>
  <si>
    <t>Sales of treated water to private sector</t>
  </si>
  <si>
    <t>Cash flows from operating activities</t>
  </si>
  <si>
    <t>Non-cash items:</t>
  </si>
  <si>
    <t>Investment property</t>
  </si>
  <si>
    <t>Net management income from production of water treatment</t>
  </si>
  <si>
    <t xml:space="preserve">   Gain on sales and fair value adjustments of other financial assets</t>
  </si>
  <si>
    <t xml:space="preserve">   Interest paid</t>
  </si>
  <si>
    <t xml:space="preserve">   Income tax paid</t>
  </si>
  <si>
    <t xml:space="preserve">   Finance income</t>
  </si>
  <si>
    <t>Interest received</t>
  </si>
  <si>
    <t>Current portion of debentures</t>
  </si>
  <si>
    <t>Debentures, net of current portion</t>
  </si>
  <si>
    <t xml:space="preserve">Increase in plant and equipment </t>
  </si>
  <si>
    <t>Balance as at 1 January 2025</t>
  </si>
  <si>
    <t xml:space="preserve">   Increase in assets for production of treated water with</t>
  </si>
  <si>
    <t xml:space="preserve">      public sector agency - assets that are owned by the Company</t>
  </si>
  <si>
    <t>Trade and other current receivables</t>
  </si>
  <si>
    <t>Trade and other current payables</t>
  </si>
  <si>
    <t>Non-current provision for employee benefits</t>
  </si>
  <si>
    <t xml:space="preserve">   Gain from modification of lease agreement</t>
  </si>
  <si>
    <t xml:space="preserve">   Decrease in right-of-use assets from lease modification</t>
  </si>
  <si>
    <t xml:space="preserve">   Gain on sales/written off of equipment</t>
  </si>
  <si>
    <t xml:space="preserve">   Trade and other current receivables</t>
  </si>
  <si>
    <t xml:space="preserve">   Trade and other current payables</t>
  </si>
  <si>
    <t xml:space="preserve">   waste water systems of private sector</t>
  </si>
  <si>
    <t xml:space="preserve">   Amortisation of investment in subsidiary</t>
  </si>
  <si>
    <t xml:space="preserve">   Employee benefits paid</t>
  </si>
  <si>
    <t xml:space="preserve">Rights to management of treated water and </t>
  </si>
  <si>
    <t xml:space="preserve">Increase in rights to management of treated water </t>
  </si>
  <si>
    <t xml:space="preserve">   and waste water systems of private sector</t>
  </si>
  <si>
    <t xml:space="preserve">      from other current payable</t>
  </si>
  <si>
    <t>Share of profit from investment in associate</t>
  </si>
  <si>
    <t xml:space="preserve">   Share of profit from investment in associate</t>
  </si>
  <si>
    <t>Net decrease in cash and cash equivalents</t>
  </si>
  <si>
    <t xml:space="preserve">   Non-current provision for employee benefits</t>
  </si>
  <si>
    <t>As at 31 March 2026</t>
  </si>
  <si>
    <t>31 March 2026</t>
  </si>
  <si>
    <t>31 December 2025</t>
  </si>
  <si>
    <t>For the three-month period ended 31 March 2026</t>
  </si>
  <si>
    <t>Balance as at 31 March 2025</t>
  </si>
  <si>
    <t>Balance as at 1 January 2026</t>
  </si>
  <si>
    <t>Balance as at 31 March 2026</t>
  </si>
  <si>
    <t>Statements of financial position</t>
  </si>
  <si>
    <t>Statements of financial position (continued)</t>
  </si>
  <si>
    <t xml:space="preserve">   Increase in equipment from other current payable</t>
  </si>
  <si>
    <t>Net cash flows used in investing activities</t>
  </si>
  <si>
    <t>Net cash flows used in financing activities</t>
  </si>
  <si>
    <t>Operating liabilities decrease</t>
  </si>
  <si>
    <t>Increase in other current financial assets</t>
  </si>
  <si>
    <t>Decrease (increase) in other non-current financial assets</t>
  </si>
  <si>
    <t xml:space="preserve">Statements of comprehensive income </t>
  </si>
  <si>
    <t>Statements of comprehensive income (continued)</t>
  </si>
  <si>
    <t>Amortisation of investments in subsidiary</t>
  </si>
  <si>
    <t>Share of other comprehensive income from investment in associate</t>
  </si>
  <si>
    <t xml:space="preserve">Statements of changes in shareholders' equity </t>
  </si>
  <si>
    <t>Statements of changes in shareholders' equity (continued)</t>
  </si>
  <si>
    <t>Cash flows statements</t>
  </si>
  <si>
    <t>Cash flows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</si>
</sst>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&quot;-&quot;;_(@_)"/>
    <numFmt numFmtId="166" formatCode="_(* #,##0.00_);_(* \(#,##0.00\);&quot;-&quot;;_(@_)"/>
    <numFmt numFmtId="167" formatCode="_(* #,##0_);_(* \(#,##0\);_(* &quot;-&quot;??_);_(@_)"/>
    <numFmt numFmtId="168" formatCode="#,##0.000_);\(#,##0.000\)"/>
    <numFmt numFmtId="169" formatCode="#,##0.00000_);\(#,##0.00000\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</cellStyleXfs>
  <cellXfs count="76">
    <xf numFmtId="0" fontId="0" fillId="0" borderId="0" xfId="0"/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3" fontId="2" fillId="0" borderId="0" xfId="2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5" fontId="2" fillId="0" borderId="1" xfId="0" quotePrefix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 wrapText="1"/>
    </xf>
    <xf numFmtId="41" fontId="2" fillId="0" borderId="3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37" fontId="2" fillId="0" borderId="6" xfId="0" applyNumberFormat="1" applyFont="1" applyBorder="1" applyAlignment="1">
      <alignment vertical="center"/>
    </xf>
    <xf numFmtId="167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1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2" fillId="0" borderId="7" xfId="0" applyNumberFormat="1" applyFont="1" applyBorder="1" applyAlignment="1">
      <alignment vertical="center"/>
    </xf>
    <xf numFmtId="37" fontId="2" fillId="0" borderId="7" xfId="0" applyNumberFormat="1" applyFont="1" applyBorder="1" applyAlignment="1">
      <alignment horizontal="right" vertical="center"/>
    </xf>
    <xf numFmtId="37" fontId="2" fillId="0" borderId="8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right" vertical="center"/>
    </xf>
    <xf numFmtId="37" fontId="2" fillId="0" borderId="9" xfId="0" applyNumberFormat="1" applyFont="1" applyBorder="1" applyAlignment="1">
      <alignment vertical="center"/>
    </xf>
    <xf numFmtId="37" fontId="2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fill" vertical="center"/>
    </xf>
    <xf numFmtId="49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37" fontId="2" fillId="0" borderId="10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10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1" xfId="0" applyNumberFormat="1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 xr:uid="{D02EBEA5-FAA6-4B04-8B38-9143AF41C5E5}"/>
    <cellStyle name="Normal 2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showGridLines="0" tabSelected="1" view="pageBreakPreview" zoomScale="90" zoomScaleNormal="100" zoomScaleSheetLayoutView="100" workbookViewId="0">
      <selection activeCell="B13" sqref="B13"/>
    </sheetView>
  </sheetViews>
  <sheetFormatPr defaultColWidth="9.44140625" defaultRowHeight="24" customHeight="1"/>
  <cols>
    <col min="1" max="1" width="44.5546875" style="1" customWidth="1"/>
    <col min="2" max="2" width="6.44140625" style="1" customWidth="1"/>
    <col min="3" max="3" width="1.5546875" style="1" customWidth="1"/>
    <col min="4" max="4" width="17" style="1" customWidth="1"/>
    <col min="5" max="5" width="1" style="1" customWidth="1"/>
    <col min="6" max="6" width="17" style="1" customWidth="1"/>
    <col min="7" max="7" width="1" style="1" customWidth="1"/>
    <col min="8" max="8" width="17" style="1" customWidth="1"/>
    <col min="9" max="9" width="1" style="1" customWidth="1"/>
    <col min="10" max="10" width="17" style="1" customWidth="1"/>
    <col min="11" max="16384" width="9.44140625" style="1"/>
  </cols>
  <sheetData>
    <row r="1" spans="1:10" ht="24" customHeight="1">
      <c r="A1" s="3" t="s">
        <v>108</v>
      </c>
      <c r="B1" s="8"/>
      <c r="C1" s="8"/>
      <c r="D1" s="8"/>
      <c r="E1" s="8"/>
      <c r="F1" s="8"/>
      <c r="G1" s="8"/>
      <c r="H1" s="8"/>
      <c r="J1" s="8"/>
    </row>
    <row r="2" spans="1:10" ht="24" customHeight="1">
      <c r="A2" s="3" t="s">
        <v>196</v>
      </c>
      <c r="B2" s="8"/>
      <c r="C2" s="8"/>
      <c r="D2" s="8"/>
      <c r="E2" s="8"/>
      <c r="F2" s="8"/>
      <c r="G2" s="8"/>
      <c r="H2" s="8"/>
      <c r="J2" s="8"/>
    </row>
    <row r="3" spans="1:10" ht="24" customHeight="1">
      <c r="A3" s="3" t="s">
        <v>189</v>
      </c>
      <c r="B3" s="8"/>
      <c r="C3" s="8"/>
      <c r="D3" s="8"/>
      <c r="E3" s="8"/>
      <c r="F3" s="8"/>
      <c r="G3" s="8"/>
      <c r="H3" s="8"/>
      <c r="J3" s="8"/>
    </row>
    <row r="4" spans="1:10" ht="24" customHeight="1">
      <c r="J4" s="32" t="s">
        <v>85</v>
      </c>
    </row>
    <row r="5" spans="1:10" ht="24" customHeight="1">
      <c r="A5" s="5"/>
      <c r="B5" s="8"/>
      <c r="C5" s="8"/>
      <c r="D5" s="71" t="s">
        <v>0</v>
      </c>
      <c r="E5" s="71"/>
      <c r="F5" s="71"/>
      <c r="G5" s="20"/>
      <c r="H5" s="71" t="s">
        <v>1</v>
      </c>
      <c r="I5" s="71"/>
      <c r="J5" s="71"/>
    </row>
    <row r="6" spans="1:10" ht="24" customHeight="1">
      <c r="A6" s="5"/>
      <c r="B6" s="23" t="s">
        <v>2</v>
      </c>
      <c r="C6" s="7"/>
      <c r="D6" s="24" t="s">
        <v>190</v>
      </c>
      <c r="E6" s="7"/>
      <c r="F6" s="24" t="s">
        <v>191</v>
      </c>
      <c r="G6" s="7"/>
      <c r="H6" s="24" t="s">
        <v>190</v>
      </c>
      <c r="I6" s="7"/>
      <c r="J6" s="24" t="s">
        <v>191</v>
      </c>
    </row>
    <row r="7" spans="1:10" ht="24" customHeight="1">
      <c r="A7" s="5"/>
      <c r="B7" s="6"/>
      <c r="C7" s="7"/>
      <c r="D7" s="25" t="s">
        <v>86</v>
      </c>
      <c r="E7" s="7"/>
      <c r="F7" s="7" t="s">
        <v>87</v>
      </c>
      <c r="G7" s="7"/>
      <c r="H7" s="25" t="s">
        <v>86</v>
      </c>
      <c r="I7" s="7"/>
      <c r="J7" s="7" t="s">
        <v>87</v>
      </c>
    </row>
    <row r="8" spans="1:10" ht="24" customHeight="1">
      <c r="A8" s="5"/>
      <c r="B8" s="6"/>
      <c r="C8" s="7"/>
      <c r="D8" s="25" t="s">
        <v>88</v>
      </c>
      <c r="E8" s="7"/>
      <c r="F8" s="8"/>
      <c r="H8" s="25" t="s">
        <v>88</v>
      </c>
      <c r="J8" s="8"/>
    </row>
    <row r="9" spans="1:10" ht="24" customHeight="1">
      <c r="A9" s="3" t="s">
        <v>3</v>
      </c>
    </row>
    <row r="10" spans="1:10" ht="24" customHeight="1">
      <c r="A10" s="3" t="s">
        <v>4</v>
      </c>
    </row>
    <row r="11" spans="1:10" ht="24" customHeight="1">
      <c r="A11" s="5" t="s">
        <v>5</v>
      </c>
      <c r="B11" s="9"/>
      <c r="D11" s="12">
        <v>35085</v>
      </c>
      <c r="E11" s="12"/>
      <c r="F11" s="12">
        <v>38458</v>
      </c>
      <c r="G11" s="12"/>
      <c r="H11" s="12">
        <v>27342</v>
      </c>
      <c r="I11" s="12"/>
      <c r="J11" s="12">
        <v>30147</v>
      </c>
    </row>
    <row r="12" spans="1:10" ht="24" customHeight="1">
      <c r="A12" s="5" t="s">
        <v>170</v>
      </c>
      <c r="B12" s="9">
        <v>3</v>
      </c>
      <c r="D12" s="12">
        <v>505305</v>
      </c>
      <c r="E12" s="12"/>
      <c r="F12" s="12">
        <v>504565</v>
      </c>
      <c r="G12" s="12"/>
      <c r="H12" s="12">
        <v>394288</v>
      </c>
      <c r="I12" s="12"/>
      <c r="J12" s="12">
        <v>397354</v>
      </c>
    </row>
    <row r="13" spans="1:10" ht="24" customHeight="1">
      <c r="A13" s="5" t="s">
        <v>6</v>
      </c>
      <c r="B13" s="9"/>
      <c r="D13" s="10">
        <v>30909</v>
      </c>
      <c r="E13" s="10"/>
      <c r="F13" s="10">
        <v>31659</v>
      </c>
      <c r="G13" s="10"/>
      <c r="H13" s="10">
        <v>17492</v>
      </c>
      <c r="I13" s="12"/>
      <c r="J13" s="12">
        <v>18057</v>
      </c>
    </row>
    <row r="14" spans="1:10" ht="24" customHeight="1">
      <c r="A14" s="5" t="s">
        <v>133</v>
      </c>
      <c r="B14" s="9">
        <v>4</v>
      </c>
      <c r="D14" s="12">
        <v>3225348</v>
      </c>
      <c r="E14" s="12"/>
      <c r="F14" s="10">
        <v>2789045</v>
      </c>
      <c r="G14" s="10"/>
      <c r="H14" s="10">
        <v>1337596</v>
      </c>
      <c r="I14" s="12"/>
      <c r="J14" s="12">
        <v>1038342</v>
      </c>
    </row>
    <row r="15" spans="1:10" ht="24" customHeight="1">
      <c r="A15" s="5" t="s">
        <v>7</v>
      </c>
      <c r="B15" s="9"/>
      <c r="D15" s="26">
        <v>31960</v>
      </c>
      <c r="E15" s="12"/>
      <c r="F15" s="26">
        <v>22361</v>
      </c>
      <c r="G15" s="12">
        <v>23706961</v>
      </c>
      <c r="H15" s="26">
        <v>21031</v>
      </c>
      <c r="I15" s="12"/>
      <c r="J15" s="12">
        <v>12710</v>
      </c>
    </row>
    <row r="16" spans="1:10" ht="24" customHeight="1">
      <c r="A16" s="3" t="s">
        <v>8</v>
      </c>
      <c r="B16" s="9"/>
      <c r="D16" s="14">
        <f>SUM(D11:D15)</f>
        <v>3828607</v>
      </c>
      <c r="E16" s="12"/>
      <c r="F16" s="14">
        <f>SUM(F11:F15)</f>
        <v>3386088</v>
      </c>
      <c r="G16" s="12"/>
      <c r="H16" s="14">
        <f>SUM(H11:H15)</f>
        <v>1797749</v>
      </c>
      <c r="I16" s="12"/>
      <c r="J16" s="14">
        <f>SUM(J11:J15)</f>
        <v>1496610</v>
      </c>
    </row>
    <row r="17" spans="1:10" ht="24" customHeight="1">
      <c r="A17" s="3" t="s">
        <v>9</v>
      </c>
      <c r="B17" s="9"/>
      <c r="D17" s="12"/>
      <c r="E17" s="12"/>
      <c r="F17" s="12"/>
      <c r="G17" s="12"/>
      <c r="H17" s="12"/>
      <c r="I17" s="12"/>
      <c r="J17" s="12"/>
    </row>
    <row r="18" spans="1:10" ht="24" customHeight="1">
      <c r="A18" s="5" t="s">
        <v>134</v>
      </c>
      <c r="B18" s="9">
        <v>4</v>
      </c>
      <c r="D18" s="12">
        <v>3167807</v>
      </c>
      <c r="E18" s="12"/>
      <c r="F18" s="12">
        <v>2906461</v>
      </c>
      <c r="G18" s="12"/>
      <c r="H18" s="12">
        <v>3167807</v>
      </c>
      <c r="I18" s="12"/>
      <c r="J18" s="12">
        <v>2906461</v>
      </c>
    </row>
    <row r="19" spans="1:10" ht="24" customHeight="1">
      <c r="A19" s="5" t="s">
        <v>75</v>
      </c>
      <c r="B19" s="9">
        <v>5</v>
      </c>
      <c r="D19" s="12">
        <v>0</v>
      </c>
      <c r="E19" s="13"/>
      <c r="F19" s="12">
        <v>0</v>
      </c>
      <c r="G19" s="13"/>
      <c r="H19" s="12">
        <v>1021825</v>
      </c>
      <c r="I19" s="12"/>
      <c r="J19" s="12">
        <v>1027292</v>
      </c>
    </row>
    <row r="20" spans="1:10" ht="24" customHeight="1">
      <c r="A20" s="5" t="s">
        <v>76</v>
      </c>
      <c r="B20" s="9">
        <v>6</v>
      </c>
      <c r="D20" s="12">
        <v>7659495</v>
      </c>
      <c r="E20" s="13"/>
      <c r="F20" s="12">
        <v>7661608</v>
      </c>
      <c r="G20" s="13"/>
      <c r="H20" s="12">
        <v>5218706</v>
      </c>
      <c r="I20" s="12"/>
      <c r="J20" s="12">
        <v>5218706</v>
      </c>
    </row>
    <row r="21" spans="1:10" ht="24" customHeight="1">
      <c r="A21" s="5" t="s">
        <v>157</v>
      </c>
      <c r="B21" s="9"/>
      <c r="D21" s="12">
        <v>106093</v>
      </c>
      <c r="E21" s="13"/>
      <c r="F21" s="12">
        <v>106093</v>
      </c>
      <c r="G21" s="13"/>
      <c r="H21" s="12">
        <v>0</v>
      </c>
      <c r="I21" s="12"/>
      <c r="J21" s="12">
        <v>0</v>
      </c>
    </row>
    <row r="22" spans="1:10" ht="24" customHeight="1">
      <c r="A22" s="5" t="s">
        <v>64</v>
      </c>
      <c r="B22" s="9">
        <v>7</v>
      </c>
      <c r="C22" s="8"/>
      <c r="D22" s="10">
        <v>956434</v>
      </c>
      <c r="E22" s="10"/>
      <c r="F22" s="10">
        <v>964513</v>
      </c>
      <c r="G22" s="10"/>
      <c r="H22" s="10">
        <v>763183</v>
      </c>
      <c r="I22" s="13"/>
      <c r="J22" s="10">
        <v>766036</v>
      </c>
    </row>
    <row r="23" spans="1:10" ht="24" customHeight="1">
      <c r="A23" s="5" t="s">
        <v>122</v>
      </c>
      <c r="B23" s="9"/>
      <c r="C23" s="8"/>
      <c r="D23" s="10"/>
      <c r="E23" s="10"/>
      <c r="F23" s="10"/>
      <c r="G23" s="10"/>
      <c r="H23" s="10"/>
      <c r="I23" s="13"/>
      <c r="J23" s="10"/>
    </row>
    <row r="24" spans="1:10" ht="24" customHeight="1">
      <c r="A24" s="5" t="s">
        <v>149</v>
      </c>
      <c r="B24" s="9"/>
      <c r="C24" s="8"/>
      <c r="D24" s="10"/>
      <c r="E24" s="10"/>
    </row>
    <row r="25" spans="1:10" ht="24" customHeight="1">
      <c r="A25" s="5" t="s">
        <v>153</v>
      </c>
      <c r="B25" s="9">
        <v>8</v>
      </c>
      <c r="C25" s="8"/>
      <c r="D25" s="10">
        <v>7388942</v>
      </c>
      <c r="E25" s="10"/>
      <c r="F25" s="10">
        <v>7549592</v>
      </c>
      <c r="G25" s="10"/>
      <c r="H25" s="1">
        <v>7388942</v>
      </c>
      <c r="I25" s="13"/>
      <c r="J25" s="10">
        <v>7549592</v>
      </c>
    </row>
    <row r="26" spans="1:10" ht="24" customHeight="1">
      <c r="A26" s="5" t="s">
        <v>128</v>
      </c>
      <c r="D26" s="12"/>
      <c r="E26" s="12"/>
    </row>
    <row r="27" spans="1:10" ht="24" customHeight="1">
      <c r="A27" s="5" t="s">
        <v>152</v>
      </c>
      <c r="B27" s="9">
        <v>9</v>
      </c>
      <c r="C27" s="8"/>
      <c r="D27" s="10">
        <v>822577</v>
      </c>
      <c r="E27" s="10"/>
      <c r="F27" s="12">
        <v>835914</v>
      </c>
      <c r="H27" s="12">
        <v>822577</v>
      </c>
      <c r="J27" s="12">
        <v>835914</v>
      </c>
    </row>
    <row r="28" spans="1:10" ht="24" customHeight="1">
      <c r="A28" s="5" t="s">
        <v>181</v>
      </c>
      <c r="B28" s="9"/>
      <c r="C28" s="8"/>
      <c r="D28" s="10"/>
      <c r="E28" s="10"/>
      <c r="F28" s="12"/>
      <c r="H28" s="12"/>
      <c r="J28" s="12"/>
    </row>
    <row r="29" spans="1:10" ht="24" customHeight="1">
      <c r="A29" s="5" t="s">
        <v>178</v>
      </c>
      <c r="B29" s="9"/>
      <c r="C29" s="8"/>
      <c r="D29" s="10">
        <v>63902</v>
      </c>
      <c r="E29" s="10"/>
      <c r="F29" s="10">
        <v>64778</v>
      </c>
      <c r="G29" s="10"/>
      <c r="H29" s="12">
        <v>0</v>
      </c>
      <c r="I29" s="13"/>
      <c r="J29" s="12">
        <v>0</v>
      </c>
    </row>
    <row r="30" spans="1:10" ht="24" customHeight="1">
      <c r="A30" s="5" t="s">
        <v>150</v>
      </c>
      <c r="B30" s="9"/>
      <c r="C30" s="8"/>
      <c r="D30" s="10">
        <v>8626</v>
      </c>
      <c r="E30" s="10"/>
      <c r="F30" s="10">
        <v>8375</v>
      </c>
      <c r="G30" s="10"/>
      <c r="H30" s="12">
        <v>0</v>
      </c>
      <c r="I30" s="13"/>
      <c r="J30" s="12">
        <v>0</v>
      </c>
    </row>
    <row r="31" spans="1:10" ht="24" customHeight="1">
      <c r="A31" s="5" t="s">
        <v>10</v>
      </c>
      <c r="B31" s="9"/>
      <c r="C31" s="8"/>
      <c r="D31" s="10">
        <v>9816</v>
      </c>
      <c r="E31" s="10"/>
      <c r="F31" s="10">
        <v>9691</v>
      </c>
      <c r="G31" s="10"/>
      <c r="H31" s="12">
        <v>2216</v>
      </c>
      <c r="I31" s="10"/>
      <c r="J31" s="12">
        <v>2258</v>
      </c>
    </row>
    <row r="32" spans="1:10" ht="24" customHeight="1">
      <c r="A32" s="3" t="s">
        <v>11</v>
      </c>
      <c r="D32" s="14">
        <f>SUM(D18:D31)</f>
        <v>20183692</v>
      </c>
      <c r="E32" s="12"/>
      <c r="F32" s="14">
        <f>SUM(F18:F31)</f>
        <v>20107025</v>
      </c>
      <c r="G32" s="12"/>
      <c r="H32" s="14">
        <f>SUM(H18:H31)</f>
        <v>18385256</v>
      </c>
      <c r="I32" s="12"/>
      <c r="J32" s="14">
        <f>SUM(J18:J31)</f>
        <v>18306259</v>
      </c>
    </row>
    <row r="33" spans="1:14" ht="24" customHeight="1" thickBot="1">
      <c r="A33" s="3" t="s">
        <v>12</v>
      </c>
      <c r="D33" s="27">
        <f>SUM(D16+D32)</f>
        <v>24012299</v>
      </c>
      <c r="E33" s="12"/>
      <c r="F33" s="27">
        <f>SUM(F16+F32)</f>
        <v>23493113</v>
      </c>
      <c r="G33" s="12"/>
      <c r="H33" s="27">
        <f>SUM(H16+H32)</f>
        <v>20183005</v>
      </c>
      <c r="I33" s="12"/>
      <c r="J33" s="27">
        <f>SUM(J16+J32)</f>
        <v>19802869</v>
      </c>
      <c r="N33" s="28"/>
    </row>
    <row r="34" spans="1:14" ht="24" customHeight="1" thickTop="1"/>
    <row r="35" spans="1:14" ht="24" customHeight="1">
      <c r="A35" s="1" t="s">
        <v>13</v>
      </c>
    </row>
    <row r="36" spans="1:14" ht="24" customHeight="1">
      <c r="A36" s="3" t="s">
        <v>108</v>
      </c>
      <c r="B36" s="8"/>
      <c r="C36" s="8"/>
      <c r="D36" s="8"/>
      <c r="E36" s="8"/>
      <c r="F36" s="8"/>
      <c r="G36" s="8"/>
      <c r="H36" s="8"/>
      <c r="J36" s="8"/>
    </row>
    <row r="37" spans="1:14" ht="24" customHeight="1">
      <c r="A37" s="3" t="s">
        <v>197</v>
      </c>
      <c r="B37" s="8"/>
      <c r="C37" s="8"/>
      <c r="D37" s="8"/>
      <c r="E37" s="8"/>
      <c r="F37" s="8"/>
      <c r="G37" s="8"/>
      <c r="H37" s="8"/>
      <c r="J37" s="8"/>
    </row>
    <row r="38" spans="1:14" ht="24" customHeight="1">
      <c r="A38" s="3" t="s">
        <v>189</v>
      </c>
      <c r="B38" s="8"/>
      <c r="C38" s="8"/>
      <c r="D38" s="8"/>
      <c r="E38" s="8"/>
      <c r="F38" s="8"/>
      <c r="G38" s="8"/>
      <c r="H38" s="8"/>
      <c r="J38" s="8"/>
    </row>
    <row r="39" spans="1:14" ht="24" customHeight="1">
      <c r="J39" s="32" t="s">
        <v>85</v>
      </c>
    </row>
    <row r="40" spans="1:14" ht="24" customHeight="1">
      <c r="A40" s="5"/>
      <c r="B40" s="8"/>
      <c r="C40" s="8"/>
      <c r="D40" s="71" t="s">
        <v>0</v>
      </c>
      <c r="E40" s="71"/>
      <c r="F40" s="71"/>
      <c r="G40" s="20"/>
      <c r="H40" s="71" t="s">
        <v>1</v>
      </c>
      <c r="I40" s="71"/>
      <c r="J40" s="71"/>
    </row>
    <row r="41" spans="1:14" ht="24" customHeight="1">
      <c r="A41" s="5"/>
      <c r="B41" s="23" t="s">
        <v>2</v>
      </c>
      <c r="C41" s="7"/>
      <c r="D41" s="24" t="s">
        <v>190</v>
      </c>
      <c r="E41" s="7"/>
      <c r="F41" s="24" t="s">
        <v>191</v>
      </c>
      <c r="G41" s="7"/>
      <c r="H41" s="24" t="s">
        <v>190</v>
      </c>
      <c r="I41" s="7"/>
      <c r="J41" s="24" t="s">
        <v>191</v>
      </c>
    </row>
    <row r="42" spans="1:14" ht="24" customHeight="1">
      <c r="A42" s="5"/>
      <c r="B42" s="6"/>
      <c r="C42" s="7"/>
      <c r="D42" s="25" t="s">
        <v>86</v>
      </c>
      <c r="E42" s="7"/>
      <c r="F42" s="7" t="s">
        <v>87</v>
      </c>
      <c r="G42" s="7"/>
      <c r="H42" s="25" t="s">
        <v>86</v>
      </c>
      <c r="I42" s="7"/>
      <c r="J42" s="7" t="s">
        <v>87</v>
      </c>
    </row>
    <row r="43" spans="1:14" ht="24" customHeight="1">
      <c r="A43" s="5"/>
      <c r="B43" s="6"/>
      <c r="C43" s="7"/>
      <c r="D43" s="25" t="s">
        <v>88</v>
      </c>
      <c r="E43" s="7"/>
      <c r="F43" s="8"/>
      <c r="H43" s="25" t="s">
        <v>88</v>
      </c>
      <c r="J43" s="8"/>
    </row>
    <row r="44" spans="1:14" ht="24" customHeight="1">
      <c r="A44" s="3" t="s">
        <v>14</v>
      </c>
    </row>
    <row r="45" spans="1:14" ht="24" customHeight="1">
      <c r="A45" s="3" t="s">
        <v>15</v>
      </c>
    </row>
    <row r="46" spans="1:14" ht="24" customHeight="1">
      <c r="A46" s="5" t="s">
        <v>171</v>
      </c>
      <c r="B46" s="9"/>
      <c r="D46" s="10">
        <v>159035</v>
      </c>
      <c r="E46" s="10"/>
      <c r="F46" s="10">
        <v>197201</v>
      </c>
      <c r="G46" s="10"/>
      <c r="H46" s="10">
        <v>115304</v>
      </c>
      <c r="I46" s="10"/>
      <c r="J46" s="10">
        <v>143547</v>
      </c>
    </row>
    <row r="47" spans="1:14" ht="24" customHeight="1">
      <c r="A47" s="5" t="s">
        <v>16</v>
      </c>
      <c r="B47" s="9">
        <v>10</v>
      </c>
      <c r="D47" s="10">
        <v>580000</v>
      </c>
      <c r="E47" s="10"/>
      <c r="F47" s="10">
        <v>640000</v>
      </c>
      <c r="G47" s="10"/>
      <c r="H47" s="10">
        <v>580000</v>
      </c>
      <c r="I47" s="10"/>
      <c r="J47" s="10">
        <v>640000</v>
      </c>
    </row>
    <row r="48" spans="1:14" ht="24" customHeight="1">
      <c r="A48" s="5" t="s">
        <v>164</v>
      </c>
      <c r="B48" s="9">
        <v>11</v>
      </c>
      <c r="D48" s="10">
        <v>1000000</v>
      </c>
      <c r="E48" s="10"/>
      <c r="F48" s="10">
        <v>0</v>
      </c>
      <c r="G48" s="10"/>
      <c r="H48" s="10">
        <v>1000000</v>
      </c>
      <c r="I48" s="10"/>
      <c r="J48" s="10">
        <v>0</v>
      </c>
    </row>
    <row r="49" spans="1:14" ht="24" customHeight="1">
      <c r="A49" s="5" t="s">
        <v>135</v>
      </c>
      <c r="B49" s="9"/>
      <c r="D49" s="10">
        <v>13019</v>
      </c>
      <c r="E49" s="10"/>
      <c r="F49" s="10">
        <v>12886</v>
      </c>
      <c r="G49" s="10"/>
      <c r="H49" s="10">
        <v>10743</v>
      </c>
      <c r="I49" s="10"/>
      <c r="J49" s="10">
        <v>10640</v>
      </c>
    </row>
    <row r="50" spans="1:14" ht="24" customHeight="1">
      <c r="A50" s="5" t="s">
        <v>65</v>
      </c>
      <c r="B50" s="9"/>
      <c r="D50" s="10">
        <v>439449</v>
      </c>
      <c r="E50" s="10"/>
      <c r="F50" s="10">
        <v>295568</v>
      </c>
      <c r="G50" s="10"/>
      <c r="H50" s="10">
        <v>361396</v>
      </c>
      <c r="I50" s="10"/>
      <c r="J50" s="10">
        <v>243448</v>
      </c>
    </row>
    <row r="51" spans="1:14" ht="24" customHeight="1">
      <c r="A51" s="5" t="s">
        <v>17</v>
      </c>
      <c r="B51" s="9"/>
      <c r="D51" s="10">
        <v>58769</v>
      </c>
      <c r="E51" s="10"/>
      <c r="F51" s="10">
        <v>63722</v>
      </c>
      <c r="G51" s="10"/>
      <c r="H51" s="10">
        <v>46511</v>
      </c>
      <c r="I51" s="10"/>
      <c r="J51" s="10">
        <v>50445</v>
      </c>
    </row>
    <row r="52" spans="1:14" ht="24" customHeight="1">
      <c r="A52" s="3" t="s">
        <v>18</v>
      </c>
      <c r="D52" s="22">
        <f>SUM(D46:D51)</f>
        <v>2250272</v>
      </c>
      <c r="E52" s="10"/>
      <c r="F52" s="22">
        <f>SUM(F46:F51)</f>
        <v>1209377</v>
      </c>
      <c r="G52" s="10"/>
      <c r="H52" s="22">
        <f>SUM(H46:H51)</f>
        <v>2113954</v>
      </c>
      <c r="I52" s="10"/>
      <c r="J52" s="22">
        <f>SUM(J46:J51)</f>
        <v>1088080</v>
      </c>
      <c r="N52" s="29"/>
    </row>
    <row r="53" spans="1:14" ht="24" customHeight="1">
      <c r="A53" s="3" t="s">
        <v>19</v>
      </c>
      <c r="D53" s="10"/>
      <c r="E53" s="10"/>
      <c r="F53" s="10"/>
      <c r="G53" s="10"/>
      <c r="H53" s="10"/>
      <c r="I53" s="10"/>
      <c r="J53" s="10"/>
    </row>
    <row r="54" spans="1:14" ht="24" customHeight="1">
      <c r="A54" s="5" t="s">
        <v>101</v>
      </c>
      <c r="B54" s="9">
        <v>2</v>
      </c>
      <c r="D54" s="10">
        <v>0</v>
      </c>
      <c r="E54" s="10"/>
      <c r="F54" s="10">
        <v>0</v>
      </c>
      <c r="G54" s="10"/>
      <c r="H54" s="10">
        <v>5000</v>
      </c>
      <c r="I54" s="10"/>
      <c r="J54" s="10">
        <v>5000</v>
      </c>
    </row>
    <row r="55" spans="1:14" ht="24" customHeight="1">
      <c r="A55" s="5" t="s">
        <v>118</v>
      </c>
      <c r="B55" s="9">
        <v>10</v>
      </c>
      <c r="D55" s="10">
        <v>1170000</v>
      </c>
      <c r="E55" s="10"/>
      <c r="F55" s="10">
        <v>1320000</v>
      </c>
      <c r="G55" s="10"/>
      <c r="H55" s="10">
        <v>1170000</v>
      </c>
      <c r="I55" s="10"/>
      <c r="J55" s="10">
        <v>1320000</v>
      </c>
    </row>
    <row r="56" spans="1:14" ht="24" customHeight="1">
      <c r="A56" s="5" t="s">
        <v>165</v>
      </c>
      <c r="B56" s="9">
        <v>11</v>
      </c>
      <c r="D56" s="10">
        <v>2975054</v>
      </c>
      <c r="E56" s="10"/>
      <c r="F56" s="10">
        <v>3972249</v>
      </c>
      <c r="G56" s="10"/>
      <c r="H56" s="10">
        <v>2975054</v>
      </c>
      <c r="I56" s="10"/>
      <c r="J56" s="10">
        <v>3972249</v>
      </c>
    </row>
    <row r="57" spans="1:14" ht="24" customHeight="1">
      <c r="A57" s="5" t="s">
        <v>136</v>
      </c>
      <c r="B57" s="9"/>
      <c r="D57" s="10">
        <v>32200</v>
      </c>
      <c r="E57" s="10"/>
      <c r="F57" s="10">
        <v>36565</v>
      </c>
      <c r="G57" s="10"/>
      <c r="H57" s="10">
        <v>28312</v>
      </c>
      <c r="I57" s="10"/>
      <c r="J57" s="10">
        <v>32097</v>
      </c>
    </row>
    <row r="58" spans="1:14" ht="24" customHeight="1">
      <c r="A58" s="5" t="s">
        <v>172</v>
      </c>
      <c r="B58" s="9"/>
      <c r="D58" s="10">
        <v>94115</v>
      </c>
      <c r="E58" s="10"/>
      <c r="F58" s="10">
        <v>91904</v>
      </c>
      <c r="G58" s="10"/>
      <c r="H58" s="10">
        <v>56357</v>
      </c>
      <c r="I58" s="10"/>
      <c r="J58" s="10">
        <v>55180</v>
      </c>
    </row>
    <row r="59" spans="1:14" ht="24" customHeight="1">
      <c r="A59" s="5" t="s">
        <v>91</v>
      </c>
      <c r="B59" s="9"/>
      <c r="D59" s="10">
        <v>165602</v>
      </c>
      <c r="E59" s="10"/>
      <c r="F59" s="10">
        <v>166272</v>
      </c>
      <c r="G59" s="10"/>
      <c r="H59" s="10">
        <v>165602</v>
      </c>
      <c r="I59" s="10"/>
      <c r="J59" s="10">
        <v>166272</v>
      </c>
    </row>
    <row r="60" spans="1:14" ht="24" customHeight="1">
      <c r="A60" s="3" t="s">
        <v>20</v>
      </c>
      <c r="D60" s="22">
        <f>SUM(D54:D59)</f>
        <v>4436971</v>
      </c>
      <c r="E60" s="10"/>
      <c r="F60" s="22">
        <f>SUM(F54:F59)</f>
        <v>5586990</v>
      </c>
      <c r="G60" s="10"/>
      <c r="H60" s="22">
        <f>SUM(H54:H59)</f>
        <v>4400325</v>
      </c>
      <c r="I60" s="10"/>
      <c r="J60" s="22">
        <f>SUM(J54:J59)</f>
        <v>5550798</v>
      </c>
      <c r="N60" s="29"/>
    </row>
    <row r="61" spans="1:14" ht="24" customHeight="1">
      <c r="A61" s="3" t="s">
        <v>21</v>
      </c>
      <c r="D61" s="16">
        <f>SUM(D52,D60)</f>
        <v>6687243</v>
      </c>
      <c r="E61" s="10"/>
      <c r="F61" s="16">
        <f>SUM(F52,F60)</f>
        <v>6796367</v>
      </c>
      <c r="G61" s="10"/>
      <c r="H61" s="16">
        <f>SUM(H52,H60)</f>
        <v>6514279</v>
      </c>
      <c r="I61" s="10"/>
      <c r="J61" s="16">
        <f>SUM(J52,J60)</f>
        <v>6638878</v>
      </c>
      <c r="N61" s="29"/>
    </row>
    <row r="63" spans="1:14" ht="24" customHeight="1">
      <c r="A63" s="1" t="s">
        <v>13</v>
      </c>
    </row>
    <row r="64" spans="1:14" ht="24" customHeight="1">
      <c r="A64" s="3" t="s">
        <v>108</v>
      </c>
      <c r="B64" s="8"/>
      <c r="C64" s="8"/>
      <c r="D64" s="8"/>
      <c r="E64" s="8"/>
      <c r="F64" s="8"/>
      <c r="G64" s="8"/>
      <c r="H64" s="8"/>
      <c r="J64" s="8"/>
    </row>
    <row r="65" spans="1:10" ht="24" customHeight="1">
      <c r="A65" s="3" t="s">
        <v>197</v>
      </c>
      <c r="B65" s="8"/>
      <c r="C65" s="8"/>
      <c r="D65" s="8"/>
      <c r="E65" s="8"/>
      <c r="F65" s="8"/>
      <c r="G65" s="8"/>
      <c r="H65" s="8"/>
      <c r="J65" s="8"/>
    </row>
    <row r="66" spans="1:10" ht="24" customHeight="1">
      <c r="A66" s="3" t="s">
        <v>189</v>
      </c>
      <c r="B66" s="8"/>
      <c r="C66" s="8"/>
      <c r="D66" s="8"/>
      <c r="E66" s="8"/>
      <c r="F66" s="8"/>
      <c r="G66" s="8"/>
      <c r="H66" s="8"/>
      <c r="J66" s="8"/>
    </row>
    <row r="67" spans="1:10" ht="24" customHeight="1">
      <c r="J67" s="32" t="s">
        <v>85</v>
      </c>
    </row>
    <row r="68" spans="1:10" ht="24" customHeight="1">
      <c r="A68" s="5"/>
      <c r="B68" s="8"/>
      <c r="C68" s="8"/>
      <c r="D68" s="71" t="s">
        <v>0</v>
      </c>
      <c r="E68" s="71"/>
      <c r="F68" s="71"/>
      <c r="G68" s="20"/>
      <c r="H68" s="71" t="s">
        <v>1</v>
      </c>
      <c r="I68" s="71"/>
      <c r="J68" s="71"/>
    </row>
    <row r="69" spans="1:10" ht="24" customHeight="1">
      <c r="A69" s="5"/>
      <c r="B69" s="8"/>
      <c r="C69" s="7"/>
      <c r="D69" s="24" t="s">
        <v>190</v>
      </c>
      <c r="E69" s="7"/>
      <c r="F69" s="24" t="s">
        <v>191</v>
      </c>
      <c r="G69" s="7"/>
      <c r="H69" s="24" t="s">
        <v>190</v>
      </c>
      <c r="I69" s="7"/>
      <c r="J69" s="24" t="s">
        <v>191</v>
      </c>
    </row>
    <row r="70" spans="1:10" ht="24" customHeight="1">
      <c r="A70" s="5"/>
      <c r="B70" s="6"/>
      <c r="C70" s="7"/>
      <c r="D70" s="25" t="s">
        <v>86</v>
      </c>
      <c r="E70" s="7"/>
      <c r="F70" s="7" t="s">
        <v>87</v>
      </c>
      <c r="G70" s="7"/>
      <c r="H70" s="25" t="s">
        <v>86</v>
      </c>
      <c r="I70" s="7"/>
      <c r="J70" s="7" t="s">
        <v>87</v>
      </c>
    </row>
    <row r="71" spans="1:10" ht="24" customHeight="1">
      <c r="A71" s="5"/>
      <c r="B71" s="6"/>
      <c r="C71" s="7"/>
      <c r="D71" s="25" t="s">
        <v>88</v>
      </c>
      <c r="E71" s="7"/>
      <c r="F71" s="8"/>
      <c r="H71" s="25" t="s">
        <v>88</v>
      </c>
      <c r="J71" s="8"/>
    </row>
    <row r="72" spans="1:10" ht="24" customHeight="1">
      <c r="A72" s="3" t="s">
        <v>22</v>
      </c>
    </row>
    <row r="73" spans="1:10" ht="24" customHeight="1">
      <c r="A73" s="3" t="s">
        <v>23</v>
      </c>
      <c r="B73" s="9"/>
    </row>
    <row r="74" spans="1:10" ht="24" customHeight="1">
      <c r="A74" s="5" t="s">
        <v>24</v>
      </c>
    </row>
    <row r="75" spans="1:10" ht="24" customHeight="1" thickBot="1">
      <c r="A75" s="5" t="s">
        <v>25</v>
      </c>
      <c r="D75" s="19">
        <v>3990000</v>
      </c>
      <c r="E75" s="12"/>
      <c r="F75" s="19">
        <v>3990000</v>
      </c>
      <c r="G75" s="12"/>
      <c r="H75" s="19">
        <v>3990000</v>
      </c>
      <c r="I75" s="12"/>
      <c r="J75" s="19">
        <v>3990000</v>
      </c>
    </row>
    <row r="76" spans="1:10" ht="24" customHeight="1" thickTop="1">
      <c r="A76" s="5" t="s">
        <v>96</v>
      </c>
      <c r="D76" s="12"/>
      <c r="E76" s="12"/>
      <c r="F76" s="12"/>
      <c r="G76" s="12"/>
      <c r="H76" s="12"/>
      <c r="I76" s="12"/>
      <c r="J76" s="12"/>
    </row>
    <row r="77" spans="1:10" ht="24" customHeight="1">
      <c r="A77" s="5" t="s">
        <v>25</v>
      </c>
      <c r="D77" s="10">
        <f>CE_Conso!D26</f>
        <v>3990000</v>
      </c>
      <c r="E77" s="10"/>
      <c r="F77" s="10">
        <f>CE_Conso!D22</f>
        <v>3990000</v>
      </c>
      <c r="G77" s="10"/>
      <c r="H77" s="10">
        <f>CE_Separate!D20</f>
        <v>3990000</v>
      </c>
      <c r="I77" s="12"/>
      <c r="J77" s="10">
        <f>CE_Separate!D16</f>
        <v>3990000</v>
      </c>
    </row>
    <row r="78" spans="1:10" ht="24" customHeight="1">
      <c r="A78" s="5" t="s">
        <v>26</v>
      </c>
      <c r="B78" s="9"/>
      <c r="D78" s="10">
        <f>CE_Conso!F26</f>
        <v>2637770</v>
      </c>
      <c r="E78" s="10"/>
      <c r="F78" s="10">
        <f>CE_Conso!F22</f>
        <v>2637770</v>
      </c>
      <c r="G78" s="10"/>
      <c r="H78" s="12">
        <f>CE_Separate!F20</f>
        <v>2637770</v>
      </c>
      <c r="I78" s="12"/>
      <c r="J78" s="12">
        <f>CE_Separate!F16</f>
        <v>2637770</v>
      </c>
    </row>
    <row r="79" spans="1:10" ht="24" customHeight="1">
      <c r="A79" s="5" t="s">
        <v>27</v>
      </c>
      <c r="D79" s="13"/>
      <c r="E79" s="13"/>
      <c r="F79" s="13"/>
      <c r="G79" s="13"/>
      <c r="H79" s="13"/>
      <c r="I79" s="12"/>
      <c r="J79" s="13"/>
    </row>
    <row r="80" spans="1:10" ht="24" customHeight="1">
      <c r="A80" s="5" t="s">
        <v>28</v>
      </c>
      <c r="B80" s="9"/>
      <c r="D80" s="10">
        <f>CE_Conso!H26</f>
        <v>399000</v>
      </c>
      <c r="E80" s="10"/>
      <c r="F80" s="10">
        <f>CE_Conso!H22</f>
        <v>399000</v>
      </c>
      <c r="G80" s="10"/>
      <c r="H80" s="10">
        <f>CE_Separate!H20</f>
        <v>399000</v>
      </c>
      <c r="I80" s="12"/>
      <c r="J80" s="10">
        <f>CE_Separate!H16</f>
        <v>399000</v>
      </c>
    </row>
    <row r="81" spans="1:14" ht="24" customHeight="1">
      <c r="A81" s="5" t="s">
        <v>29</v>
      </c>
      <c r="B81" s="9"/>
      <c r="D81" s="12">
        <f>CE_Conso!J26</f>
        <v>1691231</v>
      </c>
      <c r="E81" s="12"/>
      <c r="F81" s="12">
        <f>CE_Conso!J22</f>
        <v>1691231</v>
      </c>
      <c r="G81" s="12"/>
      <c r="H81" s="10">
        <f>CE_Separate!J20</f>
        <v>1691231</v>
      </c>
      <c r="I81" s="12"/>
      <c r="J81" s="10">
        <f>CE_Separate!J16</f>
        <v>1691231</v>
      </c>
    </row>
    <row r="82" spans="1:14" ht="24" customHeight="1">
      <c r="A82" s="5" t="s">
        <v>30</v>
      </c>
      <c r="D82" s="12">
        <f>SUM(CE_Conso!L26)</f>
        <v>9206748</v>
      </c>
      <c r="E82" s="12"/>
      <c r="F82" s="12">
        <f>CE_Conso!L22</f>
        <v>8533810</v>
      </c>
      <c r="G82" s="12"/>
      <c r="H82" s="12">
        <f>CE_Separate!L20</f>
        <v>4950725</v>
      </c>
      <c r="I82" s="12"/>
      <c r="J82" s="12">
        <f>CE_Separate!L16</f>
        <v>4445990</v>
      </c>
    </row>
    <row r="83" spans="1:14" ht="24" customHeight="1">
      <c r="A83" s="5" t="s">
        <v>102</v>
      </c>
      <c r="B83" s="9"/>
      <c r="D83" s="15">
        <f>SUM(CE_Conso!R26)</f>
        <v>-642043</v>
      </c>
      <c r="E83" s="12"/>
      <c r="F83" s="15">
        <f>CE_Conso!R22</f>
        <v>-595063</v>
      </c>
      <c r="G83" s="12"/>
      <c r="H83" s="15">
        <v>0</v>
      </c>
      <c r="I83" s="12"/>
      <c r="J83" s="15">
        <v>0</v>
      </c>
    </row>
    <row r="84" spans="1:14" ht="24" customHeight="1">
      <c r="A84" s="5" t="s">
        <v>66</v>
      </c>
      <c r="B84" s="9"/>
      <c r="D84" s="12">
        <f>SUM(D77:D83)</f>
        <v>17282706</v>
      </c>
      <c r="E84" s="12"/>
      <c r="F84" s="12">
        <f>SUM(F77:F83)</f>
        <v>16656748</v>
      </c>
      <c r="G84" s="12"/>
      <c r="H84" s="12">
        <f>SUM(H77:H83)</f>
        <v>13668726</v>
      </c>
      <c r="I84" s="12"/>
      <c r="J84" s="12">
        <f>SUM(J77:J83)</f>
        <v>13163991</v>
      </c>
    </row>
    <row r="85" spans="1:14" ht="24" customHeight="1">
      <c r="A85" s="5" t="s">
        <v>67</v>
      </c>
      <c r="B85" s="9"/>
      <c r="D85" s="15">
        <f>SUM(CE_Conso!V26)</f>
        <v>42350</v>
      </c>
      <c r="E85" s="12"/>
      <c r="F85" s="15">
        <f>CE_Conso!V22</f>
        <v>39998</v>
      </c>
      <c r="G85" s="12"/>
      <c r="H85" s="15">
        <v>0</v>
      </c>
      <c r="I85" s="12"/>
      <c r="J85" s="15">
        <v>0</v>
      </c>
    </row>
    <row r="86" spans="1:14" ht="24" customHeight="1">
      <c r="A86" s="3" t="s">
        <v>31</v>
      </c>
      <c r="D86" s="12">
        <f>SUM(D84:D85)</f>
        <v>17325056</v>
      </c>
      <c r="E86" s="12"/>
      <c r="F86" s="12">
        <f>SUM(F84:F85)</f>
        <v>16696746</v>
      </c>
      <c r="G86" s="12"/>
      <c r="H86" s="12">
        <f>SUM(H84:H85)</f>
        <v>13668726</v>
      </c>
      <c r="I86" s="12"/>
      <c r="J86" s="12">
        <f>SUM(J84:J85)</f>
        <v>13163991</v>
      </c>
    </row>
    <row r="87" spans="1:14" ht="24" customHeight="1" thickBot="1">
      <c r="A87" s="3" t="s">
        <v>32</v>
      </c>
      <c r="D87" s="27">
        <f>D86+D61</f>
        <v>24012299</v>
      </c>
      <c r="E87" s="12"/>
      <c r="F87" s="27">
        <f>F86+F61</f>
        <v>23493113</v>
      </c>
      <c r="G87" s="12"/>
      <c r="H87" s="27">
        <f>H86+H61</f>
        <v>20183005</v>
      </c>
      <c r="I87" s="12"/>
      <c r="J87" s="27">
        <f>J86+J61</f>
        <v>19802869</v>
      </c>
      <c r="N87" s="28"/>
    </row>
    <row r="88" spans="1:14" ht="24" customHeight="1" thickTop="1">
      <c r="D88" s="12">
        <f>SUM(D87-D33)</f>
        <v>0</v>
      </c>
      <c r="E88" s="12"/>
      <c r="F88" s="12">
        <f>SUM(F87-F33)</f>
        <v>0</v>
      </c>
      <c r="G88" s="12"/>
      <c r="H88" s="12">
        <f>SUM(H87-H33)</f>
        <v>0</v>
      </c>
      <c r="I88" s="12"/>
      <c r="J88" s="12">
        <f>SUM(J87-J33)</f>
        <v>0</v>
      </c>
    </row>
    <row r="89" spans="1:14" ht="24" customHeight="1">
      <c r="A89" s="1" t="s">
        <v>13</v>
      </c>
      <c r="D89" s="12"/>
      <c r="E89" s="12"/>
      <c r="F89" s="12"/>
      <c r="G89" s="12"/>
      <c r="H89" s="12"/>
      <c r="J89" s="12"/>
    </row>
    <row r="90" spans="1:14" ht="24" customHeight="1">
      <c r="D90" s="12"/>
      <c r="E90" s="12"/>
      <c r="F90" s="12"/>
      <c r="G90" s="12"/>
      <c r="H90" s="12"/>
      <c r="J90" s="12"/>
    </row>
    <row r="91" spans="1:14" ht="24" customHeight="1">
      <c r="A91" s="30"/>
      <c r="B91" s="30"/>
    </row>
    <row r="93" spans="1:14" ht="24" customHeight="1">
      <c r="D93" s="1" t="s">
        <v>63</v>
      </c>
    </row>
    <row r="94" spans="1:14" ht="24" customHeight="1">
      <c r="A94" s="30"/>
      <c r="B94" s="30"/>
      <c r="C94" s="30"/>
    </row>
  </sheetData>
  <mergeCells count="6">
    <mergeCell ref="H68:J68"/>
    <mergeCell ref="H5:J5"/>
    <mergeCell ref="H40:J40"/>
    <mergeCell ref="D5:F5"/>
    <mergeCell ref="D40:F40"/>
    <mergeCell ref="D68:F68"/>
  </mergeCells>
  <pageMargins left="0.70866141732283472" right="0.27559055118110237" top="0.78740157480314965" bottom="0.11811023622047245" header="0.19685039370078741" footer="0.19685039370078741"/>
  <pageSetup paperSize="9" scale="75" orientation="portrait" r:id="rId1"/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7"/>
  <sheetViews>
    <sheetView showGridLines="0" view="pageBreakPreview" zoomScaleNormal="100" zoomScaleSheetLayoutView="100" workbookViewId="0"/>
  </sheetViews>
  <sheetFormatPr defaultColWidth="9.44140625" defaultRowHeight="24" customHeight="1"/>
  <cols>
    <col min="1" max="1" width="60.77734375" style="1" customWidth="1"/>
    <col min="2" max="2" width="7.88671875" style="1" customWidth="1"/>
    <col min="3" max="3" width="1.44140625" style="1" customWidth="1"/>
    <col min="4" max="4" width="15.44140625" style="1" customWidth="1"/>
    <col min="5" max="5" width="1.44140625" style="1" customWidth="1"/>
    <col min="6" max="6" width="15.44140625" style="1" customWidth="1"/>
    <col min="7" max="7" width="1.44140625" style="1" customWidth="1"/>
    <col min="8" max="8" width="15.44140625" style="1" customWidth="1"/>
    <col min="9" max="9" width="1.44140625" style="1" customWidth="1"/>
    <col min="10" max="10" width="15.44140625" style="1" customWidth="1"/>
    <col min="11" max="11" width="9.44140625" style="1"/>
    <col min="12" max="12" width="15.5546875" style="1" bestFit="1" customWidth="1"/>
    <col min="13" max="16384" width="9.44140625" style="1"/>
  </cols>
  <sheetData>
    <row r="1" spans="1:13" ht="24" customHeight="1">
      <c r="B1" s="5"/>
      <c r="C1" s="5"/>
      <c r="D1" s="5"/>
      <c r="E1" s="5"/>
      <c r="F1" s="5"/>
      <c r="G1" s="5"/>
      <c r="H1" s="5"/>
      <c r="I1" s="5"/>
      <c r="J1" s="2" t="s">
        <v>89</v>
      </c>
    </row>
    <row r="2" spans="1:13" ht="24" customHeight="1">
      <c r="A2" s="3" t="s">
        <v>108</v>
      </c>
      <c r="B2" s="34"/>
      <c r="C2" s="34"/>
      <c r="D2" s="34"/>
      <c r="E2" s="34"/>
      <c r="F2" s="34"/>
      <c r="G2" s="34"/>
      <c r="H2" s="34"/>
      <c r="I2" s="34"/>
      <c r="J2" s="34"/>
    </row>
    <row r="3" spans="1:13" ht="24" customHeight="1">
      <c r="A3" s="3" t="s">
        <v>204</v>
      </c>
      <c r="B3" s="34"/>
      <c r="C3" s="34"/>
      <c r="D3" s="34"/>
      <c r="E3" s="34"/>
      <c r="F3" s="34"/>
      <c r="G3" s="34"/>
      <c r="H3" s="34"/>
      <c r="I3" s="34"/>
      <c r="J3" s="34"/>
    </row>
    <row r="4" spans="1:13" ht="24" customHeight="1">
      <c r="A4" s="4" t="s">
        <v>192</v>
      </c>
      <c r="B4" s="34"/>
      <c r="C4" s="34"/>
      <c r="D4" s="34"/>
      <c r="E4" s="34"/>
      <c r="F4" s="34"/>
      <c r="G4" s="34"/>
      <c r="H4" s="34"/>
      <c r="I4" s="34"/>
      <c r="J4" s="34"/>
    </row>
    <row r="5" spans="1:13" ht="24" customHeight="1">
      <c r="A5" s="72" t="s">
        <v>90</v>
      </c>
      <c r="B5" s="72"/>
      <c r="C5" s="72"/>
      <c r="D5" s="72"/>
      <c r="E5" s="72"/>
      <c r="F5" s="72"/>
      <c r="G5" s="72"/>
      <c r="H5" s="72"/>
      <c r="I5" s="72"/>
      <c r="J5" s="72"/>
    </row>
    <row r="6" spans="1:13" ht="24" customHeight="1">
      <c r="A6" s="5"/>
      <c r="B6" s="35"/>
      <c r="C6" s="35"/>
      <c r="D6" s="71" t="s">
        <v>0</v>
      </c>
      <c r="E6" s="71"/>
      <c r="F6" s="71"/>
      <c r="G6" s="35"/>
      <c r="H6" s="36"/>
      <c r="I6" s="33" t="s">
        <v>1</v>
      </c>
      <c r="J6" s="36"/>
    </row>
    <row r="7" spans="1:13" ht="24" customHeight="1">
      <c r="A7" s="5"/>
      <c r="B7" s="23" t="s">
        <v>2</v>
      </c>
      <c r="C7" s="7"/>
      <c r="D7" s="37">
        <v>2026</v>
      </c>
      <c r="E7" s="7"/>
      <c r="F7" s="37">
        <v>2025</v>
      </c>
      <c r="G7" s="38"/>
      <c r="H7" s="37">
        <v>2026</v>
      </c>
      <c r="I7" s="7"/>
      <c r="J7" s="37">
        <v>2025</v>
      </c>
    </row>
    <row r="8" spans="1:13" ht="24" customHeight="1">
      <c r="A8" s="3" t="s">
        <v>68</v>
      </c>
      <c r="B8" s="6"/>
      <c r="C8" s="7"/>
      <c r="D8" s="39"/>
      <c r="E8" s="39"/>
      <c r="F8" s="39"/>
      <c r="G8" s="7"/>
      <c r="H8" s="39"/>
      <c r="I8" s="7"/>
      <c r="J8" s="39"/>
    </row>
    <row r="9" spans="1:13" ht="24" customHeight="1">
      <c r="A9" s="3" t="s">
        <v>33</v>
      </c>
      <c r="H9" s="8"/>
      <c r="J9" s="8"/>
    </row>
    <row r="10" spans="1:13" ht="24" customHeight="1">
      <c r="A10" s="5" t="s">
        <v>112</v>
      </c>
      <c r="D10" s="40"/>
      <c r="F10" s="40"/>
      <c r="H10" s="41"/>
      <c r="J10" s="41"/>
    </row>
    <row r="11" spans="1:13" ht="24" customHeight="1">
      <c r="A11" s="5" t="s">
        <v>119</v>
      </c>
      <c r="B11" s="9"/>
      <c r="D11" s="42">
        <v>913607</v>
      </c>
      <c r="F11" s="42">
        <v>918467</v>
      </c>
      <c r="H11" s="43">
        <v>913607</v>
      </c>
      <c r="J11" s="43">
        <v>918467</v>
      </c>
    </row>
    <row r="12" spans="1:13" ht="24" customHeight="1">
      <c r="A12" s="5" t="s">
        <v>120</v>
      </c>
      <c r="B12" s="9"/>
      <c r="D12" s="42">
        <v>65095</v>
      </c>
      <c r="F12" s="42">
        <v>53123</v>
      </c>
      <c r="H12" s="43">
        <v>65095</v>
      </c>
      <c r="J12" s="43">
        <v>53123</v>
      </c>
    </row>
    <row r="13" spans="1:13" ht="24" customHeight="1">
      <c r="A13" s="5" t="s">
        <v>154</v>
      </c>
      <c r="B13" s="9"/>
      <c r="D13" s="44">
        <v>43274</v>
      </c>
      <c r="F13" s="44">
        <v>43249</v>
      </c>
      <c r="H13" s="45">
        <v>43274</v>
      </c>
      <c r="J13" s="45">
        <v>43249</v>
      </c>
    </row>
    <row r="14" spans="1:13" ht="24" customHeight="1">
      <c r="A14" s="5" t="s">
        <v>109</v>
      </c>
      <c r="B14" s="9"/>
      <c r="D14" s="10">
        <f>SUM(D11:D13)</f>
        <v>1021976</v>
      </c>
      <c r="F14" s="10">
        <f>SUM(F11:F13)</f>
        <v>1014839</v>
      </c>
      <c r="H14" s="10">
        <f>SUM(H11:H13)</f>
        <v>1021976</v>
      </c>
      <c r="J14" s="10">
        <f>SUM(J11:J13)</f>
        <v>1014839</v>
      </c>
      <c r="M14" s="11"/>
    </row>
    <row r="15" spans="1:13" ht="24" customHeight="1">
      <c r="A15" s="5" t="s">
        <v>158</v>
      </c>
      <c r="B15" s="9"/>
      <c r="D15" s="10">
        <v>241416</v>
      </c>
      <c r="F15" s="10">
        <v>235462</v>
      </c>
      <c r="H15" s="10">
        <v>0</v>
      </c>
      <c r="J15" s="10">
        <v>0</v>
      </c>
      <c r="M15" s="11"/>
    </row>
    <row r="16" spans="1:13" ht="24" customHeight="1">
      <c r="A16" s="5" t="s">
        <v>34</v>
      </c>
      <c r="B16" s="9"/>
      <c r="D16" s="10">
        <v>32722</v>
      </c>
      <c r="E16" s="10"/>
      <c r="F16" s="10">
        <v>29074</v>
      </c>
      <c r="G16" s="12"/>
      <c r="H16" s="12">
        <v>9221</v>
      </c>
      <c r="I16" s="12"/>
      <c r="J16" s="12">
        <v>8383</v>
      </c>
      <c r="M16" s="11"/>
    </row>
    <row r="17" spans="1:13" ht="24" customHeight="1">
      <c r="A17" s="5" t="s">
        <v>35</v>
      </c>
      <c r="B17" s="9"/>
      <c r="D17" s="13">
        <v>3864</v>
      </c>
      <c r="E17" s="13"/>
      <c r="F17" s="13">
        <v>3085</v>
      </c>
      <c r="G17" s="12"/>
      <c r="H17" s="10">
        <v>6169</v>
      </c>
      <c r="I17" s="12"/>
      <c r="J17" s="10">
        <v>7125</v>
      </c>
      <c r="M17" s="11"/>
    </row>
    <row r="18" spans="1:13" ht="24" customHeight="1">
      <c r="A18" s="3" t="s">
        <v>36</v>
      </c>
      <c r="B18" s="9"/>
      <c r="D18" s="14">
        <f>SUM(D14:D17)</f>
        <v>1299978</v>
      </c>
      <c r="E18" s="12"/>
      <c r="F18" s="14">
        <f>SUM(F14:F17)</f>
        <v>1282460</v>
      </c>
      <c r="G18" s="12"/>
      <c r="H18" s="14">
        <f>SUM(H14:H17)</f>
        <v>1037366</v>
      </c>
      <c r="I18" s="12"/>
      <c r="J18" s="14">
        <f>SUM(J14:J17)</f>
        <v>1030347</v>
      </c>
      <c r="M18" s="11"/>
    </row>
    <row r="19" spans="1:13" ht="24" customHeight="1">
      <c r="A19" s="3" t="s">
        <v>37</v>
      </c>
      <c r="B19" s="9"/>
      <c r="D19" s="12"/>
      <c r="E19" s="12"/>
      <c r="F19" s="12"/>
      <c r="G19" s="12"/>
      <c r="H19" s="12"/>
      <c r="I19" s="12"/>
      <c r="J19" s="12"/>
      <c r="M19" s="11"/>
    </row>
    <row r="20" spans="1:13" ht="24" customHeight="1">
      <c r="A20" s="5" t="s">
        <v>97</v>
      </c>
      <c r="B20" s="9"/>
      <c r="D20" s="10">
        <v>409537</v>
      </c>
      <c r="E20" s="10"/>
      <c r="F20" s="10">
        <v>374010</v>
      </c>
      <c r="G20" s="12"/>
      <c r="H20" s="12">
        <v>306771</v>
      </c>
      <c r="I20" s="12"/>
      <c r="J20" s="12">
        <v>274103</v>
      </c>
      <c r="M20" s="11"/>
    </row>
    <row r="21" spans="1:13" ht="24" customHeight="1">
      <c r="A21" s="5" t="s">
        <v>38</v>
      </c>
      <c r="B21" s="9"/>
      <c r="D21" s="12">
        <v>71004</v>
      </c>
      <c r="E21" s="12"/>
      <c r="F21" s="12">
        <v>71247</v>
      </c>
      <c r="G21" s="12"/>
      <c r="H21" s="12">
        <v>59116</v>
      </c>
      <c r="I21" s="12"/>
      <c r="J21" s="12">
        <v>59176</v>
      </c>
      <c r="M21" s="11"/>
    </row>
    <row r="22" spans="1:13" ht="24" customHeight="1">
      <c r="A22" s="5" t="s">
        <v>206</v>
      </c>
      <c r="B22" s="9">
        <v>5</v>
      </c>
      <c r="D22" s="15">
        <v>0</v>
      </c>
      <c r="E22" s="12"/>
      <c r="F22" s="15">
        <v>0</v>
      </c>
      <c r="G22" s="12"/>
      <c r="H22" s="15">
        <v>5467</v>
      </c>
      <c r="I22" s="12"/>
      <c r="J22" s="15">
        <v>5467</v>
      </c>
      <c r="M22" s="11"/>
    </row>
    <row r="23" spans="1:13" ht="24" customHeight="1">
      <c r="A23" s="3" t="s">
        <v>39</v>
      </c>
      <c r="D23" s="15">
        <f>SUM(D20:D22)</f>
        <v>480541</v>
      </c>
      <c r="E23" s="12"/>
      <c r="F23" s="15">
        <f>SUM(F20:F22)</f>
        <v>445257</v>
      </c>
      <c r="G23" s="12"/>
      <c r="H23" s="15">
        <f>SUM(H20:H22)</f>
        <v>371354</v>
      </c>
      <c r="I23" s="12"/>
      <c r="J23" s="15">
        <f>SUM(J20:J22)</f>
        <v>338746</v>
      </c>
      <c r="M23" s="11"/>
    </row>
    <row r="24" spans="1:13" ht="24" customHeight="1">
      <c r="A24" s="3" t="s">
        <v>138</v>
      </c>
      <c r="D24" s="12">
        <f t="shared" ref="D24:J24" si="0">D18-D23</f>
        <v>819437</v>
      </c>
      <c r="E24" s="12">
        <f t="shared" si="0"/>
        <v>0</v>
      </c>
      <c r="F24" s="12">
        <f t="shared" si="0"/>
        <v>837203</v>
      </c>
      <c r="G24" s="12">
        <f t="shared" si="0"/>
        <v>0</v>
      </c>
      <c r="H24" s="12">
        <f t="shared" si="0"/>
        <v>666012</v>
      </c>
      <c r="I24" s="12">
        <f t="shared" si="0"/>
        <v>0</v>
      </c>
      <c r="J24" s="12">
        <f t="shared" si="0"/>
        <v>691601</v>
      </c>
      <c r="M24" s="11"/>
    </row>
    <row r="25" spans="1:13" ht="24" customHeight="1">
      <c r="A25" s="5" t="s">
        <v>185</v>
      </c>
      <c r="B25" s="46">
        <v>6.2</v>
      </c>
      <c r="D25" s="12">
        <v>44867</v>
      </c>
      <c r="F25" s="12">
        <v>17602</v>
      </c>
      <c r="H25" s="12">
        <v>0</v>
      </c>
      <c r="J25" s="12">
        <v>0</v>
      </c>
      <c r="M25" s="11"/>
    </row>
    <row r="26" spans="1:13" ht="24" customHeight="1">
      <c r="A26" s="5" t="s">
        <v>137</v>
      </c>
      <c r="D26" s="12">
        <v>3093</v>
      </c>
      <c r="E26" s="12"/>
      <c r="F26" s="12">
        <v>9063</v>
      </c>
      <c r="G26" s="12"/>
      <c r="H26" s="12">
        <v>1192</v>
      </c>
      <c r="I26" s="12"/>
      <c r="J26" s="12">
        <v>2321</v>
      </c>
      <c r="M26" s="11"/>
    </row>
    <row r="27" spans="1:13" ht="24" customHeight="1">
      <c r="A27" s="5" t="s">
        <v>40</v>
      </c>
      <c r="B27" s="9"/>
      <c r="D27" s="16">
        <v>-34827</v>
      </c>
      <c r="E27" s="10"/>
      <c r="F27" s="16">
        <v>-28484</v>
      </c>
      <c r="G27" s="12"/>
      <c r="H27" s="15">
        <v>-34738</v>
      </c>
      <c r="I27" s="12"/>
      <c r="J27" s="15">
        <v>-28444</v>
      </c>
      <c r="M27" s="11"/>
    </row>
    <row r="28" spans="1:13" ht="24" customHeight="1">
      <c r="A28" s="3" t="s">
        <v>82</v>
      </c>
      <c r="B28" s="9"/>
      <c r="D28" s="10">
        <f>SUM(D24:D27)</f>
        <v>832570</v>
      </c>
      <c r="E28" s="10"/>
      <c r="F28" s="10">
        <f>SUM(F24:F27)</f>
        <v>835384</v>
      </c>
      <c r="G28" s="12"/>
      <c r="H28" s="10">
        <f>SUM(H24:H27)</f>
        <v>632466</v>
      </c>
      <c r="I28" s="12"/>
      <c r="J28" s="10">
        <f>SUM(J24:J27)</f>
        <v>665478</v>
      </c>
      <c r="M28" s="11"/>
    </row>
    <row r="29" spans="1:13" ht="24" customHeight="1">
      <c r="A29" s="5" t="s">
        <v>83</v>
      </c>
      <c r="B29" s="9"/>
      <c r="D29" s="16">
        <v>-157280</v>
      </c>
      <c r="E29" s="10"/>
      <c r="F29" s="16">
        <v>-164378</v>
      </c>
      <c r="G29" s="12"/>
      <c r="H29" s="15">
        <v>-127731</v>
      </c>
      <c r="I29" s="12"/>
      <c r="J29" s="15">
        <v>-134951</v>
      </c>
      <c r="M29" s="11"/>
    </row>
    <row r="30" spans="1:13" ht="24" customHeight="1">
      <c r="A30" s="3" t="s">
        <v>113</v>
      </c>
      <c r="B30" s="9"/>
      <c r="D30" s="14">
        <f>SUM(D28:D29)</f>
        <v>675290</v>
      </c>
      <c r="E30" s="12"/>
      <c r="F30" s="14">
        <f>SUM(F28:F29)</f>
        <v>671006</v>
      </c>
      <c r="G30" s="12"/>
      <c r="H30" s="14">
        <f>SUM(H28:H29)</f>
        <v>504735</v>
      </c>
      <c r="I30" s="12"/>
      <c r="J30" s="14">
        <f>SUM(J28:J29)</f>
        <v>530527</v>
      </c>
      <c r="M30" s="11"/>
    </row>
    <row r="31" spans="1:13" ht="24" customHeight="1">
      <c r="A31" s="3"/>
      <c r="B31" s="9"/>
      <c r="D31" s="12"/>
      <c r="E31" s="12"/>
      <c r="F31" s="12"/>
      <c r="G31" s="12"/>
      <c r="H31" s="12"/>
      <c r="I31" s="12"/>
      <c r="J31" s="12"/>
      <c r="M31" s="11"/>
    </row>
    <row r="32" spans="1:13" ht="24" customHeight="1">
      <c r="A32" s="3" t="s">
        <v>103</v>
      </c>
      <c r="B32" s="47"/>
      <c r="C32" s="47"/>
      <c r="D32" s="10"/>
      <c r="E32" s="48"/>
      <c r="F32" s="10"/>
      <c r="G32" s="10"/>
      <c r="H32" s="10"/>
      <c r="I32" s="10"/>
      <c r="J32" s="10"/>
      <c r="M32" s="11"/>
    </row>
    <row r="33" spans="1:13" ht="24" customHeight="1">
      <c r="A33" s="49" t="s">
        <v>116</v>
      </c>
      <c r="B33" s="17"/>
      <c r="C33" s="18"/>
      <c r="D33" s="17"/>
      <c r="E33" s="10"/>
      <c r="F33" s="17"/>
      <c r="G33" s="10"/>
      <c r="H33" s="12"/>
      <c r="I33" s="10"/>
      <c r="J33" s="12"/>
      <c r="M33" s="11"/>
    </row>
    <row r="34" spans="1:13" ht="24" customHeight="1">
      <c r="A34" s="49" t="s">
        <v>121</v>
      </c>
      <c r="B34" s="17"/>
      <c r="C34" s="18"/>
      <c r="D34" s="17"/>
      <c r="E34" s="10"/>
      <c r="F34" s="17"/>
      <c r="G34" s="10"/>
      <c r="H34" s="12"/>
      <c r="I34" s="10"/>
      <c r="J34" s="12"/>
      <c r="M34" s="11"/>
    </row>
    <row r="35" spans="1:13" ht="24" customHeight="1">
      <c r="A35" s="50" t="s">
        <v>207</v>
      </c>
      <c r="B35" s="46">
        <v>6.2</v>
      </c>
      <c r="C35" s="47"/>
      <c r="D35" s="12">
        <v>-46980</v>
      </c>
      <c r="E35" s="48"/>
      <c r="F35" s="12">
        <v>-8415</v>
      </c>
      <c r="G35" s="10"/>
      <c r="H35" s="12">
        <v>0</v>
      </c>
      <c r="I35" s="10"/>
      <c r="J35" s="12">
        <v>0</v>
      </c>
    </row>
    <row r="36" spans="1:13" ht="24" customHeight="1">
      <c r="A36" s="51" t="s">
        <v>95</v>
      </c>
      <c r="B36" s="47"/>
      <c r="C36" s="47"/>
      <c r="D36" s="14">
        <f>SUM(D35:D35)</f>
        <v>-46980</v>
      </c>
      <c r="E36" s="48"/>
      <c r="F36" s="14">
        <f>SUM(F35:F35)</f>
        <v>-8415</v>
      </c>
      <c r="G36" s="10"/>
      <c r="H36" s="14">
        <f>SUM(H35:H35)</f>
        <v>0</v>
      </c>
      <c r="I36" s="10"/>
      <c r="J36" s="14">
        <f>SUM(J35:J35)</f>
        <v>0</v>
      </c>
    </row>
    <row r="37" spans="1:13" ht="24" customHeight="1">
      <c r="A37" s="3"/>
      <c r="B37" s="9"/>
      <c r="D37" s="12"/>
      <c r="E37" s="12"/>
      <c r="F37" s="12"/>
      <c r="G37" s="12"/>
      <c r="H37" s="12"/>
      <c r="I37" s="12"/>
      <c r="J37" s="12"/>
    </row>
    <row r="38" spans="1:13" ht="24" customHeight="1" thickBot="1">
      <c r="A38" s="51" t="s">
        <v>94</v>
      </c>
      <c r="B38" s="9"/>
      <c r="D38" s="19">
        <f>D30+D36</f>
        <v>628310</v>
      </c>
      <c r="E38" s="12"/>
      <c r="F38" s="19">
        <f>F30+F36</f>
        <v>662591</v>
      </c>
      <c r="G38" s="12"/>
      <c r="H38" s="19">
        <f>H30+H36</f>
        <v>504735</v>
      </c>
      <c r="I38" s="12"/>
      <c r="J38" s="19">
        <f>J30+J36</f>
        <v>530527</v>
      </c>
    </row>
    <row r="39" spans="1:13" ht="24" customHeight="1" thickTop="1">
      <c r="A39" s="51"/>
      <c r="B39" s="9"/>
      <c r="D39" s="12"/>
      <c r="E39" s="12"/>
      <c r="F39" s="12"/>
      <c r="G39" s="12"/>
      <c r="H39" s="12"/>
      <c r="I39" s="12"/>
      <c r="J39" s="12"/>
    </row>
    <row r="40" spans="1:13" ht="24" customHeight="1">
      <c r="A40" s="1" t="s">
        <v>13</v>
      </c>
      <c r="B40" s="9"/>
      <c r="D40" s="12"/>
      <c r="E40" s="12"/>
      <c r="F40" s="12"/>
      <c r="G40" s="12"/>
      <c r="H40" s="12"/>
      <c r="I40" s="12"/>
      <c r="J40" s="12"/>
      <c r="M40" s="11"/>
    </row>
    <row r="41" spans="1:13" ht="24" customHeight="1">
      <c r="A41" s="3"/>
      <c r="B41" s="34"/>
      <c r="C41" s="34"/>
      <c r="D41" s="34"/>
      <c r="E41" s="34"/>
      <c r="F41" s="34"/>
      <c r="G41" s="34"/>
      <c r="H41" s="34"/>
      <c r="I41" s="34"/>
      <c r="J41" s="2" t="s">
        <v>89</v>
      </c>
      <c r="M41" s="11"/>
    </row>
    <row r="42" spans="1:13" ht="24" customHeight="1">
      <c r="A42" s="3" t="s">
        <v>108</v>
      </c>
      <c r="B42" s="34"/>
      <c r="C42" s="34"/>
      <c r="D42" s="34"/>
      <c r="E42" s="34"/>
      <c r="F42" s="34"/>
      <c r="G42" s="34"/>
      <c r="H42" s="34"/>
      <c r="I42" s="34"/>
      <c r="J42" s="34"/>
      <c r="M42" s="11"/>
    </row>
    <row r="43" spans="1:13" s="17" customFormat="1" ht="24" customHeight="1">
      <c r="A43" s="3" t="s">
        <v>205</v>
      </c>
      <c r="B43" s="34"/>
      <c r="C43" s="34"/>
      <c r="D43" s="34"/>
      <c r="E43" s="34"/>
      <c r="F43" s="34"/>
      <c r="G43" s="34"/>
      <c r="H43" s="34"/>
      <c r="I43" s="34"/>
      <c r="J43" s="34"/>
    </row>
    <row r="44" spans="1:13" s="17" customFormat="1" ht="24" customHeight="1">
      <c r="A44" s="4" t="s">
        <v>192</v>
      </c>
      <c r="B44" s="34"/>
      <c r="C44" s="34"/>
      <c r="D44" s="34"/>
      <c r="E44" s="34"/>
      <c r="F44" s="34"/>
      <c r="G44" s="34"/>
      <c r="H44" s="34"/>
      <c r="I44" s="34"/>
      <c r="J44" s="34"/>
    </row>
    <row r="45" spans="1:13" ht="24" customHeight="1">
      <c r="A45" s="72" t="s">
        <v>90</v>
      </c>
      <c r="B45" s="72"/>
      <c r="C45" s="72"/>
      <c r="D45" s="72"/>
      <c r="E45" s="72"/>
      <c r="F45" s="72"/>
      <c r="G45" s="72"/>
      <c r="H45" s="72"/>
      <c r="I45" s="72"/>
      <c r="J45" s="72"/>
      <c r="M45" s="11"/>
    </row>
    <row r="46" spans="1:13" ht="24" customHeight="1">
      <c r="A46" s="5"/>
      <c r="B46" s="35"/>
      <c r="C46" s="35"/>
      <c r="D46" s="71" t="s">
        <v>0</v>
      </c>
      <c r="E46" s="71"/>
      <c r="F46" s="71"/>
      <c r="G46" s="35"/>
      <c r="H46" s="36"/>
      <c r="I46" s="33" t="s">
        <v>1</v>
      </c>
      <c r="J46" s="36"/>
      <c r="M46" s="11"/>
    </row>
    <row r="47" spans="1:13" ht="24" customHeight="1">
      <c r="A47" s="5"/>
      <c r="B47" s="8"/>
      <c r="C47" s="7"/>
      <c r="D47" s="37">
        <v>2026</v>
      </c>
      <c r="E47" s="7"/>
      <c r="F47" s="37">
        <v>2025</v>
      </c>
      <c r="G47" s="38"/>
      <c r="H47" s="37">
        <v>2026</v>
      </c>
      <c r="I47" s="7"/>
      <c r="J47" s="37">
        <v>2025</v>
      </c>
      <c r="M47" s="11"/>
    </row>
    <row r="48" spans="1:13" ht="24" customHeight="1">
      <c r="A48" s="3" t="s">
        <v>69</v>
      </c>
      <c r="B48" s="9"/>
      <c r="D48" s="12"/>
      <c r="E48" s="12"/>
      <c r="F48" s="12"/>
      <c r="G48" s="12"/>
      <c r="H48" s="12"/>
      <c r="I48" s="12"/>
      <c r="J48" s="12"/>
      <c r="M48" s="11"/>
    </row>
    <row r="49" spans="1:13" ht="24" customHeight="1" thickBot="1">
      <c r="A49" s="5" t="s">
        <v>70</v>
      </c>
      <c r="B49" s="46"/>
      <c r="D49" s="12">
        <f>D51-D50</f>
        <v>672938</v>
      </c>
      <c r="E49" s="12"/>
      <c r="F49" s="12">
        <f>F51-F50</f>
        <v>668684</v>
      </c>
      <c r="G49" s="12"/>
      <c r="H49" s="19">
        <f>H30</f>
        <v>504735</v>
      </c>
      <c r="I49" s="12"/>
      <c r="J49" s="19">
        <f>J30</f>
        <v>530527</v>
      </c>
      <c r="M49" s="11"/>
    </row>
    <row r="50" spans="1:13" ht="24" customHeight="1" thickTop="1">
      <c r="A50" s="5" t="s">
        <v>67</v>
      </c>
      <c r="B50" s="9"/>
      <c r="D50" s="15">
        <v>2352</v>
      </c>
      <c r="E50" s="12"/>
      <c r="F50" s="15">
        <v>2322</v>
      </c>
      <c r="G50" s="12"/>
      <c r="H50" s="12"/>
      <c r="I50" s="12"/>
      <c r="J50" s="12"/>
      <c r="M50" s="11"/>
    </row>
    <row r="51" spans="1:13" ht="24" customHeight="1" thickBot="1">
      <c r="A51" s="3"/>
      <c r="B51" s="9"/>
      <c r="D51" s="19">
        <f>D30</f>
        <v>675290</v>
      </c>
      <c r="E51" s="12"/>
      <c r="F51" s="19">
        <f>F30</f>
        <v>671006</v>
      </c>
      <c r="G51" s="12"/>
      <c r="H51" s="12"/>
      <c r="I51" s="12"/>
      <c r="J51" s="12"/>
      <c r="M51" s="11"/>
    </row>
    <row r="52" spans="1:13" ht="24" customHeight="1" thickTop="1">
      <c r="A52" s="5"/>
      <c r="B52" s="9"/>
      <c r="D52" s="52"/>
      <c r="E52" s="52"/>
      <c r="F52" s="52"/>
      <c r="G52" s="52"/>
      <c r="H52" s="52"/>
      <c r="I52" s="52"/>
      <c r="J52" s="52"/>
      <c r="M52" s="11"/>
    </row>
    <row r="53" spans="1:13" ht="24" customHeight="1">
      <c r="A53" s="3" t="s">
        <v>114</v>
      </c>
      <c r="B53" s="9"/>
      <c r="D53" s="12"/>
      <c r="E53" s="12"/>
      <c r="F53" s="12"/>
      <c r="G53" s="12"/>
      <c r="H53" s="12"/>
      <c r="I53" s="12"/>
      <c r="J53" s="12"/>
      <c r="M53" s="11"/>
    </row>
    <row r="54" spans="1:13" ht="24" customHeight="1" thickBot="1">
      <c r="A54" s="5" t="s">
        <v>70</v>
      </c>
      <c r="B54" s="46"/>
      <c r="D54" s="12">
        <f>D38-D55</f>
        <v>625958</v>
      </c>
      <c r="E54" s="12"/>
      <c r="F54" s="12">
        <f>F38-F55</f>
        <v>660269</v>
      </c>
      <c r="G54" s="12"/>
      <c r="H54" s="19">
        <f>H38</f>
        <v>504735</v>
      </c>
      <c r="I54" s="12"/>
      <c r="J54" s="19">
        <f>J38</f>
        <v>530527</v>
      </c>
    </row>
    <row r="55" spans="1:13" ht="24" customHeight="1" thickTop="1">
      <c r="A55" s="5" t="s">
        <v>67</v>
      </c>
      <c r="B55" s="9"/>
      <c r="D55" s="15">
        <f>D50</f>
        <v>2352</v>
      </c>
      <c r="E55" s="12"/>
      <c r="F55" s="15">
        <f>F50</f>
        <v>2322</v>
      </c>
      <c r="G55" s="12"/>
      <c r="H55" s="12"/>
      <c r="I55" s="12"/>
      <c r="J55" s="12"/>
    </row>
    <row r="56" spans="1:13" ht="24" customHeight="1" thickBot="1">
      <c r="A56" s="3"/>
      <c r="B56" s="9"/>
      <c r="D56" s="19">
        <f>SUM(D54:D55)</f>
        <v>628310</v>
      </c>
      <c r="E56" s="12"/>
      <c r="F56" s="19">
        <f>SUM(F54:F55)</f>
        <v>662591</v>
      </c>
      <c r="G56" s="12"/>
      <c r="H56" s="12"/>
      <c r="I56" s="12"/>
      <c r="J56" s="12"/>
    </row>
    <row r="57" spans="1:13" ht="24" customHeight="1" thickTop="1">
      <c r="A57" s="5"/>
      <c r="B57" s="9"/>
      <c r="D57" s="52"/>
      <c r="E57" s="52"/>
      <c r="F57" s="52"/>
      <c r="G57" s="52"/>
      <c r="H57" s="52"/>
      <c r="I57" s="52"/>
      <c r="J57" s="52"/>
    </row>
    <row r="58" spans="1:13" ht="24" customHeight="1">
      <c r="A58" s="3" t="s">
        <v>41</v>
      </c>
      <c r="B58" s="9"/>
      <c r="D58" s="52"/>
      <c r="E58" s="52"/>
      <c r="F58" s="52"/>
      <c r="G58" s="52"/>
      <c r="H58" s="52"/>
      <c r="I58" s="52"/>
      <c r="J58" s="52"/>
    </row>
    <row r="59" spans="1:13" ht="24" customHeight="1" thickBot="1">
      <c r="A59" s="5" t="s">
        <v>98</v>
      </c>
      <c r="D59" s="53">
        <f>+(D49)/D60</f>
        <v>0.1686561403508772</v>
      </c>
      <c r="E59" s="54"/>
      <c r="F59" s="53">
        <f>+(F49)/F60</f>
        <v>0.16758997493734337</v>
      </c>
      <c r="G59" s="52"/>
      <c r="H59" s="53">
        <f>+(H49)/H60</f>
        <v>0.1265</v>
      </c>
      <c r="I59" s="52"/>
      <c r="J59" s="53">
        <f>+(J49)/J60</f>
        <v>0.13296416040100251</v>
      </c>
    </row>
    <row r="60" spans="1:13" ht="24" customHeight="1" thickTop="1" thickBot="1">
      <c r="A60" s="1" t="s">
        <v>146</v>
      </c>
      <c r="D60" s="55">
        <v>3990000</v>
      </c>
      <c r="F60" s="55">
        <v>3990000</v>
      </c>
      <c r="H60" s="55">
        <v>3990000</v>
      </c>
      <c r="J60" s="55">
        <v>3990000</v>
      </c>
    </row>
    <row r="61" spans="1:13" ht="24" customHeight="1" thickTop="1">
      <c r="H61" s="56"/>
    </row>
    <row r="62" spans="1:13" ht="24" customHeight="1">
      <c r="A62" s="1" t="s">
        <v>13</v>
      </c>
    </row>
    <row r="63" spans="1:13" ht="24" customHeight="1">
      <c r="J63" s="2" t="s">
        <v>89</v>
      </c>
    </row>
    <row r="64" spans="1:13" ht="24" customHeight="1">
      <c r="A64" s="3" t="s">
        <v>108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ht="24" customHeight="1">
      <c r="A65" s="3" t="s">
        <v>210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ht="24" customHeight="1">
      <c r="A66" s="4" t="s">
        <v>192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ht="24" customHeight="1">
      <c r="A67" s="72" t="s">
        <v>85</v>
      </c>
      <c r="B67" s="72"/>
      <c r="C67" s="72"/>
      <c r="D67" s="72"/>
      <c r="E67" s="72"/>
      <c r="F67" s="72"/>
      <c r="G67" s="72"/>
      <c r="H67" s="72"/>
      <c r="I67" s="72"/>
      <c r="J67" s="72"/>
    </row>
    <row r="68" spans="1:10" ht="24" customHeight="1">
      <c r="A68" s="35"/>
      <c r="B68" s="35"/>
      <c r="C68" s="35"/>
      <c r="D68" s="71" t="s">
        <v>0</v>
      </c>
      <c r="E68" s="71"/>
      <c r="F68" s="71"/>
      <c r="G68" s="35"/>
      <c r="H68" s="36"/>
      <c r="I68" s="33" t="s">
        <v>1</v>
      </c>
      <c r="J68" s="36"/>
    </row>
    <row r="69" spans="1:10" ht="24" customHeight="1">
      <c r="B69" s="6"/>
      <c r="C69" s="7"/>
      <c r="D69" s="37">
        <v>2026</v>
      </c>
      <c r="E69" s="7"/>
      <c r="F69" s="37">
        <v>2025</v>
      </c>
      <c r="G69" s="38"/>
      <c r="H69" s="37">
        <v>2026</v>
      </c>
      <c r="I69" s="7"/>
      <c r="J69" s="37">
        <v>2025</v>
      </c>
    </row>
    <row r="70" spans="1:10" ht="24" customHeight="1">
      <c r="A70" s="20" t="s">
        <v>42</v>
      </c>
    </row>
    <row r="71" spans="1:10" ht="24" customHeight="1">
      <c r="A71" s="1" t="s">
        <v>71</v>
      </c>
      <c r="D71" s="10">
        <f>SUM(D30-D29)</f>
        <v>832570</v>
      </c>
      <c r="E71" s="10"/>
      <c r="F71" s="10">
        <f>SUM(F30-F29)</f>
        <v>835384</v>
      </c>
      <c r="G71" s="10"/>
      <c r="H71" s="10">
        <f>SUM(H30-H29)</f>
        <v>632466</v>
      </c>
      <c r="I71" s="10"/>
      <c r="J71" s="10">
        <f>SUM(J30-J29)</f>
        <v>665478</v>
      </c>
    </row>
    <row r="72" spans="1:10" ht="24" customHeight="1">
      <c r="A72" s="5" t="s">
        <v>72</v>
      </c>
      <c r="D72" s="10"/>
      <c r="E72" s="10"/>
      <c r="F72" s="10"/>
      <c r="G72" s="10"/>
      <c r="H72" s="10"/>
      <c r="I72" s="10"/>
      <c r="J72" s="10"/>
    </row>
    <row r="73" spans="1:10" ht="24" customHeight="1">
      <c r="A73" s="5" t="s">
        <v>43</v>
      </c>
      <c r="D73" s="10"/>
      <c r="E73" s="10"/>
      <c r="F73" s="10"/>
      <c r="G73" s="10"/>
      <c r="H73" s="10"/>
      <c r="I73" s="10"/>
      <c r="J73" s="10"/>
    </row>
    <row r="74" spans="1:10" ht="24" customHeight="1">
      <c r="A74" s="1" t="s">
        <v>62</v>
      </c>
      <c r="D74" s="10">
        <v>188428</v>
      </c>
      <c r="E74" s="10"/>
      <c r="F74" s="10">
        <v>153441</v>
      </c>
      <c r="G74" s="10"/>
      <c r="H74" s="10">
        <v>182192</v>
      </c>
      <c r="I74" s="10"/>
      <c r="J74" s="10">
        <v>150959</v>
      </c>
    </row>
    <row r="75" spans="1:10" ht="24" customHeight="1">
      <c r="A75" s="1" t="s">
        <v>175</v>
      </c>
      <c r="D75" s="10">
        <v>-478</v>
      </c>
      <c r="E75" s="10"/>
      <c r="F75" s="10">
        <v>-10</v>
      </c>
      <c r="G75" s="10"/>
      <c r="H75" s="10">
        <v>-154</v>
      </c>
      <c r="I75" s="10"/>
      <c r="J75" s="10">
        <v>-10</v>
      </c>
    </row>
    <row r="76" spans="1:10" ht="24" customHeight="1">
      <c r="A76" s="1" t="s">
        <v>139</v>
      </c>
      <c r="D76" s="10">
        <v>-45</v>
      </c>
      <c r="E76" s="10"/>
      <c r="F76" s="10">
        <v>-52</v>
      </c>
      <c r="G76" s="10"/>
      <c r="H76" s="10">
        <v>-45</v>
      </c>
      <c r="I76" s="10"/>
      <c r="J76" s="10">
        <v>0</v>
      </c>
    </row>
    <row r="77" spans="1:10" ht="24" customHeight="1">
      <c r="A77" s="1" t="s">
        <v>179</v>
      </c>
      <c r="D77" s="10">
        <v>0</v>
      </c>
      <c r="E77" s="10"/>
      <c r="F77" s="10">
        <v>0</v>
      </c>
      <c r="G77" s="10"/>
      <c r="H77" s="10">
        <v>5467</v>
      </c>
      <c r="I77" s="10"/>
      <c r="J77" s="10">
        <v>5467</v>
      </c>
    </row>
    <row r="78" spans="1:10" ht="24" customHeight="1">
      <c r="A78" s="1" t="s">
        <v>173</v>
      </c>
      <c r="D78" s="10">
        <v>0</v>
      </c>
      <c r="E78" s="10"/>
      <c r="F78" s="10">
        <v>-143</v>
      </c>
      <c r="G78" s="10"/>
      <c r="H78" s="10">
        <v>0</v>
      </c>
      <c r="I78" s="10"/>
      <c r="J78" s="10">
        <v>-143</v>
      </c>
    </row>
    <row r="79" spans="1:10" ht="24" customHeight="1">
      <c r="A79" s="1" t="s">
        <v>159</v>
      </c>
      <c r="D79" s="10">
        <v>-3383</v>
      </c>
      <c r="E79" s="10"/>
      <c r="F79" s="10">
        <v>-2901</v>
      </c>
      <c r="G79" s="10"/>
      <c r="H79" s="10">
        <v>-1254</v>
      </c>
      <c r="I79" s="10"/>
      <c r="J79" s="10">
        <v>-2183</v>
      </c>
    </row>
    <row r="80" spans="1:10" ht="24" customHeight="1">
      <c r="A80" s="5" t="s">
        <v>186</v>
      </c>
      <c r="D80" s="10">
        <v>-44867</v>
      </c>
      <c r="E80" s="10"/>
      <c r="F80" s="10">
        <v>-17602</v>
      </c>
      <c r="G80" s="10"/>
      <c r="H80" s="10">
        <v>0</v>
      </c>
      <c r="I80" s="10"/>
      <c r="J80" s="10">
        <v>0</v>
      </c>
    </row>
    <row r="81" spans="1:10" ht="24" customHeight="1">
      <c r="A81" s="1" t="s">
        <v>188</v>
      </c>
      <c r="D81" s="10">
        <v>2211</v>
      </c>
      <c r="E81" s="10"/>
      <c r="F81" s="10">
        <v>2453</v>
      </c>
      <c r="G81" s="10"/>
      <c r="H81" s="10">
        <v>1177</v>
      </c>
      <c r="I81" s="10"/>
      <c r="J81" s="10">
        <v>1430</v>
      </c>
    </row>
    <row r="82" spans="1:10" ht="24" customHeight="1">
      <c r="A82" s="1" t="s">
        <v>162</v>
      </c>
      <c r="D82" s="10">
        <v>-3093</v>
      </c>
      <c r="E82" s="10"/>
      <c r="F82" s="10">
        <v>-9063</v>
      </c>
      <c r="G82" s="10"/>
      <c r="H82" s="10">
        <v>-1192</v>
      </c>
      <c r="I82" s="10"/>
      <c r="J82" s="10">
        <v>-2321</v>
      </c>
    </row>
    <row r="83" spans="1:10" ht="24" customHeight="1">
      <c r="A83" s="1" t="s">
        <v>140</v>
      </c>
      <c r="D83" s="16">
        <v>34827</v>
      </c>
      <c r="E83" s="10"/>
      <c r="F83" s="16">
        <v>28484</v>
      </c>
      <c r="G83" s="10"/>
      <c r="H83" s="16">
        <v>34738</v>
      </c>
      <c r="I83" s="10"/>
      <c r="J83" s="16">
        <v>28444</v>
      </c>
    </row>
    <row r="84" spans="1:10" ht="24" customHeight="1">
      <c r="A84" s="1" t="s">
        <v>73</v>
      </c>
      <c r="D84" s="10"/>
      <c r="E84" s="10"/>
      <c r="F84" s="10"/>
      <c r="G84" s="10"/>
      <c r="H84" s="10"/>
      <c r="I84" s="10"/>
      <c r="J84" s="10"/>
    </row>
    <row r="85" spans="1:10" ht="24" customHeight="1">
      <c r="A85" s="5" t="s">
        <v>74</v>
      </c>
      <c r="D85" s="10">
        <f>SUM(D71:D83)</f>
        <v>1006170</v>
      </c>
      <c r="E85" s="10"/>
      <c r="F85" s="10">
        <f>SUM(F71:F83)</f>
        <v>989991</v>
      </c>
      <c r="G85" s="10"/>
      <c r="H85" s="10">
        <f>SUM(H71:I83)</f>
        <v>853395</v>
      </c>
      <c r="I85" s="10"/>
      <c r="J85" s="10">
        <f>SUM(J71:J83)</f>
        <v>847121</v>
      </c>
    </row>
    <row r="86" spans="1:10" ht="24" customHeight="1">
      <c r="A86" s="1" t="s">
        <v>44</v>
      </c>
      <c r="D86" s="10"/>
      <c r="E86" s="10"/>
      <c r="F86" s="10"/>
      <c r="G86" s="10"/>
      <c r="H86" s="10"/>
      <c r="I86" s="10"/>
      <c r="J86" s="10"/>
    </row>
    <row r="87" spans="1:10" ht="24" customHeight="1">
      <c r="A87" s="1" t="s">
        <v>176</v>
      </c>
      <c r="D87" s="10">
        <v>2269</v>
      </c>
      <c r="E87" s="10"/>
      <c r="F87" s="10">
        <v>-13218</v>
      </c>
      <c r="G87" s="10"/>
      <c r="H87" s="10">
        <v>4303</v>
      </c>
      <c r="I87" s="10"/>
      <c r="J87" s="10">
        <v>-10036</v>
      </c>
    </row>
    <row r="88" spans="1:10" ht="24" customHeight="1">
      <c r="A88" s="1" t="s">
        <v>45</v>
      </c>
      <c r="D88" s="10">
        <v>750</v>
      </c>
      <c r="E88" s="10"/>
      <c r="F88" s="10">
        <v>-422</v>
      </c>
      <c r="G88" s="10"/>
      <c r="H88" s="10">
        <v>565</v>
      </c>
      <c r="I88" s="10"/>
      <c r="J88" s="10">
        <v>409</v>
      </c>
    </row>
    <row r="89" spans="1:10" ht="24" customHeight="1">
      <c r="A89" s="1" t="s">
        <v>46</v>
      </c>
      <c r="D89" s="10">
        <v>-9536</v>
      </c>
      <c r="E89" s="10"/>
      <c r="F89" s="10">
        <v>-6990</v>
      </c>
      <c r="G89" s="10"/>
      <c r="H89" s="10">
        <v>-8258</v>
      </c>
      <c r="I89" s="10"/>
      <c r="J89" s="10">
        <v>-6842</v>
      </c>
    </row>
    <row r="90" spans="1:10" ht="24" customHeight="1">
      <c r="A90" s="1" t="s">
        <v>47</v>
      </c>
      <c r="D90" s="10">
        <v>42</v>
      </c>
      <c r="E90" s="10"/>
      <c r="F90" s="10">
        <v>299</v>
      </c>
      <c r="G90" s="10"/>
      <c r="H90" s="10">
        <v>42</v>
      </c>
      <c r="I90" s="10"/>
      <c r="J90" s="10">
        <v>41</v>
      </c>
    </row>
    <row r="91" spans="1:10" ht="24" customHeight="1">
      <c r="A91" s="1" t="s">
        <v>201</v>
      </c>
      <c r="D91" s="10"/>
      <c r="E91" s="10"/>
      <c r="F91" s="10"/>
      <c r="G91" s="10"/>
      <c r="H91" s="10"/>
      <c r="I91" s="10"/>
      <c r="J91" s="10"/>
    </row>
    <row r="92" spans="1:10" ht="24" customHeight="1">
      <c r="A92" s="1" t="s">
        <v>177</v>
      </c>
      <c r="D92" s="10">
        <v>-18234</v>
      </c>
      <c r="E92" s="10"/>
      <c r="F92" s="10">
        <v>-82788</v>
      </c>
      <c r="G92" s="10"/>
      <c r="H92" s="10">
        <v>-8312</v>
      </c>
      <c r="I92" s="10"/>
      <c r="J92" s="10">
        <v>-66090</v>
      </c>
    </row>
    <row r="93" spans="1:10" ht="24" customHeight="1">
      <c r="A93" s="1" t="s">
        <v>48</v>
      </c>
      <c r="D93" s="10">
        <v>-4953</v>
      </c>
      <c r="E93" s="10"/>
      <c r="F93" s="10">
        <v>-4146</v>
      </c>
      <c r="G93" s="10"/>
      <c r="H93" s="10">
        <v>-3934</v>
      </c>
      <c r="I93" s="10"/>
      <c r="J93" s="10">
        <v>-3581</v>
      </c>
    </row>
    <row r="94" spans="1:10" ht="24" customHeight="1">
      <c r="A94" s="1" t="s">
        <v>180</v>
      </c>
      <c r="D94" s="10">
        <v>0</v>
      </c>
      <c r="E94" s="10"/>
      <c r="F94" s="10">
        <v>-4531</v>
      </c>
      <c r="H94" s="10">
        <v>0</v>
      </c>
      <c r="J94" s="10">
        <v>-4531</v>
      </c>
    </row>
    <row r="95" spans="1:10" ht="24" customHeight="1">
      <c r="A95" s="5" t="s">
        <v>155</v>
      </c>
      <c r="D95" s="21">
        <f>SUM(D85:D94)</f>
        <v>976508</v>
      </c>
      <c r="E95" s="10"/>
      <c r="F95" s="21">
        <f>SUM(F85:F94)</f>
        <v>878195</v>
      </c>
      <c r="G95" s="10"/>
      <c r="H95" s="21">
        <f>SUM(H85:H94)</f>
        <v>837801</v>
      </c>
      <c r="I95" s="10"/>
      <c r="J95" s="21">
        <f>SUM(J85:J94)</f>
        <v>756491</v>
      </c>
    </row>
    <row r="96" spans="1:10" ht="24" customHeight="1">
      <c r="A96" s="5" t="s">
        <v>160</v>
      </c>
      <c r="D96" s="10">
        <v>-52348</v>
      </c>
      <c r="E96" s="10"/>
      <c r="F96" s="10">
        <v>-20806</v>
      </c>
      <c r="G96" s="10"/>
      <c r="H96" s="10">
        <v>-52348</v>
      </c>
      <c r="I96" s="10"/>
      <c r="J96" s="10">
        <v>-20806</v>
      </c>
    </row>
    <row r="97" spans="1:10" ht="24" customHeight="1">
      <c r="A97" s="5" t="s">
        <v>161</v>
      </c>
      <c r="D97" s="10">
        <v>-14488</v>
      </c>
      <c r="E97" s="10"/>
      <c r="F97" s="10">
        <v>-14134</v>
      </c>
      <c r="G97" s="10"/>
      <c r="H97" s="10">
        <v>-10453</v>
      </c>
      <c r="I97" s="10"/>
      <c r="J97" s="10">
        <v>-10222</v>
      </c>
    </row>
    <row r="98" spans="1:10" ht="24" customHeight="1">
      <c r="A98" s="20" t="s">
        <v>145</v>
      </c>
      <c r="D98" s="22">
        <f>SUM(D95:E97)</f>
        <v>909672</v>
      </c>
      <c r="E98" s="10"/>
      <c r="F98" s="22">
        <f>SUM(F95:G97)</f>
        <v>843255</v>
      </c>
      <c r="G98" s="10"/>
      <c r="H98" s="22">
        <f>SUM(H95:I97)</f>
        <v>775000</v>
      </c>
      <c r="I98" s="10"/>
      <c r="J98" s="22">
        <f>SUM(J95:J97)</f>
        <v>725463</v>
      </c>
    </row>
    <row r="99" spans="1:10" ht="24" customHeight="1">
      <c r="A99" s="20"/>
      <c r="D99" s="52"/>
      <c r="E99" s="52"/>
      <c r="F99" s="52"/>
      <c r="G99" s="52"/>
      <c r="H99" s="52"/>
      <c r="I99" s="52"/>
      <c r="J99" s="52"/>
    </row>
    <row r="100" spans="1:10" ht="24" customHeight="1">
      <c r="A100" s="1" t="s">
        <v>13</v>
      </c>
      <c r="D100" s="52"/>
      <c r="E100" s="52"/>
      <c r="F100" s="52"/>
      <c r="G100" s="52"/>
      <c r="H100" s="52"/>
      <c r="I100" s="52"/>
      <c r="J100" s="52"/>
    </row>
    <row r="101" spans="1:10" ht="22.95" customHeight="1">
      <c r="D101" s="52"/>
      <c r="E101" s="52"/>
      <c r="F101" s="52"/>
      <c r="G101" s="52"/>
      <c r="H101" s="52"/>
      <c r="I101" s="52"/>
      <c r="J101" s="2" t="s">
        <v>89</v>
      </c>
    </row>
    <row r="102" spans="1:10" ht="22.95" customHeight="1">
      <c r="A102" s="3" t="s">
        <v>108</v>
      </c>
      <c r="B102" s="34"/>
      <c r="C102" s="34"/>
      <c r="D102" s="34"/>
      <c r="E102" s="34"/>
      <c r="F102" s="34"/>
      <c r="G102" s="34"/>
      <c r="H102" s="34"/>
      <c r="I102" s="34"/>
      <c r="J102" s="34"/>
    </row>
    <row r="103" spans="1:10" ht="22.95" customHeight="1">
      <c r="A103" s="3" t="s">
        <v>211</v>
      </c>
      <c r="B103" s="34"/>
      <c r="C103" s="34"/>
      <c r="D103" s="34"/>
      <c r="E103" s="34"/>
      <c r="F103" s="34"/>
      <c r="G103" s="34"/>
      <c r="H103" s="34"/>
      <c r="I103" s="34"/>
      <c r="J103" s="34"/>
    </row>
    <row r="104" spans="1:10" ht="22.95" customHeight="1">
      <c r="A104" s="4" t="s">
        <v>192</v>
      </c>
      <c r="B104" s="34"/>
      <c r="C104" s="34"/>
      <c r="D104" s="34"/>
      <c r="E104" s="34"/>
      <c r="F104" s="34"/>
      <c r="G104" s="34"/>
      <c r="H104" s="34"/>
      <c r="I104" s="34"/>
      <c r="J104" s="34"/>
    </row>
    <row r="105" spans="1:10" ht="22.95" customHeight="1">
      <c r="A105" s="72" t="s">
        <v>85</v>
      </c>
      <c r="B105" s="72"/>
      <c r="C105" s="72"/>
      <c r="D105" s="72"/>
      <c r="E105" s="72"/>
      <c r="F105" s="72"/>
      <c r="G105" s="72"/>
      <c r="H105" s="72"/>
      <c r="I105" s="72"/>
      <c r="J105" s="72"/>
    </row>
    <row r="106" spans="1:10" ht="22.95" customHeight="1">
      <c r="A106" s="35"/>
      <c r="B106" s="35"/>
      <c r="C106" s="35"/>
      <c r="D106" s="71" t="s">
        <v>0</v>
      </c>
      <c r="E106" s="71"/>
      <c r="F106" s="71"/>
      <c r="G106" s="35"/>
      <c r="H106" s="36"/>
      <c r="I106" s="33" t="s">
        <v>1</v>
      </c>
      <c r="J106" s="36"/>
    </row>
    <row r="107" spans="1:10" ht="22.95" customHeight="1">
      <c r="B107" s="6"/>
      <c r="C107" s="7"/>
      <c r="D107" s="37">
        <v>2026</v>
      </c>
      <c r="E107" s="7"/>
      <c r="F107" s="37">
        <v>2025</v>
      </c>
      <c r="G107" s="38"/>
      <c r="H107" s="37">
        <v>2026</v>
      </c>
      <c r="I107" s="7"/>
      <c r="J107" s="37">
        <v>2025</v>
      </c>
    </row>
    <row r="108" spans="1:10" ht="22.95" customHeight="1">
      <c r="A108" s="20" t="s">
        <v>49</v>
      </c>
      <c r="D108" s="52"/>
      <c r="E108" s="52"/>
      <c r="F108" s="52"/>
      <c r="G108" s="52"/>
      <c r="H108" s="52"/>
      <c r="I108" s="52"/>
      <c r="J108" s="52"/>
    </row>
    <row r="109" spans="1:10" ht="22.95" customHeight="1">
      <c r="A109" s="1" t="s">
        <v>202</v>
      </c>
      <c r="D109" s="10">
        <v>-432920</v>
      </c>
      <c r="E109" s="10"/>
      <c r="F109" s="10">
        <v>-696101</v>
      </c>
      <c r="G109" s="10"/>
      <c r="H109" s="10">
        <v>-298000</v>
      </c>
      <c r="I109" s="10"/>
      <c r="J109" s="10">
        <v>-551601</v>
      </c>
    </row>
    <row r="110" spans="1:10" ht="22.95" customHeight="1">
      <c r="A110" s="1" t="s">
        <v>203</v>
      </c>
      <c r="D110" s="10">
        <v>-261346</v>
      </c>
      <c r="E110" s="10"/>
      <c r="F110" s="10">
        <v>3341</v>
      </c>
      <c r="G110" s="10"/>
      <c r="H110" s="10">
        <v>-261346</v>
      </c>
      <c r="I110" s="10"/>
      <c r="J110" s="10">
        <v>0</v>
      </c>
    </row>
    <row r="111" spans="1:10" ht="22.95" customHeight="1">
      <c r="A111" s="1" t="s">
        <v>163</v>
      </c>
      <c r="D111" s="10">
        <v>129</v>
      </c>
      <c r="E111" s="10"/>
      <c r="F111" s="10">
        <v>9802</v>
      </c>
      <c r="G111" s="10"/>
      <c r="H111" s="10">
        <v>0</v>
      </c>
      <c r="I111" s="10"/>
      <c r="J111" s="10">
        <v>4509</v>
      </c>
    </row>
    <row r="112" spans="1:10" ht="22.95" customHeight="1">
      <c r="A112" s="1" t="s">
        <v>166</v>
      </c>
      <c r="D112" s="10">
        <v>-3943</v>
      </c>
      <c r="E112" s="10"/>
      <c r="F112" s="10">
        <v>-12618</v>
      </c>
      <c r="G112" s="10"/>
      <c r="H112" s="10">
        <v>-3809</v>
      </c>
      <c r="I112" s="10"/>
      <c r="J112" s="10">
        <v>-1097</v>
      </c>
    </row>
    <row r="113" spans="1:10" ht="22.95" customHeight="1">
      <c r="A113" s="1" t="s">
        <v>147</v>
      </c>
      <c r="D113" s="10">
        <v>478</v>
      </c>
      <c r="E113" s="10"/>
      <c r="F113" s="10">
        <v>10</v>
      </c>
      <c r="G113" s="10"/>
      <c r="H113" s="10">
        <v>154</v>
      </c>
      <c r="I113" s="10"/>
      <c r="J113" s="10">
        <v>10</v>
      </c>
    </row>
    <row r="114" spans="1:10" ht="22.95" customHeight="1">
      <c r="A114" s="1" t="s">
        <v>141</v>
      </c>
      <c r="D114" s="10"/>
      <c r="E114" s="10"/>
      <c r="F114" s="10"/>
      <c r="G114" s="10"/>
      <c r="H114" s="10"/>
      <c r="I114" s="10"/>
      <c r="J114" s="10"/>
    </row>
    <row r="115" spans="1:10" ht="22.95" customHeight="1">
      <c r="A115" s="1" t="s">
        <v>115</v>
      </c>
      <c r="D115" s="10">
        <v>0</v>
      </c>
      <c r="E115" s="10"/>
      <c r="F115" s="10">
        <v>-132534</v>
      </c>
      <c r="G115" s="10"/>
      <c r="H115" s="10">
        <v>0</v>
      </c>
      <c r="I115" s="10"/>
      <c r="J115" s="10">
        <v>-132534</v>
      </c>
    </row>
    <row r="116" spans="1:10" ht="22.95" customHeight="1">
      <c r="A116" s="1" t="s">
        <v>182</v>
      </c>
      <c r="D116" s="10"/>
      <c r="E116" s="10"/>
      <c r="F116" s="10"/>
      <c r="G116" s="10"/>
      <c r="H116" s="10"/>
      <c r="I116" s="10"/>
      <c r="J116" s="10"/>
    </row>
    <row r="117" spans="1:10" ht="22.95" customHeight="1">
      <c r="A117" s="1" t="s">
        <v>183</v>
      </c>
      <c r="D117" s="10">
        <v>0</v>
      </c>
      <c r="E117" s="10"/>
      <c r="F117" s="10">
        <v>-5203</v>
      </c>
      <c r="G117" s="10"/>
      <c r="H117" s="10">
        <v>0</v>
      </c>
      <c r="I117" s="10"/>
      <c r="J117" s="10">
        <v>0</v>
      </c>
    </row>
    <row r="118" spans="1:10" ht="22.95" customHeight="1">
      <c r="A118" s="20" t="s">
        <v>199</v>
      </c>
      <c r="D118" s="22">
        <f>SUM(D109:D117)</f>
        <v>-697602</v>
      </c>
      <c r="E118" s="10"/>
      <c r="F118" s="22">
        <f>SUM(F109:F117)</f>
        <v>-833303</v>
      </c>
      <c r="G118" s="10"/>
      <c r="H118" s="22">
        <f>SUM(H109:H117)</f>
        <v>-563001</v>
      </c>
      <c r="I118" s="10"/>
      <c r="J118" s="22">
        <f>SUM(J109:J117)</f>
        <v>-680713</v>
      </c>
    </row>
    <row r="119" spans="1:10" ht="22.95" customHeight="1">
      <c r="A119" s="20" t="s">
        <v>50</v>
      </c>
      <c r="D119" s="10"/>
      <c r="E119" s="10"/>
      <c r="F119" s="10"/>
      <c r="G119" s="10"/>
      <c r="H119" s="10"/>
      <c r="I119" s="10"/>
      <c r="J119" s="10"/>
    </row>
    <row r="120" spans="1:10" ht="22.95" customHeight="1">
      <c r="A120" s="1" t="s">
        <v>104</v>
      </c>
      <c r="D120" s="10">
        <v>-210000</v>
      </c>
      <c r="E120" s="10"/>
      <c r="F120" s="10">
        <v>-165000</v>
      </c>
      <c r="G120" s="10"/>
      <c r="H120" s="10">
        <v>-210000</v>
      </c>
      <c r="I120" s="10"/>
      <c r="J120" s="10">
        <v>-165000</v>
      </c>
    </row>
    <row r="121" spans="1:10" ht="22.95" customHeight="1">
      <c r="A121" s="1" t="s">
        <v>148</v>
      </c>
      <c r="D121" s="10">
        <v>-5369</v>
      </c>
      <c r="E121" s="10"/>
      <c r="F121" s="10">
        <v>-5249</v>
      </c>
      <c r="G121" s="10"/>
      <c r="H121" s="10">
        <v>-4730</v>
      </c>
      <c r="I121" s="10"/>
      <c r="J121" s="10">
        <v>-4691</v>
      </c>
    </row>
    <row r="122" spans="1:10" ht="22.95" customHeight="1">
      <c r="A122" s="1" t="s">
        <v>117</v>
      </c>
      <c r="D122" s="10">
        <v>-74</v>
      </c>
      <c r="E122" s="10"/>
      <c r="F122" s="10">
        <v>-26</v>
      </c>
      <c r="G122" s="10"/>
      <c r="H122" s="10">
        <v>-74</v>
      </c>
      <c r="I122" s="10"/>
      <c r="J122" s="10">
        <v>-26</v>
      </c>
    </row>
    <row r="123" spans="1:10" ht="22.95" customHeight="1">
      <c r="A123" s="20" t="s">
        <v>200</v>
      </c>
      <c r="D123" s="22">
        <f>SUM(D120:D122)</f>
        <v>-215443</v>
      </c>
      <c r="E123" s="10"/>
      <c r="F123" s="22">
        <f>SUM(F120:F122)</f>
        <v>-170275</v>
      </c>
      <c r="G123" s="10"/>
      <c r="H123" s="22">
        <f>SUM(H120:H122)</f>
        <v>-214804</v>
      </c>
      <c r="I123" s="10"/>
      <c r="J123" s="22">
        <f>SUM(J120:J122)</f>
        <v>-169717</v>
      </c>
    </row>
    <row r="124" spans="1:10" ht="22.95" customHeight="1">
      <c r="A124" s="20" t="s">
        <v>187</v>
      </c>
      <c r="D124" s="10">
        <f>D98+D118+D123</f>
        <v>-3373</v>
      </c>
      <c r="E124" s="10"/>
      <c r="F124" s="10">
        <f>F98+F118+F123</f>
        <v>-160323</v>
      </c>
      <c r="G124" s="10"/>
      <c r="H124" s="10">
        <f>H98+H118+H123</f>
        <v>-2805</v>
      </c>
      <c r="I124" s="10"/>
      <c r="J124" s="10">
        <f>J98+J118+J123</f>
        <v>-124967</v>
      </c>
    </row>
    <row r="125" spans="1:10" ht="22.95" customHeight="1">
      <c r="A125" s="1" t="s">
        <v>92</v>
      </c>
      <c r="D125" s="16">
        <f>BS!F11</f>
        <v>38458</v>
      </c>
      <c r="E125" s="10"/>
      <c r="F125" s="16">
        <v>196904</v>
      </c>
      <c r="G125" s="10"/>
      <c r="H125" s="16">
        <f>BS!J11</f>
        <v>30147</v>
      </c>
      <c r="I125" s="10"/>
      <c r="J125" s="16">
        <v>153430</v>
      </c>
    </row>
    <row r="126" spans="1:10" ht="22.95" customHeight="1" thickBot="1">
      <c r="A126" s="20" t="s">
        <v>93</v>
      </c>
      <c r="D126" s="57">
        <f>SUM(D124:D125)</f>
        <v>35085</v>
      </c>
      <c r="E126" s="10"/>
      <c r="F126" s="57">
        <f>SUM(F124:F125)</f>
        <v>36581</v>
      </c>
      <c r="G126" s="10"/>
      <c r="H126" s="57">
        <f>SUM(H124:H125)</f>
        <v>27342</v>
      </c>
      <c r="I126" s="10"/>
      <c r="J126" s="57">
        <f>SUM(J124:J125)</f>
        <v>28463</v>
      </c>
    </row>
    <row r="127" spans="1:10" ht="22.95" customHeight="1" thickTop="1">
      <c r="A127" s="20"/>
      <c r="D127" s="10">
        <f>D126-BS!D11</f>
        <v>0</v>
      </c>
      <c r="E127" s="10"/>
      <c r="F127" s="10"/>
      <c r="G127" s="10"/>
      <c r="H127" s="10">
        <f>H126-BS!H11</f>
        <v>0</v>
      </c>
      <c r="I127" s="10"/>
      <c r="J127" s="10"/>
    </row>
    <row r="128" spans="1:10" ht="22.95" customHeight="1">
      <c r="A128" s="20" t="s">
        <v>51</v>
      </c>
      <c r="D128" s="10"/>
      <c r="E128" s="10"/>
      <c r="F128" s="10"/>
      <c r="G128" s="10"/>
      <c r="H128" s="10"/>
      <c r="I128" s="10"/>
      <c r="J128" s="10"/>
    </row>
    <row r="129" spans="1:10" ht="22.95" customHeight="1">
      <c r="A129" s="1" t="s">
        <v>156</v>
      </c>
      <c r="D129" s="10"/>
      <c r="E129" s="10"/>
      <c r="F129" s="10"/>
      <c r="G129" s="10"/>
      <c r="H129" s="10"/>
      <c r="I129" s="10"/>
      <c r="J129" s="10"/>
    </row>
    <row r="130" spans="1:10" ht="22.95" customHeight="1">
      <c r="A130" s="1" t="s">
        <v>198</v>
      </c>
      <c r="D130" s="10">
        <v>894</v>
      </c>
      <c r="E130" s="10"/>
      <c r="F130" s="10">
        <v>1087</v>
      </c>
      <c r="G130" s="10"/>
      <c r="H130" s="10">
        <v>894</v>
      </c>
      <c r="I130" s="10"/>
      <c r="J130" s="10">
        <v>0</v>
      </c>
    </row>
    <row r="131" spans="1:10" ht="22.95" customHeight="1">
      <c r="A131" s="1" t="s">
        <v>168</v>
      </c>
      <c r="D131" s="10"/>
      <c r="E131" s="10"/>
      <c r="F131" s="10"/>
      <c r="G131" s="10"/>
      <c r="H131" s="10"/>
      <c r="I131" s="10"/>
      <c r="J131" s="10"/>
    </row>
    <row r="132" spans="1:10" ht="22.95" customHeight="1">
      <c r="A132" s="1" t="s">
        <v>169</v>
      </c>
      <c r="D132" s="10"/>
      <c r="E132" s="10"/>
    </row>
    <row r="133" spans="1:10" ht="22.95" customHeight="1">
      <c r="A133" s="1" t="s">
        <v>184</v>
      </c>
      <c r="D133" s="10">
        <v>0</v>
      </c>
      <c r="E133" s="10"/>
      <c r="F133" s="1">
        <v>12637</v>
      </c>
      <c r="H133" s="10">
        <v>0</v>
      </c>
      <c r="J133" s="1">
        <v>12637</v>
      </c>
    </row>
    <row r="134" spans="1:10" ht="22.95" customHeight="1">
      <c r="A134" s="1" t="s">
        <v>151</v>
      </c>
      <c r="D134" s="10">
        <v>649</v>
      </c>
      <c r="E134" s="31"/>
      <c r="F134" s="10">
        <v>3501</v>
      </c>
      <c r="G134" s="10"/>
      <c r="H134" s="10">
        <v>649</v>
      </c>
      <c r="I134" s="10"/>
      <c r="J134" s="10">
        <v>0</v>
      </c>
    </row>
    <row r="135" spans="1:10" ht="22.95" customHeight="1">
      <c r="A135" s="1" t="s">
        <v>174</v>
      </c>
      <c r="D135" s="10">
        <v>0</v>
      </c>
      <c r="E135" s="31"/>
      <c r="F135" s="10">
        <v>197</v>
      </c>
      <c r="G135" s="10"/>
      <c r="H135" s="10">
        <v>0</v>
      </c>
      <c r="I135" s="10"/>
      <c r="J135" s="10">
        <v>197</v>
      </c>
    </row>
    <row r="136" spans="1:10" ht="22.95" customHeight="1">
      <c r="D136" s="10"/>
      <c r="E136" s="10"/>
      <c r="F136" s="10"/>
      <c r="G136" s="10"/>
      <c r="H136" s="10"/>
      <c r="I136" s="10"/>
      <c r="J136" s="10"/>
    </row>
    <row r="137" spans="1:10" ht="22.95" customHeight="1">
      <c r="A137" s="1" t="s">
        <v>13</v>
      </c>
    </row>
  </sheetData>
  <mergeCells count="8">
    <mergeCell ref="D106:F106"/>
    <mergeCell ref="A5:J5"/>
    <mergeCell ref="D6:F6"/>
    <mergeCell ref="A67:J67"/>
    <mergeCell ref="D68:F68"/>
    <mergeCell ref="A105:J105"/>
    <mergeCell ref="A45:J45"/>
    <mergeCell ref="D46:F46"/>
  </mergeCells>
  <pageMargins left="0.6692913385826772" right="0.27559055118110237" top="0.78740157480314965" bottom="0.11811023622047245" header="0.19685039370078741" footer="0.19685039370078741"/>
  <pageSetup paperSize="9" scale="70" orientation="portrait" r:id="rId1"/>
  <rowBreaks count="3" manualBreakCount="3">
    <brk id="40" max="9" man="1"/>
    <brk id="62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8"/>
  <sheetViews>
    <sheetView showGridLines="0" view="pageBreakPreview" zoomScale="69" zoomScaleNormal="70" zoomScaleSheetLayoutView="80" workbookViewId="0"/>
  </sheetViews>
  <sheetFormatPr defaultColWidth="9.44140625" defaultRowHeight="24" customHeight="1"/>
  <cols>
    <col min="1" max="1" width="33.44140625" style="17" customWidth="1"/>
    <col min="2" max="2" width="4.88671875" style="63" customWidth="1"/>
    <col min="3" max="3" width="0.5546875" style="17" customWidth="1"/>
    <col min="4" max="4" width="17.44140625" style="17" customWidth="1"/>
    <col min="5" max="5" width="1.44140625" style="17" customWidth="1"/>
    <col min="6" max="6" width="17.44140625" style="17" customWidth="1"/>
    <col min="7" max="7" width="1.44140625" style="17" customWidth="1"/>
    <col min="8" max="8" width="17.44140625" style="17" customWidth="1"/>
    <col min="9" max="9" width="1.44140625" style="17" customWidth="1"/>
    <col min="10" max="10" width="17.44140625" style="17" customWidth="1"/>
    <col min="11" max="11" width="1.44140625" style="17" customWidth="1"/>
    <col min="12" max="12" width="17.44140625" style="17" customWidth="1"/>
    <col min="13" max="13" width="1" style="17" customWidth="1"/>
    <col min="14" max="14" width="17.44140625" style="17" customWidth="1"/>
    <col min="15" max="15" width="1.44140625" style="17" customWidth="1"/>
    <col min="16" max="16" width="17.44140625" style="17" customWidth="1"/>
    <col min="17" max="17" width="1.44140625" style="17" customWidth="1"/>
    <col min="18" max="18" width="17.44140625" style="17" customWidth="1"/>
    <col min="19" max="19" width="1.44140625" style="17" customWidth="1"/>
    <col min="20" max="20" width="17.44140625" style="17" customWidth="1"/>
    <col min="21" max="21" width="1.44140625" style="17" customWidth="1"/>
    <col min="22" max="22" width="17.44140625" style="17" customWidth="1"/>
    <col min="23" max="23" width="1.44140625" style="17" customWidth="1"/>
    <col min="24" max="24" width="17.44140625" style="17" customWidth="1"/>
    <col min="25" max="25" width="9.44140625" style="17"/>
    <col min="26" max="26" width="16.5546875" style="17" bestFit="1" customWidth="1"/>
    <col min="27" max="27" width="15.44140625" style="17" customWidth="1"/>
    <col min="28" max="16384" width="9.44140625" style="17"/>
  </cols>
  <sheetData>
    <row r="1" spans="1:27" s="1" customFormat="1" ht="24" customHeight="1">
      <c r="B1" s="8"/>
      <c r="X1" s="2" t="s">
        <v>89</v>
      </c>
    </row>
    <row r="2" spans="1:27" ht="24" customHeight="1">
      <c r="A2" s="3" t="s">
        <v>108</v>
      </c>
      <c r="B2" s="58"/>
      <c r="C2" s="3"/>
    </row>
    <row r="3" spans="1:27" ht="24" customHeight="1">
      <c r="A3" s="3" t="s">
        <v>208</v>
      </c>
      <c r="B3" s="58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7" s="1" customFormat="1" ht="24" customHeight="1">
      <c r="A4" s="4" t="s">
        <v>192</v>
      </c>
      <c r="B4" s="58"/>
      <c r="C4" s="3"/>
    </row>
    <row r="5" spans="1:27" s="1" customFormat="1" ht="24" customHeight="1">
      <c r="B5" s="8"/>
      <c r="X5" s="32" t="s">
        <v>85</v>
      </c>
    </row>
    <row r="6" spans="1:27" ht="24" customHeight="1">
      <c r="A6" s="59"/>
      <c r="B6" s="60"/>
      <c r="C6" s="59"/>
      <c r="D6" s="73" t="s">
        <v>0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</row>
    <row r="7" spans="1:27" ht="24" customHeight="1">
      <c r="A7" s="59"/>
      <c r="B7" s="60"/>
      <c r="C7" s="59"/>
      <c r="D7" s="74" t="s">
        <v>66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61"/>
      <c r="V7" s="61"/>
      <c r="W7" s="61"/>
      <c r="X7" s="61"/>
    </row>
    <row r="8" spans="1:27" ht="24" customHeight="1">
      <c r="A8" s="59"/>
      <c r="B8" s="60"/>
      <c r="C8" s="59"/>
      <c r="D8" s="60"/>
      <c r="E8" s="60"/>
      <c r="F8" s="60"/>
      <c r="G8" s="60"/>
      <c r="H8" s="60"/>
      <c r="I8" s="60"/>
      <c r="J8" s="60"/>
      <c r="K8" s="60"/>
      <c r="L8" s="60"/>
      <c r="M8" s="59"/>
      <c r="N8" s="74" t="s">
        <v>144</v>
      </c>
      <c r="O8" s="74"/>
      <c r="P8" s="74"/>
      <c r="Q8" s="74"/>
      <c r="R8" s="74"/>
      <c r="S8" s="60"/>
      <c r="T8" s="60"/>
      <c r="U8" s="61"/>
      <c r="V8" s="61"/>
      <c r="W8" s="61"/>
      <c r="X8" s="61"/>
    </row>
    <row r="9" spans="1:27" ht="24" customHeight="1">
      <c r="A9" s="59"/>
      <c r="B9" s="60"/>
      <c r="C9" s="59"/>
      <c r="D9" s="60"/>
      <c r="E9" s="60"/>
      <c r="F9" s="60"/>
      <c r="G9" s="60"/>
      <c r="H9" s="60"/>
      <c r="I9" s="60"/>
      <c r="J9" s="60"/>
      <c r="K9" s="60"/>
      <c r="L9" s="60"/>
      <c r="M9" s="59"/>
      <c r="N9" s="60" t="s">
        <v>142</v>
      </c>
      <c r="O9" s="59"/>
      <c r="P9" s="59"/>
      <c r="Q9" s="59"/>
      <c r="R9" s="59"/>
      <c r="S9" s="60"/>
      <c r="T9" s="60"/>
      <c r="U9" s="61"/>
      <c r="V9" s="61"/>
      <c r="W9" s="61"/>
      <c r="X9" s="61"/>
    </row>
    <row r="10" spans="1:27" ht="24" customHeight="1">
      <c r="A10" s="59"/>
      <c r="B10" s="60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59"/>
      <c r="N10" s="60" t="s">
        <v>130</v>
      </c>
      <c r="O10" s="59"/>
      <c r="P10" s="59"/>
      <c r="Q10" s="59"/>
      <c r="R10" s="59"/>
      <c r="S10" s="60"/>
      <c r="T10" s="60"/>
      <c r="U10" s="61"/>
      <c r="V10" s="61"/>
      <c r="W10" s="61"/>
      <c r="X10" s="61"/>
    </row>
    <row r="11" spans="1:27" ht="24" customHeight="1">
      <c r="A11" s="59"/>
      <c r="B11" s="60"/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2" t="s">
        <v>143</v>
      </c>
      <c r="O11" s="60"/>
      <c r="P11" s="60"/>
      <c r="Q11" s="60"/>
      <c r="R11" s="60"/>
      <c r="S11" s="60"/>
      <c r="T11" s="60"/>
      <c r="U11" s="61"/>
      <c r="V11" s="61"/>
      <c r="W11" s="61"/>
      <c r="X11" s="61"/>
    </row>
    <row r="12" spans="1:27" ht="24" customHeight="1">
      <c r="A12" s="59"/>
      <c r="B12" s="60"/>
      <c r="C12" s="59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0" t="s">
        <v>129</v>
      </c>
      <c r="O12" s="61"/>
      <c r="P12" s="60" t="s">
        <v>52</v>
      </c>
      <c r="Q12" s="61"/>
      <c r="R12" s="63" t="s">
        <v>123</v>
      </c>
      <c r="S12" s="61"/>
      <c r="T12" s="63" t="s">
        <v>105</v>
      </c>
      <c r="U12" s="61"/>
      <c r="V12" s="64" t="s">
        <v>124</v>
      </c>
      <c r="W12" s="61"/>
      <c r="X12" s="61"/>
    </row>
    <row r="13" spans="1:27" ht="24" customHeight="1">
      <c r="A13" s="59"/>
      <c r="B13" s="60"/>
      <c r="C13" s="59"/>
      <c r="D13" s="60" t="s">
        <v>77</v>
      </c>
      <c r="E13" s="59"/>
      <c r="F13" s="59"/>
      <c r="G13" s="59"/>
      <c r="H13" s="75" t="s">
        <v>54</v>
      </c>
      <c r="I13" s="75"/>
      <c r="J13" s="75"/>
      <c r="K13" s="75"/>
      <c r="L13" s="75"/>
      <c r="M13" s="59"/>
      <c r="N13" s="60" t="s">
        <v>130</v>
      </c>
      <c r="O13" s="59"/>
      <c r="P13" s="63" t="s">
        <v>110</v>
      </c>
      <c r="Q13" s="59"/>
      <c r="R13" s="63" t="s">
        <v>125</v>
      </c>
      <c r="S13" s="59"/>
      <c r="T13" s="63" t="s">
        <v>106</v>
      </c>
      <c r="U13" s="59"/>
      <c r="V13" s="63" t="s">
        <v>126</v>
      </c>
      <c r="W13" s="59"/>
      <c r="X13" s="59" t="s">
        <v>53</v>
      </c>
    </row>
    <row r="14" spans="1:27" s="63" customFormat="1" ht="24" customHeight="1">
      <c r="D14" s="63" t="s">
        <v>84</v>
      </c>
      <c r="H14" s="63" t="s">
        <v>55</v>
      </c>
      <c r="J14" s="63" t="s">
        <v>55</v>
      </c>
      <c r="N14" s="63" t="s">
        <v>131</v>
      </c>
      <c r="P14" s="63" t="s">
        <v>56</v>
      </c>
      <c r="R14" s="63" t="s">
        <v>111</v>
      </c>
      <c r="T14" s="63" t="s">
        <v>107</v>
      </c>
      <c r="V14" s="63" t="s">
        <v>99</v>
      </c>
      <c r="X14" s="63" t="s">
        <v>81</v>
      </c>
      <c r="Y14" s="17"/>
      <c r="Z14" s="17"/>
    </row>
    <row r="15" spans="1:27" s="63" customFormat="1" ht="24" customHeight="1">
      <c r="D15" s="65" t="s">
        <v>57</v>
      </c>
      <c r="F15" s="65" t="s">
        <v>26</v>
      </c>
      <c r="H15" s="65" t="s">
        <v>58</v>
      </c>
      <c r="J15" s="65" t="s">
        <v>59</v>
      </c>
      <c r="L15" s="65" t="s">
        <v>60</v>
      </c>
      <c r="N15" s="65" t="s">
        <v>132</v>
      </c>
      <c r="P15" s="65" t="s">
        <v>61</v>
      </c>
      <c r="R15" s="65" t="s">
        <v>79</v>
      </c>
      <c r="T15" s="65" t="s">
        <v>78</v>
      </c>
      <c r="V15" s="65" t="s">
        <v>100</v>
      </c>
      <c r="X15" s="65" t="s">
        <v>79</v>
      </c>
      <c r="Y15" s="17"/>
      <c r="Z15" s="17"/>
      <c r="AA15" s="10"/>
    </row>
    <row r="16" spans="1:27" ht="24" customHeight="1">
      <c r="A16" s="20" t="s">
        <v>167</v>
      </c>
      <c r="B16" s="18"/>
      <c r="C16" s="20"/>
      <c r="D16" s="10">
        <v>3990000</v>
      </c>
      <c r="E16" s="10"/>
      <c r="F16" s="10">
        <v>2637770</v>
      </c>
      <c r="G16" s="10"/>
      <c r="H16" s="10">
        <v>399000</v>
      </c>
      <c r="I16" s="10"/>
      <c r="J16" s="10">
        <v>1691231</v>
      </c>
      <c r="K16" s="10"/>
      <c r="L16" s="10">
        <v>7662974</v>
      </c>
      <c r="M16" s="10"/>
      <c r="N16" s="10">
        <v>-109393</v>
      </c>
      <c r="O16" s="10"/>
      <c r="P16" s="10">
        <v>-600363</v>
      </c>
      <c r="Q16" s="10"/>
      <c r="R16" s="21">
        <f>SUM(M16:Q16)</f>
        <v>-709756</v>
      </c>
      <c r="S16" s="10"/>
      <c r="T16" s="21">
        <f>SUM(D16:L16)+R16</f>
        <v>15671219</v>
      </c>
      <c r="U16" s="10"/>
      <c r="V16" s="10">
        <v>39637</v>
      </c>
      <c r="W16" s="10"/>
      <c r="X16" s="10">
        <f>SUM(T16:V16)</f>
        <v>15710856</v>
      </c>
    </row>
    <row r="17" spans="1:24" ht="24" customHeight="1">
      <c r="A17" s="5" t="s">
        <v>113</v>
      </c>
      <c r="B17" s="18"/>
      <c r="C17" s="5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>
        <v>0</v>
      </c>
      <c r="L17" s="10">
        <f>'PL&amp;Cash flow'!F49</f>
        <v>668684</v>
      </c>
      <c r="M17" s="10"/>
      <c r="N17" s="10">
        <v>0</v>
      </c>
      <c r="O17" s="10"/>
      <c r="P17" s="10">
        <v>0</v>
      </c>
      <c r="Q17" s="10"/>
      <c r="R17" s="10">
        <f>SUM(M17:Q17)</f>
        <v>0</v>
      </c>
      <c r="S17" s="10"/>
      <c r="T17" s="10">
        <f>SUM(D17:L17)+R17</f>
        <v>668684</v>
      </c>
      <c r="U17" s="10"/>
      <c r="V17" s="10">
        <f>'PL&amp;Cash flow'!F50</f>
        <v>2322</v>
      </c>
      <c r="W17" s="10"/>
      <c r="X17" s="10">
        <f>SUM(T17:V17)</f>
        <v>671006</v>
      </c>
    </row>
    <row r="18" spans="1:24" ht="24" customHeight="1">
      <c r="A18" s="1" t="s">
        <v>127</v>
      </c>
      <c r="B18" s="9"/>
      <c r="C18" s="1"/>
      <c r="D18" s="16">
        <v>0</v>
      </c>
      <c r="E18" s="10"/>
      <c r="F18" s="16">
        <v>0</v>
      </c>
      <c r="G18" s="10"/>
      <c r="H18" s="16">
        <v>0</v>
      </c>
      <c r="I18" s="10"/>
      <c r="J18" s="16">
        <v>0</v>
      </c>
      <c r="K18" s="10"/>
      <c r="L18" s="16">
        <v>0</v>
      </c>
      <c r="M18" s="10"/>
      <c r="N18" s="16">
        <f>'PL&amp;Cash flow'!F35</f>
        <v>-8415</v>
      </c>
      <c r="O18" s="10"/>
      <c r="P18" s="16">
        <v>0</v>
      </c>
      <c r="Q18" s="10"/>
      <c r="R18" s="16">
        <f>SUM(M18:Q18)</f>
        <v>-8415</v>
      </c>
      <c r="S18" s="10"/>
      <c r="T18" s="16">
        <f>SUM(D18:L18)+R18</f>
        <v>-8415</v>
      </c>
      <c r="U18" s="10"/>
      <c r="V18" s="16">
        <v>0</v>
      </c>
      <c r="W18" s="10"/>
      <c r="X18" s="16">
        <f>SUM(T18:V18)</f>
        <v>-8415</v>
      </c>
    </row>
    <row r="19" spans="1:24" ht="24" customHeight="1">
      <c r="A19" s="1" t="s">
        <v>94</v>
      </c>
      <c r="B19" s="9"/>
      <c r="C19" s="1"/>
      <c r="D19" s="10">
        <f>SUM(D17:D18)</f>
        <v>0</v>
      </c>
      <c r="E19" s="10"/>
      <c r="F19" s="10">
        <f>SUM(F17:F18)</f>
        <v>0</v>
      </c>
      <c r="G19" s="10"/>
      <c r="H19" s="10">
        <f>SUM(H17:H18)</f>
        <v>0</v>
      </c>
      <c r="I19" s="10"/>
      <c r="J19" s="10">
        <f>SUM(J17:J18)</f>
        <v>0</v>
      </c>
      <c r="K19" s="10"/>
      <c r="L19" s="10">
        <f>SUM(L17:L18)</f>
        <v>668684</v>
      </c>
      <c r="M19" s="10"/>
      <c r="N19" s="10">
        <f>SUM(N17:N18)</f>
        <v>-8415</v>
      </c>
      <c r="O19" s="10"/>
      <c r="P19" s="10">
        <f>SUM(P17:P18)</f>
        <v>0</v>
      </c>
      <c r="Q19" s="10"/>
      <c r="R19" s="10">
        <f>SUM(R17:R18)</f>
        <v>-8415</v>
      </c>
      <c r="S19" s="10"/>
      <c r="T19" s="10">
        <f>SUM(T17:T18)</f>
        <v>660269</v>
      </c>
      <c r="U19" s="10"/>
      <c r="V19" s="10">
        <f>SUM(V17:V18)</f>
        <v>2322</v>
      </c>
      <c r="W19" s="10"/>
      <c r="X19" s="10">
        <f>SUM(X17:X18)</f>
        <v>662591</v>
      </c>
    </row>
    <row r="20" spans="1:24" ht="24" customHeight="1" thickBot="1">
      <c r="A20" s="20" t="s">
        <v>193</v>
      </c>
      <c r="B20" s="66"/>
      <c r="C20" s="20"/>
      <c r="D20" s="67">
        <f>SUM(D19,D16)</f>
        <v>3990000</v>
      </c>
      <c r="E20" s="10"/>
      <c r="F20" s="67">
        <f>SUM(F19,F16)</f>
        <v>2637770</v>
      </c>
      <c r="G20" s="10"/>
      <c r="H20" s="67">
        <f>SUM(H19,H16)</f>
        <v>399000</v>
      </c>
      <c r="I20" s="10"/>
      <c r="J20" s="67">
        <f>SUM(J19,J16)</f>
        <v>1691231</v>
      </c>
      <c r="K20" s="10"/>
      <c r="L20" s="67">
        <f>SUM(L19,L16)</f>
        <v>8331658</v>
      </c>
      <c r="M20" s="10"/>
      <c r="N20" s="67">
        <f>SUM(N19,N16)</f>
        <v>-117808</v>
      </c>
      <c r="O20" s="10"/>
      <c r="P20" s="67">
        <f>SUM(P19,P16)</f>
        <v>-600363</v>
      </c>
      <c r="Q20" s="10"/>
      <c r="R20" s="67">
        <f>SUM(R19,R16)</f>
        <v>-718171</v>
      </c>
      <c r="S20" s="10"/>
      <c r="T20" s="67">
        <f>SUM(T19,T16)</f>
        <v>16331488</v>
      </c>
      <c r="U20" s="10"/>
      <c r="V20" s="67">
        <f>SUM(V19,V16)</f>
        <v>41959</v>
      </c>
      <c r="W20" s="10"/>
      <c r="X20" s="67">
        <f>SUM(X19,X16)</f>
        <v>16373447</v>
      </c>
    </row>
    <row r="21" spans="1:24" ht="24" customHeight="1" thickTop="1">
      <c r="A21" s="20"/>
      <c r="B21" s="66"/>
      <c r="C21" s="2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68"/>
      <c r="U21" s="10"/>
      <c r="V21" s="10"/>
      <c r="W21" s="10"/>
      <c r="X21" s="10"/>
    </row>
    <row r="22" spans="1:24" ht="24" customHeight="1">
      <c r="A22" s="20" t="s">
        <v>194</v>
      </c>
      <c r="B22" s="9"/>
      <c r="C22" s="1"/>
      <c r="D22" s="10">
        <v>3990000</v>
      </c>
      <c r="E22" s="10"/>
      <c r="F22" s="10">
        <v>2637770</v>
      </c>
      <c r="G22" s="10"/>
      <c r="H22" s="10">
        <v>399000</v>
      </c>
      <c r="I22" s="10"/>
      <c r="J22" s="10">
        <v>1691231</v>
      </c>
      <c r="K22" s="10"/>
      <c r="L22" s="10">
        <v>8533810</v>
      </c>
      <c r="M22" s="10"/>
      <c r="N22" s="10">
        <v>5300</v>
      </c>
      <c r="O22" s="10"/>
      <c r="P22" s="10">
        <v>-600363</v>
      </c>
      <c r="Q22" s="10"/>
      <c r="R22" s="10">
        <f>SUM(M22:Q22)</f>
        <v>-595063</v>
      </c>
      <c r="S22" s="10"/>
      <c r="T22" s="10">
        <f>SUM(D22:L22)+R22</f>
        <v>16656748</v>
      </c>
      <c r="U22" s="10"/>
      <c r="V22" s="10">
        <v>39998</v>
      </c>
      <c r="W22" s="10"/>
      <c r="X22" s="10">
        <f>SUM(T22:V22)</f>
        <v>16696746</v>
      </c>
    </row>
    <row r="23" spans="1:24" ht="24" customHeight="1">
      <c r="A23" s="5" t="s">
        <v>113</v>
      </c>
      <c r="B23" s="18"/>
      <c r="C23" s="5"/>
      <c r="D23" s="10">
        <v>0</v>
      </c>
      <c r="E23" s="10"/>
      <c r="F23" s="10">
        <v>0</v>
      </c>
      <c r="G23" s="10"/>
      <c r="H23" s="10">
        <v>0</v>
      </c>
      <c r="I23" s="10"/>
      <c r="J23" s="10">
        <v>0</v>
      </c>
      <c r="K23" s="10"/>
      <c r="L23" s="10">
        <f>'PL&amp;Cash flow'!D49</f>
        <v>672938</v>
      </c>
      <c r="M23" s="10"/>
      <c r="N23" s="10">
        <v>0</v>
      </c>
      <c r="O23" s="10"/>
      <c r="P23" s="10">
        <v>0</v>
      </c>
      <c r="Q23" s="10"/>
      <c r="R23" s="10">
        <f>SUM(M23:Q23)</f>
        <v>0</v>
      </c>
      <c r="S23" s="10"/>
      <c r="T23" s="10">
        <f>SUM(D23:L23)+R23</f>
        <v>672938</v>
      </c>
      <c r="U23" s="10"/>
      <c r="V23" s="10">
        <f>'PL&amp;Cash flow'!D50</f>
        <v>2352</v>
      </c>
      <c r="W23" s="10"/>
      <c r="X23" s="10">
        <f>SUM(T23:V23)</f>
        <v>675290</v>
      </c>
    </row>
    <row r="24" spans="1:24" ht="24" customHeight="1">
      <c r="A24" s="1" t="s">
        <v>95</v>
      </c>
      <c r="B24" s="9"/>
      <c r="C24" s="1"/>
      <c r="D24" s="16">
        <v>0</v>
      </c>
      <c r="E24" s="10"/>
      <c r="F24" s="16">
        <v>0</v>
      </c>
      <c r="G24" s="10"/>
      <c r="H24" s="16">
        <v>0</v>
      </c>
      <c r="I24" s="10"/>
      <c r="J24" s="16">
        <v>0</v>
      </c>
      <c r="K24" s="10"/>
      <c r="L24" s="16">
        <v>0</v>
      </c>
      <c r="M24" s="10"/>
      <c r="N24" s="16">
        <f>'PL&amp;Cash flow'!D35</f>
        <v>-46980</v>
      </c>
      <c r="O24" s="10"/>
      <c r="P24" s="16">
        <v>0</v>
      </c>
      <c r="Q24" s="10"/>
      <c r="R24" s="16">
        <f>SUM(M24:P24)</f>
        <v>-46980</v>
      </c>
      <c r="S24" s="10"/>
      <c r="T24" s="16">
        <f>SUM(D24:L24)+R24</f>
        <v>-46980</v>
      </c>
      <c r="U24" s="10"/>
      <c r="V24" s="16">
        <v>0</v>
      </c>
      <c r="W24" s="10"/>
      <c r="X24" s="16">
        <f>SUM(T24:V24)</f>
        <v>-46980</v>
      </c>
    </row>
    <row r="25" spans="1:24" ht="24" customHeight="1">
      <c r="A25" s="1" t="s">
        <v>94</v>
      </c>
      <c r="B25" s="9"/>
      <c r="C25" s="1"/>
      <c r="D25" s="10">
        <f>SUM(D23:D24)</f>
        <v>0</v>
      </c>
      <c r="E25" s="10"/>
      <c r="F25" s="10">
        <f>SUM(F23:F24)</f>
        <v>0</v>
      </c>
      <c r="G25" s="10"/>
      <c r="H25" s="10">
        <f>SUM(H23:H24)</f>
        <v>0</v>
      </c>
      <c r="I25" s="10"/>
      <c r="J25" s="10">
        <f>SUM(J23:J24)</f>
        <v>0</v>
      </c>
      <c r="K25" s="10"/>
      <c r="L25" s="10">
        <f>SUM(L23:L24)</f>
        <v>672938</v>
      </c>
      <c r="M25" s="10"/>
      <c r="N25" s="10">
        <f>SUM(N23:N24)</f>
        <v>-46980</v>
      </c>
      <c r="O25" s="10"/>
      <c r="P25" s="10">
        <f>SUM(P23:P24)</f>
        <v>0</v>
      </c>
      <c r="Q25" s="10"/>
      <c r="R25" s="10">
        <f>SUM(R23:R24)</f>
        <v>-46980</v>
      </c>
      <c r="S25" s="10"/>
      <c r="T25" s="10">
        <f>SUM(T23:T24)</f>
        <v>625958</v>
      </c>
      <c r="U25" s="10"/>
      <c r="V25" s="10">
        <f>SUM(V23:V24)</f>
        <v>2352</v>
      </c>
      <c r="W25" s="10"/>
      <c r="X25" s="10">
        <f>SUM(X23:X24)</f>
        <v>628310</v>
      </c>
    </row>
    <row r="26" spans="1:24" ht="24" customHeight="1" thickBot="1">
      <c r="A26" s="20" t="s">
        <v>195</v>
      </c>
      <c r="B26" s="66"/>
      <c r="C26" s="20"/>
      <c r="D26" s="67">
        <f>SUM(D25,D22)</f>
        <v>3990000</v>
      </c>
      <c r="E26" s="10"/>
      <c r="F26" s="67">
        <f>SUM(F25,F22)</f>
        <v>2637770</v>
      </c>
      <c r="G26" s="10"/>
      <c r="H26" s="67">
        <f>SUM(H25,H22)</f>
        <v>399000</v>
      </c>
      <c r="I26" s="10"/>
      <c r="J26" s="67">
        <f>SUM(J25,J22)</f>
        <v>1691231</v>
      </c>
      <c r="K26" s="10"/>
      <c r="L26" s="67">
        <f>SUM(L25,L22)</f>
        <v>9206748</v>
      </c>
      <c r="M26" s="10"/>
      <c r="N26" s="67">
        <f>SUM(N25,N22)</f>
        <v>-41680</v>
      </c>
      <c r="O26" s="10"/>
      <c r="P26" s="67">
        <f>SUM(P25,P22)</f>
        <v>-600363</v>
      </c>
      <c r="Q26" s="10"/>
      <c r="R26" s="67">
        <f>SUM(R25,R22)</f>
        <v>-642043</v>
      </c>
      <c r="S26" s="10"/>
      <c r="T26" s="67">
        <f>SUM(T25,T22)</f>
        <v>17282706</v>
      </c>
      <c r="U26" s="10"/>
      <c r="V26" s="67">
        <f>SUM(V25,V22)</f>
        <v>42350</v>
      </c>
      <c r="W26" s="10"/>
      <c r="X26" s="67">
        <f>SUM(X25,X22)</f>
        <v>17325056</v>
      </c>
    </row>
    <row r="27" spans="1:24" ht="24" customHeight="1" thickTop="1">
      <c r="A27" s="1"/>
      <c r="B27" s="8"/>
      <c r="C27" s="1"/>
      <c r="D27" s="10"/>
      <c r="E27" s="10"/>
      <c r="F27" s="10"/>
      <c r="G27" s="10"/>
      <c r="H27" s="10"/>
      <c r="I27" s="10"/>
      <c r="J27" s="10"/>
      <c r="K27" s="10"/>
      <c r="L27" s="21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>
        <f>X26-BS!D86</f>
        <v>0</v>
      </c>
    </row>
    <row r="28" spans="1:24" ht="24" customHeight="1">
      <c r="A28" s="1" t="s">
        <v>13</v>
      </c>
      <c r="B28" s="8"/>
      <c r="C28" s="1"/>
    </row>
  </sheetData>
  <mergeCells count="4">
    <mergeCell ref="D6:X6"/>
    <mergeCell ref="D7:T7"/>
    <mergeCell ref="H13:L13"/>
    <mergeCell ref="N8:R8"/>
  </mergeCells>
  <printOptions horizontalCentered="1"/>
  <pageMargins left="0.31496062992125984" right="0.31496062992125984" top="0.9055118110236221" bottom="0.19685039370078741" header="0.19685039370078741" footer="0.19685039370078741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2"/>
  <sheetViews>
    <sheetView showGridLines="0" view="pageBreakPreview" zoomScale="70" zoomScaleNormal="100" zoomScaleSheetLayoutView="70" workbookViewId="0"/>
  </sheetViews>
  <sheetFormatPr defaultColWidth="9.44140625" defaultRowHeight="24" customHeight="1"/>
  <cols>
    <col min="1" max="1" width="36.5546875" style="17" customWidth="1"/>
    <col min="2" max="2" width="5.44140625" style="17" customWidth="1"/>
    <col min="3" max="3" width="1.44140625" style="17" customWidth="1"/>
    <col min="4" max="4" width="17.5546875" style="17" customWidth="1"/>
    <col min="5" max="5" width="2.5546875" style="17" customWidth="1"/>
    <col min="6" max="6" width="17.5546875" style="17" customWidth="1"/>
    <col min="7" max="7" width="2.5546875" style="17" customWidth="1"/>
    <col min="8" max="8" width="17.5546875" style="17" customWidth="1"/>
    <col min="9" max="9" width="2.5546875" style="17" customWidth="1"/>
    <col min="10" max="10" width="17.5546875" style="17" customWidth="1"/>
    <col min="11" max="11" width="2.5546875" style="17" customWidth="1"/>
    <col min="12" max="12" width="17.5546875" style="17" customWidth="1"/>
    <col min="13" max="13" width="2.5546875" style="17" customWidth="1"/>
    <col min="14" max="14" width="17.5546875" style="17" customWidth="1"/>
    <col min="15" max="15" width="2" style="17" customWidth="1"/>
    <col min="16" max="16" width="9.44140625" style="17"/>
    <col min="17" max="17" width="16.44140625" style="17" bestFit="1" customWidth="1"/>
    <col min="18" max="16384" width="9.44140625" style="17"/>
  </cols>
  <sheetData>
    <row r="1" spans="1:14" ht="24" customHeight="1">
      <c r="N1" s="2" t="s">
        <v>89</v>
      </c>
    </row>
    <row r="2" spans="1:14" s="1" customFormat="1" ht="24" customHeight="1">
      <c r="A2" s="3" t="s">
        <v>108</v>
      </c>
      <c r="B2" s="3"/>
    </row>
    <row r="3" spans="1:14" ht="24" customHeight="1">
      <c r="A3" s="3" t="s">
        <v>209</v>
      </c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1" customFormat="1" ht="24" customHeight="1">
      <c r="A4" s="4" t="s">
        <v>192</v>
      </c>
      <c r="B4" s="4"/>
    </row>
    <row r="5" spans="1:14" s="1" customFormat="1" ht="24" customHeight="1">
      <c r="N5" s="2" t="s">
        <v>85</v>
      </c>
    </row>
    <row r="6" spans="1:14" ht="24" customHeight="1">
      <c r="A6" s="59"/>
      <c r="B6" s="59"/>
      <c r="C6" s="59"/>
      <c r="D6" s="73" t="s">
        <v>1</v>
      </c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4" ht="24" customHeight="1">
      <c r="A7" s="59"/>
      <c r="B7" s="59"/>
      <c r="C7" s="59"/>
      <c r="D7" s="60" t="s">
        <v>77</v>
      </c>
      <c r="E7" s="59"/>
      <c r="F7" s="59"/>
      <c r="G7" s="59"/>
      <c r="H7" s="75" t="s">
        <v>54</v>
      </c>
      <c r="I7" s="75"/>
      <c r="J7" s="75"/>
      <c r="K7" s="75"/>
      <c r="L7" s="75"/>
      <c r="M7" s="59"/>
      <c r="N7" s="59"/>
    </row>
    <row r="8" spans="1:14" s="63" customFormat="1" ht="24" customHeight="1">
      <c r="D8" s="63" t="s">
        <v>84</v>
      </c>
      <c r="H8" s="63" t="s">
        <v>55</v>
      </c>
      <c r="J8" s="63" t="s">
        <v>55</v>
      </c>
      <c r="N8" s="63" t="s">
        <v>53</v>
      </c>
    </row>
    <row r="9" spans="1:14" s="63" customFormat="1" ht="24" customHeight="1">
      <c r="D9" s="65" t="s">
        <v>57</v>
      </c>
      <c r="F9" s="65" t="s">
        <v>26</v>
      </c>
      <c r="H9" s="65" t="s">
        <v>58</v>
      </c>
      <c r="J9" s="65" t="s">
        <v>59</v>
      </c>
      <c r="L9" s="65" t="s">
        <v>60</v>
      </c>
      <c r="N9" s="65" t="s">
        <v>80</v>
      </c>
    </row>
    <row r="10" spans="1:14" ht="24" customHeight="1">
      <c r="A10" s="20" t="s">
        <v>167</v>
      </c>
      <c r="B10" s="66"/>
      <c r="D10" s="13">
        <v>3990000</v>
      </c>
      <c r="E10" s="13"/>
      <c r="F10" s="13">
        <v>2637770</v>
      </c>
      <c r="G10" s="13"/>
      <c r="H10" s="13">
        <v>399000</v>
      </c>
      <c r="I10" s="13"/>
      <c r="J10" s="13">
        <v>1691231</v>
      </c>
      <c r="K10" s="13"/>
      <c r="L10" s="13">
        <v>4139737</v>
      </c>
      <c r="M10" s="13"/>
      <c r="N10" s="12">
        <f>SUM(D10:L10)</f>
        <v>12857738</v>
      </c>
    </row>
    <row r="11" spans="1:14" ht="24" customHeight="1">
      <c r="A11" s="1" t="s">
        <v>113</v>
      </c>
      <c r="B11" s="66"/>
      <c r="D11" s="13">
        <v>0</v>
      </c>
      <c r="E11" s="13"/>
      <c r="F11" s="13">
        <v>0</v>
      </c>
      <c r="G11" s="13"/>
      <c r="H11" s="13">
        <v>0</v>
      </c>
      <c r="I11" s="13"/>
      <c r="J11" s="13">
        <v>0</v>
      </c>
      <c r="K11" s="13"/>
      <c r="L11" s="13">
        <f>'PL&amp;Cash flow'!J30</f>
        <v>530527</v>
      </c>
      <c r="M11" s="13"/>
      <c r="N11" s="12">
        <f t="shared" ref="N11:N12" si="0">SUM(D11:L11)</f>
        <v>530527</v>
      </c>
    </row>
    <row r="12" spans="1:14" ht="24" customHeight="1">
      <c r="A12" s="1" t="s">
        <v>127</v>
      </c>
      <c r="B12" s="66"/>
      <c r="D12" s="69">
        <v>0</v>
      </c>
      <c r="E12" s="13"/>
      <c r="F12" s="69">
        <v>0</v>
      </c>
      <c r="G12" s="13"/>
      <c r="H12" s="69">
        <v>0</v>
      </c>
      <c r="I12" s="13"/>
      <c r="J12" s="69">
        <v>0</v>
      </c>
      <c r="K12" s="13"/>
      <c r="L12" s="69">
        <v>0</v>
      </c>
      <c r="M12" s="13"/>
      <c r="N12" s="15">
        <f t="shared" si="0"/>
        <v>0</v>
      </c>
    </row>
    <row r="13" spans="1:14" ht="24" customHeight="1">
      <c r="A13" s="1" t="s">
        <v>94</v>
      </c>
      <c r="B13" s="9"/>
      <c r="D13" s="12">
        <f>SUM(D11:D12)</f>
        <v>0</v>
      </c>
      <c r="E13" s="12"/>
      <c r="F13" s="12">
        <f>SUM(F11:F12)</f>
        <v>0</v>
      </c>
      <c r="G13" s="12"/>
      <c r="H13" s="12">
        <f>SUM(H11:H12)</f>
        <v>0</v>
      </c>
      <c r="I13" s="12"/>
      <c r="J13" s="12">
        <f>SUM(J11:J12)</f>
        <v>0</v>
      </c>
      <c r="K13" s="12"/>
      <c r="L13" s="12">
        <f>SUM(L11:L12)</f>
        <v>530527</v>
      </c>
      <c r="M13" s="12"/>
      <c r="N13" s="12">
        <f>SUM(N11:N12)</f>
        <v>530527</v>
      </c>
    </row>
    <row r="14" spans="1:14" ht="24" customHeight="1" thickBot="1">
      <c r="A14" s="20" t="s">
        <v>193</v>
      </c>
      <c r="B14" s="66"/>
      <c r="D14" s="27">
        <f>SUM(D10,D13)</f>
        <v>3990000</v>
      </c>
      <c r="E14" s="12"/>
      <c r="F14" s="27">
        <f>SUM(F10,F13)</f>
        <v>2637770</v>
      </c>
      <c r="G14" s="12"/>
      <c r="H14" s="27">
        <f>SUM(H10,H13)</f>
        <v>399000</v>
      </c>
      <c r="I14" s="12"/>
      <c r="J14" s="27">
        <f>SUM(J10,J13)</f>
        <v>1691231</v>
      </c>
      <c r="K14" s="12"/>
      <c r="L14" s="27">
        <f>SUM(L10,L13)</f>
        <v>4670264</v>
      </c>
      <c r="M14" s="12"/>
      <c r="N14" s="27">
        <f>SUM(N10,N13)</f>
        <v>13388265</v>
      </c>
    </row>
    <row r="15" spans="1:14" ht="24" customHeight="1" thickTop="1">
      <c r="B15" s="70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24" customHeight="1">
      <c r="A16" s="20" t="s">
        <v>194</v>
      </c>
      <c r="B16" s="66"/>
      <c r="D16" s="13">
        <v>3990000</v>
      </c>
      <c r="E16" s="13"/>
      <c r="F16" s="13">
        <v>2637770</v>
      </c>
      <c r="G16" s="13"/>
      <c r="H16" s="13">
        <v>399000</v>
      </c>
      <c r="I16" s="13"/>
      <c r="J16" s="13">
        <v>1691231</v>
      </c>
      <c r="K16" s="13"/>
      <c r="L16" s="13">
        <v>4445990</v>
      </c>
      <c r="M16" s="13"/>
      <c r="N16" s="12">
        <f>SUM(D16:L16)</f>
        <v>13163991</v>
      </c>
    </row>
    <row r="17" spans="1:14" ht="24" customHeight="1">
      <c r="A17" s="1" t="s">
        <v>113</v>
      </c>
      <c r="B17" s="66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f>'PL&amp;Cash flow'!H30</f>
        <v>504735</v>
      </c>
      <c r="M17" s="13"/>
      <c r="N17" s="12">
        <f>SUM(D17:L17)</f>
        <v>504735</v>
      </c>
    </row>
    <row r="18" spans="1:14" ht="24" customHeight="1">
      <c r="A18" s="1" t="s">
        <v>127</v>
      </c>
      <c r="B18" s="66"/>
      <c r="D18" s="69">
        <v>0</v>
      </c>
      <c r="E18" s="13"/>
      <c r="F18" s="69">
        <v>0</v>
      </c>
      <c r="G18" s="13"/>
      <c r="H18" s="69">
        <v>0</v>
      </c>
      <c r="I18" s="13"/>
      <c r="J18" s="69">
        <v>0</v>
      </c>
      <c r="K18" s="13"/>
      <c r="L18" s="69">
        <v>0</v>
      </c>
      <c r="M18" s="13"/>
      <c r="N18" s="15">
        <f t="shared" ref="N18" si="1">SUM(D18:L18)</f>
        <v>0</v>
      </c>
    </row>
    <row r="19" spans="1:14" ht="24" customHeight="1">
      <c r="A19" s="1" t="s">
        <v>94</v>
      </c>
      <c r="D19" s="12">
        <f>SUM(D17:D18)</f>
        <v>0</v>
      </c>
      <c r="E19" s="12"/>
      <c r="F19" s="12">
        <f>SUM(F17:F18)</f>
        <v>0</v>
      </c>
      <c r="G19" s="12"/>
      <c r="H19" s="12">
        <f>SUM(H17:H18)</f>
        <v>0</v>
      </c>
      <c r="I19" s="12"/>
      <c r="J19" s="12">
        <f>SUM(J17:J18)</f>
        <v>0</v>
      </c>
      <c r="K19" s="12"/>
      <c r="L19" s="12">
        <f>SUM(L17:L18)</f>
        <v>504735</v>
      </c>
      <c r="M19" s="12"/>
      <c r="N19" s="12">
        <f>SUM(N17:N18)</f>
        <v>504735</v>
      </c>
    </row>
    <row r="20" spans="1:14" ht="24" customHeight="1" thickBot="1">
      <c r="A20" s="20" t="s">
        <v>195</v>
      </c>
      <c r="B20" s="66"/>
      <c r="D20" s="27">
        <f>SUM(D16,D19)</f>
        <v>3990000</v>
      </c>
      <c r="E20" s="12"/>
      <c r="F20" s="27">
        <f>SUM(F16,F19)</f>
        <v>2637770</v>
      </c>
      <c r="G20" s="12"/>
      <c r="H20" s="27">
        <f>SUM(H16,H19)</f>
        <v>399000</v>
      </c>
      <c r="I20" s="12"/>
      <c r="J20" s="27">
        <f>SUM(J16,J19)</f>
        <v>1691231</v>
      </c>
      <c r="K20" s="12"/>
      <c r="L20" s="27">
        <f>SUM(L16,L19)</f>
        <v>4950725</v>
      </c>
      <c r="M20" s="12"/>
      <c r="N20" s="27">
        <f>SUM(N16,N19)</f>
        <v>13668726</v>
      </c>
    </row>
    <row r="21" spans="1:14" ht="24" customHeight="1" thickTop="1"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>
        <f>SUM(N20-BS!H86)</f>
        <v>0</v>
      </c>
    </row>
    <row r="22" spans="1:14" ht="24" customHeight="1">
      <c r="A22" s="1" t="s">
        <v>13</v>
      </c>
      <c r="B22" s="1"/>
    </row>
  </sheetData>
  <mergeCells count="2">
    <mergeCell ref="D6:N6"/>
    <mergeCell ref="H7:L7"/>
  </mergeCells>
  <printOptions horizontalCentered="1"/>
  <pageMargins left="0.51181102362204722" right="0.31496062992125984" top="0.78740157480314965" bottom="0.19685039370078741" header="0.19685039370078741" footer="0.19685039370078741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B4D92A5CEC6F4793F61901123FCCC1" ma:contentTypeVersion="12" ma:contentTypeDescription="Create a new document." ma:contentTypeScope="" ma:versionID="165ccf179c91e59f2b031e6fd746afad">
  <xsd:schema xmlns:xsd="http://www.w3.org/2001/XMLSchema" xmlns:xs="http://www.w3.org/2001/XMLSchema" xmlns:p="http://schemas.microsoft.com/office/2006/metadata/properties" xmlns:ns2="e3b5b48f-b3ce-4893-84c2-fa95879cedce" xmlns:ns3="32105838-8425-49e9-bff4-0d9994cdcd1d" targetNamespace="http://schemas.microsoft.com/office/2006/metadata/properties" ma:root="true" ma:fieldsID="65a884f17debd12d60b7b0a03c96a1b0" ns2:_="" ns3:_="">
    <xsd:import namespace="e3b5b48f-b3ce-4893-84c2-fa95879cedce"/>
    <xsd:import namespace="32105838-8425-49e9-bff4-0d9994cdc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5b48f-b3ce-4893-84c2-fa95879ced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c4daa09-bece-449d-ac42-86c3c0c89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05838-8425-49e9-bff4-0d9994cdcd1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92f4b87-ba85-4512-8c35-c50e319baa6f}" ma:internalName="TaxCatchAll" ma:showField="CatchAllData" ma:web="32105838-8425-49e9-bff4-0d9994cdc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b5b48f-b3ce-4893-84c2-fa95879cedce">
      <Terms xmlns="http://schemas.microsoft.com/office/infopath/2007/PartnerControls"/>
    </lcf76f155ced4ddcb4097134ff3c332f>
    <TaxCatchAll xmlns="32105838-8425-49e9-bff4-0d9994cdcd1d" xsi:nil="true"/>
  </documentManagement>
</p:properties>
</file>

<file path=customXml/itemProps1.xml><?xml version="1.0" encoding="utf-8"?>
<ds:datastoreItem xmlns:ds="http://schemas.openxmlformats.org/officeDocument/2006/customXml" ds:itemID="{6F44FE99-E48B-44A3-90CF-9B4E3E205FED}"/>
</file>

<file path=customXml/itemProps2.xml><?xml version="1.0" encoding="utf-8"?>
<ds:datastoreItem xmlns:ds="http://schemas.openxmlformats.org/officeDocument/2006/customXml" ds:itemID="{20D8738E-E4DE-40A3-AB33-3AB6ECC4600E}"/>
</file>

<file path=customXml/itemProps3.xml><?xml version="1.0" encoding="utf-8"?>
<ds:datastoreItem xmlns:ds="http://schemas.openxmlformats.org/officeDocument/2006/customXml" ds:itemID="{119C7F45-8022-4CC3-AAF6-046A100B7D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CE_Conso</vt:lpstr>
      <vt:lpstr>CE_Separate</vt:lpstr>
      <vt:lpstr>BS!Print_Area</vt:lpstr>
      <vt:lpstr>CE_Conso!Print_Area</vt:lpstr>
      <vt:lpstr>CE_Separate!Print_Area</vt:lpstr>
      <vt:lpstr>'PL&amp;Cash 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Laddawan Kwankaew</cp:lastModifiedBy>
  <cp:lastPrinted>2026-05-06T05:19:24Z</cp:lastPrinted>
  <dcterms:created xsi:type="dcterms:W3CDTF">2010-01-25T04:06:11Z</dcterms:created>
  <dcterms:modified xsi:type="dcterms:W3CDTF">2026-05-07T09:56:47Z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0x01010080B4D92A5CEC6F4793F61901123FCCC1</vt:lpwstr>
  </property>
</Properties>
</file>