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New folder\"/>
    </mc:Choice>
  </mc:AlternateContent>
  <xr:revisionPtr revIDLastSave="0" documentId="13_ncr:1_{DD79A12E-4004-424C-9423-6360C9142E7F}" xr6:coauthVersionLast="47" xr6:coauthVersionMax="47" xr10:uidLastSave="{00000000-0000-0000-0000-000000000000}"/>
  <bookViews>
    <workbookView xWindow="-120" yWindow="-120" windowWidth="29040" windowHeight="15720" tabRatio="876" xr2:uid="{C67B8A76-D044-4212-83D6-4133ED884E10}"/>
  </bookViews>
  <sheets>
    <sheet name="งบฐานะการเงิน" sheetId="1" r:id="rId1"/>
    <sheet name="งบกำไรเบ็ดเสร็จ" sheetId="2" r:id="rId2"/>
    <sheet name="งบการเปลี่ยนแปลง (ส่วนได้เสีย)" sheetId="3" r:id="rId3"/>
    <sheet name="งบกระแสเงินสด " sheetId="5" r:id="rId4"/>
  </sheets>
  <definedNames>
    <definedName name="_xlnm.Print_Area" localSheetId="3">'งบกระแสเงินสด '!$A$1:$I$104</definedName>
    <definedName name="_xlnm.Print_Area" localSheetId="2">'งบการเปลี่ยนแปลง (ส่วนได้เสีย)'!$A$1:$M$29</definedName>
    <definedName name="_xlnm.Print_Area" localSheetId="1">งบกำไรเบ็ดเสร็จ!$A$1:$K$30</definedName>
    <definedName name="_xlnm.Print_Area" localSheetId="0">งบฐานะการเงิน!$A$1:$K$93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I25" i="2"/>
  <c r="G51" i="5"/>
  <c r="K100" i="5"/>
  <c r="I83" i="5"/>
  <c r="G83" i="5"/>
  <c r="I80" i="5"/>
  <c r="G80" i="5"/>
  <c r="I73" i="5"/>
  <c r="G73" i="5"/>
  <c r="I26" i="5"/>
  <c r="I51" i="5" s="1"/>
  <c r="I53" i="5" s="1"/>
  <c r="G26" i="5"/>
  <c r="K16" i="3"/>
  <c r="I18" i="2"/>
  <c r="G53" i="5" l="1"/>
  <c r="K18" i="2"/>
  <c r="K13" i="2"/>
  <c r="I64" i="1"/>
  <c r="I90" i="1"/>
  <c r="K90" i="1"/>
  <c r="N13" i="3" s="1"/>
  <c r="K64" i="1"/>
  <c r="K56" i="1"/>
  <c r="K65" i="1" s="1"/>
  <c r="K30" i="1"/>
  <c r="I16" i="3"/>
  <c r="G16" i="3"/>
  <c r="E16" i="3"/>
  <c r="M15" i="3"/>
  <c r="M16" i="3" s="1"/>
  <c r="J21" i="2"/>
  <c r="I13" i="2"/>
  <c r="I56" i="1"/>
  <c r="I30" i="1"/>
  <c r="K22" i="1"/>
  <c r="I22" i="1"/>
  <c r="K19" i="2" l="1"/>
  <c r="K21" i="2" s="1"/>
  <c r="K23" i="2" s="1"/>
  <c r="I19" i="2"/>
  <c r="I21" i="2" s="1"/>
  <c r="I23" i="2" s="1"/>
  <c r="I31" i="1"/>
  <c r="K31" i="1"/>
  <c r="K91" i="1"/>
  <c r="N16" i="3"/>
  <c r="I65" i="1"/>
  <c r="I91" i="1" s="1"/>
</calcChain>
</file>

<file path=xl/sharedStrings.xml><?xml version="1.0" encoding="utf-8"?>
<sst xmlns="http://schemas.openxmlformats.org/spreadsheetml/2006/main" count="230" uniqueCount="162">
  <si>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</si>
  <si>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</si>
  <si>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</si>
  <si>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 xml:space="preserve">บริษัท บีจีที คอร์ปอเรชั่น จำกัด (มหาชน) </t>
  </si>
  <si>
    <t>งบฐานะการเงิน</t>
  </si>
  <si>
    <t>สินทรัพย์</t>
  </si>
  <si>
    <t>บาท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</si>
  <si>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</si>
  <si>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</si>
  <si>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</si>
  <si>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</si>
  <si>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กิจการอื่น</t>
  </si>
  <si>
    <t>ลูกหนี้หมุนเวียนอื่น</t>
  </si>
  <si>
    <t xml:space="preserve">สินค้าคงเหลือ 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</si>
  <si>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</si>
  <si>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</si>
  <si>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ภาษีขายของสินค้าฝากขาย</t>
  </si>
  <si>
    <t>เงินมัดจำค่าสินค้า</t>
  </si>
  <si>
    <t>อื่น ๆ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</si>
  <si>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</si>
  <si>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</si>
  <si>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</si>
  <si>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</si>
  <si>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</si>
  <si>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</si>
  <si>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 - เงินมัดจำการเช่า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</si>
  <si>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</si>
  <si>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</si>
  <si>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</si>
  <si>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</si>
  <si>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</si>
  <si>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</si>
  <si>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</si>
  <si>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</si>
  <si>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 - กิจการอื่น</t>
  </si>
  <si>
    <t>เจ้าหนี้หมุนเวียนอื่น</t>
  </si>
  <si>
    <t>ค่าใช้จ่ายค้างจ่าย</t>
  </si>
  <si>
    <t>เจ้าหนี้ค่าซื้อสินทรัพย์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</si>
  <si>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</si>
  <si>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</si>
  <si>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</si>
  <si>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</si>
  <si>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</si>
  <si>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</si>
  <si>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</si>
  <si>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</si>
  <si>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</si>
  <si>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ประมาณการหนี้สินค่าใช้จ่ายรื้อถอน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</si>
  <si>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</si>
  <si>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</si>
  <si>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</si>
  <si>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</si>
  <si>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</si>
  <si>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</si>
  <si>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 </t>
  </si>
  <si>
    <t xml:space="preserve">ทุนจดทะเบียน    </t>
  </si>
  <si>
    <t xml:space="preserve">    หุ้นสามัญ 513,318,064 หุ้น มูลค่าหุ้นละ 0.50 บาท</t>
  </si>
  <si>
    <t>ทุนที่ออกและชำระแล้ว</t>
  </si>
  <si>
    <t xml:space="preserve">    หุ้นสามัญ 363,519,904 หุ้น มูลค่าหุ้นละ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</si>
  <si>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</si>
  <si>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</si>
  <si>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</si>
  <si>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</si>
  <si>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</si>
  <si>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</si>
  <si>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</si>
  <si>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</si>
  <si>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- 5 -</t>
  </si>
  <si>
    <t>บริษัท บีจีที คอร์ปอเรชั่น จำกัด (มหาชน)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</si>
  <si>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</si>
  <si>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</si>
  <si>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</si>
  <si>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</si>
  <si>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</si>
  <si>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</si>
  <si>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</si>
  <si>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</si>
  <si>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</si>
  <si>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</si>
  <si>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</si>
  <si>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</si>
  <si>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</si>
  <si>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</si>
  <si>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</si>
  <si>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</si>
  <si>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กำไรต่อหุ้น</t>
  </si>
  <si>
    <t>กำไร (ขาดทุน) ต่อหุ้นขั้นพื้นฐาน (บาทต่อหุ้น)</t>
  </si>
  <si>
    <t>- 6 -</t>
  </si>
  <si>
    <t>งบการเปลี่ยนแปลงส่วนของผู้ถือหุ้น</t>
  </si>
  <si>
    <t>ทุนเรือนหุ้น</t>
  </si>
  <si>
    <t>ส่วนเกินมูลค่า</t>
  </si>
  <si>
    <t>รวมส่วนของ</t>
  </si>
  <si>
    <t>ที่ออก</t>
  </si>
  <si>
    <t>หุ้นสามัญ</t>
  </si>
  <si>
    <t>จัดสรรแล้ว</t>
  </si>
  <si>
    <t>ผู้ถือหุ้น</t>
  </si>
  <si>
    <t>และชำระแล้ว</t>
  </si>
  <si>
    <t>ทุนสำรอง</t>
  </si>
  <si>
    <t>ตามกฎหมาย</t>
  </si>
  <si>
    <t>ยอดคงเหลือ ณ วันที่ 1 มกราคม 2568</t>
  </si>
  <si>
    <t>กำไร (ขาดทุน) เบ็ดเสร็จ</t>
  </si>
  <si>
    <t>ยอดคงเหลือ ณ วันที่ 31 มีนาคม 2568</t>
  </si>
  <si>
    <t>- 7 -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</si>
  <si>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</si>
  <si>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</si>
  <si>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</t>
  </si>
  <si>
    <t>(จ่าย) จากกิจกรรมดำเนินงาน</t>
  </si>
  <si>
    <t>ขาดทุน (กำไร) ที่ยังไม่เกิดขึ้นจากการเปลี่ยนแปลง</t>
  </si>
  <si>
    <t xml:space="preserve">ค่าเผื่อการลดมูลค่าของสินค้าเพิ่มขึ้น (โอนกลับ) </t>
  </si>
  <si>
    <t>ขาดทุน (กำไร) จากการขายและตัดจำหน่ายทรัพย์สินถาวร</t>
  </si>
  <si>
    <t>ขาดทุน (กำไร) จากการตัดจำหน่ายสินทรัพย์สิทธิการใช้</t>
  </si>
  <si>
    <t>ค่าเสื่อมราคาและค่าตัดจำหน่าย</t>
  </si>
  <si>
    <t>ค่าอัตราแลกเปลี่ยนเงินตราต่างประเทศ</t>
  </si>
  <si>
    <t>ค่าใช้จ่ายผลประโยชน์ของพนักงาน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</si>
  <si>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</si>
  <si>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</si>
  <si>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</si>
  <si>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</si>
  <si>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</si>
  <si>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- 8 -</t>
  </si>
  <si>
    <t>งบกระแสเงินสด (ต่อ)</t>
  </si>
  <si>
    <t>สินทรัพย์หมุนเวียนอื่น</t>
  </si>
  <si>
    <t>หนี้สินดำเนินงานเพิ่มขึ้น (ลดลง)</t>
  </si>
  <si>
    <t xml:space="preserve">เจ้าหนี้หมุนเวียนอื่น - ค่าใช้จ่ายค้างจ่าย </t>
  </si>
  <si>
    <t>เจ้าหนี้หมุนเวียนอื่น - อื่นๆ</t>
  </si>
  <si>
    <t>เงินสดจ่ายประมาณการหนี้สินค่าใช้จ่ายรื้อถอน</t>
  </si>
  <si>
    <t>หนี้สินไม่หมุนเวียนอื่น - เงินประกันพนักงาน</t>
  </si>
  <si>
    <t>เงินสดสุทธิได้มา (ใช้ไป) จากการดำเนินงาน</t>
  </si>
  <si>
    <t>เงินสดจ่ายภาษีเงินได้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</si>
  <si>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</si>
  <si>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</si>
  <si>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</si>
  <si>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เงินสดจ่ายในการซื้อสินทรัพย์สิทธิการใช้</t>
  </si>
  <si>
    <t>เงินสดรับจากการจำหน่ายที่ดิน อาคารและอุปกรณ์</t>
  </si>
  <si>
    <t>เงินสดรับจากค่าสิทธิการใช้</t>
  </si>
  <si>
    <t>เงินสดสุทธิได้มา (ใช้ไป) จากกิจกรรมลงทุน</t>
  </si>
  <si>
    <t>- 9 -</t>
  </si>
  <si>
    <t>กระแสเงินสดจากกิจกรรมจัดหาเงิน</t>
  </si>
  <si>
    <t>เงินสดจ่ายดอกเบี้ย</t>
  </si>
  <si>
    <t>หนี้สินตามสัญญาเช่า (ลดลง)</t>
  </si>
  <si>
    <t>เงินสดจ่ายเงินกู้ยืมระยะยาวจากสถาบันการเงิน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</si>
  <si>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</si>
  <si>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</si>
  <si>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</si>
  <si>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</si>
  <si>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</si>
  <si>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ที่ดิน อาคารและอุปกรณ์ที่เพิ่มขึ้น (ลดลง) จากเจ้าหนี้ค่าซื้อสินทรัพย์</t>
  </si>
  <si>
    <t>การรับรู้รายการสินทรัพย์สิทธิการใช้</t>
  </si>
  <si>
    <t>ณ วันที่  31 มีนาคม 2569</t>
  </si>
  <si>
    <t>ธันวาคม 2568</t>
  </si>
  <si>
    <t>สำหรับงวดสามเดือนสิ้นสุดวันที่ 31 มีนาคม 2569</t>
  </si>
  <si>
    <t>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</si>
  <si>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</si>
  <si>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</si>
  <si>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เงินสดจ่ายในการซื้อสินทรัพย์ไม่มีตัวตน</t>
  </si>
  <si>
    <t>การเปลี่ยนแปลงเงื่อนไขสัญญาสินทรัพย์สิทธิการใช้</t>
  </si>
  <si>
    <t>8, 12, 14</t>
  </si>
  <si>
    <t>- 10 -</t>
  </si>
  <si>
    <t>\</t>
  </si>
  <si>
    <t>เงินสดรับจากเงินเบิกเกินบัญชีและเงินกู้ยืมระยะสั้น</t>
  </si>
  <si>
    <t>จากสถาบันการเงิน</t>
  </si>
  <si>
    <t xml:space="preserve">กำไร (ขาดทุน) 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</si>
</sst>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_-* #,##0.00000_-;\-* #,##0.00000_-;_-* &quot;-&quot;?????_-;_-@_-"/>
    <numFmt numFmtId="166" formatCode="_(* #,##0.00_);_(* \(#,##0.00\);_(* &quot;-&quot;??_);_(@_)"/>
    <numFmt numFmtId="167" formatCode="_-* #,##0.00_-;\-* #,##0.00_-;_-* &quot;-&quot;?????_-;_-@_-"/>
    <numFmt numFmtId="168" formatCode="_-* #,##0.000_-;\-* #,##0.000_-;_-* &quot;-&quot;??_-;_-@_-"/>
    <numFmt numFmtId="169" formatCode="\(#,##0.00_);\(#,##0.0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8"/>
      <name val="Cordia New"/>
      <family val="2"/>
      <charset val="222"/>
    </font>
    <font>
      <sz val="16"/>
      <name val="Cordia New"/>
      <family val="2"/>
      <charset val="222"/>
    </font>
    <font>
      <b/>
      <sz val="16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sz val="12"/>
      <color indexed="8"/>
      <name val="Angsana New"/>
      <family val="1"/>
    </font>
    <font>
      <sz val="10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Cord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38">
    <xf numFmtId="0" fontId="0" fillId="0" borderId="0" xfId="0"/>
    <xf numFmtId="0" fontId="3" fillId="0" borderId="0" xfId="2" applyFont="1" applyAlignment="1">
      <alignment vertical="center"/>
    </xf>
    <xf numFmtId="43" fontId="3" fillId="0" borderId="0" xfId="3" applyFont="1" applyFill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3" fontId="3" fillId="0" borderId="0" xfId="3" applyFont="1" applyFill="1" applyAlignment="1">
      <alignment horizontal="center" vertical="center"/>
    </xf>
    <xf numFmtId="43" fontId="3" fillId="0" borderId="0" xfId="3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43" fontId="3" fillId="0" borderId="3" xfId="3" applyFont="1" applyFill="1" applyBorder="1" applyAlignment="1">
      <alignment horizontal="right" vertical="center"/>
    </xf>
    <xf numFmtId="2" fontId="3" fillId="0" borderId="0" xfId="2" applyNumberFormat="1" applyFont="1" applyAlignment="1">
      <alignment vertical="center"/>
    </xf>
    <xf numFmtId="43" fontId="3" fillId="0" borderId="4" xfId="3" applyFont="1" applyFill="1" applyBorder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5" xfId="3" applyFont="1" applyFill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3" fontId="3" fillId="0" borderId="0" xfId="3" applyFont="1" applyFill="1" applyBorder="1" applyAlignment="1">
      <alignment horizontal="distributed" vertical="center"/>
    </xf>
    <xf numFmtId="0" fontId="14" fillId="0" borderId="0" xfId="2" applyFont="1"/>
    <xf numFmtId="0" fontId="11" fillId="0" borderId="0" xfId="2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5" fillId="0" borderId="1" xfId="2" applyFont="1" applyBorder="1"/>
    <xf numFmtId="43" fontId="15" fillId="0" borderId="0" xfId="3" applyFont="1" applyFill="1" applyBorder="1" applyAlignment="1"/>
    <xf numFmtId="165" fontId="15" fillId="0" borderId="0" xfId="3" applyNumberFormat="1" applyFont="1" applyAlignment="1">
      <alignment horizontal="center"/>
    </xf>
    <xf numFmtId="165" fontId="15" fillId="0" borderId="0" xfId="3" applyNumberFormat="1" applyFont="1" applyBorder="1" applyAlignment="1">
      <alignment horizontal="center"/>
    </xf>
    <xf numFmtId="43" fontId="15" fillId="0" borderId="0" xfId="3" applyFont="1" applyFill="1" applyBorder="1" applyAlignment="1">
      <alignment horizontal="center"/>
    </xf>
    <xf numFmtId="166" fontId="15" fillId="0" borderId="0" xfId="3" quotePrefix="1" applyNumberFormat="1" applyFont="1" applyFill="1" applyBorder="1" applyAlignment="1">
      <alignment horizontal="right"/>
    </xf>
    <xf numFmtId="43" fontId="15" fillId="0" borderId="0" xfId="2" applyNumberFormat="1" applyFont="1"/>
    <xf numFmtId="43" fontId="15" fillId="0" borderId="4" xfId="3" applyFont="1" applyFill="1" applyBorder="1" applyAlignment="1"/>
    <xf numFmtId="165" fontId="15" fillId="0" borderId="0" xfId="3" applyNumberFormat="1" applyFont="1" applyFill="1" applyBorder="1" applyAlignment="1">
      <alignment horizontal="center"/>
    </xf>
    <xf numFmtId="0" fontId="16" fillId="0" borderId="0" xfId="2" applyFont="1"/>
    <xf numFmtId="0" fontId="16" fillId="0" borderId="0" xfId="2" applyFont="1" applyAlignment="1">
      <alignment horizontal="center"/>
    </xf>
    <xf numFmtId="43" fontId="16" fillId="0" borderId="0" xfId="3" applyFont="1" applyFill="1" applyBorder="1" applyAlignment="1"/>
    <xf numFmtId="0" fontId="17" fillId="0" borderId="0" xfId="2" applyFont="1"/>
    <xf numFmtId="0" fontId="17" fillId="0" borderId="0" xfId="2" applyFont="1" applyAlignment="1">
      <alignment horizontal="center"/>
    </xf>
    <xf numFmtId="43" fontId="17" fillId="0" borderId="0" xfId="3" applyFont="1" applyFill="1" applyBorder="1" applyAlignment="1"/>
    <xf numFmtId="0" fontId="18" fillId="0" borderId="0" xfId="2" applyFont="1"/>
    <xf numFmtId="0" fontId="18" fillId="0" borderId="0" xfId="2" applyFont="1" applyAlignment="1">
      <alignment horizontal="center"/>
    </xf>
    <xf numFmtId="43" fontId="18" fillId="0" borderId="0" xfId="3" applyFont="1" applyFill="1" applyBorder="1" applyAlignment="1"/>
    <xf numFmtId="0" fontId="19" fillId="0" borderId="0" xfId="2" applyFont="1"/>
    <xf numFmtId="0" fontId="3" fillId="0" borderId="0" xfId="5" applyFont="1" applyAlignment="1">
      <alignment vertical="center"/>
    </xf>
    <xf numFmtId="39" fontId="3" fillId="0" borderId="0" xfId="5" applyNumberFormat="1" applyFont="1" applyAlignment="1">
      <alignment vertical="center"/>
    </xf>
    <xf numFmtId="43" fontId="3" fillId="0" borderId="0" xfId="6" applyFont="1" applyFill="1" applyAlignment="1">
      <alignment vertical="center"/>
    </xf>
    <xf numFmtId="0" fontId="3" fillId="0" borderId="0" xfId="5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3" xfId="2" applyFont="1" applyBorder="1" applyAlignment="1">
      <alignment horizontal="center" vertical="center"/>
    </xf>
    <xf numFmtId="39" fontId="3" fillId="0" borderId="2" xfId="5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164" fontId="3" fillId="0" borderId="0" xfId="5" quotePrefix="1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3" fillId="0" borderId="1" xfId="5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164" fontId="3" fillId="0" borderId="1" xfId="5" quotePrefix="1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4" fontId="3" fillId="0" borderId="0" xfId="5" applyNumberFormat="1" applyFont="1" applyAlignment="1">
      <alignment vertical="center"/>
    </xf>
    <xf numFmtId="164" fontId="3" fillId="0" borderId="3" xfId="5" quotePrefix="1" applyNumberFormat="1" applyFont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164" fontId="3" fillId="0" borderId="3" xfId="5" applyNumberFormat="1" applyFont="1" applyBorder="1" applyAlignment="1">
      <alignment vertical="center"/>
    </xf>
    <xf numFmtId="43" fontId="3" fillId="0" borderId="0" xfId="5" applyNumberFormat="1" applyFont="1" applyAlignment="1">
      <alignment vertical="center"/>
    </xf>
    <xf numFmtId="43" fontId="3" fillId="0" borderId="1" xfId="3" applyFont="1" applyFill="1" applyBorder="1" applyAlignment="1">
      <alignment vertical="center"/>
    </xf>
    <xf numFmtId="43" fontId="3" fillId="0" borderId="4" xfId="3" applyFont="1" applyFill="1" applyBorder="1" applyAlignment="1">
      <alignment vertical="center"/>
    </xf>
    <xf numFmtId="0" fontId="3" fillId="0" borderId="0" xfId="5" quotePrefix="1" applyFont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9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12" fillId="2" borderId="0" xfId="2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right" vertical="center"/>
    </xf>
    <xf numFmtId="0" fontId="13" fillId="2" borderId="3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2" fillId="2" borderId="0" xfId="3" applyNumberFormat="1" applyFont="1" applyFill="1" applyBorder="1" applyAlignment="1">
      <alignment horizontal="right" vertical="center"/>
    </xf>
    <xf numFmtId="0" fontId="12" fillId="2" borderId="0" xfId="3" applyNumberFormat="1" applyFont="1" applyFill="1" applyBorder="1" applyAlignment="1">
      <alignment horizontal="center" vertical="center"/>
    </xf>
    <xf numFmtId="43" fontId="13" fillId="2" borderId="0" xfId="3" applyFont="1" applyFill="1" applyAlignment="1">
      <alignment vertical="center"/>
    </xf>
    <xf numFmtId="43" fontId="12" fillId="2" borderId="0" xfId="3" applyFont="1" applyFill="1" applyBorder="1" applyAlignment="1">
      <alignment vertical="center"/>
    </xf>
    <xf numFmtId="43" fontId="12" fillId="2" borderId="0" xfId="2" applyNumberFormat="1" applyFont="1" applyFill="1" applyAlignment="1">
      <alignment vertical="center"/>
    </xf>
    <xf numFmtId="0" fontId="12" fillId="2" borderId="0" xfId="2" applyFont="1" applyFill="1" applyAlignment="1">
      <alignment horizontal="left" vertical="center"/>
    </xf>
    <xf numFmtId="167" fontId="13" fillId="2" borderId="0" xfId="3" applyNumberFormat="1" applyFont="1" applyFill="1" applyBorder="1" applyAlignment="1">
      <alignment horizontal="center" vertical="center"/>
    </xf>
    <xf numFmtId="43" fontId="12" fillId="2" borderId="0" xfId="3" applyFont="1" applyFill="1" applyBorder="1" applyAlignment="1">
      <alignment horizontal="right" vertical="center"/>
    </xf>
    <xf numFmtId="43" fontId="13" fillId="2" borderId="3" xfId="3" applyFont="1" applyFill="1" applyBorder="1" applyAlignment="1">
      <alignment vertical="center"/>
    </xf>
    <xf numFmtId="3" fontId="12" fillId="2" borderId="0" xfId="2" applyNumberFormat="1" applyFont="1" applyFill="1" applyAlignment="1">
      <alignment horizontal="right" vertical="center"/>
    </xf>
    <xf numFmtId="166" fontId="13" fillId="2" borderId="0" xfId="3" applyNumberFormat="1" applyFont="1" applyFill="1" applyBorder="1" applyAlignment="1">
      <alignment vertical="center"/>
    </xf>
    <xf numFmtId="43" fontId="13" fillId="2" borderId="1" xfId="3" applyFont="1" applyFill="1" applyBorder="1" applyAlignment="1">
      <alignment vertical="center"/>
    </xf>
    <xf numFmtId="166" fontId="13" fillId="2" borderId="0" xfId="3" applyNumberFormat="1" applyFont="1" applyFill="1" applyAlignment="1">
      <alignment vertical="center"/>
    </xf>
    <xf numFmtId="3" fontId="12" fillId="2" borderId="0" xfId="2" applyNumberFormat="1" applyFont="1" applyFill="1" applyAlignment="1">
      <alignment horizontal="center" vertical="center"/>
    </xf>
    <xf numFmtId="166" fontId="13" fillId="2" borderId="1" xfId="3" applyNumberFormat="1" applyFont="1" applyFill="1" applyBorder="1" applyAlignment="1">
      <alignment vertical="center"/>
    </xf>
    <xf numFmtId="166" fontId="12" fillId="2" borderId="0" xfId="2" applyNumberFormat="1" applyFont="1" applyFill="1" applyAlignment="1">
      <alignment vertical="center"/>
    </xf>
    <xf numFmtId="43" fontId="12" fillId="2" borderId="0" xfId="4" applyFont="1" applyFill="1" applyBorder="1" applyAlignment="1">
      <alignment vertical="center"/>
    </xf>
    <xf numFmtId="165" fontId="12" fillId="2" borderId="1" xfId="3" applyNumberFormat="1" applyFont="1" applyFill="1" applyBorder="1" applyAlignment="1">
      <alignment vertical="center"/>
    </xf>
    <xf numFmtId="166" fontId="13" fillId="2" borderId="4" xfId="4" applyNumberFormat="1" applyFont="1" applyFill="1" applyBorder="1" applyAlignment="1">
      <alignment vertical="center"/>
    </xf>
    <xf numFmtId="3" fontId="13" fillId="2" borderId="0" xfId="2" applyNumberFormat="1" applyFont="1" applyFill="1" applyAlignment="1">
      <alignment vertical="center"/>
    </xf>
    <xf numFmtId="43" fontId="13" fillId="2" borderId="0" xfId="3" applyFont="1" applyFill="1" applyBorder="1" applyAlignment="1">
      <alignment vertical="center"/>
    </xf>
    <xf numFmtId="43" fontId="12" fillId="2" borderId="0" xfId="3" applyFont="1" applyFill="1" applyAlignment="1">
      <alignment vertical="center"/>
    </xf>
    <xf numFmtId="166" fontId="13" fillId="2" borderId="5" xfId="3" applyNumberFormat="1" applyFont="1" applyFill="1" applyBorder="1" applyAlignment="1">
      <alignment vertical="center"/>
    </xf>
    <xf numFmtId="4" fontId="3" fillId="2" borderId="0" xfId="2" applyNumberFormat="1" applyFont="1" applyFill="1"/>
    <xf numFmtId="168" fontId="13" fillId="2" borderId="0" xfId="3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13" fillId="2" borderId="3" xfId="4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12" fillId="2" borderId="0" xfId="2" quotePrefix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0" fontId="14" fillId="0" borderId="0" xfId="2" quotePrefix="1" applyFont="1" applyAlignment="1">
      <alignment horizontal="center"/>
    </xf>
    <xf numFmtId="0" fontId="11" fillId="0" borderId="0" xfId="2" applyFont="1" applyAlignment="1">
      <alignment horizontal="center"/>
    </xf>
  </cellXfs>
  <cellStyles count="10">
    <cellStyle name="Comma" xfId="1" builtinId="3"/>
    <cellStyle name="Comma 2 2" xfId="3" xr:uid="{1EDE111D-4164-4E18-B5B1-5A5BDB02615F}"/>
    <cellStyle name="Comma 4" xfId="4" xr:uid="{759B2AB4-FF04-49C8-A678-07D74FEB5D3B}"/>
    <cellStyle name="Comma_งบการเงินไทย1  2" xfId="6" xr:uid="{2F184162-9B39-457E-A83D-A29BA500CDD0}"/>
    <cellStyle name="Normal" xfId="0" builtinId="0"/>
    <cellStyle name="Normal 2" xfId="2" xr:uid="{ED4818CD-2669-4291-9E5B-B3D12A41B7DB}"/>
    <cellStyle name="Normal_cashflowQ2 09" xfId="9" xr:uid="{69C160F0-8338-429D-9525-5191CF74F95B}"/>
    <cellStyle name="Normal_งบการเงินไทย  2 2" xfId="8" xr:uid="{687C25A5-2F53-41EB-81B5-3DF7D56EFED6}"/>
    <cellStyle name="Normal_งบการเงินไทย1  2" xfId="5" xr:uid="{C3D82DDA-0822-4ABD-ADCE-18984C6C3EC9}"/>
    <cellStyle name="ปกติ_cash flow 2" xfId="7" xr:uid="{4DF1843C-DD11-4E90-A590-885E36E26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CF90-EB57-4C87-B3CE-45C1AFCE8FC1}">
  <sheetPr>
    <tabColor rgb="FF92D050"/>
  </sheetPr>
  <dimension ref="A1:N123"/>
  <sheetViews>
    <sheetView tabSelected="1" view="pageBreakPreview" zoomScale="145" zoomScaleNormal="85" zoomScaleSheetLayoutView="145" workbookViewId="0">
      <selection activeCell="E1" sqref="E1"/>
    </sheetView>
  </sheetViews>
  <sheetFormatPr defaultColWidth="8.28515625" defaultRowHeight="24" customHeight="1"/>
  <cols>
    <col min="1" max="3" width="1.42578125" style="1" customWidth="1"/>
    <col min="4" max="4" width="7.42578125" style="1" customWidth="1"/>
    <col min="5" max="5" width="38" style="1" customWidth="1"/>
    <col min="6" max="6" width="7.5703125" style="1" customWidth="1"/>
    <col min="7" max="7" width="1.28515625" style="1" customWidth="1"/>
    <col min="8" max="8" width="1" style="1" customWidth="1"/>
    <col min="9" max="9" width="14.7109375" style="2" customWidth="1"/>
    <col min="10" max="10" width="0.85546875" style="1" customWidth="1"/>
    <col min="11" max="11" width="14.7109375" style="1" customWidth="1"/>
    <col min="12" max="12" width="13.5703125" style="1" bestFit="1" customWidth="1"/>
    <col min="13" max="13" width="11" style="1" bestFit="1" customWidth="1"/>
    <col min="14" max="14" width="12.85546875" style="1" bestFit="1" customWidth="1"/>
    <col min="15" max="256" width="8.28515625" style="1"/>
    <col min="257" max="259" width="1.42578125" style="1" customWidth="1"/>
    <col min="260" max="260" width="7.42578125" style="1" customWidth="1"/>
    <col min="261" max="261" width="33.85546875" style="1" customWidth="1"/>
    <col min="262" max="262" width="8.140625" style="1" customWidth="1"/>
    <col min="263" max="263" width="1.28515625" style="1" customWidth="1"/>
    <col min="264" max="264" width="1" style="1" customWidth="1"/>
    <col min="265" max="265" width="15.85546875" style="1" customWidth="1"/>
    <col min="266" max="266" width="0.85546875" style="1" customWidth="1"/>
    <col min="267" max="267" width="15.85546875" style="1" customWidth="1"/>
    <col min="268" max="268" width="13.5703125" style="1" bestFit="1" customWidth="1"/>
    <col min="269" max="269" width="11" style="1" bestFit="1" customWidth="1"/>
    <col min="270" max="270" width="12.85546875" style="1" bestFit="1" customWidth="1"/>
    <col min="271" max="512" width="8.28515625" style="1"/>
    <col min="513" max="515" width="1.42578125" style="1" customWidth="1"/>
    <col min="516" max="516" width="7.42578125" style="1" customWidth="1"/>
    <col min="517" max="517" width="33.85546875" style="1" customWidth="1"/>
    <col min="518" max="518" width="8.140625" style="1" customWidth="1"/>
    <col min="519" max="519" width="1.28515625" style="1" customWidth="1"/>
    <col min="520" max="520" width="1" style="1" customWidth="1"/>
    <col min="521" max="521" width="15.85546875" style="1" customWidth="1"/>
    <col min="522" max="522" width="0.85546875" style="1" customWidth="1"/>
    <col min="523" max="523" width="15.85546875" style="1" customWidth="1"/>
    <col min="524" max="524" width="13.5703125" style="1" bestFit="1" customWidth="1"/>
    <col min="525" max="525" width="11" style="1" bestFit="1" customWidth="1"/>
    <col min="526" max="526" width="12.85546875" style="1" bestFit="1" customWidth="1"/>
    <col min="527" max="768" width="8.28515625" style="1"/>
    <col min="769" max="771" width="1.42578125" style="1" customWidth="1"/>
    <col min="772" max="772" width="7.42578125" style="1" customWidth="1"/>
    <col min="773" max="773" width="33.85546875" style="1" customWidth="1"/>
    <col min="774" max="774" width="8.140625" style="1" customWidth="1"/>
    <col min="775" max="775" width="1.28515625" style="1" customWidth="1"/>
    <col min="776" max="776" width="1" style="1" customWidth="1"/>
    <col min="777" max="777" width="15.85546875" style="1" customWidth="1"/>
    <col min="778" max="778" width="0.85546875" style="1" customWidth="1"/>
    <col min="779" max="779" width="15.85546875" style="1" customWidth="1"/>
    <col min="780" max="780" width="13.5703125" style="1" bestFit="1" customWidth="1"/>
    <col min="781" max="781" width="11" style="1" bestFit="1" customWidth="1"/>
    <col min="782" max="782" width="12.85546875" style="1" bestFit="1" customWidth="1"/>
    <col min="783" max="1024" width="8.28515625" style="1"/>
    <col min="1025" max="1027" width="1.42578125" style="1" customWidth="1"/>
    <col min="1028" max="1028" width="7.42578125" style="1" customWidth="1"/>
    <col min="1029" max="1029" width="33.85546875" style="1" customWidth="1"/>
    <col min="1030" max="1030" width="8.140625" style="1" customWidth="1"/>
    <col min="1031" max="1031" width="1.28515625" style="1" customWidth="1"/>
    <col min="1032" max="1032" width="1" style="1" customWidth="1"/>
    <col min="1033" max="1033" width="15.85546875" style="1" customWidth="1"/>
    <col min="1034" max="1034" width="0.85546875" style="1" customWidth="1"/>
    <col min="1035" max="1035" width="15.85546875" style="1" customWidth="1"/>
    <col min="1036" max="1036" width="13.5703125" style="1" bestFit="1" customWidth="1"/>
    <col min="1037" max="1037" width="11" style="1" bestFit="1" customWidth="1"/>
    <col min="1038" max="1038" width="12.85546875" style="1" bestFit="1" customWidth="1"/>
    <col min="1039" max="1280" width="8.28515625" style="1"/>
    <col min="1281" max="1283" width="1.42578125" style="1" customWidth="1"/>
    <col min="1284" max="1284" width="7.42578125" style="1" customWidth="1"/>
    <col min="1285" max="1285" width="33.85546875" style="1" customWidth="1"/>
    <col min="1286" max="1286" width="8.140625" style="1" customWidth="1"/>
    <col min="1287" max="1287" width="1.28515625" style="1" customWidth="1"/>
    <col min="1288" max="1288" width="1" style="1" customWidth="1"/>
    <col min="1289" max="1289" width="15.85546875" style="1" customWidth="1"/>
    <col min="1290" max="1290" width="0.85546875" style="1" customWidth="1"/>
    <col min="1291" max="1291" width="15.85546875" style="1" customWidth="1"/>
    <col min="1292" max="1292" width="13.5703125" style="1" bestFit="1" customWidth="1"/>
    <col min="1293" max="1293" width="11" style="1" bestFit="1" customWidth="1"/>
    <col min="1294" max="1294" width="12.85546875" style="1" bestFit="1" customWidth="1"/>
    <col min="1295" max="1536" width="8.28515625" style="1"/>
    <col min="1537" max="1539" width="1.42578125" style="1" customWidth="1"/>
    <col min="1540" max="1540" width="7.42578125" style="1" customWidth="1"/>
    <col min="1541" max="1541" width="33.85546875" style="1" customWidth="1"/>
    <col min="1542" max="1542" width="8.140625" style="1" customWidth="1"/>
    <col min="1543" max="1543" width="1.28515625" style="1" customWidth="1"/>
    <col min="1544" max="1544" width="1" style="1" customWidth="1"/>
    <col min="1545" max="1545" width="15.85546875" style="1" customWidth="1"/>
    <col min="1546" max="1546" width="0.85546875" style="1" customWidth="1"/>
    <col min="1547" max="1547" width="15.85546875" style="1" customWidth="1"/>
    <col min="1548" max="1548" width="13.5703125" style="1" bestFit="1" customWidth="1"/>
    <col min="1549" max="1549" width="11" style="1" bestFit="1" customWidth="1"/>
    <col min="1550" max="1550" width="12.85546875" style="1" bestFit="1" customWidth="1"/>
    <col min="1551" max="1792" width="8.28515625" style="1"/>
    <col min="1793" max="1795" width="1.42578125" style="1" customWidth="1"/>
    <col min="1796" max="1796" width="7.42578125" style="1" customWidth="1"/>
    <col min="1797" max="1797" width="33.85546875" style="1" customWidth="1"/>
    <col min="1798" max="1798" width="8.140625" style="1" customWidth="1"/>
    <col min="1799" max="1799" width="1.28515625" style="1" customWidth="1"/>
    <col min="1800" max="1800" width="1" style="1" customWidth="1"/>
    <col min="1801" max="1801" width="15.85546875" style="1" customWidth="1"/>
    <col min="1802" max="1802" width="0.85546875" style="1" customWidth="1"/>
    <col min="1803" max="1803" width="15.85546875" style="1" customWidth="1"/>
    <col min="1804" max="1804" width="13.5703125" style="1" bestFit="1" customWidth="1"/>
    <col min="1805" max="1805" width="11" style="1" bestFit="1" customWidth="1"/>
    <col min="1806" max="1806" width="12.85546875" style="1" bestFit="1" customWidth="1"/>
    <col min="1807" max="2048" width="8.28515625" style="1"/>
    <col min="2049" max="2051" width="1.42578125" style="1" customWidth="1"/>
    <col min="2052" max="2052" width="7.42578125" style="1" customWidth="1"/>
    <col min="2053" max="2053" width="33.85546875" style="1" customWidth="1"/>
    <col min="2054" max="2054" width="8.140625" style="1" customWidth="1"/>
    <col min="2055" max="2055" width="1.28515625" style="1" customWidth="1"/>
    <col min="2056" max="2056" width="1" style="1" customWidth="1"/>
    <col min="2057" max="2057" width="15.85546875" style="1" customWidth="1"/>
    <col min="2058" max="2058" width="0.85546875" style="1" customWidth="1"/>
    <col min="2059" max="2059" width="15.85546875" style="1" customWidth="1"/>
    <col min="2060" max="2060" width="13.5703125" style="1" bestFit="1" customWidth="1"/>
    <col min="2061" max="2061" width="11" style="1" bestFit="1" customWidth="1"/>
    <col min="2062" max="2062" width="12.85546875" style="1" bestFit="1" customWidth="1"/>
    <col min="2063" max="2304" width="8.28515625" style="1"/>
    <col min="2305" max="2307" width="1.42578125" style="1" customWidth="1"/>
    <col min="2308" max="2308" width="7.42578125" style="1" customWidth="1"/>
    <col min="2309" max="2309" width="33.85546875" style="1" customWidth="1"/>
    <col min="2310" max="2310" width="8.140625" style="1" customWidth="1"/>
    <col min="2311" max="2311" width="1.28515625" style="1" customWidth="1"/>
    <col min="2312" max="2312" width="1" style="1" customWidth="1"/>
    <col min="2313" max="2313" width="15.85546875" style="1" customWidth="1"/>
    <col min="2314" max="2314" width="0.85546875" style="1" customWidth="1"/>
    <col min="2315" max="2315" width="15.85546875" style="1" customWidth="1"/>
    <col min="2316" max="2316" width="13.5703125" style="1" bestFit="1" customWidth="1"/>
    <col min="2317" max="2317" width="11" style="1" bestFit="1" customWidth="1"/>
    <col min="2318" max="2318" width="12.85546875" style="1" bestFit="1" customWidth="1"/>
    <col min="2319" max="2560" width="8.28515625" style="1"/>
    <col min="2561" max="2563" width="1.42578125" style="1" customWidth="1"/>
    <col min="2564" max="2564" width="7.42578125" style="1" customWidth="1"/>
    <col min="2565" max="2565" width="33.85546875" style="1" customWidth="1"/>
    <col min="2566" max="2566" width="8.140625" style="1" customWidth="1"/>
    <col min="2567" max="2567" width="1.28515625" style="1" customWidth="1"/>
    <col min="2568" max="2568" width="1" style="1" customWidth="1"/>
    <col min="2569" max="2569" width="15.85546875" style="1" customWidth="1"/>
    <col min="2570" max="2570" width="0.85546875" style="1" customWidth="1"/>
    <col min="2571" max="2571" width="15.85546875" style="1" customWidth="1"/>
    <col min="2572" max="2572" width="13.5703125" style="1" bestFit="1" customWidth="1"/>
    <col min="2573" max="2573" width="11" style="1" bestFit="1" customWidth="1"/>
    <col min="2574" max="2574" width="12.85546875" style="1" bestFit="1" customWidth="1"/>
    <col min="2575" max="2816" width="8.28515625" style="1"/>
    <col min="2817" max="2819" width="1.42578125" style="1" customWidth="1"/>
    <col min="2820" max="2820" width="7.42578125" style="1" customWidth="1"/>
    <col min="2821" max="2821" width="33.85546875" style="1" customWidth="1"/>
    <col min="2822" max="2822" width="8.140625" style="1" customWidth="1"/>
    <col min="2823" max="2823" width="1.28515625" style="1" customWidth="1"/>
    <col min="2824" max="2824" width="1" style="1" customWidth="1"/>
    <col min="2825" max="2825" width="15.85546875" style="1" customWidth="1"/>
    <col min="2826" max="2826" width="0.85546875" style="1" customWidth="1"/>
    <col min="2827" max="2827" width="15.85546875" style="1" customWidth="1"/>
    <col min="2828" max="2828" width="13.5703125" style="1" bestFit="1" customWidth="1"/>
    <col min="2829" max="2829" width="11" style="1" bestFit="1" customWidth="1"/>
    <col min="2830" max="2830" width="12.85546875" style="1" bestFit="1" customWidth="1"/>
    <col min="2831" max="3072" width="8.28515625" style="1"/>
    <col min="3073" max="3075" width="1.42578125" style="1" customWidth="1"/>
    <col min="3076" max="3076" width="7.42578125" style="1" customWidth="1"/>
    <col min="3077" max="3077" width="33.85546875" style="1" customWidth="1"/>
    <col min="3078" max="3078" width="8.140625" style="1" customWidth="1"/>
    <col min="3079" max="3079" width="1.28515625" style="1" customWidth="1"/>
    <col min="3080" max="3080" width="1" style="1" customWidth="1"/>
    <col min="3081" max="3081" width="15.85546875" style="1" customWidth="1"/>
    <col min="3082" max="3082" width="0.85546875" style="1" customWidth="1"/>
    <col min="3083" max="3083" width="15.85546875" style="1" customWidth="1"/>
    <col min="3084" max="3084" width="13.5703125" style="1" bestFit="1" customWidth="1"/>
    <col min="3085" max="3085" width="11" style="1" bestFit="1" customWidth="1"/>
    <col min="3086" max="3086" width="12.85546875" style="1" bestFit="1" customWidth="1"/>
    <col min="3087" max="3328" width="8.28515625" style="1"/>
    <col min="3329" max="3331" width="1.42578125" style="1" customWidth="1"/>
    <col min="3332" max="3332" width="7.42578125" style="1" customWidth="1"/>
    <col min="3333" max="3333" width="33.85546875" style="1" customWidth="1"/>
    <col min="3334" max="3334" width="8.140625" style="1" customWidth="1"/>
    <col min="3335" max="3335" width="1.28515625" style="1" customWidth="1"/>
    <col min="3336" max="3336" width="1" style="1" customWidth="1"/>
    <col min="3337" max="3337" width="15.85546875" style="1" customWidth="1"/>
    <col min="3338" max="3338" width="0.85546875" style="1" customWidth="1"/>
    <col min="3339" max="3339" width="15.85546875" style="1" customWidth="1"/>
    <col min="3340" max="3340" width="13.5703125" style="1" bestFit="1" customWidth="1"/>
    <col min="3341" max="3341" width="11" style="1" bestFit="1" customWidth="1"/>
    <col min="3342" max="3342" width="12.85546875" style="1" bestFit="1" customWidth="1"/>
    <col min="3343" max="3584" width="8.28515625" style="1"/>
    <col min="3585" max="3587" width="1.42578125" style="1" customWidth="1"/>
    <col min="3588" max="3588" width="7.42578125" style="1" customWidth="1"/>
    <col min="3589" max="3589" width="33.85546875" style="1" customWidth="1"/>
    <col min="3590" max="3590" width="8.140625" style="1" customWidth="1"/>
    <col min="3591" max="3591" width="1.28515625" style="1" customWidth="1"/>
    <col min="3592" max="3592" width="1" style="1" customWidth="1"/>
    <col min="3593" max="3593" width="15.85546875" style="1" customWidth="1"/>
    <col min="3594" max="3594" width="0.85546875" style="1" customWidth="1"/>
    <col min="3595" max="3595" width="15.85546875" style="1" customWidth="1"/>
    <col min="3596" max="3596" width="13.5703125" style="1" bestFit="1" customWidth="1"/>
    <col min="3597" max="3597" width="11" style="1" bestFit="1" customWidth="1"/>
    <col min="3598" max="3598" width="12.85546875" style="1" bestFit="1" customWidth="1"/>
    <col min="3599" max="3840" width="8.28515625" style="1"/>
    <col min="3841" max="3843" width="1.42578125" style="1" customWidth="1"/>
    <col min="3844" max="3844" width="7.42578125" style="1" customWidth="1"/>
    <col min="3845" max="3845" width="33.85546875" style="1" customWidth="1"/>
    <col min="3846" max="3846" width="8.140625" style="1" customWidth="1"/>
    <col min="3847" max="3847" width="1.28515625" style="1" customWidth="1"/>
    <col min="3848" max="3848" width="1" style="1" customWidth="1"/>
    <col min="3849" max="3849" width="15.85546875" style="1" customWidth="1"/>
    <col min="3850" max="3850" width="0.85546875" style="1" customWidth="1"/>
    <col min="3851" max="3851" width="15.85546875" style="1" customWidth="1"/>
    <col min="3852" max="3852" width="13.5703125" style="1" bestFit="1" customWidth="1"/>
    <col min="3853" max="3853" width="11" style="1" bestFit="1" customWidth="1"/>
    <col min="3854" max="3854" width="12.85546875" style="1" bestFit="1" customWidth="1"/>
    <col min="3855" max="4096" width="8.28515625" style="1"/>
    <col min="4097" max="4099" width="1.42578125" style="1" customWidth="1"/>
    <col min="4100" max="4100" width="7.42578125" style="1" customWidth="1"/>
    <col min="4101" max="4101" width="33.85546875" style="1" customWidth="1"/>
    <col min="4102" max="4102" width="8.140625" style="1" customWidth="1"/>
    <col min="4103" max="4103" width="1.28515625" style="1" customWidth="1"/>
    <col min="4104" max="4104" width="1" style="1" customWidth="1"/>
    <col min="4105" max="4105" width="15.85546875" style="1" customWidth="1"/>
    <col min="4106" max="4106" width="0.85546875" style="1" customWidth="1"/>
    <col min="4107" max="4107" width="15.85546875" style="1" customWidth="1"/>
    <col min="4108" max="4108" width="13.5703125" style="1" bestFit="1" customWidth="1"/>
    <col min="4109" max="4109" width="11" style="1" bestFit="1" customWidth="1"/>
    <col min="4110" max="4110" width="12.85546875" style="1" bestFit="1" customWidth="1"/>
    <col min="4111" max="4352" width="8.28515625" style="1"/>
    <col min="4353" max="4355" width="1.42578125" style="1" customWidth="1"/>
    <col min="4356" max="4356" width="7.42578125" style="1" customWidth="1"/>
    <col min="4357" max="4357" width="33.85546875" style="1" customWidth="1"/>
    <col min="4358" max="4358" width="8.140625" style="1" customWidth="1"/>
    <col min="4359" max="4359" width="1.28515625" style="1" customWidth="1"/>
    <col min="4360" max="4360" width="1" style="1" customWidth="1"/>
    <col min="4361" max="4361" width="15.85546875" style="1" customWidth="1"/>
    <col min="4362" max="4362" width="0.85546875" style="1" customWidth="1"/>
    <col min="4363" max="4363" width="15.85546875" style="1" customWidth="1"/>
    <col min="4364" max="4364" width="13.5703125" style="1" bestFit="1" customWidth="1"/>
    <col min="4365" max="4365" width="11" style="1" bestFit="1" customWidth="1"/>
    <col min="4366" max="4366" width="12.85546875" style="1" bestFit="1" customWidth="1"/>
    <col min="4367" max="4608" width="8.28515625" style="1"/>
    <col min="4609" max="4611" width="1.42578125" style="1" customWidth="1"/>
    <col min="4612" max="4612" width="7.42578125" style="1" customWidth="1"/>
    <col min="4613" max="4613" width="33.85546875" style="1" customWidth="1"/>
    <col min="4614" max="4614" width="8.140625" style="1" customWidth="1"/>
    <col min="4615" max="4615" width="1.28515625" style="1" customWidth="1"/>
    <col min="4616" max="4616" width="1" style="1" customWidth="1"/>
    <col min="4617" max="4617" width="15.85546875" style="1" customWidth="1"/>
    <col min="4618" max="4618" width="0.85546875" style="1" customWidth="1"/>
    <col min="4619" max="4619" width="15.85546875" style="1" customWidth="1"/>
    <col min="4620" max="4620" width="13.5703125" style="1" bestFit="1" customWidth="1"/>
    <col min="4621" max="4621" width="11" style="1" bestFit="1" customWidth="1"/>
    <col min="4622" max="4622" width="12.85546875" style="1" bestFit="1" customWidth="1"/>
    <col min="4623" max="4864" width="8.28515625" style="1"/>
    <col min="4865" max="4867" width="1.42578125" style="1" customWidth="1"/>
    <col min="4868" max="4868" width="7.42578125" style="1" customWidth="1"/>
    <col min="4869" max="4869" width="33.85546875" style="1" customWidth="1"/>
    <col min="4870" max="4870" width="8.140625" style="1" customWidth="1"/>
    <col min="4871" max="4871" width="1.28515625" style="1" customWidth="1"/>
    <col min="4872" max="4872" width="1" style="1" customWidth="1"/>
    <col min="4873" max="4873" width="15.85546875" style="1" customWidth="1"/>
    <col min="4874" max="4874" width="0.85546875" style="1" customWidth="1"/>
    <col min="4875" max="4875" width="15.85546875" style="1" customWidth="1"/>
    <col min="4876" max="4876" width="13.5703125" style="1" bestFit="1" customWidth="1"/>
    <col min="4877" max="4877" width="11" style="1" bestFit="1" customWidth="1"/>
    <col min="4878" max="4878" width="12.85546875" style="1" bestFit="1" customWidth="1"/>
    <col min="4879" max="5120" width="8.28515625" style="1"/>
    <col min="5121" max="5123" width="1.42578125" style="1" customWidth="1"/>
    <col min="5124" max="5124" width="7.42578125" style="1" customWidth="1"/>
    <col min="5125" max="5125" width="33.85546875" style="1" customWidth="1"/>
    <col min="5126" max="5126" width="8.140625" style="1" customWidth="1"/>
    <col min="5127" max="5127" width="1.28515625" style="1" customWidth="1"/>
    <col min="5128" max="5128" width="1" style="1" customWidth="1"/>
    <col min="5129" max="5129" width="15.85546875" style="1" customWidth="1"/>
    <col min="5130" max="5130" width="0.85546875" style="1" customWidth="1"/>
    <col min="5131" max="5131" width="15.85546875" style="1" customWidth="1"/>
    <col min="5132" max="5132" width="13.5703125" style="1" bestFit="1" customWidth="1"/>
    <col min="5133" max="5133" width="11" style="1" bestFit="1" customWidth="1"/>
    <col min="5134" max="5134" width="12.85546875" style="1" bestFit="1" customWidth="1"/>
    <col min="5135" max="5376" width="8.28515625" style="1"/>
    <col min="5377" max="5379" width="1.42578125" style="1" customWidth="1"/>
    <col min="5380" max="5380" width="7.42578125" style="1" customWidth="1"/>
    <col min="5381" max="5381" width="33.85546875" style="1" customWidth="1"/>
    <col min="5382" max="5382" width="8.140625" style="1" customWidth="1"/>
    <col min="5383" max="5383" width="1.28515625" style="1" customWidth="1"/>
    <col min="5384" max="5384" width="1" style="1" customWidth="1"/>
    <col min="5385" max="5385" width="15.85546875" style="1" customWidth="1"/>
    <col min="5386" max="5386" width="0.85546875" style="1" customWidth="1"/>
    <col min="5387" max="5387" width="15.85546875" style="1" customWidth="1"/>
    <col min="5388" max="5388" width="13.5703125" style="1" bestFit="1" customWidth="1"/>
    <col min="5389" max="5389" width="11" style="1" bestFit="1" customWidth="1"/>
    <col min="5390" max="5390" width="12.85546875" style="1" bestFit="1" customWidth="1"/>
    <col min="5391" max="5632" width="8.28515625" style="1"/>
    <col min="5633" max="5635" width="1.42578125" style="1" customWidth="1"/>
    <col min="5636" max="5636" width="7.42578125" style="1" customWidth="1"/>
    <col min="5637" max="5637" width="33.85546875" style="1" customWidth="1"/>
    <col min="5638" max="5638" width="8.140625" style="1" customWidth="1"/>
    <col min="5639" max="5639" width="1.28515625" style="1" customWidth="1"/>
    <col min="5640" max="5640" width="1" style="1" customWidth="1"/>
    <col min="5641" max="5641" width="15.85546875" style="1" customWidth="1"/>
    <col min="5642" max="5642" width="0.85546875" style="1" customWidth="1"/>
    <col min="5643" max="5643" width="15.85546875" style="1" customWidth="1"/>
    <col min="5644" max="5644" width="13.5703125" style="1" bestFit="1" customWidth="1"/>
    <col min="5645" max="5645" width="11" style="1" bestFit="1" customWidth="1"/>
    <col min="5646" max="5646" width="12.85546875" style="1" bestFit="1" customWidth="1"/>
    <col min="5647" max="5888" width="8.28515625" style="1"/>
    <col min="5889" max="5891" width="1.42578125" style="1" customWidth="1"/>
    <col min="5892" max="5892" width="7.42578125" style="1" customWidth="1"/>
    <col min="5893" max="5893" width="33.85546875" style="1" customWidth="1"/>
    <col min="5894" max="5894" width="8.140625" style="1" customWidth="1"/>
    <col min="5895" max="5895" width="1.28515625" style="1" customWidth="1"/>
    <col min="5896" max="5896" width="1" style="1" customWidth="1"/>
    <col min="5897" max="5897" width="15.85546875" style="1" customWidth="1"/>
    <col min="5898" max="5898" width="0.85546875" style="1" customWidth="1"/>
    <col min="5899" max="5899" width="15.85546875" style="1" customWidth="1"/>
    <col min="5900" max="5900" width="13.5703125" style="1" bestFit="1" customWidth="1"/>
    <col min="5901" max="5901" width="11" style="1" bestFit="1" customWidth="1"/>
    <col min="5902" max="5902" width="12.85546875" style="1" bestFit="1" customWidth="1"/>
    <col min="5903" max="6144" width="8.28515625" style="1"/>
    <col min="6145" max="6147" width="1.42578125" style="1" customWidth="1"/>
    <col min="6148" max="6148" width="7.42578125" style="1" customWidth="1"/>
    <col min="6149" max="6149" width="33.85546875" style="1" customWidth="1"/>
    <col min="6150" max="6150" width="8.140625" style="1" customWidth="1"/>
    <col min="6151" max="6151" width="1.28515625" style="1" customWidth="1"/>
    <col min="6152" max="6152" width="1" style="1" customWidth="1"/>
    <col min="6153" max="6153" width="15.85546875" style="1" customWidth="1"/>
    <col min="6154" max="6154" width="0.85546875" style="1" customWidth="1"/>
    <col min="6155" max="6155" width="15.85546875" style="1" customWidth="1"/>
    <col min="6156" max="6156" width="13.5703125" style="1" bestFit="1" customWidth="1"/>
    <col min="6157" max="6157" width="11" style="1" bestFit="1" customWidth="1"/>
    <col min="6158" max="6158" width="12.85546875" style="1" bestFit="1" customWidth="1"/>
    <col min="6159" max="6400" width="8.28515625" style="1"/>
    <col min="6401" max="6403" width="1.42578125" style="1" customWidth="1"/>
    <col min="6404" max="6404" width="7.42578125" style="1" customWidth="1"/>
    <col min="6405" max="6405" width="33.85546875" style="1" customWidth="1"/>
    <col min="6406" max="6406" width="8.140625" style="1" customWidth="1"/>
    <col min="6407" max="6407" width="1.28515625" style="1" customWidth="1"/>
    <col min="6408" max="6408" width="1" style="1" customWidth="1"/>
    <col min="6409" max="6409" width="15.85546875" style="1" customWidth="1"/>
    <col min="6410" max="6410" width="0.85546875" style="1" customWidth="1"/>
    <col min="6411" max="6411" width="15.85546875" style="1" customWidth="1"/>
    <col min="6412" max="6412" width="13.5703125" style="1" bestFit="1" customWidth="1"/>
    <col min="6413" max="6413" width="11" style="1" bestFit="1" customWidth="1"/>
    <col min="6414" max="6414" width="12.85546875" style="1" bestFit="1" customWidth="1"/>
    <col min="6415" max="6656" width="8.28515625" style="1"/>
    <col min="6657" max="6659" width="1.42578125" style="1" customWidth="1"/>
    <col min="6660" max="6660" width="7.42578125" style="1" customWidth="1"/>
    <col min="6661" max="6661" width="33.85546875" style="1" customWidth="1"/>
    <col min="6662" max="6662" width="8.140625" style="1" customWidth="1"/>
    <col min="6663" max="6663" width="1.28515625" style="1" customWidth="1"/>
    <col min="6664" max="6664" width="1" style="1" customWidth="1"/>
    <col min="6665" max="6665" width="15.85546875" style="1" customWidth="1"/>
    <col min="6666" max="6666" width="0.85546875" style="1" customWidth="1"/>
    <col min="6667" max="6667" width="15.85546875" style="1" customWidth="1"/>
    <col min="6668" max="6668" width="13.5703125" style="1" bestFit="1" customWidth="1"/>
    <col min="6669" max="6669" width="11" style="1" bestFit="1" customWidth="1"/>
    <col min="6670" max="6670" width="12.85546875" style="1" bestFit="1" customWidth="1"/>
    <col min="6671" max="6912" width="8.28515625" style="1"/>
    <col min="6913" max="6915" width="1.42578125" style="1" customWidth="1"/>
    <col min="6916" max="6916" width="7.42578125" style="1" customWidth="1"/>
    <col min="6917" max="6917" width="33.85546875" style="1" customWidth="1"/>
    <col min="6918" max="6918" width="8.140625" style="1" customWidth="1"/>
    <col min="6919" max="6919" width="1.28515625" style="1" customWidth="1"/>
    <col min="6920" max="6920" width="1" style="1" customWidth="1"/>
    <col min="6921" max="6921" width="15.85546875" style="1" customWidth="1"/>
    <col min="6922" max="6922" width="0.85546875" style="1" customWidth="1"/>
    <col min="6923" max="6923" width="15.85546875" style="1" customWidth="1"/>
    <col min="6924" max="6924" width="13.5703125" style="1" bestFit="1" customWidth="1"/>
    <col min="6925" max="6925" width="11" style="1" bestFit="1" customWidth="1"/>
    <col min="6926" max="6926" width="12.85546875" style="1" bestFit="1" customWidth="1"/>
    <col min="6927" max="7168" width="8.28515625" style="1"/>
    <col min="7169" max="7171" width="1.42578125" style="1" customWidth="1"/>
    <col min="7172" max="7172" width="7.42578125" style="1" customWidth="1"/>
    <col min="7173" max="7173" width="33.85546875" style="1" customWidth="1"/>
    <col min="7174" max="7174" width="8.140625" style="1" customWidth="1"/>
    <col min="7175" max="7175" width="1.28515625" style="1" customWidth="1"/>
    <col min="7176" max="7176" width="1" style="1" customWidth="1"/>
    <col min="7177" max="7177" width="15.85546875" style="1" customWidth="1"/>
    <col min="7178" max="7178" width="0.85546875" style="1" customWidth="1"/>
    <col min="7179" max="7179" width="15.85546875" style="1" customWidth="1"/>
    <col min="7180" max="7180" width="13.5703125" style="1" bestFit="1" customWidth="1"/>
    <col min="7181" max="7181" width="11" style="1" bestFit="1" customWidth="1"/>
    <col min="7182" max="7182" width="12.85546875" style="1" bestFit="1" customWidth="1"/>
    <col min="7183" max="7424" width="8.28515625" style="1"/>
    <col min="7425" max="7427" width="1.42578125" style="1" customWidth="1"/>
    <col min="7428" max="7428" width="7.42578125" style="1" customWidth="1"/>
    <col min="7429" max="7429" width="33.85546875" style="1" customWidth="1"/>
    <col min="7430" max="7430" width="8.140625" style="1" customWidth="1"/>
    <col min="7431" max="7431" width="1.28515625" style="1" customWidth="1"/>
    <col min="7432" max="7432" width="1" style="1" customWidth="1"/>
    <col min="7433" max="7433" width="15.85546875" style="1" customWidth="1"/>
    <col min="7434" max="7434" width="0.85546875" style="1" customWidth="1"/>
    <col min="7435" max="7435" width="15.85546875" style="1" customWidth="1"/>
    <col min="7436" max="7436" width="13.5703125" style="1" bestFit="1" customWidth="1"/>
    <col min="7437" max="7437" width="11" style="1" bestFit="1" customWidth="1"/>
    <col min="7438" max="7438" width="12.85546875" style="1" bestFit="1" customWidth="1"/>
    <col min="7439" max="7680" width="8.28515625" style="1"/>
    <col min="7681" max="7683" width="1.42578125" style="1" customWidth="1"/>
    <col min="7684" max="7684" width="7.42578125" style="1" customWidth="1"/>
    <col min="7685" max="7685" width="33.85546875" style="1" customWidth="1"/>
    <col min="7686" max="7686" width="8.140625" style="1" customWidth="1"/>
    <col min="7687" max="7687" width="1.28515625" style="1" customWidth="1"/>
    <col min="7688" max="7688" width="1" style="1" customWidth="1"/>
    <col min="7689" max="7689" width="15.85546875" style="1" customWidth="1"/>
    <col min="7690" max="7690" width="0.85546875" style="1" customWidth="1"/>
    <col min="7691" max="7691" width="15.85546875" style="1" customWidth="1"/>
    <col min="7692" max="7692" width="13.5703125" style="1" bestFit="1" customWidth="1"/>
    <col min="7693" max="7693" width="11" style="1" bestFit="1" customWidth="1"/>
    <col min="7694" max="7694" width="12.85546875" style="1" bestFit="1" customWidth="1"/>
    <col min="7695" max="7936" width="8.28515625" style="1"/>
    <col min="7937" max="7939" width="1.42578125" style="1" customWidth="1"/>
    <col min="7940" max="7940" width="7.42578125" style="1" customWidth="1"/>
    <col min="7941" max="7941" width="33.85546875" style="1" customWidth="1"/>
    <col min="7942" max="7942" width="8.140625" style="1" customWidth="1"/>
    <col min="7943" max="7943" width="1.28515625" style="1" customWidth="1"/>
    <col min="7944" max="7944" width="1" style="1" customWidth="1"/>
    <col min="7945" max="7945" width="15.85546875" style="1" customWidth="1"/>
    <col min="7946" max="7946" width="0.85546875" style="1" customWidth="1"/>
    <col min="7947" max="7947" width="15.85546875" style="1" customWidth="1"/>
    <col min="7948" max="7948" width="13.5703125" style="1" bestFit="1" customWidth="1"/>
    <col min="7949" max="7949" width="11" style="1" bestFit="1" customWidth="1"/>
    <col min="7950" max="7950" width="12.85546875" style="1" bestFit="1" customWidth="1"/>
    <col min="7951" max="8192" width="8.28515625" style="1"/>
    <col min="8193" max="8195" width="1.42578125" style="1" customWidth="1"/>
    <col min="8196" max="8196" width="7.42578125" style="1" customWidth="1"/>
    <col min="8197" max="8197" width="33.85546875" style="1" customWidth="1"/>
    <col min="8198" max="8198" width="8.140625" style="1" customWidth="1"/>
    <col min="8199" max="8199" width="1.28515625" style="1" customWidth="1"/>
    <col min="8200" max="8200" width="1" style="1" customWidth="1"/>
    <col min="8201" max="8201" width="15.85546875" style="1" customWidth="1"/>
    <col min="8202" max="8202" width="0.85546875" style="1" customWidth="1"/>
    <col min="8203" max="8203" width="15.85546875" style="1" customWidth="1"/>
    <col min="8204" max="8204" width="13.5703125" style="1" bestFit="1" customWidth="1"/>
    <col min="8205" max="8205" width="11" style="1" bestFit="1" customWidth="1"/>
    <col min="8206" max="8206" width="12.85546875" style="1" bestFit="1" customWidth="1"/>
    <col min="8207" max="8448" width="8.28515625" style="1"/>
    <col min="8449" max="8451" width="1.42578125" style="1" customWidth="1"/>
    <col min="8452" max="8452" width="7.42578125" style="1" customWidth="1"/>
    <col min="8453" max="8453" width="33.85546875" style="1" customWidth="1"/>
    <col min="8454" max="8454" width="8.140625" style="1" customWidth="1"/>
    <col min="8455" max="8455" width="1.28515625" style="1" customWidth="1"/>
    <col min="8456" max="8456" width="1" style="1" customWidth="1"/>
    <col min="8457" max="8457" width="15.85546875" style="1" customWidth="1"/>
    <col min="8458" max="8458" width="0.85546875" style="1" customWidth="1"/>
    <col min="8459" max="8459" width="15.85546875" style="1" customWidth="1"/>
    <col min="8460" max="8460" width="13.5703125" style="1" bestFit="1" customWidth="1"/>
    <col min="8461" max="8461" width="11" style="1" bestFit="1" customWidth="1"/>
    <col min="8462" max="8462" width="12.85546875" style="1" bestFit="1" customWidth="1"/>
    <col min="8463" max="8704" width="8.28515625" style="1"/>
    <col min="8705" max="8707" width="1.42578125" style="1" customWidth="1"/>
    <col min="8708" max="8708" width="7.42578125" style="1" customWidth="1"/>
    <col min="8709" max="8709" width="33.85546875" style="1" customWidth="1"/>
    <col min="8710" max="8710" width="8.140625" style="1" customWidth="1"/>
    <col min="8711" max="8711" width="1.28515625" style="1" customWidth="1"/>
    <col min="8712" max="8712" width="1" style="1" customWidth="1"/>
    <col min="8713" max="8713" width="15.85546875" style="1" customWidth="1"/>
    <col min="8714" max="8714" width="0.85546875" style="1" customWidth="1"/>
    <col min="8715" max="8715" width="15.85546875" style="1" customWidth="1"/>
    <col min="8716" max="8716" width="13.5703125" style="1" bestFit="1" customWidth="1"/>
    <col min="8717" max="8717" width="11" style="1" bestFit="1" customWidth="1"/>
    <col min="8718" max="8718" width="12.85546875" style="1" bestFit="1" customWidth="1"/>
    <col min="8719" max="8960" width="8.28515625" style="1"/>
    <col min="8961" max="8963" width="1.42578125" style="1" customWidth="1"/>
    <col min="8964" max="8964" width="7.42578125" style="1" customWidth="1"/>
    <col min="8965" max="8965" width="33.85546875" style="1" customWidth="1"/>
    <col min="8966" max="8966" width="8.140625" style="1" customWidth="1"/>
    <col min="8967" max="8967" width="1.28515625" style="1" customWidth="1"/>
    <col min="8968" max="8968" width="1" style="1" customWidth="1"/>
    <col min="8969" max="8969" width="15.85546875" style="1" customWidth="1"/>
    <col min="8970" max="8970" width="0.85546875" style="1" customWidth="1"/>
    <col min="8971" max="8971" width="15.85546875" style="1" customWidth="1"/>
    <col min="8972" max="8972" width="13.5703125" style="1" bestFit="1" customWidth="1"/>
    <col min="8973" max="8973" width="11" style="1" bestFit="1" customWidth="1"/>
    <col min="8974" max="8974" width="12.85546875" style="1" bestFit="1" customWidth="1"/>
    <col min="8975" max="9216" width="8.28515625" style="1"/>
    <col min="9217" max="9219" width="1.42578125" style="1" customWidth="1"/>
    <col min="9220" max="9220" width="7.42578125" style="1" customWidth="1"/>
    <col min="9221" max="9221" width="33.85546875" style="1" customWidth="1"/>
    <col min="9222" max="9222" width="8.140625" style="1" customWidth="1"/>
    <col min="9223" max="9223" width="1.28515625" style="1" customWidth="1"/>
    <col min="9224" max="9224" width="1" style="1" customWidth="1"/>
    <col min="9225" max="9225" width="15.85546875" style="1" customWidth="1"/>
    <col min="9226" max="9226" width="0.85546875" style="1" customWidth="1"/>
    <col min="9227" max="9227" width="15.85546875" style="1" customWidth="1"/>
    <col min="9228" max="9228" width="13.5703125" style="1" bestFit="1" customWidth="1"/>
    <col min="9229" max="9229" width="11" style="1" bestFit="1" customWidth="1"/>
    <col min="9230" max="9230" width="12.85546875" style="1" bestFit="1" customWidth="1"/>
    <col min="9231" max="9472" width="8.28515625" style="1"/>
    <col min="9473" max="9475" width="1.42578125" style="1" customWidth="1"/>
    <col min="9476" max="9476" width="7.42578125" style="1" customWidth="1"/>
    <col min="9477" max="9477" width="33.85546875" style="1" customWidth="1"/>
    <col min="9478" max="9478" width="8.140625" style="1" customWidth="1"/>
    <col min="9479" max="9479" width="1.28515625" style="1" customWidth="1"/>
    <col min="9480" max="9480" width="1" style="1" customWidth="1"/>
    <col min="9481" max="9481" width="15.85546875" style="1" customWidth="1"/>
    <col min="9482" max="9482" width="0.85546875" style="1" customWidth="1"/>
    <col min="9483" max="9483" width="15.85546875" style="1" customWidth="1"/>
    <col min="9484" max="9484" width="13.5703125" style="1" bestFit="1" customWidth="1"/>
    <col min="9485" max="9485" width="11" style="1" bestFit="1" customWidth="1"/>
    <col min="9486" max="9486" width="12.85546875" style="1" bestFit="1" customWidth="1"/>
    <col min="9487" max="9728" width="8.28515625" style="1"/>
    <col min="9729" max="9731" width="1.42578125" style="1" customWidth="1"/>
    <col min="9732" max="9732" width="7.42578125" style="1" customWidth="1"/>
    <col min="9733" max="9733" width="33.85546875" style="1" customWidth="1"/>
    <col min="9734" max="9734" width="8.140625" style="1" customWidth="1"/>
    <col min="9735" max="9735" width="1.28515625" style="1" customWidth="1"/>
    <col min="9736" max="9736" width="1" style="1" customWidth="1"/>
    <col min="9737" max="9737" width="15.85546875" style="1" customWidth="1"/>
    <col min="9738" max="9738" width="0.85546875" style="1" customWidth="1"/>
    <col min="9739" max="9739" width="15.85546875" style="1" customWidth="1"/>
    <col min="9740" max="9740" width="13.5703125" style="1" bestFit="1" customWidth="1"/>
    <col min="9741" max="9741" width="11" style="1" bestFit="1" customWidth="1"/>
    <col min="9742" max="9742" width="12.85546875" style="1" bestFit="1" customWidth="1"/>
    <col min="9743" max="9984" width="8.28515625" style="1"/>
    <col min="9985" max="9987" width="1.42578125" style="1" customWidth="1"/>
    <col min="9988" max="9988" width="7.42578125" style="1" customWidth="1"/>
    <col min="9989" max="9989" width="33.85546875" style="1" customWidth="1"/>
    <col min="9990" max="9990" width="8.140625" style="1" customWidth="1"/>
    <col min="9991" max="9991" width="1.28515625" style="1" customWidth="1"/>
    <col min="9992" max="9992" width="1" style="1" customWidth="1"/>
    <col min="9993" max="9993" width="15.85546875" style="1" customWidth="1"/>
    <col min="9994" max="9994" width="0.85546875" style="1" customWidth="1"/>
    <col min="9995" max="9995" width="15.85546875" style="1" customWidth="1"/>
    <col min="9996" max="9996" width="13.5703125" style="1" bestFit="1" customWidth="1"/>
    <col min="9997" max="9997" width="11" style="1" bestFit="1" customWidth="1"/>
    <col min="9998" max="9998" width="12.85546875" style="1" bestFit="1" customWidth="1"/>
    <col min="9999" max="10240" width="8.28515625" style="1"/>
    <col min="10241" max="10243" width="1.42578125" style="1" customWidth="1"/>
    <col min="10244" max="10244" width="7.42578125" style="1" customWidth="1"/>
    <col min="10245" max="10245" width="33.85546875" style="1" customWidth="1"/>
    <col min="10246" max="10246" width="8.140625" style="1" customWidth="1"/>
    <col min="10247" max="10247" width="1.28515625" style="1" customWidth="1"/>
    <col min="10248" max="10248" width="1" style="1" customWidth="1"/>
    <col min="10249" max="10249" width="15.85546875" style="1" customWidth="1"/>
    <col min="10250" max="10250" width="0.85546875" style="1" customWidth="1"/>
    <col min="10251" max="10251" width="15.85546875" style="1" customWidth="1"/>
    <col min="10252" max="10252" width="13.5703125" style="1" bestFit="1" customWidth="1"/>
    <col min="10253" max="10253" width="11" style="1" bestFit="1" customWidth="1"/>
    <col min="10254" max="10254" width="12.85546875" style="1" bestFit="1" customWidth="1"/>
    <col min="10255" max="10496" width="8.28515625" style="1"/>
    <col min="10497" max="10499" width="1.42578125" style="1" customWidth="1"/>
    <col min="10500" max="10500" width="7.42578125" style="1" customWidth="1"/>
    <col min="10501" max="10501" width="33.85546875" style="1" customWidth="1"/>
    <col min="10502" max="10502" width="8.140625" style="1" customWidth="1"/>
    <col min="10503" max="10503" width="1.28515625" style="1" customWidth="1"/>
    <col min="10504" max="10504" width="1" style="1" customWidth="1"/>
    <col min="10505" max="10505" width="15.85546875" style="1" customWidth="1"/>
    <col min="10506" max="10506" width="0.85546875" style="1" customWidth="1"/>
    <col min="10507" max="10507" width="15.85546875" style="1" customWidth="1"/>
    <col min="10508" max="10508" width="13.5703125" style="1" bestFit="1" customWidth="1"/>
    <col min="10509" max="10509" width="11" style="1" bestFit="1" customWidth="1"/>
    <col min="10510" max="10510" width="12.85546875" style="1" bestFit="1" customWidth="1"/>
    <col min="10511" max="10752" width="8.28515625" style="1"/>
    <col min="10753" max="10755" width="1.42578125" style="1" customWidth="1"/>
    <col min="10756" max="10756" width="7.42578125" style="1" customWidth="1"/>
    <col min="10757" max="10757" width="33.85546875" style="1" customWidth="1"/>
    <col min="10758" max="10758" width="8.140625" style="1" customWidth="1"/>
    <col min="10759" max="10759" width="1.28515625" style="1" customWidth="1"/>
    <col min="10760" max="10760" width="1" style="1" customWidth="1"/>
    <col min="10761" max="10761" width="15.85546875" style="1" customWidth="1"/>
    <col min="10762" max="10762" width="0.85546875" style="1" customWidth="1"/>
    <col min="10763" max="10763" width="15.85546875" style="1" customWidth="1"/>
    <col min="10764" max="10764" width="13.5703125" style="1" bestFit="1" customWidth="1"/>
    <col min="10765" max="10765" width="11" style="1" bestFit="1" customWidth="1"/>
    <col min="10766" max="10766" width="12.85546875" style="1" bestFit="1" customWidth="1"/>
    <col min="10767" max="11008" width="8.28515625" style="1"/>
    <col min="11009" max="11011" width="1.42578125" style="1" customWidth="1"/>
    <col min="11012" max="11012" width="7.42578125" style="1" customWidth="1"/>
    <col min="11013" max="11013" width="33.85546875" style="1" customWidth="1"/>
    <col min="11014" max="11014" width="8.140625" style="1" customWidth="1"/>
    <col min="11015" max="11015" width="1.28515625" style="1" customWidth="1"/>
    <col min="11016" max="11016" width="1" style="1" customWidth="1"/>
    <col min="11017" max="11017" width="15.85546875" style="1" customWidth="1"/>
    <col min="11018" max="11018" width="0.85546875" style="1" customWidth="1"/>
    <col min="11019" max="11019" width="15.85546875" style="1" customWidth="1"/>
    <col min="11020" max="11020" width="13.5703125" style="1" bestFit="1" customWidth="1"/>
    <col min="11021" max="11021" width="11" style="1" bestFit="1" customWidth="1"/>
    <col min="11022" max="11022" width="12.85546875" style="1" bestFit="1" customWidth="1"/>
    <col min="11023" max="11264" width="8.28515625" style="1"/>
    <col min="11265" max="11267" width="1.42578125" style="1" customWidth="1"/>
    <col min="11268" max="11268" width="7.42578125" style="1" customWidth="1"/>
    <col min="11269" max="11269" width="33.85546875" style="1" customWidth="1"/>
    <col min="11270" max="11270" width="8.140625" style="1" customWidth="1"/>
    <col min="11271" max="11271" width="1.28515625" style="1" customWidth="1"/>
    <col min="11272" max="11272" width="1" style="1" customWidth="1"/>
    <col min="11273" max="11273" width="15.85546875" style="1" customWidth="1"/>
    <col min="11274" max="11274" width="0.85546875" style="1" customWidth="1"/>
    <col min="11275" max="11275" width="15.85546875" style="1" customWidth="1"/>
    <col min="11276" max="11276" width="13.5703125" style="1" bestFit="1" customWidth="1"/>
    <col min="11277" max="11277" width="11" style="1" bestFit="1" customWidth="1"/>
    <col min="11278" max="11278" width="12.85546875" style="1" bestFit="1" customWidth="1"/>
    <col min="11279" max="11520" width="8.28515625" style="1"/>
    <col min="11521" max="11523" width="1.42578125" style="1" customWidth="1"/>
    <col min="11524" max="11524" width="7.42578125" style="1" customWidth="1"/>
    <col min="11525" max="11525" width="33.85546875" style="1" customWidth="1"/>
    <col min="11526" max="11526" width="8.140625" style="1" customWidth="1"/>
    <col min="11527" max="11527" width="1.28515625" style="1" customWidth="1"/>
    <col min="11528" max="11528" width="1" style="1" customWidth="1"/>
    <col min="11529" max="11529" width="15.85546875" style="1" customWidth="1"/>
    <col min="11530" max="11530" width="0.85546875" style="1" customWidth="1"/>
    <col min="11531" max="11531" width="15.85546875" style="1" customWidth="1"/>
    <col min="11532" max="11532" width="13.5703125" style="1" bestFit="1" customWidth="1"/>
    <col min="11533" max="11533" width="11" style="1" bestFit="1" customWidth="1"/>
    <col min="11534" max="11534" width="12.85546875" style="1" bestFit="1" customWidth="1"/>
    <col min="11535" max="11776" width="8.28515625" style="1"/>
    <col min="11777" max="11779" width="1.42578125" style="1" customWidth="1"/>
    <col min="11780" max="11780" width="7.42578125" style="1" customWidth="1"/>
    <col min="11781" max="11781" width="33.85546875" style="1" customWidth="1"/>
    <col min="11782" max="11782" width="8.140625" style="1" customWidth="1"/>
    <col min="11783" max="11783" width="1.28515625" style="1" customWidth="1"/>
    <col min="11784" max="11784" width="1" style="1" customWidth="1"/>
    <col min="11785" max="11785" width="15.85546875" style="1" customWidth="1"/>
    <col min="11786" max="11786" width="0.85546875" style="1" customWidth="1"/>
    <col min="11787" max="11787" width="15.85546875" style="1" customWidth="1"/>
    <col min="11788" max="11788" width="13.5703125" style="1" bestFit="1" customWidth="1"/>
    <col min="11789" max="11789" width="11" style="1" bestFit="1" customWidth="1"/>
    <col min="11790" max="11790" width="12.85546875" style="1" bestFit="1" customWidth="1"/>
    <col min="11791" max="12032" width="8.28515625" style="1"/>
    <col min="12033" max="12035" width="1.42578125" style="1" customWidth="1"/>
    <col min="12036" max="12036" width="7.42578125" style="1" customWidth="1"/>
    <col min="12037" max="12037" width="33.85546875" style="1" customWidth="1"/>
    <col min="12038" max="12038" width="8.140625" style="1" customWidth="1"/>
    <col min="12039" max="12039" width="1.28515625" style="1" customWidth="1"/>
    <col min="12040" max="12040" width="1" style="1" customWidth="1"/>
    <col min="12041" max="12041" width="15.85546875" style="1" customWidth="1"/>
    <col min="12042" max="12042" width="0.85546875" style="1" customWidth="1"/>
    <col min="12043" max="12043" width="15.85546875" style="1" customWidth="1"/>
    <col min="12044" max="12044" width="13.5703125" style="1" bestFit="1" customWidth="1"/>
    <col min="12045" max="12045" width="11" style="1" bestFit="1" customWidth="1"/>
    <col min="12046" max="12046" width="12.85546875" style="1" bestFit="1" customWidth="1"/>
    <col min="12047" max="12288" width="8.28515625" style="1"/>
    <col min="12289" max="12291" width="1.42578125" style="1" customWidth="1"/>
    <col min="12292" max="12292" width="7.42578125" style="1" customWidth="1"/>
    <col min="12293" max="12293" width="33.85546875" style="1" customWidth="1"/>
    <col min="12294" max="12294" width="8.140625" style="1" customWidth="1"/>
    <col min="12295" max="12295" width="1.28515625" style="1" customWidth="1"/>
    <col min="12296" max="12296" width="1" style="1" customWidth="1"/>
    <col min="12297" max="12297" width="15.85546875" style="1" customWidth="1"/>
    <col min="12298" max="12298" width="0.85546875" style="1" customWidth="1"/>
    <col min="12299" max="12299" width="15.85546875" style="1" customWidth="1"/>
    <col min="12300" max="12300" width="13.5703125" style="1" bestFit="1" customWidth="1"/>
    <col min="12301" max="12301" width="11" style="1" bestFit="1" customWidth="1"/>
    <col min="12302" max="12302" width="12.85546875" style="1" bestFit="1" customWidth="1"/>
    <col min="12303" max="12544" width="8.28515625" style="1"/>
    <col min="12545" max="12547" width="1.42578125" style="1" customWidth="1"/>
    <col min="12548" max="12548" width="7.42578125" style="1" customWidth="1"/>
    <col min="12549" max="12549" width="33.85546875" style="1" customWidth="1"/>
    <col min="12550" max="12550" width="8.140625" style="1" customWidth="1"/>
    <col min="12551" max="12551" width="1.28515625" style="1" customWidth="1"/>
    <col min="12552" max="12552" width="1" style="1" customWidth="1"/>
    <col min="12553" max="12553" width="15.85546875" style="1" customWidth="1"/>
    <col min="12554" max="12554" width="0.85546875" style="1" customWidth="1"/>
    <col min="12555" max="12555" width="15.85546875" style="1" customWidth="1"/>
    <col min="12556" max="12556" width="13.5703125" style="1" bestFit="1" customWidth="1"/>
    <col min="12557" max="12557" width="11" style="1" bestFit="1" customWidth="1"/>
    <col min="12558" max="12558" width="12.85546875" style="1" bestFit="1" customWidth="1"/>
    <col min="12559" max="12800" width="8.28515625" style="1"/>
    <col min="12801" max="12803" width="1.42578125" style="1" customWidth="1"/>
    <col min="12804" max="12804" width="7.42578125" style="1" customWidth="1"/>
    <col min="12805" max="12805" width="33.85546875" style="1" customWidth="1"/>
    <col min="12806" max="12806" width="8.140625" style="1" customWidth="1"/>
    <col min="12807" max="12807" width="1.28515625" style="1" customWidth="1"/>
    <col min="12808" max="12808" width="1" style="1" customWidth="1"/>
    <col min="12809" max="12809" width="15.85546875" style="1" customWidth="1"/>
    <col min="12810" max="12810" width="0.85546875" style="1" customWidth="1"/>
    <col min="12811" max="12811" width="15.85546875" style="1" customWidth="1"/>
    <col min="12812" max="12812" width="13.5703125" style="1" bestFit="1" customWidth="1"/>
    <col min="12813" max="12813" width="11" style="1" bestFit="1" customWidth="1"/>
    <col min="12814" max="12814" width="12.85546875" style="1" bestFit="1" customWidth="1"/>
    <col min="12815" max="13056" width="8.28515625" style="1"/>
    <col min="13057" max="13059" width="1.42578125" style="1" customWidth="1"/>
    <col min="13060" max="13060" width="7.42578125" style="1" customWidth="1"/>
    <col min="13061" max="13061" width="33.85546875" style="1" customWidth="1"/>
    <col min="13062" max="13062" width="8.140625" style="1" customWidth="1"/>
    <col min="13063" max="13063" width="1.28515625" style="1" customWidth="1"/>
    <col min="13064" max="13064" width="1" style="1" customWidth="1"/>
    <col min="13065" max="13065" width="15.85546875" style="1" customWidth="1"/>
    <col min="13066" max="13066" width="0.85546875" style="1" customWidth="1"/>
    <col min="13067" max="13067" width="15.85546875" style="1" customWidth="1"/>
    <col min="13068" max="13068" width="13.5703125" style="1" bestFit="1" customWidth="1"/>
    <col min="13069" max="13069" width="11" style="1" bestFit="1" customWidth="1"/>
    <col min="13070" max="13070" width="12.85546875" style="1" bestFit="1" customWidth="1"/>
    <col min="13071" max="13312" width="8.28515625" style="1"/>
    <col min="13313" max="13315" width="1.42578125" style="1" customWidth="1"/>
    <col min="13316" max="13316" width="7.42578125" style="1" customWidth="1"/>
    <col min="13317" max="13317" width="33.85546875" style="1" customWidth="1"/>
    <col min="13318" max="13318" width="8.140625" style="1" customWidth="1"/>
    <col min="13319" max="13319" width="1.28515625" style="1" customWidth="1"/>
    <col min="13320" max="13320" width="1" style="1" customWidth="1"/>
    <col min="13321" max="13321" width="15.85546875" style="1" customWidth="1"/>
    <col min="13322" max="13322" width="0.85546875" style="1" customWidth="1"/>
    <col min="13323" max="13323" width="15.85546875" style="1" customWidth="1"/>
    <col min="13324" max="13324" width="13.5703125" style="1" bestFit="1" customWidth="1"/>
    <col min="13325" max="13325" width="11" style="1" bestFit="1" customWidth="1"/>
    <col min="13326" max="13326" width="12.85546875" style="1" bestFit="1" customWidth="1"/>
    <col min="13327" max="13568" width="8.28515625" style="1"/>
    <col min="13569" max="13571" width="1.42578125" style="1" customWidth="1"/>
    <col min="13572" max="13572" width="7.42578125" style="1" customWidth="1"/>
    <col min="13573" max="13573" width="33.85546875" style="1" customWidth="1"/>
    <col min="13574" max="13574" width="8.140625" style="1" customWidth="1"/>
    <col min="13575" max="13575" width="1.28515625" style="1" customWidth="1"/>
    <col min="13576" max="13576" width="1" style="1" customWidth="1"/>
    <col min="13577" max="13577" width="15.85546875" style="1" customWidth="1"/>
    <col min="13578" max="13578" width="0.85546875" style="1" customWidth="1"/>
    <col min="13579" max="13579" width="15.85546875" style="1" customWidth="1"/>
    <col min="13580" max="13580" width="13.5703125" style="1" bestFit="1" customWidth="1"/>
    <col min="13581" max="13581" width="11" style="1" bestFit="1" customWidth="1"/>
    <col min="13582" max="13582" width="12.85546875" style="1" bestFit="1" customWidth="1"/>
    <col min="13583" max="13824" width="8.28515625" style="1"/>
    <col min="13825" max="13827" width="1.42578125" style="1" customWidth="1"/>
    <col min="13828" max="13828" width="7.42578125" style="1" customWidth="1"/>
    <col min="13829" max="13829" width="33.85546875" style="1" customWidth="1"/>
    <col min="13830" max="13830" width="8.140625" style="1" customWidth="1"/>
    <col min="13831" max="13831" width="1.28515625" style="1" customWidth="1"/>
    <col min="13832" max="13832" width="1" style="1" customWidth="1"/>
    <col min="13833" max="13833" width="15.85546875" style="1" customWidth="1"/>
    <col min="13834" max="13834" width="0.85546875" style="1" customWidth="1"/>
    <col min="13835" max="13835" width="15.85546875" style="1" customWidth="1"/>
    <col min="13836" max="13836" width="13.5703125" style="1" bestFit="1" customWidth="1"/>
    <col min="13837" max="13837" width="11" style="1" bestFit="1" customWidth="1"/>
    <col min="13838" max="13838" width="12.85546875" style="1" bestFit="1" customWidth="1"/>
    <col min="13839" max="14080" width="8.28515625" style="1"/>
    <col min="14081" max="14083" width="1.42578125" style="1" customWidth="1"/>
    <col min="14084" max="14084" width="7.42578125" style="1" customWidth="1"/>
    <col min="14085" max="14085" width="33.85546875" style="1" customWidth="1"/>
    <col min="14086" max="14086" width="8.140625" style="1" customWidth="1"/>
    <col min="14087" max="14087" width="1.28515625" style="1" customWidth="1"/>
    <col min="14088" max="14088" width="1" style="1" customWidth="1"/>
    <col min="14089" max="14089" width="15.85546875" style="1" customWidth="1"/>
    <col min="14090" max="14090" width="0.85546875" style="1" customWidth="1"/>
    <col min="14091" max="14091" width="15.85546875" style="1" customWidth="1"/>
    <col min="14092" max="14092" width="13.5703125" style="1" bestFit="1" customWidth="1"/>
    <col min="14093" max="14093" width="11" style="1" bestFit="1" customWidth="1"/>
    <col min="14094" max="14094" width="12.85546875" style="1" bestFit="1" customWidth="1"/>
    <col min="14095" max="14336" width="8.28515625" style="1"/>
    <col min="14337" max="14339" width="1.42578125" style="1" customWidth="1"/>
    <col min="14340" max="14340" width="7.42578125" style="1" customWidth="1"/>
    <col min="14341" max="14341" width="33.85546875" style="1" customWidth="1"/>
    <col min="14342" max="14342" width="8.140625" style="1" customWidth="1"/>
    <col min="14343" max="14343" width="1.28515625" style="1" customWidth="1"/>
    <col min="14344" max="14344" width="1" style="1" customWidth="1"/>
    <col min="14345" max="14345" width="15.85546875" style="1" customWidth="1"/>
    <col min="14346" max="14346" width="0.85546875" style="1" customWidth="1"/>
    <col min="14347" max="14347" width="15.85546875" style="1" customWidth="1"/>
    <col min="14348" max="14348" width="13.5703125" style="1" bestFit="1" customWidth="1"/>
    <col min="14349" max="14349" width="11" style="1" bestFit="1" customWidth="1"/>
    <col min="14350" max="14350" width="12.85546875" style="1" bestFit="1" customWidth="1"/>
    <col min="14351" max="14592" width="8.28515625" style="1"/>
    <col min="14593" max="14595" width="1.42578125" style="1" customWidth="1"/>
    <col min="14596" max="14596" width="7.42578125" style="1" customWidth="1"/>
    <col min="14597" max="14597" width="33.85546875" style="1" customWidth="1"/>
    <col min="14598" max="14598" width="8.140625" style="1" customWidth="1"/>
    <col min="14599" max="14599" width="1.28515625" style="1" customWidth="1"/>
    <col min="14600" max="14600" width="1" style="1" customWidth="1"/>
    <col min="14601" max="14601" width="15.85546875" style="1" customWidth="1"/>
    <col min="14602" max="14602" width="0.85546875" style="1" customWidth="1"/>
    <col min="14603" max="14603" width="15.85546875" style="1" customWidth="1"/>
    <col min="14604" max="14604" width="13.5703125" style="1" bestFit="1" customWidth="1"/>
    <col min="14605" max="14605" width="11" style="1" bestFit="1" customWidth="1"/>
    <col min="14606" max="14606" width="12.85546875" style="1" bestFit="1" customWidth="1"/>
    <col min="14607" max="14848" width="8.28515625" style="1"/>
    <col min="14849" max="14851" width="1.42578125" style="1" customWidth="1"/>
    <col min="14852" max="14852" width="7.42578125" style="1" customWidth="1"/>
    <col min="14853" max="14853" width="33.85546875" style="1" customWidth="1"/>
    <col min="14854" max="14854" width="8.140625" style="1" customWidth="1"/>
    <col min="14855" max="14855" width="1.28515625" style="1" customWidth="1"/>
    <col min="14856" max="14856" width="1" style="1" customWidth="1"/>
    <col min="14857" max="14857" width="15.85546875" style="1" customWidth="1"/>
    <col min="14858" max="14858" width="0.85546875" style="1" customWidth="1"/>
    <col min="14859" max="14859" width="15.85546875" style="1" customWidth="1"/>
    <col min="14860" max="14860" width="13.5703125" style="1" bestFit="1" customWidth="1"/>
    <col min="14861" max="14861" width="11" style="1" bestFit="1" customWidth="1"/>
    <col min="14862" max="14862" width="12.85546875" style="1" bestFit="1" customWidth="1"/>
    <col min="14863" max="15104" width="8.28515625" style="1"/>
    <col min="15105" max="15107" width="1.42578125" style="1" customWidth="1"/>
    <col min="15108" max="15108" width="7.42578125" style="1" customWidth="1"/>
    <col min="15109" max="15109" width="33.85546875" style="1" customWidth="1"/>
    <col min="15110" max="15110" width="8.140625" style="1" customWidth="1"/>
    <col min="15111" max="15111" width="1.28515625" style="1" customWidth="1"/>
    <col min="15112" max="15112" width="1" style="1" customWidth="1"/>
    <col min="15113" max="15113" width="15.85546875" style="1" customWidth="1"/>
    <col min="15114" max="15114" width="0.85546875" style="1" customWidth="1"/>
    <col min="15115" max="15115" width="15.85546875" style="1" customWidth="1"/>
    <col min="15116" max="15116" width="13.5703125" style="1" bestFit="1" customWidth="1"/>
    <col min="15117" max="15117" width="11" style="1" bestFit="1" customWidth="1"/>
    <col min="15118" max="15118" width="12.85546875" style="1" bestFit="1" customWidth="1"/>
    <col min="15119" max="15360" width="8.28515625" style="1"/>
    <col min="15361" max="15363" width="1.42578125" style="1" customWidth="1"/>
    <col min="15364" max="15364" width="7.42578125" style="1" customWidth="1"/>
    <col min="15365" max="15365" width="33.85546875" style="1" customWidth="1"/>
    <col min="15366" max="15366" width="8.140625" style="1" customWidth="1"/>
    <col min="15367" max="15367" width="1.28515625" style="1" customWidth="1"/>
    <col min="15368" max="15368" width="1" style="1" customWidth="1"/>
    <col min="15369" max="15369" width="15.85546875" style="1" customWidth="1"/>
    <col min="15370" max="15370" width="0.85546875" style="1" customWidth="1"/>
    <col min="15371" max="15371" width="15.85546875" style="1" customWidth="1"/>
    <col min="15372" max="15372" width="13.5703125" style="1" bestFit="1" customWidth="1"/>
    <col min="15373" max="15373" width="11" style="1" bestFit="1" customWidth="1"/>
    <col min="15374" max="15374" width="12.85546875" style="1" bestFit="1" customWidth="1"/>
    <col min="15375" max="15616" width="8.28515625" style="1"/>
    <col min="15617" max="15619" width="1.42578125" style="1" customWidth="1"/>
    <col min="15620" max="15620" width="7.42578125" style="1" customWidth="1"/>
    <col min="15621" max="15621" width="33.85546875" style="1" customWidth="1"/>
    <col min="15622" max="15622" width="8.140625" style="1" customWidth="1"/>
    <col min="15623" max="15623" width="1.28515625" style="1" customWidth="1"/>
    <col min="15624" max="15624" width="1" style="1" customWidth="1"/>
    <col min="15625" max="15625" width="15.85546875" style="1" customWidth="1"/>
    <col min="15626" max="15626" width="0.85546875" style="1" customWidth="1"/>
    <col min="15627" max="15627" width="15.85546875" style="1" customWidth="1"/>
    <col min="15628" max="15628" width="13.5703125" style="1" bestFit="1" customWidth="1"/>
    <col min="15629" max="15629" width="11" style="1" bestFit="1" customWidth="1"/>
    <col min="15630" max="15630" width="12.85546875" style="1" bestFit="1" customWidth="1"/>
    <col min="15631" max="15872" width="8.28515625" style="1"/>
    <col min="15873" max="15875" width="1.42578125" style="1" customWidth="1"/>
    <col min="15876" max="15876" width="7.42578125" style="1" customWidth="1"/>
    <col min="15877" max="15877" width="33.85546875" style="1" customWidth="1"/>
    <col min="15878" max="15878" width="8.140625" style="1" customWidth="1"/>
    <col min="15879" max="15879" width="1.28515625" style="1" customWidth="1"/>
    <col min="15880" max="15880" width="1" style="1" customWidth="1"/>
    <col min="15881" max="15881" width="15.85546875" style="1" customWidth="1"/>
    <col min="15882" max="15882" width="0.85546875" style="1" customWidth="1"/>
    <col min="15883" max="15883" width="15.85546875" style="1" customWidth="1"/>
    <col min="15884" max="15884" width="13.5703125" style="1" bestFit="1" customWidth="1"/>
    <col min="15885" max="15885" width="11" style="1" bestFit="1" customWidth="1"/>
    <col min="15886" max="15886" width="12.85546875" style="1" bestFit="1" customWidth="1"/>
    <col min="15887" max="16128" width="8.28515625" style="1"/>
    <col min="16129" max="16131" width="1.42578125" style="1" customWidth="1"/>
    <col min="16132" max="16132" width="7.42578125" style="1" customWidth="1"/>
    <col min="16133" max="16133" width="33.85546875" style="1" customWidth="1"/>
    <col min="16134" max="16134" width="8.140625" style="1" customWidth="1"/>
    <col min="16135" max="16135" width="1.28515625" style="1" customWidth="1"/>
    <col min="16136" max="16136" width="1" style="1" customWidth="1"/>
    <col min="16137" max="16137" width="15.85546875" style="1" customWidth="1"/>
    <col min="16138" max="16138" width="0.85546875" style="1" customWidth="1"/>
    <col min="16139" max="16139" width="15.85546875" style="1" customWidth="1"/>
    <col min="16140" max="16140" width="13.5703125" style="1" bestFit="1" customWidth="1"/>
    <col min="16141" max="16141" width="11" style="1" bestFit="1" customWidth="1"/>
    <col min="16142" max="16142" width="12.85546875" style="1" bestFit="1" customWidth="1"/>
    <col min="16143" max="16384" width="8.28515625" style="1"/>
  </cols>
  <sheetData>
    <row r="1" spans="1:13" ht="21.95" customHeight="1">
      <c r="K1" s="3" t="s">
        <v>0</v>
      </c>
    </row>
    <row r="2" spans="1:13" ht="21.95" customHeight="1">
      <c r="K2" s="3" t="s">
        <v>1</v>
      </c>
    </row>
    <row r="3" spans="1:13" ht="21.95" customHeight="1">
      <c r="A3" s="127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ht="21.95" customHeight="1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3" ht="21.95" customHeight="1">
      <c r="A5" s="121" t="s">
        <v>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</row>
    <row r="6" spans="1:13" ht="21.95" customHeight="1">
      <c r="A6" s="121" t="s">
        <v>148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3" ht="10.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21.95" customHeight="1">
      <c r="A8" s="129" t="s">
        <v>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9" spans="1:13" ht="21.95" customHeight="1">
      <c r="A9" s="6"/>
      <c r="B9" s="6"/>
      <c r="C9" s="6"/>
      <c r="D9" s="6"/>
      <c r="E9" s="6"/>
      <c r="F9" s="6"/>
      <c r="G9" s="6"/>
      <c r="H9" s="6"/>
      <c r="I9" s="126" t="s">
        <v>6</v>
      </c>
      <c r="J9" s="126"/>
      <c r="K9" s="126"/>
    </row>
    <row r="10" spans="1:13" ht="21.95" customHeight="1">
      <c r="I10" s="7" t="s">
        <v>7</v>
      </c>
      <c r="J10" s="4"/>
      <c r="K10" s="7" t="s">
        <v>7</v>
      </c>
    </row>
    <row r="11" spans="1:13" ht="21.95" customHeight="1">
      <c r="F11" s="131" t="s">
        <v>8</v>
      </c>
      <c r="G11" s="131"/>
      <c r="H11" s="4"/>
      <c r="I11" s="9" t="s">
        <v>151</v>
      </c>
      <c r="J11" s="10"/>
      <c r="K11" s="9" t="s">
        <v>149</v>
      </c>
    </row>
    <row r="12" spans="1:13" ht="21.95" customHeight="1">
      <c r="A12" s="1" t="s">
        <v>9</v>
      </c>
      <c r="G12" s="4"/>
      <c r="H12" s="4"/>
      <c r="I12" s="11"/>
      <c r="J12" s="8"/>
      <c r="K12" s="12"/>
    </row>
    <row r="13" spans="1:13" ht="21.95" customHeight="1">
      <c r="B13" s="1" t="s">
        <v>10</v>
      </c>
      <c r="F13" s="8">
        <v>5</v>
      </c>
      <c r="H13" s="4"/>
      <c r="I13" s="13">
        <v>10199448.260000017</v>
      </c>
      <c r="J13" s="8"/>
      <c r="K13" s="13">
        <v>18501281.850000001</v>
      </c>
      <c r="L13" s="14"/>
    </row>
    <row r="14" spans="1:13" ht="21.95" customHeight="1">
      <c r="B14" s="1" t="s">
        <v>11</v>
      </c>
      <c r="E14" s="15"/>
      <c r="F14" s="8">
        <v>6</v>
      </c>
      <c r="H14" s="4"/>
      <c r="I14" s="12">
        <v>23653913.269999988</v>
      </c>
      <c r="J14" s="8"/>
      <c r="K14" s="12">
        <v>28918217.829999998</v>
      </c>
      <c r="L14" s="14"/>
    </row>
    <row r="15" spans="1:13" ht="21.95" customHeight="1">
      <c r="B15" s="1" t="s">
        <v>12</v>
      </c>
      <c r="E15" s="15"/>
      <c r="F15" s="8"/>
      <c r="H15" s="4"/>
      <c r="I15" s="12">
        <v>2586951.27</v>
      </c>
      <c r="J15" s="8"/>
      <c r="K15" s="12">
        <v>8037434.120000001</v>
      </c>
      <c r="L15" s="14"/>
    </row>
    <row r="16" spans="1:13" ht="21.95" customHeight="1">
      <c r="B16" s="1" t="s">
        <v>13</v>
      </c>
      <c r="E16" s="15"/>
      <c r="F16" s="8">
        <v>7</v>
      </c>
      <c r="H16" s="4"/>
      <c r="I16" s="12">
        <v>197802332.33000001</v>
      </c>
      <c r="J16" s="8"/>
      <c r="K16" s="12">
        <v>209348932.11411217</v>
      </c>
      <c r="L16" s="14"/>
      <c r="M16" s="14"/>
    </row>
    <row r="17" spans="1:14" ht="21.95" customHeight="1">
      <c r="B17" s="1" t="s">
        <v>14</v>
      </c>
      <c r="E17" s="15"/>
      <c r="F17" s="8"/>
      <c r="H17" s="4"/>
      <c r="I17" s="12">
        <v>8869.2599999999948</v>
      </c>
      <c r="J17" s="8"/>
      <c r="K17" s="12">
        <v>8851.5099999999893</v>
      </c>
      <c r="L17" s="14"/>
    </row>
    <row r="18" spans="1:14" ht="21.95" customHeight="1">
      <c r="B18" s="1" t="s">
        <v>15</v>
      </c>
      <c r="E18" s="15"/>
      <c r="F18" s="8"/>
      <c r="H18" s="4"/>
      <c r="I18" s="12"/>
      <c r="J18" s="8"/>
      <c r="K18" s="16"/>
      <c r="L18" s="14"/>
    </row>
    <row r="19" spans="1:14" ht="21.95" customHeight="1">
      <c r="C19" s="1" t="s">
        <v>16</v>
      </c>
      <c r="E19" s="15"/>
      <c r="F19" s="8"/>
      <c r="H19" s="4"/>
      <c r="I19" s="12">
        <v>15078820.219999999</v>
      </c>
      <c r="J19" s="8"/>
      <c r="K19" s="12">
        <v>10802631.169999987</v>
      </c>
      <c r="L19" s="14"/>
    </row>
    <row r="20" spans="1:14" ht="21.95" customHeight="1">
      <c r="C20" s="1" t="s">
        <v>17</v>
      </c>
      <c r="E20" s="15"/>
      <c r="F20" s="8"/>
      <c r="H20" s="4"/>
      <c r="I20" s="12">
        <v>8286024.8200000003</v>
      </c>
      <c r="J20" s="8"/>
      <c r="K20" s="12">
        <v>6534481.7399999928</v>
      </c>
      <c r="L20" s="14"/>
    </row>
    <row r="21" spans="1:14" ht="21.95" customHeight="1">
      <c r="C21" s="17" t="s">
        <v>18</v>
      </c>
      <c r="E21" s="15"/>
      <c r="F21" s="8"/>
      <c r="H21" s="4"/>
      <c r="I21" s="12">
        <v>771935.43999999762</v>
      </c>
      <c r="J21" s="8"/>
      <c r="K21" s="12">
        <v>536106.85</v>
      </c>
      <c r="L21" s="14"/>
    </row>
    <row r="22" spans="1:14" ht="21.95" customHeight="1">
      <c r="D22" s="1" t="s">
        <v>19</v>
      </c>
      <c r="F22" s="8"/>
      <c r="H22" s="4"/>
      <c r="I22" s="18">
        <f>SUM(I13:I21)</f>
        <v>258388294.87</v>
      </c>
      <c r="J22" s="8"/>
      <c r="K22" s="18">
        <f>SUM(K13:K21)</f>
        <v>282687937.18411219</v>
      </c>
    </row>
    <row r="23" spans="1:14" ht="21.95" customHeight="1">
      <c r="A23" s="1" t="s">
        <v>20</v>
      </c>
      <c r="F23" s="8"/>
      <c r="H23" s="4"/>
      <c r="I23" s="11"/>
      <c r="J23" s="8"/>
      <c r="K23" s="11"/>
    </row>
    <row r="24" spans="1:14" ht="21.95" customHeight="1">
      <c r="B24" s="130" t="s">
        <v>21</v>
      </c>
      <c r="C24" s="130"/>
      <c r="D24" s="130"/>
      <c r="E24" s="130"/>
      <c r="F24" s="8"/>
      <c r="H24" s="4"/>
      <c r="I24" s="16">
        <v>0</v>
      </c>
      <c r="J24" s="8"/>
      <c r="K24" s="16">
        <v>0</v>
      </c>
    </row>
    <row r="25" spans="1:14" ht="21.95" customHeight="1">
      <c r="B25" s="17" t="s">
        <v>22</v>
      </c>
      <c r="C25" s="17"/>
      <c r="D25" s="17"/>
      <c r="E25" s="17"/>
      <c r="F25" s="8" t="s">
        <v>156</v>
      </c>
      <c r="H25" s="17"/>
      <c r="I25" s="12">
        <v>123389263.83</v>
      </c>
      <c r="J25" s="8"/>
      <c r="K25" s="12">
        <v>123789861.05000007</v>
      </c>
      <c r="L25" s="14"/>
    </row>
    <row r="26" spans="1:14" ht="21.95" customHeight="1">
      <c r="B26" s="17" t="s">
        <v>23</v>
      </c>
      <c r="E26" s="17"/>
      <c r="F26" s="8">
        <v>9</v>
      </c>
      <c r="H26" s="4"/>
      <c r="I26" s="12">
        <v>201893152.22</v>
      </c>
      <c r="J26" s="8"/>
      <c r="K26" s="12">
        <v>211705802.09999999</v>
      </c>
      <c r="L26" s="14"/>
      <c r="N26" s="19"/>
    </row>
    <row r="27" spans="1:14" ht="21.95" customHeight="1">
      <c r="B27" s="17" t="s">
        <v>24</v>
      </c>
      <c r="C27" s="17"/>
      <c r="D27" s="17"/>
      <c r="E27" s="17"/>
      <c r="F27" s="8">
        <v>10</v>
      </c>
      <c r="H27" s="4"/>
      <c r="I27" s="12">
        <v>2922405.9800000004</v>
      </c>
      <c r="J27" s="8"/>
      <c r="K27" s="12">
        <v>2740970.5199999996</v>
      </c>
      <c r="L27" s="14"/>
    </row>
    <row r="28" spans="1:14" ht="21.95" customHeight="1">
      <c r="B28" s="130" t="s">
        <v>25</v>
      </c>
      <c r="C28" s="130"/>
      <c r="D28" s="130"/>
      <c r="E28" s="130"/>
      <c r="F28" s="8"/>
      <c r="H28" s="4"/>
      <c r="I28" s="12">
        <v>2528270.5199999958</v>
      </c>
      <c r="J28" s="8"/>
      <c r="K28" s="12">
        <v>2177839.7599999998</v>
      </c>
      <c r="L28" s="14"/>
    </row>
    <row r="29" spans="1:14" ht="21.95" customHeight="1">
      <c r="B29" s="17" t="s">
        <v>26</v>
      </c>
      <c r="C29" s="17"/>
      <c r="D29" s="17"/>
      <c r="E29" s="17"/>
      <c r="F29" s="8">
        <v>11</v>
      </c>
      <c r="H29" s="4"/>
      <c r="I29" s="12">
        <v>5390330.6299999999</v>
      </c>
      <c r="J29" s="8"/>
      <c r="K29" s="12">
        <v>5254950.59</v>
      </c>
      <c r="L29" s="14"/>
    </row>
    <row r="30" spans="1:14" ht="21.95" customHeight="1">
      <c r="D30" s="1" t="s">
        <v>27</v>
      </c>
      <c r="G30" s="4"/>
      <c r="H30" s="4"/>
      <c r="I30" s="18">
        <f>SUM(I24:I29)</f>
        <v>336123423.18000001</v>
      </c>
      <c r="J30" s="8"/>
      <c r="K30" s="18">
        <f>SUM(K24:K29)</f>
        <v>345669424.02000004</v>
      </c>
    </row>
    <row r="31" spans="1:14" ht="21.95" customHeight="1" thickBot="1">
      <c r="A31" s="1" t="s">
        <v>28</v>
      </c>
      <c r="G31" s="4"/>
      <c r="H31" s="4"/>
      <c r="I31" s="20">
        <f>SUM(I22,I30)</f>
        <v>594511718.04999995</v>
      </c>
      <c r="J31" s="8"/>
      <c r="K31" s="20">
        <f>K22+K30</f>
        <v>628357361.20411229</v>
      </c>
    </row>
    <row r="32" spans="1:14" ht="21.95" customHeight="1" thickTop="1">
      <c r="G32" s="4"/>
      <c r="H32" s="4"/>
      <c r="I32" s="21"/>
      <c r="J32" s="8"/>
      <c r="K32" s="21"/>
    </row>
    <row r="33" spans="1:12" ht="21.95" customHeight="1">
      <c r="G33" s="4"/>
      <c r="H33" s="4"/>
      <c r="I33" s="21"/>
      <c r="J33" s="8"/>
      <c r="K33" s="21"/>
    </row>
    <row r="34" spans="1:12" ht="21.95" customHeight="1">
      <c r="G34" s="4"/>
      <c r="H34" s="4"/>
      <c r="I34" s="21"/>
      <c r="J34" s="8"/>
      <c r="K34" s="21"/>
    </row>
    <row r="35" spans="1:12" ht="21.95" customHeight="1">
      <c r="K35" s="3" t="s">
        <v>0</v>
      </c>
    </row>
    <row r="36" spans="1:12" ht="21.95" customHeight="1">
      <c r="K36" s="3" t="s">
        <v>1</v>
      </c>
    </row>
    <row r="37" spans="1:12" ht="21.95" customHeight="1">
      <c r="A37" s="127" t="s">
        <v>29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</row>
    <row r="38" spans="1:12" ht="21.95" customHeight="1">
      <c r="A38" s="121" t="s">
        <v>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spans="1:12" ht="21.95" customHeight="1">
      <c r="A39" s="121" t="s">
        <v>30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spans="1:12" ht="21.95" customHeight="1">
      <c r="A40" s="121" t="s">
        <v>148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</row>
    <row r="41" spans="1:12" ht="11.2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2" ht="21.95" customHeight="1">
      <c r="A42" s="129" t="s">
        <v>31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 ht="21.95" customHeight="1">
      <c r="A43" s="22"/>
      <c r="B43" s="22"/>
      <c r="C43" s="22"/>
      <c r="D43" s="22"/>
      <c r="E43" s="22"/>
      <c r="F43" s="22"/>
      <c r="G43" s="22"/>
      <c r="H43" s="22"/>
      <c r="I43" s="126" t="s">
        <v>6</v>
      </c>
      <c r="J43" s="126"/>
      <c r="K43" s="126"/>
    </row>
    <row r="44" spans="1:12" ht="21.95" customHeight="1">
      <c r="I44" s="7" t="s">
        <v>7</v>
      </c>
      <c r="J44" s="4"/>
      <c r="K44" s="7" t="s">
        <v>7</v>
      </c>
    </row>
    <row r="45" spans="1:12" ht="21.95" customHeight="1">
      <c r="F45" s="131" t="s">
        <v>8</v>
      </c>
      <c r="G45" s="131"/>
      <c r="H45" s="4"/>
      <c r="I45" s="9" t="s">
        <v>151</v>
      </c>
      <c r="J45" s="10"/>
      <c r="K45" s="9" t="s">
        <v>149</v>
      </c>
    </row>
    <row r="46" spans="1:12" ht="21.95" customHeight="1">
      <c r="A46" s="1" t="s">
        <v>32</v>
      </c>
      <c r="G46" s="4"/>
      <c r="H46" s="4"/>
      <c r="I46" s="1"/>
    </row>
    <row r="47" spans="1:12" ht="21.95" customHeight="1">
      <c r="B47" s="1" t="s">
        <v>33</v>
      </c>
      <c r="F47" s="1">
        <v>12</v>
      </c>
      <c r="G47" s="4"/>
      <c r="H47" s="4"/>
      <c r="I47" s="16">
        <v>0</v>
      </c>
      <c r="K47" s="2">
        <v>24452852.820000015</v>
      </c>
    </row>
    <row r="48" spans="1:12" ht="21.95" customHeight="1">
      <c r="B48" s="17" t="s">
        <v>34</v>
      </c>
      <c r="C48" s="17"/>
      <c r="D48" s="17"/>
      <c r="E48" s="15"/>
      <c r="F48" s="15"/>
      <c r="G48" s="4"/>
      <c r="H48" s="4"/>
      <c r="I48" s="2">
        <v>42759251.229999997</v>
      </c>
      <c r="J48" s="4"/>
      <c r="K48" s="2">
        <v>40340910.32</v>
      </c>
      <c r="L48" s="14"/>
    </row>
    <row r="49" spans="1:13" ht="21.95" customHeight="1">
      <c r="B49" s="17" t="s">
        <v>35</v>
      </c>
      <c r="C49" s="17"/>
      <c r="D49" s="17"/>
      <c r="E49" s="15"/>
      <c r="F49" s="15"/>
      <c r="G49" s="4"/>
      <c r="H49" s="4"/>
      <c r="J49" s="4"/>
      <c r="K49" s="2"/>
      <c r="L49" s="14"/>
    </row>
    <row r="50" spans="1:13" ht="21.95" customHeight="1">
      <c r="B50" s="17"/>
      <c r="C50" s="1" t="s">
        <v>36</v>
      </c>
      <c r="F50" s="17"/>
      <c r="G50" s="4"/>
      <c r="H50" s="4"/>
      <c r="I50" s="2">
        <v>12486528.960000001</v>
      </c>
      <c r="J50" s="4"/>
      <c r="K50" s="2">
        <v>10597178.810000001</v>
      </c>
      <c r="L50" s="14"/>
    </row>
    <row r="51" spans="1:13" ht="21.95" customHeight="1">
      <c r="B51" s="17"/>
      <c r="C51" s="1" t="s">
        <v>37</v>
      </c>
      <c r="F51" s="17"/>
      <c r="G51" s="4"/>
      <c r="H51" s="4"/>
      <c r="I51" s="2">
        <v>1210354.0399999998</v>
      </c>
      <c r="J51" s="4"/>
      <c r="K51" s="2">
        <v>1285348.2000000002</v>
      </c>
      <c r="L51" s="14"/>
    </row>
    <row r="52" spans="1:13" ht="21.95" customHeight="1">
      <c r="B52" s="17"/>
      <c r="C52" s="17" t="s">
        <v>18</v>
      </c>
      <c r="E52" s="17"/>
      <c r="F52" s="17"/>
      <c r="G52" s="4"/>
      <c r="H52" s="4"/>
      <c r="I52" s="2">
        <v>1533534.0999999999</v>
      </c>
      <c r="J52" s="4"/>
      <c r="K52" s="2">
        <v>495673.95251999976</v>
      </c>
      <c r="L52" s="14"/>
    </row>
    <row r="53" spans="1:13" ht="21.95" customHeight="1">
      <c r="B53" s="17" t="s">
        <v>38</v>
      </c>
      <c r="E53" s="17"/>
      <c r="F53" s="8">
        <v>13</v>
      </c>
      <c r="G53" s="4"/>
      <c r="H53" s="4"/>
      <c r="I53" s="2">
        <v>53463836.369999997</v>
      </c>
      <c r="J53" s="4"/>
      <c r="K53" s="2">
        <v>52112180.740000002</v>
      </c>
      <c r="L53" s="14"/>
    </row>
    <row r="54" spans="1:13" ht="21.95" customHeight="1">
      <c r="B54" s="17" t="s">
        <v>39</v>
      </c>
      <c r="F54" s="8">
        <v>14</v>
      </c>
      <c r="H54" s="4"/>
      <c r="I54" s="2">
        <v>756000</v>
      </c>
      <c r="J54" s="4"/>
      <c r="K54" s="2">
        <v>756000</v>
      </c>
      <c r="L54" s="14"/>
    </row>
    <row r="55" spans="1:13" ht="21.95" customHeight="1">
      <c r="B55" s="130" t="s">
        <v>40</v>
      </c>
      <c r="C55" s="130"/>
      <c r="D55" s="130"/>
      <c r="E55" s="130"/>
      <c r="F55" s="17"/>
      <c r="G55" s="4"/>
      <c r="H55" s="4"/>
      <c r="I55" s="2">
        <v>536954.19999999995</v>
      </c>
      <c r="J55" s="4"/>
      <c r="K55" s="2">
        <v>653543.5</v>
      </c>
      <c r="L55" s="14"/>
    </row>
    <row r="56" spans="1:13" ht="21.95" customHeight="1">
      <c r="D56" s="17" t="s">
        <v>41</v>
      </c>
      <c r="F56" s="17"/>
      <c r="G56" s="4"/>
      <c r="H56" s="4"/>
      <c r="I56" s="18">
        <f>SUM(I47:I55)</f>
        <v>112746458.89999999</v>
      </c>
      <c r="J56" s="8"/>
      <c r="K56" s="18">
        <f>SUM(K47:K55)</f>
        <v>130693688.34252003</v>
      </c>
      <c r="L56" s="14"/>
      <c r="M56" s="23"/>
    </row>
    <row r="57" spans="1:13" ht="21.95" customHeight="1">
      <c r="A57" s="130" t="s">
        <v>42</v>
      </c>
      <c r="B57" s="130"/>
      <c r="C57" s="130"/>
      <c r="D57" s="130"/>
      <c r="E57" s="130"/>
      <c r="G57" s="4"/>
      <c r="H57" s="4"/>
      <c r="I57" s="11"/>
      <c r="J57" s="4"/>
      <c r="K57" s="2"/>
      <c r="L57" s="14"/>
    </row>
    <row r="58" spans="1:13" ht="21.95" customHeight="1">
      <c r="B58" s="130" t="s">
        <v>43</v>
      </c>
      <c r="C58" s="130"/>
      <c r="D58" s="130"/>
      <c r="E58" s="130"/>
      <c r="F58" s="8">
        <v>13</v>
      </c>
      <c r="H58" s="4"/>
      <c r="I58" s="2">
        <v>141133316.09999999</v>
      </c>
      <c r="J58" s="24"/>
      <c r="K58" s="2">
        <v>152269278.05000001</v>
      </c>
      <c r="L58" s="14"/>
    </row>
    <row r="59" spans="1:13" ht="21.95" customHeight="1">
      <c r="B59" s="130" t="s">
        <v>44</v>
      </c>
      <c r="C59" s="130"/>
      <c r="D59" s="130"/>
      <c r="E59" s="130"/>
      <c r="F59" s="8">
        <v>14</v>
      </c>
      <c r="H59" s="4"/>
      <c r="I59" s="2">
        <v>1126734.3999999999</v>
      </c>
      <c r="J59" s="24"/>
      <c r="K59" s="2">
        <v>1315734.3999999999</v>
      </c>
      <c r="L59" s="14"/>
    </row>
    <row r="60" spans="1:13" ht="21.95" customHeight="1">
      <c r="B60" s="17" t="s">
        <v>45</v>
      </c>
      <c r="C60" s="17"/>
      <c r="D60" s="17"/>
      <c r="E60" s="17"/>
      <c r="I60" s="1"/>
      <c r="L60" s="14"/>
    </row>
    <row r="61" spans="1:13" ht="21.95" customHeight="1">
      <c r="B61" s="17"/>
      <c r="C61" s="17"/>
      <c r="D61" s="17" t="s">
        <v>46</v>
      </c>
      <c r="E61" s="17"/>
      <c r="F61" s="8">
        <v>15</v>
      </c>
      <c r="H61" s="4"/>
      <c r="I61" s="2">
        <v>14776649</v>
      </c>
      <c r="J61" s="24"/>
      <c r="K61" s="2">
        <v>14321847</v>
      </c>
      <c r="L61" s="14"/>
    </row>
    <row r="62" spans="1:13" ht="21.95" customHeight="1">
      <c r="B62" s="130" t="s">
        <v>47</v>
      </c>
      <c r="C62" s="130"/>
      <c r="D62" s="130"/>
      <c r="E62" s="130"/>
      <c r="F62" s="8">
        <v>16</v>
      </c>
      <c r="H62" s="4"/>
      <c r="I62" s="2">
        <v>5610857.1900000004</v>
      </c>
      <c r="J62" s="4"/>
      <c r="K62" s="2">
        <v>5844255.2000000002</v>
      </c>
      <c r="L62" s="14"/>
    </row>
    <row r="63" spans="1:13" ht="21.95" customHeight="1">
      <c r="B63" s="130" t="s">
        <v>48</v>
      </c>
      <c r="C63" s="130"/>
      <c r="D63" s="130"/>
      <c r="E63" s="130"/>
      <c r="F63" s="4"/>
      <c r="H63" s="4"/>
      <c r="I63" s="2">
        <v>4428704.87</v>
      </c>
      <c r="J63" s="4"/>
      <c r="K63" s="2">
        <v>4458901.7300000004</v>
      </c>
      <c r="L63" s="14"/>
    </row>
    <row r="64" spans="1:13" ht="21.95" customHeight="1">
      <c r="D64" s="17" t="s">
        <v>49</v>
      </c>
      <c r="F64" s="17"/>
      <c r="G64" s="4"/>
      <c r="H64" s="4"/>
      <c r="I64" s="18">
        <f>SUM(I58:I63)</f>
        <v>167076261.56</v>
      </c>
      <c r="J64" s="8"/>
      <c r="K64" s="18">
        <f>SUM(K58:K63)</f>
        <v>178210016.38</v>
      </c>
      <c r="L64" s="14"/>
    </row>
    <row r="65" spans="1:12" ht="21.95" customHeight="1">
      <c r="B65" s="130" t="s">
        <v>50</v>
      </c>
      <c r="C65" s="130"/>
      <c r="D65" s="130"/>
      <c r="E65" s="130"/>
      <c r="F65" s="17"/>
      <c r="G65" s="4"/>
      <c r="H65" s="4"/>
      <c r="I65" s="18">
        <f>I56+I64</f>
        <v>279822720.45999998</v>
      </c>
      <c r="J65" s="8"/>
      <c r="K65" s="18">
        <f>K56+K64</f>
        <v>308903704.72251999</v>
      </c>
      <c r="L65" s="14"/>
    </row>
    <row r="66" spans="1:12" ht="21.95" customHeight="1">
      <c r="B66" s="17"/>
      <c r="C66" s="17"/>
      <c r="D66" s="17"/>
      <c r="E66" s="17"/>
      <c r="F66" s="17"/>
      <c r="G66" s="4"/>
      <c r="H66" s="4"/>
      <c r="I66" s="24"/>
      <c r="K66" s="24"/>
    </row>
    <row r="67" spans="1:12" ht="21.95" customHeight="1">
      <c r="B67" s="17"/>
      <c r="C67" s="17"/>
      <c r="D67" s="17"/>
      <c r="E67" s="17"/>
      <c r="F67" s="17"/>
      <c r="G67" s="4"/>
      <c r="H67" s="4"/>
      <c r="I67" s="24"/>
      <c r="K67" s="24"/>
    </row>
    <row r="68" spans="1:12" ht="21.95" customHeight="1">
      <c r="B68" s="17"/>
      <c r="C68" s="17"/>
      <c r="D68" s="17"/>
      <c r="E68" s="17"/>
      <c r="F68" s="17"/>
      <c r="G68" s="4"/>
      <c r="H68" s="4"/>
      <c r="I68" s="24"/>
      <c r="K68" s="24"/>
    </row>
    <row r="69" spans="1:12" ht="21.95" customHeight="1">
      <c r="K69" s="3" t="s">
        <v>0</v>
      </c>
    </row>
    <row r="70" spans="1:12" ht="21.95" customHeight="1">
      <c r="K70" s="3" t="s">
        <v>1</v>
      </c>
    </row>
    <row r="71" spans="1:12" ht="21.95" customHeight="1">
      <c r="A71" s="127" t="s">
        <v>51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</row>
    <row r="72" spans="1:12" ht="21.95" customHeight="1">
      <c r="A72" s="121" t="s">
        <v>3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</row>
    <row r="73" spans="1:12" ht="21.95" customHeight="1">
      <c r="A73" s="121" t="s">
        <v>30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</row>
    <row r="74" spans="1:12" ht="21.95" customHeight="1">
      <c r="A74" s="121" t="s">
        <v>148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</row>
    <row r="75" spans="1:12" ht="1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2" ht="21.95" customHeight="1">
      <c r="A76" s="129" t="s">
        <v>52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</row>
    <row r="77" spans="1:12" ht="21.95" customHeight="1">
      <c r="A77" s="22"/>
      <c r="B77" s="22"/>
      <c r="C77" s="22"/>
      <c r="D77" s="22"/>
      <c r="E77" s="22"/>
      <c r="F77" s="22"/>
      <c r="G77" s="22"/>
      <c r="H77" s="22"/>
      <c r="I77" s="126" t="s">
        <v>6</v>
      </c>
      <c r="J77" s="126"/>
      <c r="K77" s="126"/>
    </row>
    <row r="78" spans="1:12" ht="21.95" customHeight="1">
      <c r="I78" s="7" t="s">
        <v>7</v>
      </c>
      <c r="J78" s="4"/>
      <c r="K78" s="7" t="s">
        <v>7</v>
      </c>
    </row>
    <row r="79" spans="1:12" ht="21.95" customHeight="1">
      <c r="F79" s="131" t="s">
        <v>8</v>
      </c>
      <c r="G79" s="131"/>
      <c r="H79" s="4"/>
      <c r="I79" s="9" t="s">
        <v>151</v>
      </c>
      <c r="J79" s="10"/>
      <c r="K79" s="9" t="s">
        <v>149</v>
      </c>
    </row>
    <row r="80" spans="1:12" ht="21.95" customHeight="1">
      <c r="A80" s="130" t="s">
        <v>53</v>
      </c>
      <c r="B80" s="130"/>
      <c r="C80" s="130"/>
      <c r="D80" s="130"/>
      <c r="E80" s="130"/>
      <c r="F80" s="17"/>
      <c r="G80" s="4"/>
      <c r="H80" s="4"/>
      <c r="I80" s="1"/>
    </row>
    <row r="81" spans="1:12" ht="21.95" customHeight="1">
      <c r="B81" s="130" t="s">
        <v>54</v>
      </c>
      <c r="C81" s="130"/>
      <c r="D81" s="130"/>
      <c r="E81" s="130"/>
      <c r="F81" s="8"/>
      <c r="H81" s="4"/>
      <c r="I81" s="1"/>
    </row>
    <row r="82" spans="1:12" ht="21.95" customHeight="1">
      <c r="D82" s="130" t="s">
        <v>55</v>
      </c>
      <c r="E82" s="130"/>
      <c r="F82" s="8"/>
      <c r="G82" s="4"/>
      <c r="H82" s="4"/>
      <c r="I82" s="1"/>
    </row>
    <row r="83" spans="1:12" ht="21.95" customHeight="1" thickBot="1">
      <c r="D83" s="130" t="s">
        <v>56</v>
      </c>
      <c r="E83" s="130"/>
      <c r="F83" s="130"/>
      <c r="G83" s="130"/>
      <c r="H83" s="4"/>
      <c r="I83" s="25">
        <v>256659032</v>
      </c>
      <c r="J83" s="8"/>
      <c r="K83" s="25">
        <v>256659032</v>
      </c>
    </row>
    <row r="84" spans="1:12" ht="21.95" customHeight="1" thickTop="1">
      <c r="D84" s="130" t="s">
        <v>57</v>
      </c>
      <c r="E84" s="130"/>
      <c r="F84" s="17"/>
      <c r="G84" s="4"/>
      <c r="H84" s="4"/>
      <c r="K84" s="2"/>
    </row>
    <row r="85" spans="1:12" ht="21.95" customHeight="1">
      <c r="D85" s="130" t="s">
        <v>58</v>
      </c>
      <c r="E85" s="130"/>
      <c r="F85" s="130"/>
      <c r="G85" s="130"/>
      <c r="H85" s="4"/>
      <c r="I85" s="2">
        <v>181759952</v>
      </c>
      <c r="J85" s="2"/>
      <c r="K85" s="2">
        <v>181759952</v>
      </c>
      <c r="L85" s="26"/>
    </row>
    <row r="86" spans="1:12" ht="21.95" customHeight="1">
      <c r="B86" s="1" t="s">
        <v>59</v>
      </c>
      <c r="G86" s="4"/>
      <c r="H86" s="4"/>
      <c r="I86" s="2">
        <v>73980713.099999994</v>
      </c>
      <c r="J86" s="2"/>
      <c r="K86" s="2">
        <v>73980713.099999994</v>
      </c>
    </row>
    <row r="87" spans="1:12" ht="21.95" customHeight="1">
      <c r="B87" s="130" t="s">
        <v>60</v>
      </c>
      <c r="C87" s="130"/>
      <c r="D87" s="130"/>
      <c r="E87" s="130"/>
      <c r="F87" s="17"/>
      <c r="G87" s="4"/>
      <c r="H87" s="4"/>
      <c r="J87" s="2"/>
      <c r="K87" s="2"/>
    </row>
    <row r="88" spans="1:12" ht="21.95" customHeight="1">
      <c r="D88" s="130" t="s">
        <v>61</v>
      </c>
      <c r="E88" s="130"/>
      <c r="F88" s="8">
        <v>17</v>
      </c>
      <c r="H88" s="4"/>
      <c r="I88" s="2">
        <v>20620355.900000002</v>
      </c>
      <c r="J88" s="2"/>
      <c r="K88" s="2">
        <v>20620355.900000002</v>
      </c>
    </row>
    <row r="89" spans="1:12" ht="21.95" customHeight="1">
      <c r="D89" s="130" t="s">
        <v>62</v>
      </c>
      <c r="E89" s="130"/>
      <c r="F89" s="8"/>
      <c r="H89" s="4"/>
      <c r="I89" s="24">
        <v>38327976.590000004</v>
      </c>
      <c r="J89" s="4"/>
      <c r="K89" s="24">
        <v>43092635.479999997</v>
      </c>
    </row>
    <row r="90" spans="1:12" ht="21.95" customHeight="1">
      <c r="B90" s="130" t="s">
        <v>63</v>
      </c>
      <c r="C90" s="130"/>
      <c r="D90" s="130"/>
      <c r="E90" s="130"/>
      <c r="F90" s="17"/>
      <c r="G90" s="4"/>
      <c r="H90" s="4"/>
      <c r="I90" s="18">
        <f>SUM(I85:I89)</f>
        <v>314688997.59000003</v>
      </c>
      <c r="J90" s="8"/>
      <c r="K90" s="18">
        <f>SUM(K85:K89)</f>
        <v>319453656.48000002</v>
      </c>
    </row>
    <row r="91" spans="1:12" ht="21.95" customHeight="1" thickBot="1">
      <c r="A91" s="130" t="s">
        <v>64</v>
      </c>
      <c r="B91" s="130"/>
      <c r="C91" s="130"/>
      <c r="D91" s="130"/>
      <c r="E91" s="130"/>
      <c r="F91" s="17"/>
      <c r="G91" s="4"/>
      <c r="H91" s="4"/>
      <c r="I91" s="25">
        <f>I90+I65</f>
        <v>594511718.04999995</v>
      </c>
      <c r="J91" s="8"/>
      <c r="K91" s="25">
        <f>K90+K65</f>
        <v>628357361.20252001</v>
      </c>
      <c r="L91" s="23"/>
    </row>
    <row r="92" spans="1:12" ht="21.95" customHeight="1" thickTop="1">
      <c r="A92" s="17"/>
      <c r="B92" s="17"/>
      <c r="C92" s="17"/>
      <c r="D92" s="17"/>
      <c r="E92" s="17"/>
      <c r="F92" s="17"/>
      <c r="G92" s="4"/>
      <c r="H92" s="4"/>
      <c r="I92" s="27"/>
      <c r="J92" s="4"/>
      <c r="K92" s="23"/>
    </row>
    <row r="93" spans="1:12" ht="21.95" customHeight="1">
      <c r="A93" s="17"/>
      <c r="B93" s="17"/>
      <c r="C93" s="17"/>
      <c r="D93" s="17"/>
      <c r="E93" s="17"/>
      <c r="F93" s="17"/>
      <c r="G93" s="4"/>
      <c r="H93" s="4"/>
      <c r="I93" s="27"/>
      <c r="J93" s="27"/>
      <c r="K93" s="27"/>
    </row>
    <row r="94" spans="1:12" ht="24" customHeight="1">
      <c r="I94" s="1"/>
    </row>
    <row r="95" spans="1:12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2" ht="24" customHeight="1">
      <c r="A96" s="22"/>
      <c r="B96" s="4"/>
      <c r="C96" s="4"/>
      <c r="D96" s="4"/>
      <c r="E96" s="4"/>
      <c r="F96" s="4"/>
      <c r="G96" s="4"/>
      <c r="H96" s="4"/>
      <c r="I96" s="22"/>
      <c r="J96" s="22"/>
      <c r="K96" s="22"/>
    </row>
    <row r="97" spans="5:11" ht="24" customHeight="1">
      <c r="E97" s="17"/>
      <c r="F97" s="17"/>
      <c r="G97" s="22"/>
      <c r="H97" s="22"/>
      <c r="I97" s="4"/>
      <c r="J97" s="22"/>
      <c r="K97" s="22"/>
    </row>
    <row r="98" spans="5:11" ht="24" customHeight="1">
      <c r="G98" s="4"/>
      <c r="H98" s="4"/>
      <c r="I98" s="1"/>
    </row>
    <row r="99" spans="5:11" ht="24" customHeight="1">
      <c r="I99" s="10"/>
      <c r="J99" s="4"/>
      <c r="K99" s="10"/>
    </row>
    <row r="100" spans="5:11" ht="24" customHeight="1">
      <c r="G100" s="4"/>
      <c r="H100" s="4"/>
      <c r="I100" s="10"/>
      <c r="J100" s="4"/>
      <c r="K100" s="10"/>
    </row>
    <row r="101" spans="5:11" ht="24" customHeight="1">
      <c r="G101" s="4"/>
      <c r="H101" s="4"/>
      <c r="I101" s="10"/>
      <c r="J101" s="4"/>
      <c r="K101" s="10"/>
    </row>
    <row r="102" spans="5:11" ht="24" customHeight="1">
      <c r="F102" s="17"/>
      <c r="G102" s="4"/>
      <c r="H102" s="4"/>
      <c r="I102" s="10"/>
      <c r="J102" s="4"/>
      <c r="K102" s="10"/>
    </row>
    <row r="103" spans="5:11" ht="24" customHeight="1">
      <c r="F103" s="17"/>
      <c r="G103" s="4"/>
      <c r="H103" s="4"/>
      <c r="I103" s="24"/>
      <c r="K103" s="24"/>
    </row>
    <row r="104" spans="5:11" ht="24" customHeight="1">
      <c r="F104" s="17"/>
      <c r="G104" s="4"/>
      <c r="H104" s="4"/>
      <c r="I104" s="24"/>
      <c r="K104" s="24"/>
    </row>
    <row r="105" spans="5:11" ht="24" customHeight="1">
      <c r="F105" s="17"/>
      <c r="G105" s="4"/>
      <c r="H105" s="4"/>
      <c r="I105" s="24"/>
      <c r="K105" s="24"/>
    </row>
    <row r="106" spans="5:11" ht="24" customHeight="1">
      <c r="H106" s="4"/>
      <c r="I106" s="29"/>
      <c r="K106" s="24"/>
    </row>
    <row r="107" spans="5:11" ht="24" customHeight="1">
      <c r="G107" s="4"/>
      <c r="H107" s="4"/>
      <c r="I107" s="29"/>
      <c r="K107" s="29"/>
    </row>
    <row r="108" spans="5:11" ht="24" customHeight="1">
      <c r="F108" s="17"/>
      <c r="G108" s="4"/>
      <c r="H108" s="4"/>
      <c r="I108" s="29"/>
      <c r="K108" s="29"/>
    </row>
    <row r="109" spans="5:11" ht="24" customHeight="1">
      <c r="H109" s="4"/>
      <c r="I109" s="29"/>
      <c r="K109" s="29"/>
    </row>
    <row r="110" spans="5:11" ht="24" customHeight="1">
      <c r="G110" s="4"/>
      <c r="H110" s="4"/>
      <c r="I110" s="29"/>
      <c r="K110" s="29"/>
    </row>
    <row r="111" spans="5:11" ht="24" customHeight="1">
      <c r="F111" s="17"/>
      <c r="G111" s="4"/>
      <c r="H111" s="4"/>
      <c r="I111" s="29"/>
      <c r="K111" s="29"/>
    </row>
    <row r="112" spans="5:11" ht="24" customHeight="1">
      <c r="F112" s="17"/>
      <c r="H112" s="4"/>
      <c r="I112" s="29"/>
      <c r="K112" s="29"/>
    </row>
    <row r="113" spans="1:11" ht="24" customHeight="1">
      <c r="D113" s="17"/>
      <c r="E113" s="17"/>
      <c r="F113" s="17"/>
      <c r="G113" s="4"/>
      <c r="H113" s="4"/>
      <c r="I113" s="29"/>
      <c r="K113" s="29"/>
    </row>
    <row r="114" spans="1:11" ht="24" customHeight="1">
      <c r="F114" s="17"/>
      <c r="G114" s="4"/>
      <c r="H114" s="4"/>
      <c r="I114" s="29"/>
      <c r="K114" s="29"/>
    </row>
    <row r="115" spans="1:11" ht="24" customHeight="1">
      <c r="G115" s="4"/>
      <c r="H115" s="4"/>
      <c r="I115" s="29"/>
      <c r="K115" s="29"/>
    </row>
    <row r="116" spans="1:11" ht="24" customHeight="1">
      <c r="G116" s="4"/>
      <c r="H116" s="4"/>
      <c r="I116" s="29"/>
      <c r="K116" s="29"/>
    </row>
    <row r="117" spans="1:11" ht="24" customHeight="1">
      <c r="F117" s="17"/>
      <c r="G117" s="4"/>
      <c r="H117" s="4"/>
      <c r="I117" s="29"/>
      <c r="K117" s="24"/>
    </row>
    <row r="118" spans="1:11" ht="24" customHeight="1">
      <c r="A118" s="17"/>
      <c r="B118" s="17"/>
      <c r="C118" s="17"/>
      <c r="D118" s="17"/>
      <c r="E118" s="17"/>
      <c r="F118" s="17"/>
      <c r="G118" s="4"/>
      <c r="H118" s="4"/>
      <c r="I118" s="29"/>
      <c r="K118" s="29"/>
    </row>
    <row r="119" spans="1:11" ht="24" customHeight="1">
      <c r="A119" s="17"/>
      <c r="B119" s="17"/>
      <c r="C119" s="17"/>
      <c r="D119" s="17"/>
      <c r="E119" s="17"/>
      <c r="F119" s="17"/>
      <c r="G119" s="4"/>
      <c r="H119" s="4"/>
      <c r="I119" s="29"/>
    </row>
    <row r="120" spans="1:11" ht="24" customHeight="1">
      <c r="A120" s="17"/>
      <c r="B120" s="17"/>
      <c r="C120" s="17"/>
      <c r="D120" s="17"/>
      <c r="E120" s="17"/>
      <c r="F120" s="17"/>
      <c r="G120" s="4"/>
      <c r="H120" s="4"/>
      <c r="I120" s="29"/>
    </row>
    <row r="121" spans="1:11" ht="24" customHeight="1">
      <c r="A121" s="17"/>
      <c r="B121" s="17"/>
      <c r="C121" s="17"/>
      <c r="D121" s="17"/>
      <c r="E121" s="17"/>
      <c r="F121" s="17"/>
      <c r="G121" s="4"/>
      <c r="H121" s="4"/>
      <c r="I121" s="29"/>
    </row>
    <row r="122" spans="1:11" ht="24" customHeight="1">
      <c r="A122" s="17"/>
      <c r="B122" s="17"/>
      <c r="C122" s="17"/>
      <c r="D122" s="17"/>
      <c r="E122" s="17"/>
      <c r="F122" s="17"/>
      <c r="G122" s="4"/>
      <c r="H122" s="4"/>
      <c r="I122" s="29"/>
    </row>
    <row r="123" spans="1:11" ht="24" customHeight="1">
      <c r="I123" s="29"/>
    </row>
  </sheetData>
  <mergeCells count="41">
    <mergeCell ref="B87:E87"/>
    <mergeCell ref="D88:E88"/>
    <mergeCell ref="D89:E89"/>
    <mergeCell ref="B90:E90"/>
    <mergeCell ref="A91:E91"/>
    <mergeCell ref="D85:G85"/>
    <mergeCell ref="A80:E80"/>
    <mergeCell ref="B81:E81"/>
    <mergeCell ref="D82:E82"/>
    <mergeCell ref="D83:G83"/>
    <mergeCell ref="D84:E84"/>
    <mergeCell ref="F79:G79"/>
    <mergeCell ref="B58:E58"/>
    <mergeCell ref="B59:E59"/>
    <mergeCell ref="B62:E62"/>
    <mergeCell ref="B63:E63"/>
    <mergeCell ref="B65:E65"/>
    <mergeCell ref="A71:K71"/>
    <mergeCell ref="A72:K72"/>
    <mergeCell ref="A73:K73"/>
    <mergeCell ref="A74:K74"/>
    <mergeCell ref="A76:K76"/>
    <mergeCell ref="I77:K77"/>
    <mergeCell ref="A57:E57"/>
    <mergeCell ref="F11:G11"/>
    <mergeCell ref="B24:E24"/>
    <mergeCell ref="B28:E28"/>
    <mergeCell ref="A37:K37"/>
    <mergeCell ref="A38:K38"/>
    <mergeCell ref="A39:K39"/>
    <mergeCell ref="A40:K40"/>
    <mergeCell ref="A42:K42"/>
    <mergeCell ref="I43:K43"/>
    <mergeCell ref="F45:G45"/>
    <mergeCell ref="B55:E55"/>
    <mergeCell ref="I9:K9"/>
    <mergeCell ref="A3:K3"/>
    <mergeCell ref="A4:K4"/>
    <mergeCell ref="A5:K5"/>
    <mergeCell ref="A6:K6"/>
    <mergeCell ref="A8:K8"/>
  </mergeCells>
  <pageMargins left="0.78740157480314965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E875-0987-4688-A468-DF04CC6FA821}">
  <sheetPr>
    <tabColor rgb="FF92D050"/>
  </sheetPr>
  <dimension ref="A1:R39"/>
  <sheetViews>
    <sheetView showGridLines="0" view="pageBreakPreview" zoomScaleNormal="70" zoomScaleSheetLayoutView="100" workbookViewId="0">
      <selection activeCell="E1" sqref="E1"/>
    </sheetView>
  </sheetViews>
  <sheetFormatPr defaultColWidth="8.28515625" defaultRowHeight="24" customHeight="1"/>
  <cols>
    <col min="1" max="4" width="1.42578125" style="83" customWidth="1"/>
    <col min="5" max="5" width="39.140625" style="83" customWidth="1"/>
    <col min="6" max="6" width="7.85546875" style="83" customWidth="1"/>
    <col min="7" max="7" width="1.28515625" style="83" customWidth="1"/>
    <col min="8" max="8" width="0.85546875" style="83" customWidth="1"/>
    <col min="9" max="9" width="14.42578125" style="84" customWidth="1"/>
    <col min="10" max="10" width="0.85546875" style="83" customWidth="1"/>
    <col min="11" max="11" width="14.42578125" style="83" customWidth="1"/>
    <col min="12" max="12" width="13.42578125" style="83" bestFit="1" customWidth="1"/>
    <col min="13" max="13" width="9.5703125" style="83" bestFit="1" customWidth="1"/>
    <col min="14" max="15" width="13.42578125" style="83" bestFit="1" customWidth="1"/>
    <col min="16" max="17" width="1.85546875" style="83" customWidth="1"/>
    <col min="18" max="256" width="8.28515625" style="83"/>
    <col min="257" max="260" width="1.42578125" style="83" customWidth="1"/>
    <col min="261" max="261" width="39.140625" style="83" customWidth="1"/>
    <col min="262" max="262" width="7.85546875" style="83" customWidth="1"/>
    <col min="263" max="263" width="1.28515625" style="83" customWidth="1"/>
    <col min="264" max="264" width="0.85546875" style="83" customWidth="1"/>
    <col min="265" max="265" width="15.140625" style="83" customWidth="1"/>
    <col min="266" max="266" width="0.85546875" style="83" customWidth="1"/>
    <col min="267" max="267" width="15.140625" style="83" customWidth="1"/>
    <col min="268" max="268" width="13.42578125" style="83" bestFit="1" customWidth="1"/>
    <col min="269" max="269" width="9.5703125" style="83" bestFit="1" customWidth="1"/>
    <col min="270" max="271" width="13.42578125" style="83" bestFit="1" customWidth="1"/>
    <col min="272" max="273" width="1.85546875" style="83" customWidth="1"/>
    <col min="274" max="512" width="8.28515625" style="83"/>
    <col min="513" max="516" width="1.42578125" style="83" customWidth="1"/>
    <col min="517" max="517" width="39.140625" style="83" customWidth="1"/>
    <col min="518" max="518" width="7.85546875" style="83" customWidth="1"/>
    <col min="519" max="519" width="1.28515625" style="83" customWidth="1"/>
    <col min="520" max="520" width="0.85546875" style="83" customWidth="1"/>
    <col min="521" max="521" width="15.140625" style="83" customWidth="1"/>
    <col min="522" max="522" width="0.85546875" style="83" customWidth="1"/>
    <col min="523" max="523" width="15.140625" style="83" customWidth="1"/>
    <col min="524" max="524" width="13.42578125" style="83" bestFit="1" customWidth="1"/>
    <col min="525" max="525" width="9.5703125" style="83" bestFit="1" customWidth="1"/>
    <col min="526" max="527" width="13.42578125" style="83" bestFit="1" customWidth="1"/>
    <col min="528" max="529" width="1.85546875" style="83" customWidth="1"/>
    <col min="530" max="768" width="8.28515625" style="83"/>
    <col min="769" max="772" width="1.42578125" style="83" customWidth="1"/>
    <col min="773" max="773" width="39.140625" style="83" customWidth="1"/>
    <col min="774" max="774" width="7.85546875" style="83" customWidth="1"/>
    <col min="775" max="775" width="1.28515625" style="83" customWidth="1"/>
    <col min="776" max="776" width="0.85546875" style="83" customWidth="1"/>
    <col min="777" max="777" width="15.140625" style="83" customWidth="1"/>
    <col min="778" max="778" width="0.85546875" style="83" customWidth="1"/>
    <col min="779" max="779" width="15.140625" style="83" customWidth="1"/>
    <col min="780" max="780" width="13.42578125" style="83" bestFit="1" customWidth="1"/>
    <col min="781" max="781" width="9.5703125" style="83" bestFit="1" customWidth="1"/>
    <col min="782" max="783" width="13.42578125" style="83" bestFit="1" customWidth="1"/>
    <col min="784" max="785" width="1.85546875" style="83" customWidth="1"/>
    <col min="786" max="1024" width="8.28515625" style="83"/>
    <col min="1025" max="1028" width="1.42578125" style="83" customWidth="1"/>
    <col min="1029" max="1029" width="39.140625" style="83" customWidth="1"/>
    <col min="1030" max="1030" width="7.85546875" style="83" customWidth="1"/>
    <col min="1031" max="1031" width="1.28515625" style="83" customWidth="1"/>
    <col min="1032" max="1032" width="0.85546875" style="83" customWidth="1"/>
    <col min="1033" max="1033" width="15.140625" style="83" customWidth="1"/>
    <col min="1034" max="1034" width="0.85546875" style="83" customWidth="1"/>
    <col min="1035" max="1035" width="15.140625" style="83" customWidth="1"/>
    <col min="1036" max="1036" width="13.42578125" style="83" bestFit="1" customWidth="1"/>
    <col min="1037" max="1037" width="9.5703125" style="83" bestFit="1" customWidth="1"/>
    <col min="1038" max="1039" width="13.42578125" style="83" bestFit="1" customWidth="1"/>
    <col min="1040" max="1041" width="1.85546875" style="83" customWidth="1"/>
    <col min="1042" max="1280" width="8.28515625" style="83"/>
    <col min="1281" max="1284" width="1.42578125" style="83" customWidth="1"/>
    <col min="1285" max="1285" width="39.140625" style="83" customWidth="1"/>
    <col min="1286" max="1286" width="7.85546875" style="83" customWidth="1"/>
    <col min="1287" max="1287" width="1.28515625" style="83" customWidth="1"/>
    <col min="1288" max="1288" width="0.85546875" style="83" customWidth="1"/>
    <col min="1289" max="1289" width="15.140625" style="83" customWidth="1"/>
    <col min="1290" max="1290" width="0.85546875" style="83" customWidth="1"/>
    <col min="1291" max="1291" width="15.140625" style="83" customWidth="1"/>
    <col min="1292" max="1292" width="13.42578125" style="83" bestFit="1" customWidth="1"/>
    <col min="1293" max="1293" width="9.5703125" style="83" bestFit="1" customWidth="1"/>
    <col min="1294" max="1295" width="13.42578125" style="83" bestFit="1" customWidth="1"/>
    <col min="1296" max="1297" width="1.85546875" style="83" customWidth="1"/>
    <col min="1298" max="1536" width="8.28515625" style="83"/>
    <col min="1537" max="1540" width="1.42578125" style="83" customWidth="1"/>
    <col min="1541" max="1541" width="39.140625" style="83" customWidth="1"/>
    <col min="1542" max="1542" width="7.85546875" style="83" customWidth="1"/>
    <col min="1543" max="1543" width="1.28515625" style="83" customWidth="1"/>
    <col min="1544" max="1544" width="0.85546875" style="83" customWidth="1"/>
    <col min="1545" max="1545" width="15.140625" style="83" customWidth="1"/>
    <col min="1546" max="1546" width="0.85546875" style="83" customWidth="1"/>
    <col min="1547" max="1547" width="15.140625" style="83" customWidth="1"/>
    <col min="1548" max="1548" width="13.42578125" style="83" bestFit="1" customWidth="1"/>
    <col min="1549" max="1549" width="9.5703125" style="83" bestFit="1" customWidth="1"/>
    <col min="1550" max="1551" width="13.42578125" style="83" bestFit="1" customWidth="1"/>
    <col min="1552" max="1553" width="1.85546875" style="83" customWidth="1"/>
    <col min="1554" max="1792" width="8.28515625" style="83"/>
    <col min="1793" max="1796" width="1.42578125" style="83" customWidth="1"/>
    <col min="1797" max="1797" width="39.140625" style="83" customWidth="1"/>
    <col min="1798" max="1798" width="7.85546875" style="83" customWidth="1"/>
    <col min="1799" max="1799" width="1.28515625" style="83" customWidth="1"/>
    <col min="1800" max="1800" width="0.85546875" style="83" customWidth="1"/>
    <col min="1801" max="1801" width="15.140625" style="83" customWidth="1"/>
    <col min="1802" max="1802" width="0.85546875" style="83" customWidth="1"/>
    <col min="1803" max="1803" width="15.140625" style="83" customWidth="1"/>
    <col min="1804" max="1804" width="13.42578125" style="83" bestFit="1" customWidth="1"/>
    <col min="1805" max="1805" width="9.5703125" style="83" bestFit="1" customWidth="1"/>
    <col min="1806" max="1807" width="13.42578125" style="83" bestFit="1" customWidth="1"/>
    <col min="1808" max="1809" width="1.85546875" style="83" customWidth="1"/>
    <col min="1810" max="2048" width="8.28515625" style="83"/>
    <col min="2049" max="2052" width="1.42578125" style="83" customWidth="1"/>
    <col min="2053" max="2053" width="39.140625" style="83" customWidth="1"/>
    <col min="2054" max="2054" width="7.85546875" style="83" customWidth="1"/>
    <col min="2055" max="2055" width="1.28515625" style="83" customWidth="1"/>
    <col min="2056" max="2056" width="0.85546875" style="83" customWidth="1"/>
    <col min="2057" max="2057" width="15.140625" style="83" customWidth="1"/>
    <col min="2058" max="2058" width="0.85546875" style="83" customWidth="1"/>
    <col min="2059" max="2059" width="15.140625" style="83" customWidth="1"/>
    <col min="2060" max="2060" width="13.42578125" style="83" bestFit="1" customWidth="1"/>
    <col min="2061" max="2061" width="9.5703125" style="83" bestFit="1" customWidth="1"/>
    <col min="2062" max="2063" width="13.42578125" style="83" bestFit="1" customWidth="1"/>
    <col min="2064" max="2065" width="1.85546875" style="83" customWidth="1"/>
    <col min="2066" max="2304" width="8.28515625" style="83"/>
    <col min="2305" max="2308" width="1.42578125" style="83" customWidth="1"/>
    <col min="2309" max="2309" width="39.140625" style="83" customWidth="1"/>
    <col min="2310" max="2310" width="7.85546875" style="83" customWidth="1"/>
    <col min="2311" max="2311" width="1.28515625" style="83" customWidth="1"/>
    <col min="2312" max="2312" width="0.85546875" style="83" customWidth="1"/>
    <col min="2313" max="2313" width="15.140625" style="83" customWidth="1"/>
    <col min="2314" max="2314" width="0.85546875" style="83" customWidth="1"/>
    <col min="2315" max="2315" width="15.140625" style="83" customWidth="1"/>
    <col min="2316" max="2316" width="13.42578125" style="83" bestFit="1" customWidth="1"/>
    <col min="2317" max="2317" width="9.5703125" style="83" bestFit="1" customWidth="1"/>
    <col min="2318" max="2319" width="13.42578125" style="83" bestFit="1" customWidth="1"/>
    <col min="2320" max="2321" width="1.85546875" style="83" customWidth="1"/>
    <col min="2322" max="2560" width="8.28515625" style="83"/>
    <col min="2561" max="2564" width="1.42578125" style="83" customWidth="1"/>
    <col min="2565" max="2565" width="39.140625" style="83" customWidth="1"/>
    <col min="2566" max="2566" width="7.85546875" style="83" customWidth="1"/>
    <col min="2567" max="2567" width="1.28515625" style="83" customWidth="1"/>
    <col min="2568" max="2568" width="0.85546875" style="83" customWidth="1"/>
    <col min="2569" max="2569" width="15.140625" style="83" customWidth="1"/>
    <col min="2570" max="2570" width="0.85546875" style="83" customWidth="1"/>
    <col min="2571" max="2571" width="15.140625" style="83" customWidth="1"/>
    <col min="2572" max="2572" width="13.42578125" style="83" bestFit="1" customWidth="1"/>
    <col min="2573" max="2573" width="9.5703125" style="83" bestFit="1" customWidth="1"/>
    <col min="2574" max="2575" width="13.42578125" style="83" bestFit="1" customWidth="1"/>
    <col min="2576" max="2577" width="1.85546875" style="83" customWidth="1"/>
    <col min="2578" max="2816" width="8.28515625" style="83"/>
    <col min="2817" max="2820" width="1.42578125" style="83" customWidth="1"/>
    <col min="2821" max="2821" width="39.140625" style="83" customWidth="1"/>
    <col min="2822" max="2822" width="7.85546875" style="83" customWidth="1"/>
    <col min="2823" max="2823" width="1.28515625" style="83" customWidth="1"/>
    <col min="2824" max="2824" width="0.85546875" style="83" customWidth="1"/>
    <col min="2825" max="2825" width="15.140625" style="83" customWidth="1"/>
    <col min="2826" max="2826" width="0.85546875" style="83" customWidth="1"/>
    <col min="2827" max="2827" width="15.140625" style="83" customWidth="1"/>
    <col min="2828" max="2828" width="13.42578125" style="83" bestFit="1" customWidth="1"/>
    <col min="2829" max="2829" width="9.5703125" style="83" bestFit="1" customWidth="1"/>
    <col min="2830" max="2831" width="13.42578125" style="83" bestFit="1" customWidth="1"/>
    <col min="2832" max="2833" width="1.85546875" style="83" customWidth="1"/>
    <col min="2834" max="3072" width="8.28515625" style="83"/>
    <col min="3073" max="3076" width="1.42578125" style="83" customWidth="1"/>
    <col min="3077" max="3077" width="39.140625" style="83" customWidth="1"/>
    <col min="3078" max="3078" width="7.85546875" style="83" customWidth="1"/>
    <col min="3079" max="3079" width="1.28515625" style="83" customWidth="1"/>
    <col min="3080" max="3080" width="0.85546875" style="83" customWidth="1"/>
    <col min="3081" max="3081" width="15.140625" style="83" customWidth="1"/>
    <col min="3082" max="3082" width="0.85546875" style="83" customWidth="1"/>
    <col min="3083" max="3083" width="15.140625" style="83" customWidth="1"/>
    <col min="3084" max="3084" width="13.42578125" style="83" bestFit="1" customWidth="1"/>
    <col min="3085" max="3085" width="9.5703125" style="83" bestFit="1" customWidth="1"/>
    <col min="3086" max="3087" width="13.42578125" style="83" bestFit="1" customWidth="1"/>
    <col min="3088" max="3089" width="1.85546875" style="83" customWidth="1"/>
    <col min="3090" max="3328" width="8.28515625" style="83"/>
    <col min="3329" max="3332" width="1.42578125" style="83" customWidth="1"/>
    <col min="3333" max="3333" width="39.140625" style="83" customWidth="1"/>
    <col min="3334" max="3334" width="7.85546875" style="83" customWidth="1"/>
    <col min="3335" max="3335" width="1.28515625" style="83" customWidth="1"/>
    <col min="3336" max="3336" width="0.85546875" style="83" customWidth="1"/>
    <col min="3337" max="3337" width="15.140625" style="83" customWidth="1"/>
    <col min="3338" max="3338" width="0.85546875" style="83" customWidth="1"/>
    <col min="3339" max="3339" width="15.140625" style="83" customWidth="1"/>
    <col min="3340" max="3340" width="13.42578125" style="83" bestFit="1" customWidth="1"/>
    <col min="3341" max="3341" width="9.5703125" style="83" bestFit="1" customWidth="1"/>
    <col min="3342" max="3343" width="13.42578125" style="83" bestFit="1" customWidth="1"/>
    <col min="3344" max="3345" width="1.85546875" style="83" customWidth="1"/>
    <col min="3346" max="3584" width="8.28515625" style="83"/>
    <col min="3585" max="3588" width="1.42578125" style="83" customWidth="1"/>
    <col min="3589" max="3589" width="39.140625" style="83" customWidth="1"/>
    <col min="3590" max="3590" width="7.85546875" style="83" customWidth="1"/>
    <col min="3591" max="3591" width="1.28515625" style="83" customWidth="1"/>
    <col min="3592" max="3592" width="0.85546875" style="83" customWidth="1"/>
    <col min="3593" max="3593" width="15.140625" style="83" customWidth="1"/>
    <col min="3594" max="3594" width="0.85546875" style="83" customWidth="1"/>
    <col min="3595" max="3595" width="15.140625" style="83" customWidth="1"/>
    <col min="3596" max="3596" width="13.42578125" style="83" bestFit="1" customWidth="1"/>
    <col min="3597" max="3597" width="9.5703125" style="83" bestFit="1" customWidth="1"/>
    <col min="3598" max="3599" width="13.42578125" style="83" bestFit="1" customWidth="1"/>
    <col min="3600" max="3601" width="1.85546875" style="83" customWidth="1"/>
    <col min="3602" max="3840" width="8.28515625" style="83"/>
    <col min="3841" max="3844" width="1.42578125" style="83" customWidth="1"/>
    <col min="3845" max="3845" width="39.140625" style="83" customWidth="1"/>
    <col min="3846" max="3846" width="7.85546875" style="83" customWidth="1"/>
    <col min="3847" max="3847" width="1.28515625" style="83" customWidth="1"/>
    <col min="3848" max="3848" width="0.85546875" style="83" customWidth="1"/>
    <col min="3849" max="3849" width="15.140625" style="83" customWidth="1"/>
    <col min="3850" max="3850" width="0.85546875" style="83" customWidth="1"/>
    <col min="3851" max="3851" width="15.140625" style="83" customWidth="1"/>
    <col min="3852" max="3852" width="13.42578125" style="83" bestFit="1" customWidth="1"/>
    <col min="3853" max="3853" width="9.5703125" style="83" bestFit="1" customWidth="1"/>
    <col min="3854" max="3855" width="13.42578125" style="83" bestFit="1" customWidth="1"/>
    <col min="3856" max="3857" width="1.85546875" style="83" customWidth="1"/>
    <col min="3858" max="4096" width="8.28515625" style="83"/>
    <col min="4097" max="4100" width="1.42578125" style="83" customWidth="1"/>
    <col min="4101" max="4101" width="39.140625" style="83" customWidth="1"/>
    <col min="4102" max="4102" width="7.85546875" style="83" customWidth="1"/>
    <col min="4103" max="4103" width="1.28515625" style="83" customWidth="1"/>
    <col min="4104" max="4104" width="0.85546875" style="83" customWidth="1"/>
    <col min="4105" max="4105" width="15.140625" style="83" customWidth="1"/>
    <col min="4106" max="4106" width="0.85546875" style="83" customWidth="1"/>
    <col min="4107" max="4107" width="15.140625" style="83" customWidth="1"/>
    <col min="4108" max="4108" width="13.42578125" style="83" bestFit="1" customWidth="1"/>
    <col min="4109" max="4109" width="9.5703125" style="83" bestFit="1" customWidth="1"/>
    <col min="4110" max="4111" width="13.42578125" style="83" bestFit="1" customWidth="1"/>
    <col min="4112" max="4113" width="1.85546875" style="83" customWidth="1"/>
    <col min="4114" max="4352" width="8.28515625" style="83"/>
    <col min="4353" max="4356" width="1.42578125" style="83" customWidth="1"/>
    <col min="4357" max="4357" width="39.140625" style="83" customWidth="1"/>
    <col min="4358" max="4358" width="7.85546875" style="83" customWidth="1"/>
    <col min="4359" max="4359" width="1.28515625" style="83" customWidth="1"/>
    <col min="4360" max="4360" width="0.85546875" style="83" customWidth="1"/>
    <col min="4361" max="4361" width="15.140625" style="83" customWidth="1"/>
    <col min="4362" max="4362" width="0.85546875" style="83" customWidth="1"/>
    <col min="4363" max="4363" width="15.140625" style="83" customWidth="1"/>
    <col min="4364" max="4364" width="13.42578125" style="83" bestFit="1" customWidth="1"/>
    <col min="4365" max="4365" width="9.5703125" style="83" bestFit="1" customWidth="1"/>
    <col min="4366" max="4367" width="13.42578125" style="83" bestFit="1" customWidth="1"/>
    <col min="4368" max="4369" width="1.85546875" style="83" customWidth="1"/>
    <col min="4370" max="4608" width="8.28515625" style="83"/>
    <col min="4609" max="4612" width="1.42578125" style="83" customWidth="1"/>
    <col min="4613" max="4613" width="39.140625" style="83" customWidth="1"/>
    <col min="4614" max="4614" width="7.85546875" style="83" customWidth="1"/>
    <col min="4615" max="4615" width="1.28515625" style="83" customWidth="1"/>
    <col min="4616" max="4616" width="0.85546875" style="83" customWidth="1"/>
    <col min="4617" max="4617" width="15.140625" style="83" customWidth="1"/>
    <col min="4618" max="4618" width="0.85546875" style="83" customWidth="1"/>
    <col min="4619" max="4619" width="15.140625" style="83" customWidth="1"/>
    <col min="4620" max="4620" width="13.42578125" style="83" bestFit="1" customWidth="1"/>
    <col min="4621" max="4621" width="9.5703125" style="83" bestFit="1" customWidth="1"/>
    <col min="4622" max="4623" width="13.42578125" style="83" bestFit="1" customWidth="1"/>
    <col min="4624" max="4625" width="1.85546875" style="83" customWidth="1"/>
    <col min="4626" max="4864" width="8.28515625" style="83"/>
    <col min="4865" max="4868" width="1.42578125" style="83" customWidth="1"/>
    <col min="4869" max="4869" width="39.140625" style="83" customWidth="1"/>
    <col min="4870" max="4870" width="7.85546875" style="83" customWidth="1"/>
    <col min="4871" max="4871" width="1.28515625" style="83" customWidth="1"/>
    <col min="4872" max="4872" width="0.85546875" style="83" customWidth="1"/>
    <col min="4873" max="4873" width="15.140625" style="83" customWidth="1"/>
    <col min="4874" max="4874" width="0.85546875" style="83" customWidth="1"/>
    <col min="4875" max="4875" width="15.140625" style="83" customWidth="1"/>
    <col min="4876" max="4876" width="13.42578125" style="83" bestFit="1" customWidth="1"/>
    <col min="4877" max="4877" width="9.5703125" style="83" bestFit="1" customWidth="1"/>
    <col min="4878" max="4879" width="13.42578125" style="83" bestFit="1" customWidth="1"/>
    <col min="4880" max="4881" width="1.85546875" style="83" customWidth="1"/>
    <col min="4882" max="5120" width="8.28515625" style="83"/>
    <col min="5121" max="5124" width="1.42578125" style="83" customWidth="1"/>
    <col min="5125" max="5125" width="39.140625" style="83" customWidth="1"/>
    <col min="5126" max="5126" width="7.85546875" style="83" customWidth="1"/>
    <col min="5127" max="5127" width="1.28515625" style="83" customWidth="1"/>
    <col min="5128" max="5128" width="0.85546875" style="83" customWidth="1"/>
    <col min="5129" max="5129" width="15.140625" style="83" customWidth="1"/>
    <col min="5130" max="5130" width="0.85546875" style="83" customWidth="1"/>
    <col min="5131" max="5131" width="15.140625" style="83" customWidth="1"/>
    <col min="5132" max="5132" width="13.42578125" style="83" bestFit="1" customWidth="1"/>
    <col min="5133" max="5133" width="9.5703125" style="83" bestFit="1" customWidth="1"/>
    <col min="5134" max="5135" width="13.42578125" style="83" bestFit="1" customWidth="1"/>
    <col min="5136" max="5137" width="1.85546875" style="83" customWidth="1"/>
    <col min="5138" max="5376" width="8.28515625" style="83"/>
    <col min="5377" max="5380" width="1.42578125" style="83" customWidth="1"/>
    <col min="5381" max="5381" width="39.140625" style="83" customWidth="1"/>
    <col min="5382" max="5382" width="7.85546875" style="83" customWidth="1"/>
    <col min="5383" max="5383" width="1.28515625" style="83" customWidth="1"/>
    <col min="5384" max="5384" width="0.85546875" style="83" customWidth="1"/>
    <col min="5385" max="5385" width="15.140625" style="83" customWidth="1"/>
    <col min="5386" max="5386" width="0.85546875" style="83" customWidth="1"/>
    <col min="5387" max="5387" width="15.140625" style="83" customWidth="1"/>
    <col min="5388" max="5388" width="13.42578125" style="83" bestFit="1" customWidth="1"/>
    <col min="5389" max="5389" width="9.5703125" style="83" bestFit="1" customWidth="1"/>
    <col min="5390" max="5391" width="13.42578125" style="83" bestFit="1" customWidth="1"/>
    <col min="5392" max="5393" width="1.85546875" style="83" customWidth="1"/>
    <col min="5394" max="5632" width="8.28515625" style="83"/>
    <col min="5633" max="5636" width="1.42578125" style="83" customWidth="1"/>
    <col min="5637" max="5637" width="39.140625" style="83" customWidth="1"/>
    <col min="5638" max="5638" width="7.85546875" style="83" customWidth="1"/>
    <col min="5639" max="5639" width="1.28515625" style="83" customWidth="1"/>
    <col min="5640" max="5640" width="0.85546875" style="83" customWidth="1"/>
    <col min="5641" max="5641" width="15.140625" style="83" customWidth="1"/>
    <col min="5642" max="5642" width="0.85546875" style="83" customWidth="1"/>
    <col min="5643" max="5643" width="15.140625" style="83" customWidth="1"/>
    <col min="5644" max="5644" width="13.42578125" style="83" bestFit="1" customWidth="1"/>
    <col min="5645" max="5645" width="9.5703125" style="83" bestFit="1" customWidth="1"/>
    <col min="5646" max="5647" width="13.42578125" style="83" bestFit="1" customWidth="1"/>
    <col min="5648" max="5649" width="1.85546875" style="83" customWidth="1"/>
    <col min="5650" max="5888" width="8.28515625" style="83"/>
    <col min="5889" max="5892" width="1.42578125" style="83" customWidth="1"/>
    <col min="5893" max="5893" width="39.140625" style="83" customWidth="1"/>
    <col min="5894" max="5894" width="7.85546875" style="83" customWidth="1"/>
    <col min="5895" max="5895" width="1.28515625" style="83" customWidth="1"/>
    <col min="5896" max="5896" width="0.85546875" style="83" customWidth="1"/>
    <col min="5897" max="5897" width="15.140625" style="83" customWidth="1"/>
    <col min="5898" max="5898" width="0.85546875" style="83" customWidth="1"/>
    <col min="5899" max="5899" width="15.140625" style="83" customWidth="1"/>
    <col min="5900" max="5900" width="13.42578125" style="83" bestFit="1" customWidth="1"/>
    <col min="5901" max="5901" width="9.5703125" style="83" bestFit="1" customWidth="1"/>
    <col min="5902" max="5903" width="13.42578125" style="83" bestFit="1" customWidth="1"/>
    <col min="5904" max="5905" width="1.85546875" style="83" customWidth="1"/>
    <col min="5906" max="6144" width="8.28515625" style="83"/>
    <col min="6145" max="6148" width="1.42578125" style="83" customWidth="1"/>
    <col min="6149" max="6149" width="39.140625" style="83" customWidth="1"/>
    <col min="6150" max="6150" width="7.85546875" style="83" customWidth="1"/>
    <col min="6151" max="6151" width="1.28515625" style="83" customWidth="1"/>
    <col min="6152" max="6152" width="0.85546875" style="83" customWidth="1"/>
    <col min="6153" max="6153" width="15.140625" style="83" customWidth="1"/>
    <col min="6154" max="6154" width="0.85546875" style="83" customWidth="1"/>
    <col min="6155" max="6155" width="15.140625" style="83" customWidth="1"/>
    <col min="6156" max="6156" width="13.42578125" style="83" bestFit="1" customWidth="1"/>
    <col min="6157" max="6157" width="9.5703125" style="83" bestFit="1" customWidth="1"/>
    <col min="6158" max="6159" width="13.42578125" style="83" bestFit="1" customWidth="1"/>
    <col min="6160" max="6161" width="1.85546875" style="83" customWidth="1"/>
    <col min="6162" max="6400" width="8.28515625" style="83"/>
    <col min="6401" max="6404" width="1.42578125" style="83" customWidth="1"/>
    <col min="6405" max="6405" width="39.140625" style="83" customWidth="1"/>
    <col min="6406" max="6406" width="7.85546875" style="83" customWidth="1"/>
    <col min="6407" max="6407" width="1.28515625" style="83" customWidth="1"/>
    <col min="6408" max="6408" width="0.85546875" style="83" customWidth="1"/>
    <col min="6409" max="6409" width="15.140625" style="83" customWidth="1"/>
    <col min="6410" max="6410" width="0.85546875" style="83" customWidth="1"/>
    <col min="6411" max="6411" width="15.140625" style="83" customWidth="1"/>
    <col min="6412" max="6412" width="13.42578125" style="83" bestFit="1" customWidth="1"/>
    <col min="6413" max="6413" width="9.5703125" style="83" bestFit="1" customWidth="1"/>
    <col min="6414" max="6415" width="13.42578125" style="83" bestFit="1" customWidth="1"/>
    <col min="6416" max="6417" width="1.85546875" style="83" customWidth="1"/>
    <col min="6418" max="6656" width="8.28515625" style="83"/>
    <col min="6657" max="6660" width="1.42578125" style="83" customWidth="1"/>
    <col min="6661" max="6661" width="39.140625" style="83" customWidth="1"/>
    <col min="6662" max="6662" width="7.85546875" style="83" customWidth="1"/>
    <col min="6663" max="6663" width="1.28515625" style="83" customWidth="1"/>
    <col min="6664" max="6664" width="0.85546875" style="83" customWidth="1"/>
    <col min="6665" max="6665" width="15.140625" style="83" customWidth="1"/>
    <col min="6666" max="6666" width="0.85546875" style="83" customWidth="1"/>
    <col min="6667" max="6667" width="15.140625" style="83" customWidth="1"/>
    <col min="6668" max="6668" width="13.42578125" style="83" bestFit="1" customWidth="1"/>
    <col min="6669" max="6669" width="9.5703125" style="83" bestFit="1" customWidth="1"/>
    <col min="6670" max="6671" width="13.42578125" style="83" bestFit="1" customWidth="1"/>
    <col min="6672" max="6673" width="1.85546875" style="83" customWidth="1"/>
    <col min="6674" max="6912" width="8.28515625" style="83"/>
    <col min="6913" max="6916" width="1.42578125" style="83" customWidth="1"/>
    <col min="6917" max="6917" width="39.140625" style="83" customWidth="1"/>
    <col min="6918" max="6918" width="7.85546875" style="83" customWidth="1"/>
    <col min="6919" max="6919" width="1.28515625" style="83" customWidth="1"/>
    <col min="6920" max="6920" width="0.85546875" style="83" customWidth="1"/>
    <col min="6921" max="6921" width="15.140625" style="83" customWidth="1"/>
    <col min="6922" max="6922" width="0.85546875" style="83" customWidth="1"/>
    <col min="6923" max="6923" width="15.140625" style="83" customWidth="1"/>
    <col min="6924" max="6924" width="13.42578125" style="83" bestFit="1" customWidth="1"/>
    <col min="6925" max="6925" width="9.5703125" style="83" bestFit="1" customWidth="1"/>
    <col min="6926" max="6927" width="13.42578125" style="83" bestFit="1" customWidth="1"/>
    <col min="6928" max="6929" width="1.85546875" style="83" customWidth="1"/>
    <col min="6930" max="7168" width="8.28515625" style="83"/>
    <col min="7169" max="7172" width="1.42578125" style="83" customWidth="1"/>
    <col min="7173" max="7173" width="39.140625" style="83" customWidth="1"/>
    <col min="7174" max="7174" width="7.85546875" style="83" customWidth="1"/>
    <col min="7175" max="7175" width="1.28515625" style="83" customWidth="1"/>
    <col min="7176" max="7176" width="0.85546875" style="83" customWidth="1"/>
    <col min="7177" max="7177" width="15.140625" style="83" customWidth="1"/>
    <col min="7178" max="7178" width="0.85546875" style="83" customWidth="1"/>
    <col min="7179" max="7179" width="15.140625" style="83" customWidth="1"/>
    <col min="7180" max="7180" width="13.42578125" style="83" bestFit="1" customWidth="1"/>
    <col min="7181" max="7181" width="9.5703125" style="83" bestFit="1" customWidth="1"/>
    <col min="7182" max="7183" width="13.42578125" style="83" bestFit="1" customWidth="1"/>
    <col min="7184" max="7185" width="1.85546875" style="83" customWidth="1"/>
    <col min="7186" max="7424" width="8.28515625" style="83"/>
    <col min="7425" max="7428" width="1.42578125" style="83" customWidth="1"/>
    <col min="7429" max="7429" width="39.140625" style="83" customWidth="1"/>
    <col min="7430" max="7430" width="7.85546875" style="83" customWidth="1"/>
    <col min="7431" max="7431" width="1.28515625" style="83" customWidth="1"/>
    <col min="7432" max="7432" width="0.85546875" style="83" customWidth="1"/>
    <col min="7433" max="7433" width="15.140625" style="83" customWidth="1"/>
    <col min="7434" max="7434" width="0.85546875" style="83" customWidth="1"/>
    <col min="7435" max="7435" width="15.140625" style="83" customWidth="1"/>
    <col min="7436" max="7436" width="13.42578125" style="83" bestFit="1" customWidth="1"/>
    <col min="7437" max="7437" width="9.5703125" style="83" bestFit="1" customWidth="1"/>
    <col min="7438" max="7439" width="13.42578125" style="83" bestFit="1" customWidth="1"/>
    <col min="7440" max="7441" width="1.85546875" style="83" customWidth="1"/>
    <col min="7442" max="7680" width="8.28515625" style="83"/>
    <col min="7681" max="7684" width="1.42578125" style="83" customWidth="1"/>
    <col min="7685" max="7685" width="39.140625" style="83" customWidth="1"/>
    <col min="7686" max="7686" width="7.85546875" style="83" customWidth="1"/>
    <col min="7687" max="7687" width="1.28515625" style="83" customWidth="1"/>
    <col min="7688" max="7688" width="0.85546875" style="83" customWidth="1"/>
    <col min="7689" max="7689" width="15.140625" style="83" customWidth="1"/>
    <col min="7690" max="7690" width="0.85546875" style="83" customWidth="1"/>
    <col min="7691" max="7691" width="15.140625" style="83" customWidth="1"/>
    <col min="7692" max="7692" width="13.42578125" style="83" bestFit="1" customWidth="1"/>
    <col min="7693" max="7693" width="9.5703125" style="83" bestFit="1" customWidth="1"/>
    <col min="7694" max="7695" width="13.42578125" style="83" bestFit="1" customWidth="1"/>
    <col min="7696" max="7697" width="1.85546875" style="83" customWidth="1"/>
    <col min="7698" max="7936" width="8.28515625" style="83"/>
    <col min="7937" max="7940" width="1.42578125" style="83" customWidth="1"/>
    <col min="7941" max="7941" width="39.140625" style="83" customWidth="1"/>
    <col min="7942" max="7942" width="7.85546875" style="83" customWidth="1"/>
    <col min="7943" max="7943" width="1.28515625" style="83" customWidth="1"/>
    <col min="7944" max="7944" width="0.85546875" style="83" customWidth="1"/>
    <col min="7945" max="7945" width="15.140625" style="83" customWidth="1"/>
    <col min="7946" max="7946" width="0.85546875" style="83" customWidth="1"/>
    <col min="7947" max="7947" width="15.140625" style="83" customWidth="1"/>
    <col min="7948" max="7948" width="13.42578125" style="83" bestFit="1" customWidth="1"/>
    <col min="7949" max="7949" width="9.5703125" style="83" bestFit="1" customWidth="1"/>
    <col min="7950" max="7951" width="13.42578125" style="83" bestFit="1" customWidth="1"/>
    <col min="7952" max="7953" width="1.85546875" style="83" customWidth="1"/>
    <col min="7954" max="8192" width="8.28515625" style="83"/>
    <col min="8193" max="8196" width="1.42578125" style="83" customWidth="1"/>
    <col min="8197" max="8197" width="39.140625" style="83" customWidth="1"/>
    <col min="8198" max="8198" width="7.85546875" style="83" customWidth="1"/>
    <col min="8199" max="8199" width="1.28515625" style="83" customWidth="1"/>
    <col min="8200" max="8200" width="0.85546875" style="83" customWidth="1"/>
    <col min="8201" max="8201" width="15.140625" style="83" customWidth="1"/>
    <col min="8202" max="8202" width="0.85546875" style="83" customWidth="1"/>
    <col min="8203" max="8203" width="15.140625" style="83" customWidth="1"/>
    <col min="8204" max="8204" width="13.42578125" style="83" bestFit="1" customWidth="1"/>
    <col min="8205" max="8205" width="9.5703125" style="83" bestFit="1" customWidth="1"/>
    <col min="8206" max="8207" width="13.42578125" style="83" bestFit="1" customWidth="1"/>
    <col min="8208" max="8209" width="1.85546875" style="83" customWidth="1"/>
    <col min="8210" max="8448" width="8.28515625" style="83"/>
    <col min="8449" max="8452" width="1.42578125" style="83" customWidth="1"/>
    <col min="8453" max="8453" width="39.140625" style="83" customWidth="1"/>
    <col min="8454" max="8454" width="7.85546875" style="83" customWidth="1"/>
    <col min="8455" max="8455" width="1.28515625" style="83" customWidth="1"/>
    <col min="8456" max="8456" width="0.85546875" style="83" customWidth="1"/>
    <col min="8457" max="8457" width="15.140625" style="83" customWidth="1"/>
    <col min="8458" max="8458" width="0.85546875" style="83" customWidth="1"/>
    <col min="8459" max="8459" width="15.140625" style="83" customWidth="1"/>
    <col min="8460" max="8460" width="13.42578125" style="83" bestFit="1" customWidth="1"/>
    <col min="8461" max="8461" width="9.5703125" style="83" bestFit="1" customWidth="1"/>
    <col min="8462" max="8463" width="13.42578125" style="83" bestFit="1" customWidth="1"/>
    <col min="8464" max="8465" width="1.85546875" style="83" customWidth="1"/>
    <col min="8466" max="8704" width="8.28515625" style="83"/>
    <col min="8705" max="8708" width="1.42578125" style="83" customWidth="1"/>
    <col min="8709" max="8709" width="39.140625" style="83" customWidth="1"/>
    <col min="8710" max="8710" width="7.85546875" style="83" customWidth="1"/>
    <col min="8711" max="8711" width="1.28515625" style="83" customWidth="1"/>
    <col min="8712" max="8712" width="0.85546875" style="83" customWidth="1"/>
    <col min="8713" max="8713" width="15.140625" style="83" customWidth="1"/>
    <col min="8714" max="8714" width="0.85546875" style="83" customWidth="1"/>
    <col min="8715" max="8715" width="15.140625" style="83" customWidth="1"/>
    <col min="8716" max="8716" width="13.42578125" style="83" bestFit="1" customWidth="1"/>
    <col min="8717" max="8717" width="9.5703125" style="83" bestFit="1" customWidth="1"/>
    <col min="8718" max="8719" width="13.42578125" style="83" bestFit="1" customWidth="1"/>
    <col min="8720" max="8721" width="1.85546875" style="83" customWidth="1"/>
    <col min="8722" max="8960" width="8.28515625" style="83"/>
    <col min="8961" max="8964" width="1.42578125" style="83" customWidth="1"/>
    <col min="8965" max="8965" width="39.140625" style="83" customWidth="1"/>
    <col min="8966" max="8966" width="7.85546875" style="83" customWidth="1"/>
    <col min="8967" max="8967" width="1.28515625" style="83" customWidth="1"/>
    <col min="8968" max="8968" width="0.85546875" style="83" customWidth="1"/>
    <col min="8969" max="8969" width="15.140625" style="83" customWidth="1"/>
    <col min="8970" max="8970" width="0.85546875" style="83" customWidth="1"/>
    <col min="8971" max="8971" width="15.140625" style="83" customWidth="1"/>
    <col min="8972" max="8972" width="13.42578125" style="83" bestFit="1" customWidth="1"/>
    <col min="8973" max="8973" width="9.5703125" style="83" bestFit="1" customWidth="1"/>
    <col min="8974" max="8975" width="13.42578125" style="83" bestFit="1" customWidth="1"/>
    <col min="8976" max="8977" width="1.85546875" style="83" customWidth="1"/>
    <col min="8978" max="9216" width="8.28515625" style="83"/>
    <col min="9217" max="9220" width="1.42578125" style="83" customWidth="1"/>
    <col min="9221" max="9221" width="39.140625" style="83" customWidth="1"/>
    <col min="9222" max="9222" width="7.85546875" style="83" customWidth="1"/>
    <col min="9223" max="9223" width="1.28515625" style="83" customWidth="1"/>
    <col min="9224" max="9224" width="0.85546875" style="83" customWidth="1"/>
    <col min="9225" max="9225" width="15.140625" style="83" customWidth="1"/>
    <col min="9226" max="9226" width="0.85546875" style="83" customWidth="1"/>
    <col min="9227" max="9227" width="15.140625" style="83" customWidth="1"/>
    <col min="9228" max="9228" width="13.42578125" style="83" bestFit="1" customWidth="1"/>
    <col min="9229" max="9229" width="9.5703125" style="83" bestFit="1" customWidth="1"/>
    <col min="9230" max="9231" width="13.42578125" style="83" bestFit="1" customWidth="1"/>
    <col min="9232" max="9233" width="1.85546875" style="83" customWidth="1"/>
    <col min="9234" max="9472" width="8.28515625" style="83"/>
    <col min="9473" max="9476" width="1.42578125" style="83" customWidth="1"/>
    <col min="9477" max="9477" width="39.140625" style="83" customWidth="1"/>
    <col min="9478" max="9478" width="7.85546875" style="83" customWidth="1"/>
    <col min="9479" max="9479" width="1.28515625" style="83" customWidth="1"/>
    <col min="9480" max="9480" width="0.85546875" style="83" customWidth="1"/>
    <col min="9481" max="9481" width="15.140625" style="83" customWidth="1"/>
    <col min="9482" max="9482" width="0.85546875" style="83" customWidth="1"/>
    <col min="9483" max="9483" width="15.140625" style="83" customWidth="1"/>
    <col min="9484" max="9484" width="13.42578125" style="83" bestFit="1" customWidth="1"/>
    <col min="9485" max="9485" width="9.5703125" style="83" bestFit="1" customWidth="1"/>
    <col min="9486" max="9487" width="13.42578125" style="83" bestFit="1" customWidth="1"/>
    <col min="9488" max="9489" width="1.85546875" style="83" customWidth="1"/>
    <col min="9490" max="9728" width="8.28515625" style="83"/>
    <col min="9729" max="9732" width="1.42578125" style="83" customWidth="1"/>
    <col min="9733" max="9733" width="39.140625" style="83" customWidth="1"/>
    <col min="9734" max="9734" width="7.85546875" style="83" customWidth="1"/>
    <col min="9735" max="9735" width="1.28515625" style="83" customWidth="1"/>
    <col min="9736" max="9736" width="0.85546875" style="83" customWidth="1"/>
    <col min="9737" max="9737" width="15.140625" style="83" customWidth="1"/>
    <col min="9738" max="9738" width="0.85546875" style="83" customWidth="1"/>
    <col min="9739" max="9739" width="15.140625" style="83" customWidth="1"/>
    <col min="9740" max="9740" width="13.42578125" style="83" bestFit="1" customWidth="1"/>
    <col min="9741" max="9741" width="9.5703125" style="83" bestFit="1" customWidth="1"/>
    <col min="9742" max="9743" width="13.42578125" style="83" bestFit="1" customWidth="1"/>
    <col min="9744" max="9745" width="1.85546875" style="83" customWidth="1"/>
    <col min="9746" max="9984" width="8.28515625" style="83"/>
    <col min="9985" max="9988" width="1.42578125" style="83" customWidth="1"/>
    <col min="9989" max="9989" width="39.140625" style="83" customWidth="1"/>
    <col min="9990" max="9990" width="7.85546875" style="83" customWidth="1"/>
    <col min="9991" max="9991" width="1.28515625" style="83" customWidth="1"/>
    <col min="9992" max="9992" width="0.85546875" style="83" customWidth="1"/>
    <col min="9993" max="9993" width="15.140625" style="83" customWidth="1"/>
    <col min="9994" max="9994" width="0.85546875" style="83" customWidth="1"/>
    <col min="9995" max="9995" width="15.140625" style="83" customWidth="1"/>
    <col min="9996" max="9996" width="13.42578125" style="83" bestFit="1" customWidth="1"/>
    <col min="9997" max="9997" width="9.5703125" style="83" bestFit="1" customWidth="1"/>
    <col min="9998" max="9999" width="13.42578125" style="83" bestFit="1" customWidth="1"/>
    <col min="10000" max="10001" width="1.85546875" style="83" customWidth="1"/>
    <col min="10002" max="10240" width="8.28515625" style="83"/>
    <col min="10241" max="10244" width="1.42578125" style="83" customWidth="1"/>
    <col min="10245" max="10245" width="39.140625" style="83" customWidth="1"/>
    <col min="10246" max="10246" width="7.85546875" style="83" customWidth="1"/>
    <col min="10247" max="10247" width="1.28515625" style="83" customWidth="1"/>
    <col min="10248" max="10248" width="0.85546875" style="83" customWidth="1"/>
    <col min="10249" max="10249" width="15.140625" style="83" customWidth="1"/>
    <col min="10250" max="10250" width="0.85546875" style="83" customWidth="1"/>
    <col min="10251" max="10251" width="15.140625" style="83" customWidth="1"/>
    <col min="10252" max="10252" width="13.42578125" style="83" bestFit="1" customWidth="1"/>
    <col min="10253" max="10253" width="9.5703125" style="83" bestFit="1" customWidth="1"/>
    <col min="10254" max="10255" width="13.42578125" style="83" bestFit="1" customWidth="1"/>
    <col min="10256" max="10257" width="1.85546875" style="83" customWidth="1"/>
    <col min="10258" max="10496" width="8.28515625" style="83"/>
    <col min="10497" max="10500" width="1.42578125" style="83" customWidth="1"/>
    <col min="10501" max="10501" width="39.140625" style="83" customWidth="1"/>
    <col min="10502" max="10502" width="7.85546875" style="83" customWidth="1"/>
    <col min="10503" max="10503" width="1.28515625" style="83" customWidth="1"/>
    <col min="10504" max="10504" width="0.85546875" style="83" customWidth="1"/>
    <col min="10505" max="10505" width="15.140625" style="83" customWidth="1"/>
    <col min="10506" max="10506" width="0.85546875" style="83" customWidth="1"/>
    <col min="10507" max="10507" width="15.140625" style="83" customWidth="1"/>
    <col min="10508" max="10508" width="13.42578125" style="83" bestFit="1" customWidth="1"/>
    <col min="10509" max="10509" width="9.5703125" style="83" bestFit="1" customWidth="1"/>
    <col min="10510" max="10511" width="13.42578125" style="83" bestFit="1" customWidth="1"/>
    <col min="10512" max="10513" width="1.85546875" style="83" customWidth="1"/>
    <col min="10514" max="10752" width="8.28515625" style="83"/>
    <col min="10753" max="10756" width="1.42578125" style="83" customWidth="1"/>
    <col min="10757" max="10757" width="39.140625" style="83" customWidth="1"/>
    <col min="10758" max="10758" width="7.85546875" style="83" customWidth="1"/>
    <col min="10759" max="10759" width="1.28515625" style="83" customWidth="1"/>
    <col min="10760" max="10760" width="0.85546875" style="83" customWidth="1"/>
    <col min="10761" max="10761" width="15.140625" style="83" customWidth="1"/>
    <col min="10762" max="10762" width="0.85546875" style="83" customWidth="1"/>
    <col min="10763" max="10763" width="15.140625" style="83" customWidth="1"/>
    <col min="10764" max="10764" width="13.42578125" style="83" bestFit="1" customWidth="1"/>
    <col min="10765" max="10765" width="9.5703125" style="83" bestFit="1" customWidth="1"/>
    <col min="10766" max="10767" width="13.42578125" style="83" bestFit="1" customWidth="1"/>
    <col min="10768" max="10769" width="1.85546875" style="83" customWidth="1"/>
    <col min="10770" max="11008" width="8.28515625" style="83"/>
    <col min="11009" max="11012" width="1.42578125" style="83" customWidth="1"/>
    <col min="11013" max="11013" width="39.140625" style="83" customWidth="1"/>
    <col min="11014" max="11014" width="7.85546875" style="83" customWidth="1"/>
    <col min="11015" max="11015" width="1.28515625" style="83" customWidth="1"/>
    <col min="11016" max="11016" width="0.85546875" style="83" customWidth="1"/>
    <col min="11017" max="11017" width="15.140625" style="83" customWidth="1"/>
    <col min="11018" max="11018" width="0.85546875" style="83" customWidth="1"/>
    <col min="11019" max="11019" width="15.140625" style="83" customWidth="1"/>
    <col min="11020" max="11020" width="13.42578125" style="83" bestFit="1" customWidth="1"/>
    <col min="11021" max="11021" width="9.5703125" style="83" bestFit="1" customWidth="1"/>
    <col min="11022" max="11023" width="13.42578125" style="83" bestFit="1" customWidth="1"/>
    <col min="11024" max="11025" width="1.85546875" style="83" customWidth="1"/>
    <col min="11026" max="11264" width="8.28515625" style="83"/>
    <col min="11265" max="11268" width="1.42578125" style="83" customWidth="1"/>
    <col min="11269" max="11269" width="39.140625" style="83" customWidth="1"/>
    <col min="11270" max="11270" width="7.85546875" style="83" customWidth="1"/>
    <col min="11271" max="11271" width="1.28515625" style="83" customWidth="1"/>
    <col min="11272" max="11272" width="0.85546875" style="83" customWidth="1"/>
    <col min="11273" max="11273" width="15.140625" style="83" customWidth="1"/>
    <col min="11274" max="11274" width="0.85546875" style="83" customWidth="1"/>
    <col min="11275" max="11275" width="15.140625" style="83" customWidth="1"/>
    <col min="11276" max="11276" width="13.42578125" style="83" bestFit="1" customWidth="1"/>
    <col min="11277" max="11277" width="9.5703125" style="83" bestFit="1" customWidth="1"/>
    <col min="11278" max="11279" width="13.42578125" style="83" bestFit="1" customWidth="1"/>
    <col min="11280" max="11281" width="1.85546875" style="83" customWidth="1"/>
    <col min="11282" max="11520" width="8.28515625" style="83"/>
    <col min="11521" max="11524" width="1.42578125" style="83" customWidth="1"/>
    <col min="11525" max="11525" width="39.140625" style="83" customWidth="1"/>
    <col min="11526" max="11526" width="7.85546875" style="83" customWidth="1"/>
    <col min="11527" max="11527" width="1.28515625" style="83" customWidth="1"/>
    <col min="11528" max="11528" width="0.85546875" style="83" customWidth="1"/>
    <col min="11529" max="11529" width="15.140625" style="83" customWidth="1"/>
    <col min="11530" max="11530" width="0.85546875" style="83" customWidth="1"/>
    <col min="11531" max="11531" width="15.140625" style="83" customWidth="1"/>
    <col min="11532" max="11532" width="13.42578125" style="83" bestFit="1" customWidth="1"/>
    <col min="11533" max="11533" width="9.5703125" style="83" bestFit="1" customWidth="1"/>
    <col min="11534" max="11535" width="13.42578125" style="83" bestFit="1" customWidth="1"/>
    <col min="11536" max="11537" width="1.85546875" style="83" customWidth="1"/>
    <col min="11538" max="11776" width="8.28515625" style="83"/>
    <col min="11777" max="11780" width="1.42578125" style="83" customWidth="1"/>
    <col min="11781" max="11781" width="39.140625" style="83" customWidth="1"/>
    <col min="11782" max="11782" width="7.85546875" style="83" customWidth="1"/>
    <col min="11783" max="11783" width="1.28515625" style="83" customWidth="1"/>
    <col min="11784" max="11784" width="0.85546875" style="83" customWidth="1"/>
    <col min="11785" max="11785" width="15.140625" style="83" customWidth="1"/>
    <col min="11786" max="11786" width="0.85546875" style="83" customWidth="1"/>
    <col min="11787" max="11787" width="15.140625" style="83" customWidth="1"/>
    <col min="11788" max="11788" width="13.42578125" style="83" bestFit="1" customWidth="1"/>
    <col min="11789" max="11789" width="9.5703125" style="83" bestFit="1" customWidth="1"/>
    <col min="11790" max="11791" width="13.42578125" style="83" bestFit="1" customWidth="1"/>
    <col min="11792" max="11793" width="1.85546875" style="83" customWidth="1"/>
    <col min="11794" max="12032" width="8.28515625" style="83"/>
    <col min="12033" max="12036" width="1.42578125" style="83" customWidth="1"/>
    <col min="12037" max="12037" width="39.140625" style="83" customWidth="1"/>
    <col min="12038" max="12038" width="7.85546875" style="83" customWidth="1"/>
    <col min="12039" max="12039" width="1.28515625" style="83" customWidth="1"/>
    <col min="12040" max="12040" width="0.85546875" style="83" customWidth="1"/>
    <col min="12041" max="12041" width="15.140625" style="83" customWidth="1"/>
    <col min="12042" max="12042" width="0.85546875" style="83" customWidth="1"/>
    <col min="12043" max="12043" width="15.140625" style="83" customWidth="1"/>
    <col min="12044" max="12044" width="13.42578125" style="83" bestFit="1" customWidth="1"/>
    <col min="12045" max="12045" width="9.5703125" style="83" bestFit="1" customWidth="1"/>
    <col min="12046" max="12047" width="13.42578125" style="83" bestFit="1" customWidth="1"/>
    <col min="12048" max="12049" width="1.85546875" style="83" customWidth="1"/>
    <col min="12050" max="12288" width="8.28515625" style="83"/>
    <col min="12289" max="12292" width="1.42578125" style="83" customWidth="1"/>
    <col min="12293" max="12293" width="39.140625" style="83" customWidth="1"/>
    <col min="12294" max="12294" width="7.85546875" style="83" customWidth="1"/>
    <col min="12295" max="12295" width="1.28515625" style="83" customWidth="1"/>
    <col min="12296" max="12296" width="0.85546875" style="83" customWidth="1"/>
    <col min="12297" max="12297" width="15.140625" style="83" customWidth="1"/>
    <col min="12298" max="12298" width="0.85546875" style="83" customWidth="1"/>
    <col min="12299" max="12299" width="15.140625" style="83" customWidth="1"/>
    <col min="12300" max="12300" width="13.42578125" style="83" bestFit="1" customWidth="1"/>
    <col min="12301" max="12301" width="9.5703125" style="83" bestFit="1" customWidth="1"/>
    <col min="12302" max="12303" width="13.42578125" style="83" bestFit="1" customWidth="1"/>
    <col min="12304" max="12305" width="1.85546875" style="83" customWidth="1"/>
    <col min="12306" max="12544" width="8.28515625" style="83"/>
    <col min="12545" max="12548" width="1.42578125" style="83" customWidth="1"/>
    <col min="12549" max="12549" width="39.140625" style="83" customWidth="1"/>
    <col min="12550" max="12550" width="7.85546875" style="83" customWidth="1"/>
    <col min="12551" max="12551" width="1.28515625" style="83" customWidth="1"/>
    <col min="12552" max="12552" width="0.85546875" style="83" customWidth="1"/>
    <col min="12553" max="12553" width="15.140625" style="83" customWidth="1"/>
    <col min="12554" max="12554" width="0.85546875" style="83" customWidth="1"/>
    <col min="12555" max="12555" width="15.140625" style="83" customWidth="1"/>
    <col min="12556" max="12556" width="13.42578125" style="83" bestFit="1" customWidth="1"/>
    <col min="12557" max="12557" width="9.5703125" style="83" bestFit="1" customWidth="1"/>
    <col min="12558" max="12559" width="13.42578125" style="83" bestFit="1" customWidth="1"/>
    <col min="12560" max="12561" width="1.85546875" style="83" customWidth="1"/>
    <col min="12562" max="12800" width="8.28515625" style="83"/>
    <col min="12801" max="12804" width="1.42578125" style="83" customWidth="1"/>
    <col min="12805" max="12805" width="39.140625" style="83" customWidth="1"/>
    <col min="12806" max="12806" width="7.85546875" style="83" customWidth="1"/>
    <col min="12807" max="12807" width="1.28515625" style="83" customWidth="1"/>
    <col min="12808" max="12808" width="0.85546875" style="83" customWidth="1"/>
    <col min="12809" max="12809" width="15.140625" style="83" customWidth="1"/>
    <col min="12810" max="12810" width="0.85546875" style="83" customWidth="1"/>
    <col min="12811" max="12811" width="15.140625" style="83" customWidth="1"/>
    <col min="12812" max="12812" width="13.42578125" style="83" bestFit="1" customWidth="1"/>
    <col min="12813" max="12813" width="9.5703125" style="83" bestFit="1" customWidth="1"/>
    <col min="12814" max="12815" width="13.42578125" style="83" bestFit="1" customWidth="1"/>
    <col min="12816" max="12817" width="1.85546875" style="83" customWidth="1"/>
    <col min="12818" max="13056" width="8.28515625" style="83"/>
    <col min="13057" max="13060" width="1.42578125" style="83" customWidth="1"/>
    <col min="13061" max="13061" width="39.140625" style="83" customWidth="1"/>
    <col min="13062" max="13062" width="7.85546875" style="83" customWidth="1"/>
    <col min="13063" max="13063" width="1.28515625" style="83" customWidth="1"/>
    <col min="13064" max="13064" width="0.85546875" style="83" customWidth="1"/>
    <col min="13065" max="13065" width="15.140625" style="83" customWidth="1"/>
    <col min="13066" max="13066" width="0.85546875" style="83" customWidth="1"/>
    <col min="13067" max="13067" width="15.140625" style="83" customWidth="1"/>
    <col min="13068" max="13068" width="13.42578125" style="83" bestFit="1" customWidth="1"/>
    <col min="13069" max="13069" width="9.5703125" style="83" bestFit="1" customWidth="1"/>
    <col min="13070" max="13071" width="13.42578125" style="83" bestFit="1" customWidth="1"/>
    <col min="13072" max="13073" width="1.85546875" style="83" customWidth="1"/>
    <col min="13074" max="13312" width="8.28515625" style="83"/>
    <col min="13313" max="13316" width="1.42578125" style="83" customWidth="1"/>
    <col min="13317" max="13317" width="39.140625" style="83" customWidth="1"/>
    <col min="13318" max="13318" width="7.85546875" style="83" customWidth="1"/>
    <col min="13319" max="13319" width="1.28515625" style="83" customWidth="1"/>
    <col min="13320" max="13320" width="0.85546875" style="83" customWidth="1"/>
    <col min="13321" max="13321" width="15.140625" style="83" customWidth="1"/>
    <col min="13322" max="13322" width="0.85546875" style="83" customWidth="1"/>
    <col min="13323" max="13323" width="15.140625" style="83" customWidth="1"/>
    <col min="13324" max="13324" width="13.42578125" style="83" bestFit="1" customWidth="1"/>
    <col min="13325" max="13325" width="9.5703125" style="83" bestFit="1" customWidth="1"/>
    <col min="13326" max="13327" width="13.42578125" style="83" bestFit="1" customWidth="1"/>
    <col min="13328" max="13329" width="1.85546875" style="83" customWidth="1"/>
    <col min="13330" max="13568" width="8.28515625" style="83"/>
    <col min="13569" max="13572" width="1.42578125" style="83" customWidth="1"/>
    <col min="13573" max="13573" width="39.140625" style="83" customWidth="1"/>
    <col min="13574" max="13574" width="7.85546875" style="83" customWidth="1"/>
    <col min="13575" max="13575" width="1.28515625" style="83" customWidth="1"/>
    <col min="13576" max="13576" width="0.85546875" style="83" customWidth="1"/>
    <col min="13577" max="13577" width="15.140625" style="83" customWidth="1"/>
    <col min="13578" max="13578" width="0.85546875" style="83" customWidth="1"/>
    <col min="13579" max="13579" width="15.140625" style="83" customWidth="1"/>
    <col min="13580" max="13580" width="13.42578125" style="83" bestFit="1" customWidth="1"/>
    <col min="13581" max="13581" width="9.5703125" style="83" bestFit="1" customWidth="1"/>
    <col min="13582" max="13583" width="13.42578125" style="83" bestFit="1" customWidth="1"/>
    <col min="13584" max="13585" width="1.85546875" style="83" customWidth="1"/>
    <col min="13586" max="13824" width="8.28515625" style="83"/>
    <col min="13825" max="13828" width="1.42578125" style="83" customWidth="1"/>
    <col min="13829" max="13829" width="39.140625" style="83" customWidth="1"/>
    <col min="13830" max="13830" width="7.85546875" style="83" customWidth="1"/>
    <col min="13831" max="13831" width="1.28515625" style="83" customWidth="1"/>
    <col min="13832" max="13832" width="0.85546875" style="83" customWidth="1"/>
    <col min="13833" max="13833" width="15.140625" style="83" customWidth="1"/>
    <col min="13834" max="13834" width="0.85546875" style="83" customWidth="1"/>
    <col min="13835" max="13835" width="15.140625" style="83" customWidth="1"/>
    <col min="13836" max="13836" width="13.42578125" style="83" bestFit="1" customWidth="1"/>
    <col min="13837" max="13837" width="9.5703125" style="83" bestFit="1" customWidth="1"/>
    <col min="13838" max="13839" width="13.42578125" style="83" bestFit="1" customWidth="1"/>
    <col min="13840" max="13841" width="1.85546875" style="83" customWidth="1"/>
    <col min="13842" max="14080" width="8.28515625" style="83"/>
    <col min="14081" max="14084" width="1.42578125" style="83" customWidth="1"/>
    <col min="14085" max="14085" width="39.140625" style="83" customWidth="1"/>
    <col min="14086" max="14086" width="7.85546875" style="83" customWidth="1"/>
    <col min="14087" max="14087" width="1.28515625" style="83" customWidth="1"/>
    <col min="14088" max="14088" width="0.85546875" style="83" customWidth="1"/>
    <col min="14089" max="14089" width="15.140625" style="83" customWidth="1"/>
    <col min="14090" max="14090" width="0.85546875" style="83" customWidth="1"/>
    <col min="14091" max="14091" width="15.140625" style="83" customWidth="1"/>
    <col min="14092" max="14092" width="13.42578125" style="83" bestFit="1" customWidth="1"/>
    <col min="14093" max="14093" width="9.5703125" style="83" bestFit="1" customWidth="1"/>
    <col min="14094" max="14095" width="13.42578125" style="83" bestFit="1" customWidth="1"/>
    <col min="14096" max="14097" width="1.85546875" style="83" customWidth="1"/>
    <col min="14098" max="14336" width="8.28515625" style="83"/>
    <col min="14337" max="14340" width="1.42578125" style="83" customWidth="1"/>
    <col min="14341" max="14341" width="39.140625" style="83" customWidth="1"/>
    <col min="14342" max="14342" width="7.85546875" style="83" customWidth="1"/>
    <col min="14343" max="14343" width="1.28515625" style="83" customWidth="1"/>
    <col min="14344" max="14344" width="0.85546875" style="83" customWidth="1"/>
    <col min="14345" max="14345" width="15.140625" style="83" customWidth="1"/>
    <col min="14346" max="14346" width="0.85546875" style="83" customWidth="1"/>
    <col min="14347" max="14347" width="15.140625" style="83" customWidth="1"/>
    <col min="14348" max="14348" width="13.42578125" style="83" bestFit="1" customWidth="1"/>
    <col min="14349" max="14349" width="9.5703125" style="83" bestFit="1" customWidth="1"/>
    <col min="14350" max="14351" width="13.42578125" style="83" bestFit="1" customWidth="1"/>
    <col min="14352" max="14353" width="1.85546875" style="83" customWidth="1"/>
    <col min="14354" max="14592" width="8.28515625" style="83"/>
    <col min="14593" max="14596" width="1.42578125" style="83" customWidth="1"/>
    <col min="14597" max="14597" width="39.140625" style="83" customWidth="1"/>
    <col min="14598" max="14598" width="7.85546875" style="83" customWidth="1"/>
    <col min="14599" max="14599" width="1.28515625" style="83" customWidth="1"/>
    <col min="14600" max="14600" width="0.85546875" style="83" customWidth="1"/>
    <col min="14601" max="14601" width="15.140625" style="83" customWidth="1"/>
    <col min="14602" max="14602" width="0.85546875" style="83" customWidth="1"/>
    <col min="14603" max="14603" width="15.140625" style="83" customWidth="1"/>
    <col min="14604" max="14604" width="13.42578125" style="83" bestFit="1" customWidth="1"/>
    <col min="14605" max="14605" width="9.5703125" style="83" bestFit="1" customWidth="1"/>
    <col min="14606" max="14607" width="13.42578125" style="83" bestFit="1" customWidth="1"/>
    <col min="14608" max="14609" width="1.85546875" style="83" customWidth="1"/>
    <col min="14610" max="14848" width="8.28515625" style="83"/>
    <col min="14849" max="14852" width="1.42578125" style="83" customWidth="1"/>
    <col min="14853" max="14853" width="39.140625" style="83" customWidth="1"/>
    <col min="14854" max="14854" width="7.85546875" style="83" customWidth="1"/>
    <col min="14855" max="14855" width="1.28515625" style="83" customWidth="1"/>
    <col min="14856" max="14856" width="0.85546875" style="83" customWidth="1"/>
    <col min="14857" max="14857" width="15.140625" style="83" customWidth="1"/>
    <col min="14858" max="14858" width="0.85546875" style="83" customWidth="1"/>
    <col min="14859" max="14859" width="15.140625" style="83" customWidth="1"/>
    <col min="14860" max="14860" width="13.42578125" style="83" bestFit="1" customWidth="1"/>
    <col min="14861" max="14861" width="9.5703125" style="83" bestFit="1" customWidth="1"/>
    <col min="14862" max="14863" width="13.42578125" style="83" bestFit="1" customWidth="1"/>
    <col min="14864" max="14865" width="1.85546875" style="83" customWidth="1"/>
    <col min="14866" max="15104" width="8.28515625" style="83"/>
    <col min="15105" max="15108" width="1.42578125" style="83" customWidth="1"/>
    <col min="15109" max="15109" width="39.140625" style="83" customWidth="1"/>
    <col min="15110" max="15110" width="7.85546875" style="83" customWidth="1"/>
    <col min="15111" max="15111" width="1.28515625" style="83" customWidth="1"/>
    <col min="15112" max="15112" width="0.85546875" style="83" customWidth="1"/>
    <col min="15113" max="15113" width="15.140625" style="83" customWidth="1"/>
    <col min="15114" max="15114" width="0.85546875" style="83" customWidth="1"/>
    <col min="15115" max="15115" width="15.140625" style="83" customWidth="1"/>
    <col min="15116" max="15116" width="13.42578125" style="83" bestFit="1" customWidth="1"/>
    <col min="15117" max="15117" width="9.5703125" style="83" bestFit="1" customWidth="1"/>
    <col min="15118" max="15119" width="13.42578125" style="83" bestFit="1" customWidth="1"/>
    <col min="15120" max="15121" width="1.85546875" style="83" customWidth="1"/>
    <col min="15122" max="15360" width="8.28515625" style="83"/>
    <col min="15361" max="15364" width="1.42578125" style="83" customWidth="1"/>
    <col min="15365" max="15365" width="39.140625" style="83" customWidth="1"/>
    <col min="15366" max="15366" width="7.85546875" style="83" customWidth="1"/>
    <col min="15367" max="15367" width="1.28515625" style="83" customWidth="1"/>
    <col min="15368" max="15368" width="0.85546875" style="83" customWidth="1"/>
    <col min="15369" max="15369" width="15.140625" style="83" customWidth="1"/>
    <col min="15370" max="15370" width="0.85546875" style="83" customWidth="1"/>
    <col min="15371" max="15371" width="15.140625" style="83" customWidth="1"/>
    <col min="15372" max="15372" width="13.42578125" style="83" bestFit="1" customWidth="1"/>
    <col min="15373" max="15373" width="9.5703125" style="83" bestFit="1" customWidth="1"/>
    <col min="15374" max="15375" width="13.42578125" style="83" bestFit="1" customWidth="1"/>
    <col min="15376" max="15377" width="1.85546875" style="83" customWidth="1"/>
    <col min="15378" max="15616" width="8.28515625" style="83"/>
    <col min="15617" max="15620" width="1.42578125" style="83" customWidth="1"/>
    <col min="15621" max="15621" width="39.140625" style="83" customWidth="1"/>
    <col min="15622" max="15622" width="7.85546875" style="83" customWidth="1"/>
    <col min="15623" max="15623" width="1.28515625" style="83" customWidth="1"/>
    <col min="15624" max="15624" width="0.85546875" style="83" customWidth="1"/>
    <col min="15625" max="15625" width="15.140625" style="83" customWidth="1"/>
    <col min="15626" max="15626" width="0.85546875" style="83" customWidth="1"/>
    <col min="15627" max="15627" width="15.140625" style="83" customWidth="1"/>
    <col min="15628" max="15628" width="13.42578125" style="83" bestFit="1" customWidth="1"/>
    <col min="15629" max="15629" width="9.5703125" style="83" bestFit="1" customWidth="1"/>
    <col min="15630" max="15631" width="13.42578125" style="83" bestFit="1" customWidth="1"/>
    <col min="15632" max="15633" width="1.85546875" style="83" customWidth="1"/>
    <col min="15634" max="15872" width="8.28515625" style="83"/>
    <col min="15873" max="15876" width="1.42578125" style="83" customWidth="1"/>
    <col min="15877" max="15877" width="39.140625" style="83" customWidth="1"/>
    <col min="15878" max="15878" width="7.85546875" style="83" customWidth="1"/>
    <col min="15879" max="15879" width="1.28515625" style="83" customWidth="1"/>
    <col min="15880" max="15880" width="0.85546875" style="83" customWidth="1"/>
    <col min="15881" max="15881" width="15.140625" style="83" customWidth="1"/>
    <col min="15882" max="15882" width="0.85546875" style="83" customWidth="1"/>
    <col min="15883" max="15883" width="15.140625" style="83" customWidth="1"/>
    <col min="15884" max="15884" width="13.42578125" style="83" bestFit="1" customWidth="1"/>
    <col min="15885" max="15885" width="9.5703125" style="83" bestFit="1" customWidth="1"/>
    <col min="15886" max="15887" width="13.42578125" style="83" bestFit="1" customWidth="1"/>
    <col min="15888" max="15889" width="1.85546875" style="83" customWidth="1"/>
    <col min="15890" max="16128" width="8.28515625" style="83"/>
    <col min="16129" max="16132" width="1.42578125" style="83" customWidth="1"/>
    <col min="16133" max="16133" width="39.140625" style="83" customWidth="1"/>
    <col min="16134" max="16134" width="7.85546875" style="83" customWidth="1"/>
    <col min="16135" max="16135" width="1.28515625" style="83" customWidth="1"/>
    <col min="16136" max="16136" width="0.85546875" style="83" customWidth="1"/>
    <col min="16137" max="16137" width="15.140625" style="83" customWidth="1"/>
    <col min="16138" max="16138" width="0.85546875" style="83" customWidth="1"/>
    <col min="16139" max="16139" width="15.140625" style="83" customWidth="1"/>
    <col min="16140" max="16140" width="13.42578125" style="83" bestFit="1" customWidth="1"/>
    <col min="16141" max="16141" width="9.5703125" style="83" bestFit="1" customWidth="1"/>
    <col min="16142" max="16143" width="13.42578125" style="83" bestFit="1" customWidth="1"/>
    <col min="16144" max="16145" width="1.85546875" style="83" customWidth="1"/>
    <col min="16146" max="16384" width="8.28515625" style="83"/>
  </cols>
  <sheetData>
    <row r="1" spans="1:15" ht="23.1" customHeight="1">
      <c r="K1" s="85" t="s">
        <v>65</v>
      </c>
    </row>
    <row r="2" spans="1:15" ht="23.1" customHeight="1">
      <c r="K2" s="85" t="s">
        <v>66</v>
      </c>
    </row>
    <row r="3" spans="1:15" ht="23.1" customHeight="1">
      <c r="A3" s="132" t="s">
        <v>67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5" ht="23.1" customHeight="1">
      <c r="A4" s="133" t="s">
        <v>68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5" ht="23.1" customHeight="1">
      <c r="A5" s="133" t="s">
        <v>69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87"/>
      <c r="M5" s="87"/>
      <c r="N5" s="87"/>
      <c r="O5" s="87"/>
    </row>
    <row r="6" spans="1:15" ht="23.1" customHeight="1">
      <c r="A6" s="133" t="s">
        <v>150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5" ht="7.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5" s="88" customFormat="1" ht="22.5" customHeight="1">
      <c r="E8" s="89"/>
      <c r="F8" s="89"/>
      <c r="G8" s="89"/>
      <c r="H8" s="89"/>
      <c r="I8" s="134" t="s">
        <v>6</v>
      </c>
      <c r="J8" s="134"/>
      <c r="K8" s="134"/>
    </row>
    <row r="9" spans="1:15" s="88" customFormat="1" ht="22.5" customHeight="1">
      <c r="F9" s="89"/>
      <c r="G9" s="90" t="s">
        <v>8</v>
      </c>
      <c r="H9" s="89"/>
      <c r="I9" s="91">
        <v>2569</v>
      </c>
      <c r="J9" s="92"/>
      <c r="K9" s="91">
        <v>2568</v>
      </c>
    </row>
    <row r="10" spans="1:15" s="88" customFormat="1" ht="22.5" customHeight="1">
      <c r="A10" s="88" t="s">
        <v>70</v>
      </c>
      <c r="F10" s="90"/>
      <c r="I10" s="93"/>
      <c r="K10" s="93"/>
    </row>
    <row r="11" spans="1:15" s="88" customFormat="1" ht="22.5" customHeight="1">
      <c r="B11" s="88" t="s">
        <v>71</v>
      </c>
      <c r="F11" s="94"/>
      <c r="H11" s="95"/>
      <c r="I11" s="96">
        <v>144665145.53000006</v>
      </c>
      <c r="J11" s="97"/>
      <c r="K11" s="96">
        <v>146839910.50999999</v>
      </c>
      <c r="L11" s="98"/>
    </row>
    <row r="12" spans="1:15" s="88" customFormat="1" ht="22.5" customHeight="1">
      <c r="B12" s="88" t="s">
        <v>72</v>
      </c>
      <c r="C12" s="99"/>
      <c r="F12" s="90"/>
      <c r="H12" s="97"/>
      <c r="I12" s="100">
        <v>4246982.42</v>
      </c>
      <c r="J12" s="97"/>
      <c r="K12" s="100">
        <v>2865159.11</v>
      </c>
      <c r="L12" s="98"/>
    </row>
    <row r="13" spans="1:15" s="88" customFormat="1" ht="22.5" customHeight="1">
      <c r="E13" s="88" t="s">
        <v>73</v>
      </c>
      <c r="F13" s="101"/>
      <c r="H13" s="97"/>
      <c r="I13" s="102">
        <f>I11+I12</f>
        <v>148912127.95000005</v>
      </c>
      <c r="J13" s="97"/>
      <c r="K13" s="102">
        <f>SUM(K11:K12)</f>
        <v>149705069.62</v>
      </c>
      <c r="L13" s="98"/>
    </row>
    <row r="14" spans="1:15" s="88" customFormat="1" ht="22.5" customHeight="1">
      <c r="A14" s="88" t="s">
        <v>74</v>
      </c>
      <c r="F14" s="103"/>
      <c r="H14" s="97"/>
      <c r="I14" s="96"/>
      <c r="J14" s="97"/>
      <c r="K14" s="96"/>
      <c r="L14" s="98"/>
    </row>
    <row r="15" spans="1:15" s="88" customFormat="1" ht="22.5" customHeight="1">
      <c r="B15" s="88" t="s">
        <v>75</v>
      </c>
      <c r="F15" s="101"/>
      <c r="H15" s="97"/>
      <c r="I15" s="96">
        <v>59209018.219999999</v>
      </c>
      <c r="J15" s="97"/>
      <c r="K15" s="96">
        <v>60607836.710000001</v>
      </c>
      <c r="L15" s="98"/>
    </row>
    <row r="16" spans="1:15" s="88" customFormat="1" ht="22.5" customHeight="1">
      <c r="B16" s="88" t="s">
        <v>76</v>
      </c>
      <c r="F16" s="101"/>
      <c r="H16" s="97"/>
      <c r="I16" s="96">
        <v>71692087.950000003</v>
      </c>
      <c r="J16" s="97"/>
      <c r="K16" s="96">
        <v>71217294.909999996</v>
      </c>
      <c r="L16" s="98"/>
      <c r="O16" s="98"/>
    </row>
    <row r="17" spans="1:18" s="88" customFormat="1" ht="22.5" customHeight="1">
      <c r="B17" s="88" t="s">
        <v>77</v>
      </c>
      <c r="F17" s="94"/>
      <c r="H17" s="95"/>
      <c r="I17" s="96">
        <v>19497074.260000002</v>
      </c>
      <c r="J17" s="97"/>
      <c r="K17" s="96">
        <v>16615686.170000004</v>
      </c>
      <c r="L17" s="98"/>
      <c r="N17" s="98"/>
    </row>
    <row r="18" spans="1:18" s="88" customFormat="1" ht="22.5" customHeight="1">
      <c r="E18" s="88" t="s">
        <v>78</v>
      </c>
      <c r="F18" s="94"/>
      <c r="H18" s="95"/>
      <c r="I18" s="102">
        <f>SUM(I15:I17)</f>
        <v>150398180.43000001</v>
      </c>
      <c r="J18" s="97"/>
      <c r="K18" s="102">
        <f>SUM(K15:K17)</f>
        <v>148440817.79000002</v>
      </c>
      <c r="L18" s="98"/>
      <c r="N18" s="98"/>
    </row>
    <row r="19" spans="1:18" s="88" customFormat="1" ht="22.5" customHeight="1">
      <c r="A19" s="88" t="s">
        <v>79</v>
      </c>
      <c r="F19" s="94"/>
      <c r="H19" s="95"/>
      <c r="I19" s="104">
        <f>I13-I18</f>
        <v>-1486052.4799999595</v>
      </c>
      <c r="J19" s="97"/>
      <c r="K19" s="104">
        <f>K13-K18</f>
        <v>1264251.8299999833</v>
      </c>
      <c r="L19" s="98"/>
      <c r="N19" s="98"/>
    </row>
    <row r="20" spans="1:18" s="88" customFormat="1" ht="22.5" customHeight="1">
      <c r="A20" s="88" t="s">
        <v>80</v>
      </c>
      <c r="F20" s="94"/>
      <c r="H20" s="95"/>
      <c r="I20" s="105">
        <v>3413986.4499999997</v>
      </c>
      <c r="J20" s="97"/>
      <c r="K20" s="105">
        <v>4659493.42</v>
      </c>
      <c r="L20" s="98"/>
      <c r="N20" s="98"/>
    </row>
    <row r="21" spans="1:18" s="88" customFormat="1" ht="22.5" customHeight="1">
      <c r="A21" s="88" t="s">
        <v>81</v>
      </c>
      <c r="F21" s="101"/>
      <c r="H21" s="97"/>
      <c r="I21" s="106">
        <f>I19-I20</f>
        <v>-4900038.9299999587</v>
      </c>
      <c r="J21" s="106">
        <f>J19-J20</f>
        <v>0</v>
      </c>
      <c r="K21" s="106">
        <f>K19-K20</f>
        <v>-3395241.5900000166</v>
      </c>
      <c r="L21" s="98"/>
      <c r="M21" s="98"/>
    </row>
    <row r="22" spans="1:18" s="88" customFormat="1" ht="22.5" customHeight="1">
      <c r="A22" s="88" t="s">
        <v>82</v>
      </c>
      <c r="F22" s="103"/>
      <c r="H22" s="107"/>
      <c r="I22" s="108">
        <v>-135380.03999999998</v>
      </c>
      <c r="J22" s="97"/>
      <c r="K22" s="108">
        <v>-22824.29</v>
      </c>
      <c r="L22" s="98"/>
      <c r="M22" s="109"/>
    </row>
    <row r="23" spans="1:18" s="88" customFormat="1" ht="22.5" customHeight="1">
      <c r="A23" s="88" t="s">
        <v>83</v>
      </c>
      <c r="F23" s="101"/>
      <c r="H23" s="97"/>
      <c r="I23" s="120">
        <f>SUM(I21-I22)</f>
        <v>-4764658.8899999587</v>
      </c>
      <c r="J23" s="110"/>
      <c r="K23" s="120">
        <f>SUM(K21-K22)</f>
        <v>-3372417.3000000166</v>
      </c>
      <c r="L23" s="98"/>
      <c r="N23" s="98"/>
    </row>
    <row r="24" spans="1:18" s="88" customFormat="1" ht="22.5" customHeight="1">
      <c r="A24" s="88" t="s">
        <v>161</v>
      </c>
      <c r="F24" s="101"/>
      <c r="H24" s="97"/>
      <c r="I24" s="111">
        <v>0</v>
      </c>
      <c r="J24" s="97"/>
      <c r="K24" s="111">
        <v>0</v>
      </c>
      <c r="L24" s="98"/>
    </row>
    <row r="25" spans="1:18" s="88" customFormat="1" ht="22.5" customHeight="1" thickBot="1">
      <c r="A25" s="88" t="s">
        <v>84</v>
      </c>
      <c r="F25" s="101"/>
      <c r="H25" s="97"/>
      <c r="I25" s="112">
        <f>SUM(I23,I24)</f>
        <v>-4764658.8899999587</v>
      </c>
      <c r="J25" s="110"/>
      <c r="K25" s="112">
        <f>SUM(K23,K24)</f>
        <v>-3372417.3000000166</v>
      </c>
      <c r="L25" s="98"/>
      <c r="Q25" s="113"/>
      <c r="R25" s="113"/>
    </row>
    <row r="26" spans="1:18" s="88" customFormat="1" ht="11.25" customHeight="1" thickTop="1">
      <c r="F26" s="101"/>
      <c r="H26" s="97"/>
      <c r="I26" s="114"/>
      <c r="J26" s="97"/>
      <c r="K26" s="97"/>
      <c r="L26" s="98"/>
    </row>
    <row r="27" spans="1:18" s="88" customFormat="1" ht="22.5" customHeight="1">
      <c r="A27" s="88" t="s">
        <v>85</v>
      </c>
      <c r="F27" s="103">
        <v>18</v>
      </c>
      <c r="H27" s="97"/>
      <c r="I27" s="114"/>
      <c r="J27" s="115"/>
      <c r="K27" s="114"/>
      <c r="L27" s="98"/>
    </row>
    <row r="28" spans="1:18" s="88" customFormat="1" ht="22.5" customHeight="1" thickBot="1">
      <c r="C28" s="88" t="s">
        <v>86</v>
      </c>
      <c r="F28" s="103"/>
      <c r="H28" s="97"/>
      <c r="I28" s="116">
        <v>-1.3073127737181426E-2</v>
      </c>
      <c r="J28" s="115"/>
      <c r="K28" s="116">
        <v>-1.3405627990042881E-2</v>
      </c>
      <c r="L28" s="98"/>
      <c r="M28" s="109"/>
    </row>
    <row r="29" spans="1:18" s="88" customFormat="1" ht="22.5" customHeight="1" thickTop="1">
      <c r="F29" s="103"/>
      <c r="H29" s="97"/>
      <c r="I29" s="114"/>
      <c r="J29" s="115"/>
      <c r="K29" s="114"/>
    </row>
    <row r="30" spans="1:18" s="88" customFormat="1" ht="22.5" customHeight="1">
      <c r="F30" s="103"/>
      <c r="H30" s="97"/>
      <c r="I30" s="117"/>
      <c r="J30" s="115"/>
      <c r="K30" s="97"/>
    </row>
    <row r="31" spans="1:18" s="88" customFormat="1" ht="24" customHeight="1">
      <c r="F31" s="103"/>
      <c r="H31" s="97"/>
      <c r="I31" s="118"/>
      <c r="J31" s="115"/>
      <c r="K31" s="97"/>
    </row>
    <row r="32" spans="1:18" s="88" customFormat="1" ht="24" customHeight="1">
      <c r="F32" s="103"/>
      <c r="H32" s="97"/>
      <c r="I32" s="114"/>
      <c r="J32" s="115"/>
      <c r="K32" s="97"/>
    </row>
    <row r="33" spans="6:11" s="88" customFormat="1" ht="24" customHeight="1">
      <c r="F33" s="103"/>
      <c r="H33" s="97"/>
      <c r="I33" s="114"/>
      <c r="J33" s="115"/>
      <c r="K33" s="97"/>
    </row>
    <row r="34" spans="6:11" s="88" customFormat="1" ht="24" customHeight="1">
      <c r="F34" s="103"/>
      <c r="H34" s="97"/>
      <c r="I34" s="114"/>
      <c r="J34" s="115"/>
      <c r="K34" s="97"/>
    </row>
    <row r="35" spans="6:11" s="88" customFormat="1" ht="24" customHeight="1">
      <c r="F35" s="103"/>
      <c r="H35" s="97"/>
      <c r="I35" s="114"/>
      <c r="J35" s="115"/>
      <c r="K35" s="97"/>
    </row>
    <row r="36" spans="6:11" s="88" customFormat="1" ht="24" customHeight="1">
      <c r="F36" s="103"/>
      <c r="H36" s="97"/>
      <c r="I36" s="114"/>
      <c r="J36" s="115"/>
      <c r="K36" s="97"/>
    </row>
    <row r="37" spans="6:11" s="88" customFormat="1" ht="24" customHeight="1">
      <c r="F37" s="103"/>
      <c r="H37" s="97"/>
      <c r="I37" s="114"/>
      <c r="J37" s="115"/>
      <c r="K37" s="97"/>
    </row>
    <row r="38" spans="6:11" s="88" customFormat="1" ht="24" customHeight="1">
      <c r="F38" s="103"/>
      <c r="H38" s="97"/>
      <c r="I38" s="114"/>
      <c r="J38" s="115"/>
      <c r="K38" s="97"/>
    </row>
    <row r="39" spans="6:11" s="88" customFormat="1" ht="24" customHeight="1">
      <c r="F39" s="103"/>
      <c r="H39" s="97"/>
      <c r="I39" s="114"/>
      <c r="J39" s="115"/>
      <c r="K39" s="97"/>
    </row>
  </sheetData>
  <mergeCells count="5">
    <mergeCell ref="A3:K3"/>
    <mergeCell ref="A4:K4"/>
    <mergeCell ref="A5:K5"/>
    <mergeCell ref="A6:K6"/>
    <mergeCell ref="I8:K8"/>
  </mergeCells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98A5-E0DC-4FFA-AD2B-F79BBF93F7E8}">
  <sheetPr>
    <tabColor rgb="FF92D050"/>
  </sheetPr>
  <dimension ref="A1:P30"/>
  <sheetViews>
    <sheetView view="pageBreakPreview" zoomScaleNormal="70" zoomScaleSheetLayoutView="100" workbookViewId="0">
      <selection activeCell="G1" sqref="G1"/>
    </sheetView>
  </sheetViews>
  <sheetFormatPr defaultColWidth="8.28515625" defaultRowHeight="24" customHeight="1"/>
  <cols>
    <col min="1" max="2" width="1.42578125" style="30" customWidth="1"/>
    <col min="3" max="3" width="23.140625" style="30" customWidth="1"/>
    <col min="4" max="4" width="0.42578125" style="30" customWidth="1"/>
    <col min="5" max="5" width="12.5703125" style="30" customWidth="1"/>
    <col min="6" max="6" width="0.42578125" style="30" customWidth="1"/>
    <col min="7" max="7" width="12.5703125" style="30" customWidth="1"/>
    <col min="8" max="8" width="0.42578125" style="30" customWidth="1"/>
    <col min="9" max="9" width="12.5703125" style="30" customWidth="1"/>
    <col min="10" max="10" width="0.42578125" style="30" customWidth="1"/>
    <col min="11" max="11" width="12.5703125" style="30" customWidth="1"/>
    <col min="12" max="12" width="0.42578125" style="30" customWidth="1"/>
    <col min="13" max="13" width="12.5703125" style="30" customWidth="1"/>
    <col min="14" max="14" width="8.28515625" style="30"/>
    <col min="15" max="16" width="9.5703125" style="30" bestFit="1" customWidth="1"/>
    <col min="17" max="256" width="8.28515625" style="30"/>
    <col min="257" max="258" width="1.42578125" style="30" customWidth="1"/>
    <col min="259" max="259" width="21.7109375" style="30" customWidth="1"/>
    <col min="260" max="260" width="0.42578125" style="30" customWidth="1"/>
    <col min="261" max="261" width="12.140625" style="30" customWidth="1"/>
    <col min="262" max="262" width="0.42578125" style="30" customWidth="1"/>
    <col min="263" max="263" width="12.140625" style="30" customWidth="1"/>
    <col min="264" max="264" width="0.42578125" style="30" customWidth="1"/>
    <col min="265" max="265" width="12.140625" style="30" customWidth="1"/>
    <col min="266" max="266" width="0.42578125" style="30" customWidth="1"/>
    <col min="267" max="267" width="12.140625" style="30" customWidth="1"/>
    <col min="268" max="268" width="0.42578125" style="30" customWidth="1"/>
    <col min="269" max="269" width="12.140625" style="30" customWidth="1"/>
    <col min="270" max="270" width="8.28515625" style="30"/>
    <col min="271" max="272" width="9.5703125" style="30" bestFit="1" customWidth="1"/>
    <col min="273" max="512" width="8.28515625" style="30"/>
    <col min="513" max="514" width="1.42578125" style="30" customWidth="1"/>
    <col min="515" max="515" width="21.7109375" style="30" customWidth="1"/>
    <col min="516" max="516" width="0.42578125" style="30" customWidth="1"/>
    <col min="517" max="517" width="12.140625" style="30" customWidth="1"/>
    <col min="518" max="518" width="0.42578125" style="30" customWidth="1"/>
    <col min="519" max="519" width="12.140625" style="30" customWidth="1"/>
    <col min="520" max="520" width="0.42578125" style="30" customWidth="1"/>
    <col min="521" max="521" width="12.140625" style="30" customWidth="1"/>
    <col min="522" max="522" width="0.42578125" style="30" customWidth="1"/>
    <col min="523" max="523" width="12.140625" style="30" customWidth="1"/>
    <col min="524" max="524" width="0.42578125" style="30" customWidth="1"/>
    <col min="525" max="525" width="12.140625" style="30" customWidth="1"/>
    <col min="526" max="526" width="8.28515625" style="30"/>
    <col min="527" max="528" width="9.5703125" style="30" bestFit="1" customWidth="1"/>
    <col min="529" max="768" width="8.28515625" style="30"/>
    <col min="769" max="770" width="1.42578125" style="30" customWidth="1"/>
    <col min="771" max="771" width="21.7109375" style="30" customWidth="1"/>
    <col min="772" max="772" width="0.42578125" style="30" customWidth="1"/>
    <col min="773" max="773" width="12.140625" style="30" customWidth="1"/>
    <col min="774" max="774" width="0.42578125" style="30" customWidth="1"/>
    <col min="775" max="775" width="12.140625" style="30" customWidth="1"/>
    <col min="776" max="776" width="0.42578125" style="30" customWidth="1"/>
    <col min="777" max="777" width="12.140625" style="30" customWidth="1"/>
    <col min="778" max="778" width="0.42578125" style="30" customWidth="1"/>
    <col min="779" max="779" width="12.140625" style="30" customWidth="1"/>
    <col min="780" max="780" width="0.42578125" style="30" customWidth="1"/>
    <col min="781" max="781" width="12.140625" style="30" customWidth="1"/>
    <col min="782" max="782" width="8.28515625" style="30"/>
    <col min="783" max="784" width="9.5703125" style="30" bestFit="1" customWidth="1"/>
    <col min="785" max="1024" width="8.28515625" style="30"/>
    <col min="1025" max="1026" width="1.42578125" style="30" customWidth="1"/>
    <col min="1027" max="1027" width="21.7109375" style="30" customWidth="1"/>
    <col min="1028" max="1028" width="0.42578125" style="30" customWidth="1"/>
    <col min="1029" max="1029" width="12.140625" style="30" customWidth="1"/>
    <col min="1030" max="1030" width="0.42578125" style="30" customWidth="1"/>
    <col min="1031" max="1031" width="12.140625" style="30" customWidth="1"/>
    <col min="1032" max="1032" width="0.42578125" style="30" customWidth="1"/>
    <col min="1033" max="1033" width="12.140625" style="30" customWidth="1"/>
    <col min="1034" max="1034" width="0.42578125" style="30" customWidth="1"/>
    <col min="1035" max="1035" width="12.140625" style="30" customWidth="1"/>
    <col min="1036" max="1036" width="0.42578125" style="30" customWidth="1"/>
    <col min="1037" max="1037" width="12.140625" style="30" customWidth="1"/>
    <col min="1038" max="1038" width="8.28515625" style="30"/>
    <col min="1039" max="1040" width="9.5703125" style="30" bestFit="1" customWidth="1"/>
    <col min="1041" max="1280" width="8.28515625" style="30"/>
    <col min="1281" max="1282" width="1.42578125" style="30" customWidth="1"/>
    <col min="1283" max="1283" width="21.7109375" style="30" customWidth="1"/>
    <col min="1284" max="1284" width="0.42578125" style="30" customWidth="1"/>
    <col min="1285" max="1285" width="12.140625" style="30" customWidth="1"/>
    <col min="1286" max="1286" width="0.42578125" style="30" customWidth="1"/>
    <col min="1287" max="1287" width="12.140625" style="30" customWidth="1"/>
    <col min="1288" max="1288" width="0.42578125" style="30" customWidth="1"/>
    <col min="1289" max="1289" width="12.140625" style="30" customWidth="1"/>
    <col min="1290" max="1290" width="0.42578125" style="30" customWidth="1"/>
    <col min="1291" max="1291" width="12.140625" style="30" customWidth="1"/>
    <col min="1292" max="1292" width="0.42578125" style="30" customWidth="1"/>
    <col min="1293" max="1293" width="12.140625" style="30" customWidth="1"/>
    <col min="1294" max="1294" width="8.28515625" style="30"/>
    <col min="1295" max="1296" width="9.5703125" style="30" bestFit="1" customWidth="1"/>
    <col min="1297" max="1536" width="8.28515625" style="30"/>
    <col min="1537" max="1538" width="1.42578125" style="30" customWidth="1"/>
    <col min="1539" max="1539" width="21.7109375" style="30" customWidth="1"/>
    <col min="1540" max="1540" width="0.42578125" style="30" customWidth="1"/>
    <col min="1541" max="1541" width="12.140625" style="30" customWidth="1"/>
    <col min="1542" max="1542" width="0.42578125" style="30" customWidth="1"/>
    <col min="1543" max="1543" width="12.140625" style="30" customWidth="1"/>
    <col min="1544" max="1544" width="0.42578125" style="30" customWidth="1"/>
    <col min="1545" max="1545" width="12.140625" style="30" customWidth="1"/>
    <col min="1546" max="1546" width="0.42578125" style="30" customWidth="1"/>
    <col min="1547" max="1547" width="12.140625" style="30" customWidth="1"/>
    <col min="1548" max="1548" width="0.42578125" style="30" customWidth="1"/>
    <col min="1549" max="1549" width="12.140625" style="30" customWidth="1"/>
    <col min="1550" max="1550" width="8.28515625" style="30"/>
    <col min="1551" max="1552" width="9.5703125" style="30" bestFit="1" customWidth="1"/>
    <col min="1553" max="1792" width="8.28515625" style="30"/>
    <col min="1793" max="1794" width="1.42578125" style="30" customWidth="1"/>
    <col min="1795" max="1795" width="21.7109375" style="30" customWidth="1"/>
    <col min="1796" max="1796" width="0.42578125" style="30" customWidth="1"/>
    <col min="1797" max="1797" width="12.140625" style="30" customWidth="1"/>
    <col min="1798" max="1798" width="0.42578125" style="30" customWidth="1"/>
    <col min="1799" max="1799" width="12.140625" style="30" customWidth="1"/>
    <col min="1800" max="1800" width="0.42578125" style="30" customWidth="1"/>
    <col min="1801" max="1801" width="12.140625" style="30" customWidth="1"/>
    <col min="1802" max="1802" width="0.42578125" style="30" customWidth="1"/>
    <col min="1803" max="1803" width="12.140625" style="30" customWidth="1"/>
    <col min="1804" max="1804" width="0.42578125" style="30" customWidth="1"/>
    <col min="1805" max="1805" width="12.140625" style="30" customWidth="1"/>
    <col min="1806" max="1806" width="8.28515625" style="30"/>
    <col min="1807" max="1808" width="9.5703125" style="30" bestFit="1" customWidth="1"/>
    <col min="1809" max="2048" width="8.28515625" style="30"/>
    <col min="2049" max="2050" width="1.42578125" style="30" customWidth="1"/>
    <col min="2051" max="2051" width="21.7109375" style="30" customWidth="1"/>
    <col min="2052" max="2052" width="0.42578125" style="30" customWidth="1"/>
    <col min="2053" max="2053" width="12.140625" style="30" customWidth="1"/>
    <col min="2054" max="2054" width="0.42578125" style="30" customWidth="1"/>
    <col min="2055" max="2055" width="12.140625" style="30" customWidth="1"/>
    <col min="2056" max="2056" width="0.42578125" style="30" customWidth="1"/>
    <col min="2057" max="2057" width="12.140625" style="30" customWidth="1"/>
    <col min="2058" max="2058" width="0.42578125" style="30" customWidth="1"/>
    <col min="2059" max="2059" width="12.140625" style="30" customWidth="1"/>
    <col min="2060" max="2060" width="0.42578125" style="30" customWidth="1"/>
    <col min="2061" max="2061" width="12.140625" style="30" customWidth="1"/>
    <col min="2062" max="2062" width="8.28515625" style="30"/>
    <col min="2063" max="2064" width="9.5703125" style="30" bestFit="1" customWidth="1"/>
    <col min="2065" max="2304" width="8.28515625" style="30"/>
    <col min="2305" max="2306" width="1.42578125" style="30" customWidth="1"/>
    <col min="2307" max="2307" width="21.7109375" style="30" customWidth="1"/>
    <col min="2308" max="2308" width="0.42578125" style="30" customWidth="1"/>
    <col min="2309" max="2309" width="12.140625" style="30" customWidth="1"/>
    <col min="2310" max="2310" width="0.42578125" style="30" customWidth="1"/>
    <col min="2311" max="2311" width="12.140625" style="30" customWidth="1"/>
    <col min="2312" max="2312" width="0.42578125" style="30" customWidth="1"/>
    <col min="2313" max="2313" width="12.140625" style="30" customWidth="1"/>
    <col min="2314" max="2314" width="0.42578125" style="30" customWidth="1"/>
    <col min="2315" max="2315" width="12.140625" style="30" customWidth="1"/>
    <col min="2316" max="2316" width="0.42578125" style="30" customWidth="1"/>
    <col min="2317" max="2317" width="12.140625" style="30" customWidth="1"/>
    <col min="2318" max="2318" width="8.28515625" style="30"/>
    <col min="2319" max="2320" width="9.5703125" style="30" bestFit="1" customWidth="1"/>
    <col min="2321" max="2560" width="8.28515625" style="30"/>
    <col min="2561" max="2562" width="1.42578125" style="30" customWidth="1"/>
    <col min="2563" max="2563" width="21.7109375" style="30" customWidth="1"/>
    <col min="2564" max="2564" width="0.42578125" style="30" customWidth="1"/>
    <col min="2565" max="2565" width="12.140625" style="30" customWidth="1"/>
    <col min="2566" max="2566" width="0.42578125" style="30" customWidth="1"/>
    <col min="2567" max="2567" width="12.140625" style="30" customWidth="1"/>
    <col min="2568" max="2568" width="0.42578125" style="30" customWidth="1"/>
    <col min="2569" max="2569" width="12.140625" style="30" customWidth="1"/>
    <col min="2570" max="2570" width="0.42578125" style="30" customWidth="1"/>
    <col min="2571" max="2571" width="12.140625" style="30" customWidth="1"/>
    <col min="2572" max="2572" width="0.42578125" style="30" customWidth="1"/>
    <col min="2573" max="2573" width="12.140625" style="30" customWidth="1"/>
    <col min="2574" max="2574" width="8.28515625" style="30"/>
    <col min="2575" max="2576" width="9.5703125" style="30" bestFit="1" customWidth="1"/>
    <col min="2577" max="2816" width="8.28515625" style="30"/>
    <col min="2817" max="2818" width="1.42578125" style="30" customWidth="1"/>
    <col min="2819" max="2819" width="21.7109375" style="30" customWidth="1"/>
    <col min="2820" max="2820" width="0.42578125" style="30" customWidth="1"/>
    <col min="2821" max="2821" width="12.140625" style="30" customWidth="1"/>
    <col min="2822" max="2822" width="0.42578125" style="30" customWidth="1"/>
    <col min="2823" max="2823" width="12.140625" style="30" customWidth="1"/>
    <col min="2824" max="2824" width="0.42578125" style="30" customWidth="1"/>
    <col min="2825" max="2825" width="12.140625" style="30" customWidth="1"/>
    <col min="2826" max="2826" width="0.42578125" style="30" customWidth="1"/>
    <col min="2827" max="2827" width="12.140625" style="30" customWidth="1"/>
    <col min="2828" max="2828" width="0.42578125" style="30" customWidth="1"/>
    <col min="2829" max="2829" width="12.140625" style="30" customWidth="1"/>
    <col min="2830" max="2830" width="8.28515625" style="30"/>
    <col min="2831" max="2832" width="9.5703125" style="30" bestFit="1" customWidth="1"/>
    <col min="2833" max="3072" width="8.28515625" style="30"/>
    <col min="3073" max="3074" width="1.42578125" style="30" customWidth="1"/>
    <col min="3075" max="3075" width="21.7109375" style="30" customWidth="1"/>
    <col min="3076" max="3076" width="0.42578125" style="30" customWidth="1"/>
    <col min="3077" max="3077" width="12.140625" style="30" customWidth="1"/>
    <col min="3078" max="3078" width="0.42578125" style="30" customWidth="1"/>
    <col min="3079" max="3079" width="12.140625" style="30" customWidth="1"/>
    <col min="3080" max="3080" width="0.42578125" style="30" customWidth="1"/>
    <col min="3081" max="3081" width="12.140625" style="30" customWidth="1"/>
    <col min="3082" max="3082" width="0.42578125" style="30" customWidth="1"/>
    <col min="3083" max="3083" width="12.140625" style="30" customWidth="1"/>
    <col min="3084" max="3084" width="0.42578125" style="30" customWidth="1"/>
    <col min="3085" max="3085" width="12.140625" style="30" customWidth="1"/>
    <col min="3086" max="3086" width="8.28515625" style="30"/>
    <col min="3087" max="3088" width="9.5703125" style="30" bestFit="1" customWidth="1"/>
    <col min="3089" max="3328" width="8.28515625" style="30"/>
    <col min="3329" max="3330" width="1.42578125" style="30" customWidth="1"/>
    <col min="3331" max="3331" width="21.7109375" style="30" customWidth="1"/>
    <col min="3332" max="3332" width="0.42578125" style="30" customWidth="1"/>
    <col min="3333" max="3333" width="12.140625" style="30" customWidth="1"/>
    <col min="3334" max="3334" width="0.42578125" style="30" customWidth="1"/>
    <col min="3335" max="3335" width="12.140625" style="30" customWidth="1"/>
    <col min="3336" max="3336" width="0.42578125" style="30" customWidth="1"/>
    <col min="3337" max="3337" width="12.140625" style="30" customWidth="1"/>
    <col min="3338" max="3338" width="0.42578125" style="30" customWidth="1"/>
    <col min="3339" max="3339" width="12.140625" style="30" customWidth="1"/>
    <col min="3340" max="3340" width="0.42578125" style="30" customWidth="1"/>
    <col min="3341" max="3341" width="12.140625" style="30" customWidth="1"/>
    <col min="3342" max="3342" width="8.28515625" style="30"/>
    <col min="3343" max="3344" width="9.5703125" style="30" bestFit="1" customWidth="1"/>
    <col min="3345" max="3584" width="8.28515625" style="30"/>
    <col min="3585" max="3586" width="1.42578125" style="30" customWidth="1"/>
    <col min="3587" max="3587" width="21.7109375" style="30" customWidth="1"/>
    <col min="3588" max="3588" width="0.42578125" style="30" customWidth="1"/>
    <col min="3589" max="3589" width="12.140625" style="30" customWidth="1"/>
    <col min="3590" max="3590" width="0.42578125" style="30" customWidth="1"/>
    <col min="3591" max="3591" width="12.140625" style="30" customWidth="1"/>
    <col min="3592" max="3592" width="0.42578125" style="30" customWidth="1"/>
    <col min="3593" max="3593" width="12.140625" style="30" customWidth="1"/>
    <col min="3594" max="3594" width="0.42578125" style="30" customWidth="1"/>
    <col min="3595" max="3595" width="12.140625" style="30" customWidth="1"/>
    <col min="3596" max="3596" width="0.42578125" style="30" customWidth="1"/>
    <col min="3597" max="3597" width="12.140625" style="30" customWidth="1"/>
    <col min="3598" max="3598" width="8.28515625" style="30"/>
    <col min="3599" max="3600" width="9.5703125" style="30" bestFit="1" customWidth="1"/>
    <col min="3601" max="3840" width="8.28515625" style="30"/>
    <col min="3841" max="3842" width="1.42578125" style="30" customWidth="1"/>
    <col min="3843" max="3843" width="21.7109375" style="30" customWidth="1"/>
    <col min="3844" max="3844" width="0.42578125" style="30" customWidth="1"/>
    <col min="3845" max="3845" width="12.140625" style="30" customWidth="1"/>
    <col min="3846" max="3846" width="0.42578125" style="30" customWidth="1"/>
    <col min="3847" max="3847" width="12.140625" style="30" customWidth="1"/>
    <col min="3848" max="3848" width="0.42578125" style="30" customWidth="1"/>
    <col min="3849" max="3849" width="12.140625" style="30" customWidth="1"/>
    <col min="3850" max="3850" width="0.42578125" style="30" customWidth="1"/>
    <col min="3851" max="3851" width="12.140625" style="30" customWidth="1"/>
    <col min="3852" max="3852" width="0.42578125" style="30" customWidth="1"/>
    <col min="3853" max="3853" width="12.140625" style="30" customWidth="1"/>
    <col min="3854" max="3854" width="8.28515625" style="30"/>
    <col min="3855" max="3856" width="9.5703125" style="30" bestFit="1" customWidth="1"/>
    <col min="3857" max="4096" width="8.28515625" style="30"/>
    <col min="4097" max="4098" width="1.42578125" style="30" customWidth="1"/>
    <col min="4099" max="4099" width="21.7109375" style="30" customWidth="1"/>
    <col min="4100" max="4100" width="0.42578125" style="30" customWidth="1"/>
    <col min="4101" max="4101" width="12.140625" style="30" customWidth="1"/>
    <col min="4102" max="4102" width="0.42578125" style="30" customWidth="1"/>
    <col min="4103" max="4103" width="12.140625" style="30" customWidth="1"/>
    <col min="4104" max="4104" width="0.42578125" style="30" customWidth="1"/>
    <col min="4105" max="4105" width="12.140625" style="30" customWidth="1"/>
    <col min="4106" max="4106" width="0.42578125" style="30" customWidth="1"/>
    <col min="4107" max="4107" width="12.140625" style="30" customWidth="1"/>
    <col min="4108" max="4108" width="0.42578125" style="30" customWidth="1"/>
    <col min="4109" max="4109" width="12.140625" style="30" customWidth="1"/>
    <col min="4110" max="4110" width="8.28515625" style="30"/>
    <col min="4111" max="4112" width="9.5703125" style="30" bestFit="1" customWidth="1"/>
    <col min="4113" max="4352" width="8.28515625" style="30"/>
    <col min="4353" max="4354" width="1.42578125" style="30" customWidth="1"/>
    <col min="4355" max="4355" width="21.7109375" style="30" customWidth="1"/>
    <col min="4356" max="4356" width="0.42578125" style="30" customWidth="1"/>
    <col min="4357" max="4357" width="12.140625" style="30" customWidth="1"/>
    <col min="4358" max="4358" width="0.42578125" style="30" customWidth="1"/>
    <col min="4359" max="4359" width="12.140625" style="30" customWidth="1"/>
    <col min="4360" max="4360" width="0.42578125" style="30" customWidth="1"/>
    <col min="4361" max="4361" width="12.140625" style="30" customWidth="1"/>
    <col min="4362" max="4362" width="0.42578125" style="30" customWidth="1"/>
    <col min="4363" max="4363" width="12.140625" style="30" customWidth="1"/>
    <col min="4364" max="4364" width="0.42578125" style="30" customWidth="1"/>
    <col min="4365" max="4365" width="12.140625" style="30" customWidth="1"/>
    <col min="4366" max="4366" width="8.28515625" style="30"/>
    <col min="4367" max="4368" width="9.5703125" style="30" bestFit="1" customWidth="1"/>
    <col min="4369" max="4608" width="8.28515625" style="30"/>
    <col min="4609" max="4610" width="1.42578125" style="30" customWidth="1"/>
    <col min="4611" max="4611" width="21.7109375" style="30" customWidth="1"/>
    <col min="4612" max="4612" width="0.42578125" style="30" customWidth="1"/>
    <col min="4613" max="4613" width="12.140625" style="30" customWidth="1"/>
    <col min="4614" max="4614" width="0.42578125" style="30" customWidth="1"/>
    <col min="4615" max="4615" width="12.140625" style="30" customWidth="1"/>
    <col min="4616" max="4616" width="0.42578125" style="30" customWidth="1"/>
    <col min="4617" max="4617" width="12.140625" style="30" customWidth="1"/>
    <col min="4618" max="4618" width="0.42578125" style="30" customWidth="1"/>
    <col min="4619" max="4619" width="12.140625" style="30" customWidth="1"/>
    <col min="4620" max="4620" width="0.42578125" style="30" customWidth="1"/>
    <col min="4621" max="4621" width="12.140625" style="30" customWidth="1"/>
    <col min="4622" max="4622" width="8.28515625" style="30"/>
    <col min="4623" max="4624" width="9.5703125" style="30" bestFit="1" customWidth="1"/>
    <col min="4625" max="4864" width="8.28515625" style="30"/>
    <col min="4865" max="4866" width="1.42578125" style="30" customWidth="1"/>
    <col min="4867" max="4867" width="21.7109375" style="30" customWidth="1"/>
    <col min="4868" max="4868" width="0.42578125" style="30" customWidth="1"/>
    <col min="4869" max="4869" width="12.140625" style="30" customWidth="1"/>
    <col min="4870" max="4870" width="0.42578125" style="30" customWidth="1"/>
    <col min="4871" max="4871" width="12.140625" style="30" customWidth="1"/>
    <col min="4872" max="4872" width="0.42578125" style="30" customWidth="1"/>
    <col min="4873" max="4873" width="12.140625" style="30" customWidth="1"/>
    <col min="4874" max="4874" width="0.42578125" style="30" customWidth="1"/>
    <col min="4875" max="4875" width="12.140625" style="30" customWidth="1"/>
    <col min="4876" max="4876" width="0.42578125" style="30" customWidth="1"/>
    <col min="4877" max="4877" width="12.140625" style="30" customWidth="1"/>
    <col min="4878" max="4878" width="8.28515625" style="30"/>
    <col min="4879" max="4880" width="9.5703125" style="30" bestFit="1" customWidth="1"/>
    <col min="4881" max="5120" width="8.28515625" style="30"/>
    <col min="5121" max="5122" width="1.42578125" style="30" customWidth="1"/>
    <col min="5123" max="5123" width="21.7109375" style="30" customWidth="1"/>
    <col min="5124" max="5124" width="0.42578125" style="30" customWidth="1"/>
    <col min="5125" max="5125" width="12.140625" style="30" customWidth="1"/>
    <col min="5126" max="5126" width="0.42578125" style="30" customWidth="1"/>
    <col min="5127" max="5127" width="12.140625" style="30" customWidth="1"/>
    <col min="5128" max="5128" width="0.42578125" style="30" customWidth="1"/>
    <col min="5129" max="5129" width="12.140625" style="30" customWidth="1"/>
    <col min="5130" max="5130" width="0.42578125" style="30" customWidth="1"/>
    <col min="5131" max="5131" width="12.140625" style="30" customWidth="1"/>
    <col min="5132" max="5132" width="0.42578125" style="30" customWidth="1"/>
    <col min="5133" max="5133" width="12.140625" style="30" customWidth="1"/>
    <col min="5134" max="5134" width="8.28515625" style="30"/>
    <col min="5135" max="5136" width="9.5703125" style="30" bestFit="1" customWidth="1"/>
    <col min="5137" max="5376" width="8.28515625" style="30"/>
    <col min="5377" max="5378" width="1.42578125" style="30" customWidth="1"/>
    <col min="5379" max="5379" width="21.7109375" style="30" customWidth="1"/>
    <col min="5380" max="5380" width="0.42578125" style="30" customWidth="1"/>
    <col min="5381" max="5381" width="12.140625" style="30" customWidth="1"/>
    <col min="5382" max="5382" width="0.42578125" style="30" customWidth="1"/>
    <col min="5383" max="5383" width="12.140625" style="30" customWidth="1"/>
    <col min="5384" max="5384" width="0.42578125" style="30" customWidth="1"/>
    <col min="5385" max="5385" width="12.140625" style="30" customWidth="1"/>
    <col min="5386" max="5386" width="0.42578125" style="30" customWidth="1"/>
    <col min="5387" max="5387" width="12.140625" style="30" customWidth="1"/>
    <col min="5388" max="5388" width="0.42578125" style="30" customWidth="1"/>
    <col min="5389" max="5389" width="12.140625" style="30" customWidth="1"/>
    <col min="5390" max="5390" width="8.28515625" style="30"/>
    <col min="5391" max="5392" width="9.5703125" style="30" bestFit="1" customWidth="1"/>
    <col min="5393" max="5632" width="8.28515625" style="30"/>
    <col min="5633" max="5634" width="1.42578125" style="30" customWidth="1"/>
    <col min="5635" max="5635" width="21.7109375" style="30" customWidth="1"/>
    <col min="5636" max="5636" width="0.42578125" style="30" customWidth="1"/>
    <col min="5637" max="5637" width="12.140625" style="30" customWidth="1"/>
    <col min="5638" max="5638" width="0.42578125" style="30" customWidth="1"/>
    <col min="5639" max="5639" width="12.140625" style="30" customWidth="1"/>
    <col min="5640" max="5640" width="0.42578125" style="30" customWidth="1"/>
    <col min="5641" max="5641" width="12.140625" style="30" customWidth="1"/>
    <col min="5642" max="5642" width="0.42578125" style="30" customWidth="1"/>
    <col min="5643" max="5643" width="12.140625" style="30" customWidth="1"/>
    <col min="5644" max="5644" width="0.42578125" style="30" customWidth="1"/>
    <col min="5645" max="5645" width="12.140625" style="30" customWidth="1"/>
    <col min="5646" max="5646" width="8.28515625" style="30"/>
    <col min="5647" max="5648" width="9.5703125" style="30" bestFit="1" customWidth="1"/>
    <col min="5649" max="5888" width="8.28515625" style="30"/>
    <col min="5889" max="5890" width="1.42578125" style="30" customWidth="1"/>
    <col min="5891" max="5891" width="21.7109375" style="30" customWidth="1"/>
    <col min="5892" max="5892" width="0.42578125" style="30" customWidth="1"/>
    <col min="5893" max="5893" width="12.140625" style="30" customWidth="1"/>
    <col min="5894" max="5894" width="0.42578125" style="30" customWidth="1"/>
    <col min="5895" max="5895" width="12.140625" style="30" customWidth="1"/>
    <col min="5896" max="5896" width="0.42578125" style="30" customWidth="1"/>
    <col min="5897" max="5897" width="12.140625" style="30" customWidth="1"/>
    <col min="5898" max="5898" width="0.42578125" style="30" customWidth="1"/>
    <col min="5899" max="5899" width="12.140625" style="30" customWidth="1"/>
    <col min="5900" max="5900" width="0.42578125" style="30" customWidth="1"/>
    <col min="5901" max="5901" width="12.140625" style="30" customWidth="1"/>
    <col min="5902" max="5902" width="8.28515625" style="30"/>
    <col min="5903" max="5904" width="9.5703125" style="30" bestFit="1" customWidth="1"/>
    <col min="5905" max="6144" width="8.28515625" style="30"/>
    <col min="6145" max="6146" width="1.42578125" style="30" customWidth="1"/>
    <col min="6147" max="6147" width="21.7109375" style="30" customWidth="1"/>
    <col min="6148" max="6148" width="0.42578125" style="30" customWidth="1"/>
    <col min="6149" max="6149" width="12.140625" style="30" customWidth="1"/>
    <col min="6150" max="6150" width="0.42578125" style="30" customWidth="1"/>
    <col min="6151" max="6151" width="12.140625" style="30" customWidth="1"/>
    <col min="6152" max="6152" width="0.42578125" style="30" customWidth="1"/>
    <col min="6153" max="6153" width="12.140625" style="30" customWidth="1"/>
    <col min="6154" max="6154" width="0.42578125" style="30" customWidth="1"/>
    <col min="6155" max="6155" width="12.140625" style="30" customWidth="1"/>
    <col min="6156" max="6156" width="0.42578125" style="30" customWidth="1"/>
    <col min="6157" max="6157" width="12.140625" style="30" customWidth="1"/>
    <col min="6158" max="6158" width="8.28515625" style="30"/>
    <col min="6159" max="6160" width="9.5703125" style="30" bestFit="1" customWidth="1"/>
    <col min="6161" max="6400" width="8.28515625" style="30"/>
    <col min="6401" max="6402" width="1.42578125" style="30" customWidth="1"/>
    <col min="6403" max="6403" width="21.7109375" style="30" customWidth="1"/>
    <col min="6404" max="6404" width="0.42578125" style="30" customWidth="1"/>
    <col min="6405" max="6405" width="12.140625" style="30" customWidth="1"/>
    <col min="6406" max="6406" width="0.42578125" style="30" customWidth="1"/>
    <col min="6407" max="6407" width="12.140625" style="30" customWidth="1"/>
    <col min="6408" max="6408" width="0.42578125" style="30" customWidth="1"/>
    <col min="6409" max="6409" width="12.140625" style="30" customWidth="1"/>
    <col min="6410" max="6410" width="0.42578125" style="30" customWidth="1"/>
    <col min="6411" max="6411" width="12.140625" style="30" customWidth="1"/>
    <col min="6412" max="6412" width="0.42578125" style="30" customWidth="1"/>
    <col min="6413" max="6413" width="12.140625" style="30" customWidth="1"/>
    <col min="6414" max="6414" width="8.28515625" style="30"/>
    <col min="6415" max="6416" width="9.5703125" style="30" bestFit="1" customWidth="1"/>
    <col min="6417" max="6656" width="8.28515625" style="30"/>
    <col min="6657" max="6658" width="1.42578125" style="30" customWidth="1"/>
    <col min="6659" max="6659" width="21.7109375" style="30" customWidth="1"/>
    <col min="6660" max="6660" width="0.42578125" style="30" customWidth="1"/>
    <col min="6661" max="6661" width="12.140625" style="30" customWidth="1"/>
    <col min="6662" max="6662" width="0.42578125" style="30" customWidth="1"/>
    <col min="6663" max="6663" width="12.140625" style="30" customWidth="1"/>
    <col min="6664" max="6664" width="0.42578125" style="30" customWidth="1"/>
    <col min="6665" max="6665" width="12.140625" style="30" customWidth="1"/>
    <col min="6666" max="6666" width="0.42578125" style="30" customWidth="1"/>
    <col min="6667" max="6667" width="12.140625" style="30" customWidth="1"/>
    <col min="6668" max="6668" width="0.42578125" style="30" customWidth="1"/>
    <col min="6669" max="6669" width="12.140625" style="30" customWidth="1"/>
    <col min="6670" max="6670" width="8.28515625" style="30"/>
    <col min="6671" max="6672" width="9.5703125" style="30" bestFit="1" customWidth="1"/>
    <col min="6673" max="6912" width="8.28515625" style="30"/>
    <col min="6913" max="6914" width="1.42578125" style="30" customWidth="1"/>
    <col min="6915" max="6915" width="21.7109375" style="30" customWidth="1"/>
    <col min="6916" max="6916" width="0.42578125" style="30" customWidth="1"/>
    <col min="6917" max="6917" width="12.140625" style="30" customWidth="1"/>
    <col min="6918" max="6918" width="0.42578125" style="30" customWidth="1"/>
    <col min="6919" max="6919" width="12.140625" style="30" customWidth="1"/>
    <col min="6920" max="6920" width="0.42578125" style="30" customWidth="1"/>
    <col min="6921" max="6921" width="12.140625" style="30" customWidth="1"/>
    <col min="6922" max="6922" width="0.42578125" style="30" customWidth="1"/>
    <col min="6923" max="6923" width="12.140625" style="30" customWidth="1"/>
    <col min="6924" max="6924" width="0.42578125" style="30" customWidth="1"/>
    <col min="6925" max="6925" width="12.140625" style="30" customWidth="1"/>
    <col min="6926" max="6926" width="8.28515625" style="30"/>
    <col min="6927" max="6928" width="9.5703125" style="30" bestFit="1" customWidth="1"/>
    <col min="6929" max="7168" width="8.28515625" style="30"/>
    <col min="7169" max="7170" width="1.42578125" style="30" customWidth="1"/>
    <col min="7171" max="7171" width="21.7109375" style="30" customWidth="1"/>
    <col min="7172" max="7172" width="0.42578125" style="30" customWidth="1"/>
    <col min="7173" max="7173" width="12.140625" style="30" customWidth="1"/>
    <col min="7174" max="7174" width="0.42578125" style="30" customWidth="1"/>
    <col min="7175" max="7175" width="12.140625" style="30" customWidth="1"/>
    <col min="7176" max="7176" width="0.42578125" style="30" customWidth="1"/>
    <col min="7177" max="7177" width="12.140625" style="30" customWidth="1"/>
    <col min="7178" max="7178" width="0.42578125" style="30" customWidth="1"/>
    <col min="7179" max="7179" width="12.140625" style="30" customWidth="1"/>
    <col min="7180" max="7180" width="0.42578125" style="30" customWidth="1"/>
    <col min="7181" max="7181" width="12.140625" style="30" customWidth="1"/>
    <col min="7182" max="7182" width="8.28515625" style="30"/>
    <col min="7183" max="7184" width="9.5703125" style="30" bestFit="1" customWidth="1"/>
    <col min="7185" max="7424" width="8.28515625" style="30"/>
    <col min="7425" max="7426" width="1.42578125" style="30" customWidth="1"/>
    <col min="7427" max="7427" width="21.7109375" style="30" customWidth="1"/>
    <col min="7428" max="7428" width="0.42578125" style="30" customWidth="1"/>
    <col min="7429" max="7429" width="12.140625" style="30" customWidth="1"/>
    <col min="7430" max="7430" width="0.42578125" style="30" customWidth="1"/>
    <col min="7431" max="7431" width="12.140625" style="30" customWidth="1"/>
    <col min="7432" max="7432" width="0.42578125" style="30" customWidth="1"/>
    <col min="7433" max="7433" width="12.140625" style="30" customWidth="1"/>
    <col min="7434" max="7434" width="0.42578125" style="30" customWidth="1"/>
    <col min="7435" max="7435" width="12.140625" style="30" customWidth="1"/>
    <col min="7436" max="7436" width="0.42578125" style="30" customWidth="1"/>
    <col min="7437" max="7437" width="12.140625" style="30" customWidth="1"/>
    <col min="7438" max="7438" width="8.28515625" style="30"/>
    <col min="7439" max="7440" width="9.5703125" style="30" bestFit="1" customWidth="1"/>
    <col min="7441" max="7680" width="8.28515625" style="30"/>
    <col min="7681" max="7682" width="1.42578125" style="30" customWidth="1"/>
    <col min="7683" max="7683" width="21.7109375" style="30" customWidth="1"/>
    <col min="7684" max="7684" width="0.42578125" style="30" customWidth="1"/>
    <col min="7685" max="7685" width="12.140625" style="30" customWidth="1"/>
    <col min="7686" max="7686" width="0.42578125" style="30" customWidth="1"/>
    <col min="7687" max="7687" width="12.140625" style="30" customWidth="1"/>
    <col min="7688" max="7688" width="0.42578125" style="30" customWidth="1"/>
    <col min="7689" max="7689" width="12.140625" style="30" customWidth="1"/>
    <col min="7690" max="7690" width="0.42578125" style="30" customWidth="1"/>
    <col min="7691" max="7691" width="12.140625" style="30" customWidth="1"/>
    <col min="7692" max="7692" width="0.42578125" style="30" customWidth="1"/>
    <col min="7693" max="7693" width="12.140625" style="30" customWidth="1"/>
    <col min="7694" max="7694" width="8.28515625" style="30"/>
    <col min="7695" max="7696" width="9.5703125" style="30" bestFit="1" customWidth="1"/>
    <col min="7697" max="7936" width="8.28515625" style="30"/>
    <col min="7937" max="7938" width="1.42578125" style="30" customWidth="1"/>
    <col min="7939" max="7939" width="21.7109375" style="30" customWidth="1"/>
    <col min="7940" max="7940" width="0.42578125" style="30" customWidth="1"/>
    <col min="7941" max="7941" width="12.140625" style="30" customWidth="1"/>
    <col min="7942" max="7942" width="0.42578125" style="30" customWidth="1"/>
    <col min="7943" max="7943" width="12.140625" style="30" customWidth="1"/>
    <col min="7944" max="7944" width="0.42578125" style="30" customWidth="1"/>
    <col min="7945" max="7945" width="12.140625" style="30" customWidth="1"/>
    <col min="7946" max="7946" width="0.42578125" style="30" customWidth="1"/>
    <col min="7947" max="7947" width="12.140625" style="30" customWidth="1"/>
    <col min="7948" max="7948" width="0.42578125" style="30" customWidth="1"/>
    <col min="7949" max="7949" width="12.140625" style="30" customWidth="1"/>
    <col min="7950" max="7950" width="8.28515625" style="30"/>
    <col min="7951" max="7952" width="9.5703125" style="30" bestFit="1" customWidth="1"/>
    <col min="7953" max="8192" width="8.28515625" style="30"/>
    <col min="8193" max="8194" width="1.42578125" style="30" customWidth="1"/>
    <col min="8195" max="8195" width="21.7109375" style="30" customWidth="1"/>
    <col min="8196" max="8196" width="0.42578125" style="30" customWidth="1"/>
    <col min="8197" max="8197" width="12.140625" style="30" customWidth="1"/>
    <col min="8198" max="8198" width="0.42578125" style="30" customWidth="1"/>
    <col min="8199" max="8199" width="12.140625" style="30" customWidth="1"/>
    <col min="8200" max="8200" width="0.42578125" style="30" customWidth="1"/>
    <col min="8201" max="8201" width="12.140625" style="30" customWidth="1"/>
    <col min="8202" max="8202" width="0.42578125" style="30" customWidth="1"/>
    <col min="8203" max="8203" width="12.140625" style="30" customWidth="1"/>
    <col min="8204" max="8204" width="0.42578125" style="30" customWidth="1"/>
    <col min="8205" max="8205" width="12.140625" style="30" customWidth="1"/>
    <col min="8206" max="8206" width="8.28515625" style="30"/>
    <col min="8207" max="8208" width="9.5703125" style="30" bestFit="1" customWidth="1"/>
    <col min="8209" max="8448" width="8.28515625" style="30"/>
    <col min="8449" max="8450" width="1.42578125" style="30" customWidth="1"/>
    <col min="8451" max="8451" width="21.7109375" style="30" customWidth="1"/>
    <col min="8452" max="8452" width="0.42578125" style="30" customWidth="1"/>
    <col min="8453" max="8453" width="12.140625" style="30" customWidth="1"/>
    <col min="8454" max="8454" width="0.42578125" style="30" customWidth="1"/>
    <col min="8455" max="8455" width="12.140625" style="30" customWidth="1"/>
    <col min="8456" max="8456" width="0.42578125" style="30" customWidth="1"/>
    <col min="8457" max="8457" width="12.140625" style="30" customWidth="1"/>
    <col min="8458" max="8458" width="0.42578125" style="30" customWidth="1"/>
    <col min="8459" max="8459" width="12.140625" style="30" customWidth="1"/>
    <col min="8460" max="8460" width="0.42578125" style="30" customWidth="1"/>
    <col min="8461" max="8461" width="12.140625" style="30" customWidth="1"/>
    <col min="8462" max="8462" width="8.28515625" style="30"/>
    <col min="8463" max="8464" width="9.5703125" style="30" bestFit="1" customWidth="1"/>
    <col min="8465" max="8704" width="8.28515625" style="30"/>
    <col min="8705" max="8706" width="1.42578125" style="30" customWidth="1"/>
    <col min="8707" max="8707" width="21.7109375" style="30" customWidth="1"/>
    <col min="8708" max="8708" width="0.42578125" style="30" customWidth="1"/>
    <col min="8709" max="8709" width="12.140625" style="30" customWidth="1"/>
    <col min="8710" max="8710" width="0.42578125" style="30" customWidth="1"/>
    <col min="8711" max="8711" width="12.140625" style="30" customWidth="1"/>
    <col min="8712" max="8712" width="0.42578125" style="30" customWidth="1"/>
    <col min="8713" max="8713" width="12.140625" style="30" customWidth="1"/>
    <col min="8714" max="8714" width="0.42578125" style="30" customWidth="1"/>
    <col min="8715" max="8715" width="12.140625" style="30" customWidth="1"/>
    <col min="8716" max="8716" width="0.42578125" style="30" customWidth="1"/>
    <col min="8717" max="8717" width="12.140625" style="30" customWidth="1"/>
    <col min="8718" max="8718" width="8.28515625" style="30"/>
    <col min="8719" max="8720" width="9.5703125" style="30" bestFit="1" customWidth="1"/>
    <col min="8721" max="8960" width="8.28515625" style="30"/>
    <col min="8961" max="8962" width="1.42578125" style="30" customWidth="1"/>
    <col min="8963" max="8963" width="21.7109375" style="30" customWidth="1"/>
    <col min="8964" max="8964" width="0.42578125" style="30" customWidth="1"/>
    <col min="8965" max="8965" width="12.140625" style="30" customWidth="1"/>
    <col min="8966" max="8966" width="0.42578125" style="30" customWidth="1"/>
    <col min="8967" max="8967" width="12.140625" style="30" customWidth="1"/>
    <col min="8968" max="8968" width="0.42578125" style="30" customWidth="1"/>
    <col min="8969" max="8969" width="12.140625" style="30" customWidth="1"/>
    <col min="8970" max="8970" width="0.42578125" style="30" customWidth="1"/>
    <col min="8971" max="8971" width="12.140625" style="30" customWidth="1"/>
    <col min="8972" max="8972" width="0.42578125" style="30" customWidth="1"/>
    <col min="8973" max="8973" width="12.140625" style="30" customWidth="1"/>
    <col min="8974" max="8974" width="8.28515625" style="30"/>
    <col min="8975" max="8976" width="9.5703125" style="30" bestFit="1" customWidth="1"/>
    <col min="8977" max="9216" width="8.28515625" style="30"/>
    <col min="9217" max="9218" width="1.42578125" style="30" customWidth="1"/>
    <col min="9219" max="9219" width="21.7109375" style="30" customWidth="1"/>
    <col min="9220" max="9220" width="0.42578125" style="30" customWidth="1"/>
    <col min="9221" max="9221" width="12.140625" style="30" customWidth="1"/>
    <col min="9222" max="9222" width="0.42578125" style="30" customWidth="1"/>
    <col min="9223" max="9223" width="12.140625" style="30" customWidth="1"/>
    <col min="9224" max="9224" width="0.42578125" style="30" customWidth="1"/>
    <col min="9225" max="9225" width="12.140625" style="30" customWidth="1"/>
    <col min="9226" max="9226" width="0.42578125" style="30" customWidth="1"/>
    <col min="9227" max="9227" width="12.140625" style="30" customWidth="1"/>
    <col min="9228" max="9228" width="0.42578125" style="30" customWidth="1"/>
    <col min="9229" max="9229" width="12.140625" style="30" customWidth="1"/>
    <col min="9230" max="9230" width="8.28515625" style="30"/>
    <col min="9231" max="9232" width="9.5703125" style="30" bestFit="1" customWidth="1"/>
    <col min="9233" max="9472" width="8.28515625" style="30"/>
    <col min="9473" max="9474" width="1.42578125" style="30" customWidth="1"/>
    <col min="9475" max="9475" width="21.7109375" style="30" customWidth="1"/>
    <col min="9476" max="9476" width="0.42578125" style="30" customWidth="1"/>
    <col min="9477" max="9477" width="12.140625" style="30" customWidth="1"/>
    <col min="9478" max="9478" width="0.42578125" style="30" customWidth="1"/>
    <col min="9479" max="9479" width="12.140625" style="30" customWidth="1"/>
    <col min="9480" max="9480" width="0.42578125" style="30" customWidth="1"/>
    <col min="9481" max="9481" width="12.140625" style="30" customWidth="1"/>
    <col min="9482" max="9482" width="0.42578125" style="30" customWidth="1"/>
    <col min="9483" max="9483" width="12.140625" style="30" customWidth="1"/>
    <col min="9484" max="9484" width="0.42578125" style="30" customWidth="1"/>
    <col min="9485" max="9485" width="12.140625" style="30" customWidth="1"/>
    <col min="9486" max="9486" width="8.28515625" style="30"/>
    <col min="9487" max="9488" width="9.5703125" style="30" bestFit="1" customWidth="1"/>
    <col min="9489" max="9728" width="8.28515625" style="30"/>
    <col min="9729" max="9730" width="1.42578125" style="30" customWidth="1"/>
    <col min="9731" max="9731" width="21.7109375" style="30" customWidth="1"/>
    <col min="9732" max="9732" width="0.42578125" style="30" customWidth="1"/>
    <col min="9733" max="9733" width="12.140625" style="30" customWidth="1"/>
    <col min="9734" max="9734" width="0.42578125" style="30" customWidth="1"/>
    <col min="9735" max="9735" width="12.140625" style="30" customWidth="1"/>
    <col min="9736" max="9736" width="0.42578125" style="30" customWidth="1"/>
    <col min="9737" max="9737" width="12.140625" style="30" customWidth="1"/>
    <col min="9738" max="9738" width="0.42578125" style="30" customWidth="1"/>
    <col min="9739" max="9739" width="12.140625" style="30" customWidth="1"/>
    <col min="9740" max="9740" width="0.42578125" style="30" customWidth="1"/>
    <col min="9741" max="9741" width="12.140625" style="30" customWidth="1"/>
    <col min="9742" max="9742" width="8.28515625" style="30"/>
    <col min="9743" max="9744" width="9.5703125" style="30" bestFit="1" customWidth="1"/>
    <col min="9745" max="9984" width="8.28515625" style="30"/>
    <col min="9985" max="9986" width="1.42578125" style="30" customWidth="1"/>
    <col min="9987" max="9987" width="21.7109375" style="30" customWidth="1"/>
    <col min="9988" max="9988" width="0.42578125" style="30" customWidth="1"/>
    <col min="9989" max="9989" width="12.140625" style="30" customWidth="1"/>
    <col min="9990" max="9990" width="0.42578125" style="30" customWidth="1"/>
    <col min="9991" max="9991" width="12.140625" style="30" customWidth="1"/>
    <col min="9992" max="9992" width="0.42578125" style="30" customWidth="1"/>
    <col min="9993" max="9993" width="12.140625" style="30" customWidth="1"/>
    <col min="9994" max="9994" width="0.42578125" style="30" customWidth="1"/>
    <col min="9995" max="9995" width="12.140625" style="30" customWidth="1"/>
    <col min="9996" max="9996" width="0.42578125" style="30" customWidth="1"/>
    <col min="9997" max="9997" width="12.140625" style="30" customWidth="1"/>
    <col min="9998" max="9998" width="8.28515625" style="30"/>
    <col min="9999" max="10000" width="9.5703125" style="30" bestFit="1" customWidth="1"/>
    <col min="10001" max="10240" width="8.28515625" style="30"/>
    <col min="10241" max="10242" width="1.42578125" style="30" customWidth="1"/>
    <col min="10243" max="10243" width="21.7109375" style="30" customWidth="1"/>
    <col min="10244" max="10244" width="0.42578125" style="30" customWidth="1"/>
    <col min="10245" max="10245" width="12.140625" style="30" customWidth="1"/>
    <col min="10246" max="10246" width="0.42578125" style="30" customWidth="1"/>
    <col min="10247" max="10247" width="12.140625" style="30" customWidth="1"/>
    <col min="10248" max="10248" width="0.42578125" style="30" customWidth="1"/>
    <col min="10249" max="10249" width="12.140625" style="30" customWidth="1"/>
    <col min="10250" max="10250" width="0.42578125" style="30" customWidth="1"/>
    <col min="10251" max="10251" width="12.140625" style="30" customWidth="1"/>
    <col min="10252" max="10252" width="0.42578125" style="30" customWidth="1"/>
    <col min="10253" max="10253" width="12.140625" style="30" customWidth="1"/>
    <col min="10254" max="10254" width="8.28515625" style="30"/>
    <col min="10255" max="10256" width="9.5703125" style="30" bestFit="1" customWidth="1"/>
    <col min="10257" max="10496" width="8.28515625" style="30"/>
    <col min="10497" max="10498" width="1.42578125" style="30" customWidth="1"/>
    <col min="10499" max="10499" width="21.7109375" style="30" customWidth="1"/>
    <col min="10500" max="10500" width="0.42578125" style="30" customWidth="1"/>
    <col min="10501" max="10501" width="12.140625" style="30" customWidth="1"/>
    <col min="10502" max="10502" width="0.42578125" style="30" customWidth="1"/>
    <col min="10503" max="10503" width="12.140625" style="30" customWidth="1"/>
    <col min="10504" max="10504" width="0.42578125" style="30" customWidth="1"/>
    <col min="10505" max="10505" width="12.140625" style="30" customWidth="1"/>
    <col min="10506" max="10506" width="0.42578125" style="30" customWidth="1"/>
    <col min="10507" max="10507" width="12.140625" style="30" customWidth="1"/>
    <col min="10508" max="10508" width="0.42578125" style="30" customWidth="1"/>
    <col min="10509" max="10509" width="12.140625" style="30" customWidth="1"/>
    <col min="10510" max="10510" width="8.28515625" style="30"/>
    <col min="10511" max="10512" width="9.5703125" style="30" bestFit="1" customWidth="1"/>
    <col min="10513" max="10752" width="8.28515625" style="30"/>
    <col min="10753" max="10754" width="1.42578125" style="30" customWidth="1"/>
    <col min="10755" max="10755" width="21.7109375" style="30" customWidth="1"/>
    <col min="10756" max="10756" width="0.42578125" style="30" customWidth="1"/>
    <col min="10757" max="10757" width="12.140625" style="30" customWidth="1"/>
    <col min="10758" max="10758" width="0.42578125" style="30" customWidth="1"/>
    <col min="10759" max="10759" width="12.140625" style="30" customWidth="1"/>
    <col min="10760" max="10760" width="0.42578125" style="30" customWidth="1"/>
    <col min="10761" max="10761" width="12.140625" style="30" customWidth="1"/>
    <col min="10762" max="10762" width="0.42578125" style="30" customWidth="1"/>
    <col min="10763" max="10763" width="12.140625" style="30" customWidth="1"/>
    <col min="10764" max="10764" width="0.42578125" style="30" customWidth="1"/>
    <col min="10765" max="10765" width="12.140625" style="30" customWidth="1"/>
    <col min="10766" max="10766" width="8.28515625" style="30"/>
    <col min="10767" max="10768" width="9.5703125" style="30" bestFit="1" customWidth="1"/>
    <col min="10769" max="11008" width="8.28515625" style="30"/>
    <col min="11009" max="11010" width="1.42578125" style="30" customWidth="1"/>
    <col min="11011" max="11011" width="21.7109375" style="30" customWidth="1"/>
    <col min="11012" max="11012" width="0.42578125" style="30" customWidth="1"/>
    <col min="11013" max="11013" width="12.140625" style="30" customWidth="1"/>
    <col min="11014" max="11014" width="0.42578125" style="30" customWidth="1"/>
    <col min="11015" max="11015" width="12.140625" style="30" customWidth="1"/>
    <col min="11016" max="11016" width="0.42578125" style="30" customWidth="1"/>
    <col min="11017" max="11017" width="12.140625" style="30" customWidth="1"/>
    <col min="11018" max="11018" width="0.42578125" style="30" customWidth="1"/>
    <col min="11019" max="11019" width="12.140625" style="30" customWidth="1"/>
    <col min="11020" max="11020" width="0.42578125" style="30" customWidth="1"/>
    <col min="11021" max="11021" width="12.140625" style="30" customWidth="1"/>
    <col min="11022" max="11022" width="8.28515625" style="30"/>
    <col min="11023" max="11024" width="9.5703125" style="30" bestFit="1" customWidth="1"/>
    <col min="11025" max="11264" width="8.28515625" style="30"/>
    <col min="11265" max="11266" width="1.42578125" style="30" customWidth="1"/>
    <col min="11267" max="11267" width="21.7109375" style="30" customWidth="1"/>
    <col min="11268" max="11268" width="0.42578125" style="30" customWidth="1"/>
    <col min="11269" max="11269" width="12.140625" style="30" customWidth="1"/>
    <col min="11270" max="11270" width="0.42578125" style="30" customWidth="1"/>
    <col min="11271" max="11271" width="12.140625" style="30" customWidth="1"/>
    <col min="11272" max="11272" width="0.42578125" style="30" customWidth="1"/>
    <col min="11273" max="11273" width="12.140625" style="30" customWidth="1"/>
    <col min="11274" max="11274" width="0.42578125" style="30" customWidth="1"/>
    <col min="11275" max="11275" width="12.140625" style="30" customWidth="1"/>
    <col min="11276" max="11276" width="0.42578125" style="30" customWidth="1"/>
    <col min="11277" max="11277" width="12.140625" style="30" customWidth="1"/>
    <col min="11278" max="11278" width="8.28515625" style="30"/>
    <col min="11279" max="11280" width="9.5703125" style="30" bestFit="1" customWidth="1"/>
    <col min="11281" max="11520" width="8.28515625" style="30"/>
    <col min="11521" max="11522" width="1.42578125" style="30" customWidth="1"/>
    <col min="11523" max="11523" width="21.7109375" style="30" customWidth="1"/>
    <col min="11524" max="11524" width="0.42578125" style="30" customWidth="1"/>
    <col min="11525" max="11525" width="12.140625" style="30" customWidth="1"/>
    <col min="11526" max="11526" width="0.42578125" style="30" customWidth="1"/>
    <col min="11527" max="11527" width="12.140625" style="30" customWidth="1"/>
    <col min="11528" max="11528" width="0.42578125" style="30" customWidth="1"/>
    <col min="11529" max="11529" width="12.140625" style="30" customWidth="1"/>
    <col min="11530" max="11530" width="0.42578125" style="30" customWidth="1"/>
    <col min="11531" max="11531" width="12.140625" style="30" customWidth="1"/>
    <col min="11532" max="11532" width="0.42578125" style="30" customWidth="1"/>
    <col min="11533" max="11533" width="12.140625" style="30" customWidth="1"/>
    <col min="11534" max="11534" width="8.28515625" style="30"/>
    <col min="11535" max="11536" width="9.5703125" style="30" bestFit="1" customWidth="1"/>
    <col min="11537" max="11776" width="8.28515625" style="30"/>
    <col min="11777" max="11778" width="1.42578125" style="30" customWidth="1"/>
    <col min="11779" max="11779" width="21.7109375" style="30" customWidth="1"/>
    <col min="11780" max="11780" width="0.42578125" style="30" customWidth="1"/>
    <col min="11781" max="11781" width="12.140625" style="30" customWidth="1"/>
    <col min="11782" max="11782" width="0.42578125" style="30" customWidth="1"/>
    <col min="11783" max="11783" width="12.140625" style="30" customWidth="1"/>
    <col min="11784" max="11784" width="0.42578125" style="30" customWidth="1"/>
    <col min="11785" max="11785" width="12.140625" style="30" customWidth="1"/>
    <col min="11786" max="11786" width="0.42578125" style="30" customWidth="1"/>
    <col min="11787" max="11787" width="12.140625" style="30" customWidth="1"/>
    <col min="11788" max="11788" width="0.42578125" style="30" customWidth="1"/>
    <col min="11789" max="11789" width="12.140625" style="30" customWidth="1"/>
    <col min="11790" max="11790" width="8.28515625" style="30"/>
    <col min="11791" max="11792" width="9.5703125" style="30" bestFit="1" customWidth="1"/>
    <col min="11793" max="12032" width="8.28515625" style="30"/>
    <col min="12033" max="12034" width="1.42578125" style="30" customWidth="1"/>
    <col min="12035" max="12035" width="21.7109375" style="30" customWidth="1"/>
    <col min="12036" max="12036" width="0.42578125" style="30" customWidth="1"/>
    <col min="12037" max="12037" width="12.140625" style="30" customWidth="1"/>
    <col min="12038" max="12038" width="0.42578125" style="30" customWidth="1"/>
    <col min="12039" max="12039" width="12.140625" style="30" customWidth="1"/>
    <col min="12040" max="12040" width="0.42578125" style="30" customWidth="1"/>
    <col min="12041" max="12041" width="12.140625" style="30" customWidth="1"/>
    <col min="12042" max="12042" width="0.42578125" style="30" customWidth="1"/>
    <col min="12043" max="12043" width="12.140625" style="30" customWidth="1"/>
    <col min="12044" max="12044" width="0.42578125" style="30" customWidth="1"/>
    <col min="12045" max="12045" width="12.140625" style="30" customWidth="1"/>
    <col min="12046" max="12046" width="8.28515625" style="30"/>
    <col min="12047" max="12048" width="9.5703125" style="30" bestFit="1" customWidth="1"/>
    <col min="12049" max="12288" width="8.28515625" style="30"/>
    <col min="12289" max="12290" width="1.42578125" style="30" customWidth="1"/>
    <col min="12291" max="12291" width="21.7109375" style="30" customWidth="1"/>
    <col min="12292" max="12292" width="0.42578125" style="30" customWidth="1"/>
    <col min="12293" max="12293" width="12.140625" style="30" customWidth="1"/>
    <col min="12294" max="12294" width="0.42578125" style="30" customWidth="1"/>
    <col min="12295" max="12295" width="12.140625" style="30" customWidth="1"/>
    <col min="12296" max="12296" width="0.42578125" style="30" customWidth="1"/>
    <col min="12297" max="12297" width="12.140625" style="30" customWidth="1"/>
    <col min="12298" max="12298" width="0.42578125" style="30" customWidth="1"/>
    <col min="12299" max="12299" width="12.140625" style="30" customWidth="1"/>
    <col min="12300" max="12300" width="0.42578125" style="30" customWidth="1"/>
    <col min="12301" max="12301" width="12.140625" style="30" customWidth="1"/>
    <col min="12302" max="12302" width="8.28515625" style="30"/>
    <col min="12303" max="12304" width="9.5703125" style="30" bestFit="1" customWidth="1"/>
    <col min="12305" max="12544" width="8.28515625" style="30"/>
    <col min="12545" max="12546" width="1.42578125" style="30" customWidth="1"/>
    <col min="12547" max="12547" width="21.7109375" style="30" customWidth="1"/>
    <col min="12548" max="12548" width="0.42578125" style="30" customWidth="1"/>
    <col min="12549" max="12549" width="12.140625" style="30" customWidth="1"/>
    <col min="12550" max="12550" width="0.42578125" style="30" customWidth="1"/>
    <col min="12551" max="12551" width="12.140625" style="30" customWidth="1"/>
    <col min="12552" max="12552" width="0.42578125" style="30" customWidth="1"/>
    <col min="12553" max="12553" width="12.140625" style="30" customWidth="1"/>
    <col min="12554" max="12554" width="0.42578125" style="30" customWidth="1"/>
    <col min="12555" max="12555" width="12.140625" style="30" customWidth="1"/>
    <col min="12556" max="12556" width="0.42578125" style="30" customWidth="1"/>
    <col min="12557" max="12557" width="12.140625" style="30" customWidth="1"/>
    <col min="12558" max="12558" width="8.28515625" style="30"/>
    <col min="12559" max="12560" width="9.5703125" style="30" bestFit="1" customWidth="1"/>
    <col min="12561" max="12800" width="8.28515625" style="30"/>
    <col min="12801" max="12802" width="1.42578125" style="30" customWidth="1"/>
    <col min="12803" max="12803" width="21.7109375" style="30" customWidth="1"/>
    <col min="12804" max="12804" width="0.42578125" style="30" customWidth="1"/>
    <col min="12805" max="12805" width="12.140625" style="30" customWidth="1"/>
    <col min="12806" max="12806" width="0.42578125" style="30" customWidth="1"/>
    <col min="12807" max="12807" width="12.140625" style="30" customWidth="1"/>
    <col min="12808" max="12808" width="0.42578125" style="30" customWidth="1"/>
    <col min="12809" max="12809" width="12.140625" style="30" customWidth="1"/>
    <col min="12810" max="12810" width="0.42578125" style="30" customWidth="1"/>
    <col min="12811" max="12811" width="12.140625" style="30" customWidth="1"/>
    <col min="12812" max="12812" width="0.42578125" style="30" customWidth="1"/>
    <col min="12813" max="12813" width="12.140625" style="30" customWidth="1"/>
    <col min="12814" max="12814" width="8.28515625" style="30"/>
    <col min="12815" max="12816" width="9.5703125" style="30" bestFit="1" customWidth="1"/>
    <col min="12817" max="13056" width="8.28515625" style="30"/>
    <col min="13057" max="13058" width="1.42578125" style="30" customWidth="1"/>
    <col min="13059" max="13059" width="21.7109375" style="30" customWidth="1"/>
    <col min="13060" max="13060" width="0.42578125" style="30" customWidth="1"/>
    <col min="13061" max="13061" width="12.140625" style="30" customWidth="1"/>
    <col min="13062" max="13062" width="0.42578125" style="30" customWidth="1"/>
    <col min="13063" max="13063" width="12.140625" style="30" customWidth="1"/>
    <col min="13064" max="13064" width="0.42578125" style="30" customWidth="1"/>
    <col min="13065" max="13065" width="12.140625" style="30" customWidth="1"/>
    <col min="13066" max="13066" width="0.42578125" style="30" customWidth="1"/>
    <col min="13067" max="13067" width="12.140625" style="30" customWidth="1"/>
    <col min="13068" max="13068" width="0.42578125" style="30" customWidth="1"/>
    <col min="13069" max="13069" width="12.140625" style="30" customWidth="1"/>
    <col min="13070" max="13070" width="8.28515625" style="30"/>
    <col min="13071" max="13072" width="9.5703125" style="30" bestFit="1" customWidth="1"/>
    <col min="13073" max="13312" width="8.28515625" style="30"/>
    <col min="13313" max="13314" width="1.42578125" style="30" customWidth="1"/>
    <col min="13315" max="13315" width="21.7109375" style="30" customWidth="1"/>
    <col min="13316" max="13316" width="0.42578125" style="30" customWidth="1"/>
    <col min="13317" max="13317" width="12.140625" style="30" customWidth="1"/>
    <col min="13318" max="13318" width="0.42578125" style="30" customWidth="1"/>
    <col min="13319" max="13319" width="12.140625" style="30" customWidth="1"/>
    <col min="13320" max="13320" width="0.42578125" style="30" customWidth="1"/>
    <col min="13321" max="13321" width="12.140625" style="30" customWidth="1"/>
    <col min="13322" max="13322" width="0.42578125" style="30" customWidth="1"/>
    <col min="13323" max="13323" width="12.140625" style="30" customWidth="1"/>
    <col min="13324" max="13324" width="0.42578125" style="30" customWidth="1"/>
    <col min="13325" max="13325" width="12.140625" style="30" customWidth="1"/>
    <col min="13326" max="13326" width="8.28515625" style="30"/>
    <col min="13327" max="13328" width="9.5703125" style="30" bestFit="1" customWidth="1"/>
    <col min="13329" max="13568" width="8.28515625" style="30"/>
    <col min="13569" max="13570" width="1.42578125" style="30" customWidth="1"/>
    <col min="13571" max="13571" width="21.7109375" style="30" customWidth="1"/>
    <col min="13572" max="13572" width="0.42578125" style="30" customWidth="1"/>
    <col min="13573" max="13573" width="12.140625" style="30" customWidth="1"/>
    <col min="13574" max="13574" width="0.42578125" style="30" customWidth="1"/>
    <col min="13575" max="13575" width="12.140625" style="30" customWidth="1"/>
    <col min="13576" max="13576" width="0.42578125" style="30" customWidth="1"/>
    <col min="13577" max="13577" width="12.140625" style="30" customWidth="1"/>
    <col min="13578" max="13578" width="0.42578125" style="30" customWidth="1"/>
    <col min="13579" max="13579" width="12.140625" style="30" customWidth="1"/>
    <col min="13580" max="13580" width="0.42578125" style="30" customWidth="1"/>
    <col min="13581" max="13581" width="12.140625" style="30" customWidth="1"/>
    <col min="13582" max="13582" width="8.28515625" style="30"/>
    <col min="13583" max="13584" width="9.5703125" style="30" bestFit="1" customWidth="1"/>
    <col min="13585" max="13824" width="8.28515625" style="30"/>
    <col min="13825" max="13826" width="1.42578125" style="30" customWidth="1"/>
    <col min="13827" max="13827" width="21.7109375" style="30" customWidth="1"/>
    <col min="13828" max="13828" width="0.42578125" style="30" customWidth="1"/>
    <col min="13829" max="13829" width="12.140625" style="30" customWidth="1"/>
    <col min="13830" max="13830" width="0.42578125" style="30" customWidth="1"/>
    <col min="13831" max="13831" width="12.140625" style="30" customWidth="1"/>
    <col min="13832" max="13832" width="0.42578125" style="30" customWidth="1"/>
    <col min="13833" max="13833" width="12.140625" style="30" customWidth="1"/>
    <col min="13834" max="13834" width="0.42578125" style="30" customWidth="1"/>
    <col min="13835" max="13835" width="12.140625" style="30" customWidth="1"/>
    <col min="13836" max="13836" width="0.42578125" style="30" customWidth="1"/>
    <col min="13837" max="13837" width="12.140625" style="30" customWidth="1"/>
    <col min="13838" max="13838" width="8.28515625" style="30"/>
    <col min="13839" max="13840" width="9.5703125" style="30" bestFit="1" customWidth="1"/>
    <col min="13841" max="14080" width="8.28515625" style="30"/>
    <col min="14081" max="14082" width="1.42578125" style="30" customWidth="1"/>
    <col min="14083" max="14083" width="21.7109375" style="30" customWidth="1"/>
    <col min="14084" max="14084" width="0.42578125" style="30" customWidth="1"/>
    <col min="14085" max="14085" width="12.140625" style="30" customWidth="1"/>
    <col min="14086" max="14086" width="0.42578125" style="30" customWidth="1"/>
    <col min="14087" max="14087" width="12.140625" style="30" customWidth="1"/>
    <col min="14088" max="14088" width="0.42578125" style="30" customWidth="1"/>
    <col min="14089" max="14089" width="12.140625" style="30" customWidth="1"/>
    <col min="14090" max="14090" width="0.42578125" style="30" customWidth="1"/>
    <col min="14091" max="14091" width="12.140625" style="30" customWidth="1"/>
    <col min="14092" max="14092" width="0.42578125" style="30" customWidth="1"/>
    <col min="14093" max="14093" width="12.140625" style="30" customWidth="1"/>
    <col min="14094" max="14094" width="8.28515625" style="30"/>
    <col min="14095" max="14096" width="9.5703125" style="30" bestFit="1" customWidth="1"/>
    <col min="14097" max="14336" width="8.28515625" style="30"/>
    <col min="14337" max="14338" width="1.42578125" style="30" customWidth="1"/>
    <col min="14339" max="14339" width="21.7109375" style="30" customWidth="1"/>
    <col min="14340" max="14340" width="0.42578125" style="30" customWidth="1"/>
    <col min="14341" max="14341" width="12.140625" style="30" customWidth="1"/>
    <col min="14342" max="14342" width="0.42578125" style="30" customWidth="1"/>
    <col min="14343" max="14343" width="12.140625" style="30" customWidth="1"/>
    <col min="14344" max="14344" width="0.42578125" style="30" customWidth="1"/>
    <col min="14345" max="14345" width="12.140625" style="30" customWidth="1"/>
    <col min="14346" max="14346" width="0.42578125" style="30" customWidth="1"/>
    <col min="14347" max="14347" width="12.140625" style="30" customWidth="1"/>
    <col min="14348" max="14348" width="0.42578125" style="30" customWidth="1"/>
    <col min="14349" max="14349" width="12.140625" style="30" customWidth="1"/>
    <col min="14350" max="14350" width="8.28515625" style="30"/>
    <col min="14351" max="14352" width="9.5703125" style="30" bestFit="1" customWidth="1"/>
    <col min="14353" max="14592" width="8.28515625" style="30"/>
    <col min="14593" max="14594" width="1.42578125" style="30" customWidth="1"/>
    <col min="14595" max="14595" width="21.7109375" style="30" customWidth="1"/>
    <col min="14596" max="14596" width="0.42578125" style="30" customWidth="1"/>
    <col min="14597" max="14597" width="12.140625" style="30" customWidth="1"/>
    <col min="14598" max="14598" width="0.42578125" style="30" customWidth="1"/>
    <col min="14599" max="14599" width="12.140625" style="30" customWidth="1"/>
    <col min="14600" max="14600" width="0.42578125" style="30" customWidth="1"/>
    <col min="14601" max="14601" width="12.140625" style="30" customWidth="1"/>
    <col min="14602" max="14602" width="0.42578125" style="30" customWidth="1"/>
    <col min="14603" max="14603" width="12.140625" style="30" customWidth="1"/>
    <col min="14604" max="14604" width="0.42578125" style="30" customWidth="1"/>
    <col min="14605" max="14605" width="12.140625" style="30" customWidth="1"/>
    <col min="14606" max="14606" width="8.28515625" style="30"/>
    <col min="14607" max="14608" width="9.5703125" style="30" bestFit="1" customWidth="1"/>
    <col min="14609" max="14848" width="8.28515625" style="30"/>
    <col min="14849" max="14850" width="1.42578125" style="30" customWidth="1"/>
    <col min="14851" max="14851" width="21.7109375" style="30" customWidth="1"/>
    <col min="14852" max="14852" width="0.42578125" style="30" customWidth="1"/>
    <col min="14853" max="14853" width="12.140625" style="30" customWidth="1"/>
    <col min="14854" max="14854" width="0.42578125" style="30" customWidth="1"/>
    <col min="14855" max="14855" width="12.140625" style="30" customWidth="1"/>
    <col min="14856" max="14856" width="0.42578125" style="30" customWidth="1"/>
    <col min="14857" max="14857" width="12.140625" style="30" customWidth="1"/>
    <col min="14858" max="14858" width="0.42578125" style="30" customWidth="1"/>
    <col min="14859" max="14859" width="12.140625" style="30" customWidth="1"/>
    <col min="14860" max="14860" width="0.42578125" style="30" customWidth="1"/>
    <col min="14861" max="14861" width="12.140625" style="30" customWidth="1"/>
    <col min="14862" max="14862" width="8.28515625" style="30"/>
    <col min="14863" max="14864" width="9.5703125" style="30" bestFit="1" customWidth="1"/>
    <col min="14865" max="15104" width="8.28515625" style="30"/>
    <col min="15105" max="15106" width="1.42578125" style="30" customWidth="1"/>
    <col min="15107" max="15107" width="21.7109375" style="30" customWidth="1"/>
    <col min="15108" max="15108" width="0.42578125" style="30" customWidth="1"/>
    <col min="15109" max="15109" width="12.140625" style="30" customWidth="1"/>
    <col min="15110" max="15110" width="0.42578125" style="30" customWidth="1"/>
    <col min="15111" max="15111" width="12.140625" style="30" customWidth="1"/>
    <col min="15112" max="15112" width="0.42578125" style="30" customWidth="1"/>
    <col min="15113" max="15113" width="12.140625" style="30" customWidth="1"/>
    <col min="15114" max="15114" width="0.42578125" style="30" customWidth="1"/>
    <col min="15115" max="15115" width="12.140625" style="30" customWidth="1"/>
    <col min="15116" max="15116" width="0.42578125" style="30" customWidth="1"/>
    <col min="15117" max="15117" width="12.140625" style="30" customWidth="1"/>
    <col min="15118" max="15118" width="8.28515625" style="30"/>
    <col min="15119" max="15120" width="9.5703125" style="30" bestFit="1" customWidth="1"/>
    <col min="15121" max="15360" width="8.28515625" style="30"/>
    <col min="15361" max="15362" width="1.42578125" style="30" customWidth="1"/>
    <col min="15363" max="15363" width="21.7109375" style="30" customWidth="1"/>
    <col min="15364" max="15364" width="0.42578125" style="30" customWidth="1"/>
    <col min="15365" max="15365" width="12.140625" style="30" customWidth="1"/>
    <col min="15366" max="15366" width="0.42578125" style="30" customWidth="1"/>
    <col min="15367" max="15367" width="12.140625" style="30" customWidth="1"/>
    <col min="15368" max="15368" width="0.42578125" style="30" customWidth="1"/>
    <col min="15369" max="15369" width="12.140625" style="30" customWidth="1"/>
    <col min="15370" max="15370" width="0.42578125" style="30" customWidth="1"/>
    <col min="15371" max="15371" width="12.140625" style="30" customWidth="1"/>
    <col min="15372" max="15372" width="0.42578125" style="30" customWidth="1"/>
    <col min="15373" max="15373" width="12.140625" style="30" customWidth="1"/>
    <col min="15374" max="15374" width="8.28515625" style="30"/>
    <col min="15375" max="15376" width="9.5703125" style="30" bestFit="1" customWidth="1"/>
    <col min="15377" max="15616" width="8.28515625" style="30"/>
    <col min="15617" max="15618" width="1.42578125" style="30" customWidth="1"/>
    <col min="15619" max="15619" width="21.7109375" style="30" customWidth="1"/>
    <col min="15620" max="15620" width="0.42578125" style="30" customWidth="1"/>
    <col min="15621" max="15621" width="12.140625" style="30" customWidth="1"/>
    <col min="15622" max="15622" width="0.42578125" style="30" customWidth="1"/>
    <col min="15623" max="15623" width="12.140625" style="30" customWidth="1"/>
    <col min="15624" max="15624" width="0.42578125" style="30" customWidth="1"/>
    <col min="15625" max="15625" width="12.140625" style="30" customWidth="1"/>
    <col min="15626" max="15626" width="0.42578125" style="30" customWidth="1"/>
    <col min="15627" max="15627" width="12.140625" style="30" customWidth="1"/>
    <col min="15628" max="15628" width="0.42578125" style="30" customWidth="1"/>
    <col min="15629" max="15629" width="12.140625" style="30" customWidth="1"/>
    <col min="15630" max="15630" width="8.28515625" style="30"/>
    <col min="15631" max="15632" width="9.5703125" style="30" bestFit="1" customWidth="1"/>
    <col min="15633" max="15872" width="8.28515625" style="30"/>
    <col min="15873" max="15874" width="1.42578125" style="30" customWidth="1"/>
    <col min="15875" max="15875" width="21.7109375" style="30" customWidth="1"/>
    <col min="15876" max="15876" width="0.42578125" style="30" customWidth="1"/>
    <col min="15877" max="15877" width="12.140625" style="30" customWidth="1"/>
    <col min="15878" max="15878" width="0.42578125" style="30" customWidth="1"/>
    <col min="15879" max="15879" width="12.140625" style="30" customWidth="1"/>
    <col min="15880" max="15880" width="0.42578125" style="30" customWidth="1"/>
    <col min="15881" max="15881" width="12.140625" style="30" customWidth="1"/>
    <col min="15882" max="15882" width="0.42578125" style="30" customWidth="1"/>
    <col min="15883" max="15883" width="12.140625" style="30" customWidth="1"/>
    <col min="15884" max="15884" width="0.42578125" style="30" customWidth="1"/>
    <col min="15885" max="15885" width="12.140625" style="30" customWidth="1"/>
    <col min="15886" max="15886" width="8.28515625" style="30"/>
    <col min="15887" max="15888" width="9.5703125" style="30" bestFit="1" customWidth="1"/>
    <col min="15889" max="16128" width="8.28515625" style="30"/>
    <col min="16129" max="16130" width="1.42578125" style="30" customWidth="1"/>
    <col min="16131" max="16131" width="21.7109375" style="30" customWidth="1"/>
    <col min="16132" max="16132" width="0.42578125" style="30" customWidth="1"/>
    <col min="16133" max="16133" width="12.140625" style="30" customWidth="1"/>
    <col min="16134" max="16134" width="0.42578125" style="30" customWidth="1"/>
    <col min="16135" max="16135" width="12.140625" style="30" customWidth="1"/>
    <col min="16136" max="16136" width="0.42578125" style="30" customWidth="1"/>
    <col min="16137" max="16137" width="12.140625" style="30" customWidth="1"/>
    <col min="16138" max="16138" width="0.42578125" style="30" customWidth="1"/>
    <col min="16139" max="16139" width="12.140625" style="30" customWidth="1"/>
    <col min="16140" max="16140" width="0.42578125" style="30" customWidth="1"/>
    <col min="16141" max="16141" width="12.140625" style="30" customWidth="1"/>
    <col min="16142" max="16142" width="8.28515625" style="30"/>
    <col min="16143" max="16144" width="9.5703125" style="30" bestFit="1" customWidth="1"/>
    <col min="16145" max="16384" width="8.28515625" style="30"/>
  </cols>
  <sheetData>
    <row r="1" spans="1:16" ht="24" customHeight="1">
      <c r="M1" s="31" t="s">
        <v>65</v>
      </c>
    </row>
    <row r="2" spans="1:16" ht="24" customHeight="1">
      <c r="M2" s="31" t="s">
        <v>66</v>
      </c>
    </row>
    <row r="3" spans="1:16" s="32" customFormat="1" ht="24" customHeight="1">
      <c r="A3" s="136" t="s">
        <v>87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6" s="32" customFormat="1" ht="24" customHeight="1">
      <c r="A4" s="137" t="s">
        <v>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6" s="32" customFormat="1" ht="24" customHeight="1">
      <c r="A5" s="137" t="s">
        <v>88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6" s="32" customFormat="1" ht="24" customHeight="1">
      <c r="A6" s="137" t="s">
        <v>150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6" ht="21" customHeight="1">
      <c r="B7" s="34"/>
      <c r="C7" s="34"/>
      <c r="D7" s="33"/>
      <c r="E7" s="34"/>
      <c r="F7" s="34"/>
      <c r="G7" s="34"/>
      <c r="H7" s="34"/>
      <c r="I7" s="34"/>
      <c r="J7" s="34"/>
      <c r="K7" s="34"/>
      <c r="L7" s="34"/>
    </row>
    <row r="8" spans="1:16" s="35" customFormat="1" ht="20.25" customHeight="1">
      <c r="B8" s="36"/>
      <c r="C8" s="36"/>
      <c r="D8" s="36"/>
      <c r="E8" s="135" t="s">
        <v>6</v>
      </c>
      <c r="F8" s="135"/>
      <c r="G8" s="135"/>
      <c r="H8" s="135"/>
      <c r="I8" s="135"/>
      <c r="J8" s="135"/>
      <c r="K8" s="135"/>
      <c r="L8" s="135"/>
      <c r="M8" s="135"/>
    </row>
    <row r="9" spans="1:16" s="35" customFormat="1" ht="21" customHeight="1">
      <c r="D9" s="36"/>
      <c r="E9" s="36" t="s">
        <v>89</v>
      </c>
      <c r="F9" s="36"/>
      <c r="G9" s="36" t="s">
        <v>90</v>
      </c>
      <c r="H9" s="36"/>
      <c r="I9" s="135" t="s">
        <v>60</v>
      </c>
      <c r="J9" s="135"/>
      <c r="K9" s="135"/>
      <c r="L9" s="36"/>
      <c r="M9" s="36" t="s">
        <v>91</v>
      </c>
    </row>
    <row r="10" spans="1:16" s="35" customFormat="1" ht="21" customHeight="1">
      <c r="D10" s="36"/>
      <c r="E10" s="36" t="s">
        <v>92</v>
      </c>
      <c r="F10" s="36"/>
      <c r="G10" s="36" t="s">
        <v>93</v>
      </c>
      <c r="H10" s="36"/>
      <c r="I10" s="36" t="s">
        <v>94</v>
      </c>
      <c r="J10" s="36"/>
      <c r="K10" s="36" t="s">
        <v>62</v>
      </c>
      <c r="L10" s="36"/>
      <c r="M10" s="36" t="s">
        <v>95</v>
      </c>
    </row>
    <row r="11" spans="1:16" s="35" customFormat="1" ht="21" customHeight="1">
      <c r="D11" s="36"/>
      <c r="E11" s="36" t="s">
        <v>96</v>
      </c>
      <c r="F11" s="36"/>
      <c r="H11" s="36"/>
      <c r="I11" s="36" t="s">
        <v>97</v>
      </c>
      <c r="K11" s="36"/>
      <c r="L11" s="36"/>
      <c r="M11" s="36"/>
    </row>
    <row r="12" spans="1:16" s="35" customFormat="1" ht="21" customHeight="1">
      <c r="D12" s="36"/>
      <c r="E12" s="38"/>
      <c r="F12" s="36"/>
      <c r="G12" s="38"/>
      <c r="H12" s="36"/>
      <c r="I12" s="37" t="s">
        <v>98</v>
      </c>
      <c r="J12" s="36"/>
      <c r="K12" s="37"/>
      <c r="L12" s="36"/>
      <c r="M12" s="37"/>
    </row>
    <row r="13" spans="1:16" s="35" customFormat="1" ht="21" customHeight="1">
      <c r="A13" s="35" t="s">
        <v>152</v>
      </c>
      <c r="D13" s="36"/>
      <c r="E13" s="39">
        <v>181759952</v>
      </c>
      <c r="F13" s="39"/>
      <c r="G13" s="39">
        <v>73980713.099999994</v>
      </c>
      <c r="H13" s="39"/>
      <c r="I13" s="39">
        <v>20620355.899999999</v>
      </c>
      <c r="J13" s="39"/>
      <c r="K13" s="39">
        <v>43092635.480000004</v>
      </c>
      <c r="L13" s="39"/>
      <c r="M13" s="39">
        <v>319453656.48000002</v>
      </c>
      <c r="N13" s="44">
        <f>M13-งบฐานะการเงิน!K90</f>
        <v>0</v>
      </c>
    </row>
    <row r="14" spans="1:16" s="35" customFormat="1" ht="21" customHeight="1">
      <c r="A14" s="35" t="s">
        <v>100</v>
      </c>
      <c r="D14" s="36"/>
    </row>
    <row r="15" spans="1:16" s="35" customFormat="1" ht="21" customHeight="1">
      <c r="B15" s="35" t="s">
        <v>83</v>
      </c>
      <c r="D15" s="36"/>
      <c r="E15" s="40">
        <v>0</v>
      </c>
      <c r="F15" s="41"/>
      <c r="G15" s="40">
        <v>0</v>
      </c>
      <c r="H15" s="41"/>
      <c r="I15" s="40">
        <v>0</v>
      </c>
      <c r="J15" s="42"/>
      <c r="K15" s="43">
        <v>-4764658.8899999997</v>
      </c>
      <c r="L15" s="43"/>
      <c r="M15" s="43">
        <f>SUM(E15:K15)</f>
        <v>-4764658.8899999997</v>
      </c>
      <c r="P15" s="44"/>
    </row>
    <row r="16" spans="1:16" s="35" customFormat="1" ht="21" customHeight="1" thickBot="1">
      <c r="A16" s="35" t="s">
        <v>153</v>
      </c>
      <c r="D16" s="36"/>
      <c r="E16" s="45">
        <f>E13+E15</f>
        <v>181759952</v>
      </c>
      <c r="F16" s="39"/>
      <c r="G16" s="45">
        <f>G13+G15</f>
        <v>73980713.099999994</v>
      </c>
      <c r="H16" s="39"/>
      <c r="I16" s="45">
        <f>I13+I15</f>
        <v>20620355.899999999</v>
      </c>
      <c r="J16" s="39"/>
      <c r="K16" s="45">
        <f>K13+K15</f>
        <v>38327976.590000004</v>
      </c>
      <c r="L16" s="39"/>
      <c r="M16" s="45">
        <f>M13+M15</f>
        <v>314688997.59000003</v>
      </c>
      <c r="N16" s="44">
        <f>M16-งบฐานะการเงิน!I90</f>
        <v>0</v>
      </c>
      <c r="O16" s="44"/>
    </row>
    <row r="17" spans="1:15" s="35" customFormat="1" ht="21" customHeight="1" thickTop="1">
      <c r="D17" s="36"/>
      <c r="E17" s="39"/>
      <c r="F17" s="39"/>
      <c r="G17" s="39"/>
      <c r="H17" s="39"/>
      <c r="I17" s="39"/>
      <c r="J17" s="39"/>
      <c r="K17" s="39"/>
      <c r="L17" s="39"/>
      <c r="M17" s="39"/>
      <c r="O17" s="44"/>
    </row>
    <row r="18" spans="1:15" s="35" customFormat="1" ht="21" customHeight="1">
      <c r="A18" s="35" t="s">
        <v>99</v>
      </c>
      <c r="D18" s="36"/>
      <c r="E18" s="39">
        <v>181759952</v>
      </c>
      <c r="F18" s="39"/>
      <c r="G18" s="39">
        <v>73980713.099999994</v>
      </c>
      <c r="H18" s="39"/>
      <c r="I18" s="39">
        <v>20620355.899999999</v>
      </c>
      <c r="J18" s="39"/>
      <c r="K18" s="39">
        <v>52321362.700000003</v>
      </c>
      <c r="L18" s="39"/>
      <c r="M18" s="39">
        <v>328682383.69999999</v>
      </c>
    </row>
    <row r="19" spans="1:15" s="35" customFormat="1" ht="21" customHeight="1">
      <c r="A19" s="35" t="s">
        <v>100</v>
      </c>
      <c r="D19" s="36"/>
    </row>
    <row r="20" spans="1:15" s="35" customFormat="1" ht="21" customHeight="1">
      <c r="B20" s="35" t="s">
        <v>83</v>
      </c>
      <c r="D20" s="36"/>
      <c r="E20" s="40">
        <v>0</v>
      </c>
      <c r="F20" s="39"/>
      <c r="G20" s="40">
        <v>0</v>
      </c>
      <c r="H20" s="39"/>
      <c r="I20" s="40">
        <v>0</v>
      </c>
      <c r="J20" s="42"/>
      <c r="K20" s="43">
        <v>-3372417.3000000762</v>
      </c>
      <c r="L20" s="46"/>
      <c r="M20" s="43">
        <v>-3372417.3000000762</v>
      </c>
    </row>
    <row r="21" spans="1:15" s="35" customFormat="1" ht="21" customHeight="1" thickBot="1">
      <c r="A21" s="35" t="s">
        <v>101</v>
      </c>
      <c r="D21" s="36"/>
      <c r="E21" s="45">
        <v>181759952</v>
      </c>
      <c r="F21" s="39"/>
      <c r="G21" s="45">
        <v>73980713.099999994</v>
      </c>
      <c r="H21" s="42"/>
      <c r="I21" s="45">
        <v>20620355.899999999</v>
      </c>
      <c r="J21" s="39"/>
      <c r="K21" s="45">
        <v>48948945.399999924</v>
      </c>
      <c r="L21" s="39"/>
      <c r="M21" s="45">
        <v>325309966.39999998</v>
      </c>
    </row>
    <row r="22" spans="1:15" s="35" customFormat="1" ht="20.100000000000001" customHeight="1" thickTop="1">
      <c r="D22" s="36"/>
      <c r="E22" s="39"/>
      <c r="F22" s="39"/>
      <c r="G22" s="39"/>
      <c r="H22" s="39"/>
      <c r="I22" s="39"/>
      <c r="J22" s="39"/>
      <c r="K22" s="39"/>
      <c r="L22" s="39"/>
    </row>
    <row r="23" spans="1:15" s="47" customFormat="1" ht="20.100000000000001" customHeight="1">
      <c r="D23" s="48"/>
      <c r="E23" s="49"/>
      <c r="F23" s="49"/>
      <c r="G23" s="49"/>
      <c r="H23" s="49"/>
      <c r="I23" s="49"/>
      <c r="J23" s="49"/>
      <c r="K23" s="49"/>
      <c r="L23" s="49"/>
    </row>
    <row r="24" spans="1:15" s="50" customFormat="1" ht="20.100000000000001" customHeight="1">
      <c r="D24" s="51"/>
      <c r="E24" s="52"/>
      <c r="F24" s="52"/>
      <c r="G24" s="52"/>
      <c r="H24" s="52"/>
      <c r="I24" s="52"/>
      <c r="J24" s="52"/>
      <c r="K24" s="52"/>
      <c r="L24" s="52"/>
    </row>
    <row r="25" spans="1:15" s="53" customFormat="1" ht="20.100000000000001" customHeight="1">
      <c r="D25" s="54"/>
      <c r="E25" s="55"/>
      <c r="F25" s="55"/>
      <c r="G25" s="55"/>
      <c r="H25" s="55"/>
      <c r="I25" s="55"/>
      <c r="J25" s="55"/>
      <c r="K25" s="55"/>
      <c r="L25" s="55"/>
    </row>
    <row r="26" spans="1:15" s="53" customFormat="1" ht="20.100000000000001" customHeight="1">
      <c r="D26" s="54"/>
      <c r="E26" s="55"/>
      <c r="F26" s="55"/>
      <c r="G26" s="55"/>
      <c r="H26" s="55"/>
      <c r="I26" s="55"/>
      <c r="J26" s="55"/>
      <c r="K26" s="55"/>
      <c r="L26" s="55"/>
    </row>
    <row r="27" spans="1:15" s="53" customFormat="1" ht="20.100000000000001" customHeight="1">
      <c r="D27" s="54"/>
      <c r="E27" s="55"/>
      <c r="F27" s="55"/>
      <c r="G27" s="55"/>
      <c r="H27" s="55"/>
      <c r="I27" s="55"/>
      <c r="J27" s="55"/>
      <c r="K27" s="55"/>
      <c r="L27" s="55"/>
    </row>
    <row r="28" spans="1:15" s="53" customFormat="1" ht="20.100000000000001" customHeight="1">
      <c r="D28" s="54"/>
      <c r="E28" s="55"/>
      <c r="F28" s="55"/>
      <c r="G28" s="55"/>
      <c r="H28" s="55"/>
      <c r="I28" s="55"/>
      <c r="J28" s="55"/>
      <c r="K28" s="55"/>
      <c r="L28" s="55"/>
    </row>
    <row r="29" spans="1:15" s="53" customFormat="1" ht="20.100000000000001" customHeight="1">
      <c r="D29" s="54"/>
      <c r="E29" s="55"/>
      <c r="F29" s="55"/>
      <c r="G29" s="55"/>
      <c r="H29" s="55"/>
      <c r="I29" s="55"/>
      <c r="J29" s="55"/>
      <c r="K29" s="55"/>
      <c r="L29" s="55"/>
    </row>
    <row r="30" spans="1:15" ht="24" customHeight="1">
      <c r="E30" s="56"/>
      <c r="F30" s="56"/>
      <c r="G30" s="56"/>
      <c r="H30" s="56"/>
      <c r="I30" s="56"/>
      <c r="J30" s="56"/>
      <c r="K30" s="56"/>
      <c r="L30" s="56"/>
    </row>
  </sheetData>
  <mergeCells count="6">
    <mergeCell ref="I9:K9"/>
    <mergeCell ref="A3:M3"/>
    <mergeCell ref="A4:M4"/>
    <mergeCell ref="A5:M5"/>
    <mergeCell ref="A6:M6"/>
    <mergeCell ref="E8:M8"/>
  </mergeCells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9A98-47F6-49BD-BC0F-0FAB2F44FD29}">
  <sheetPr>
    <tabColor rgb="FFFFFF00"/>
  </sheetPr>
  <dimension ref="A1:O117"/>
  <sheetViews>
    <sheetView view="pageBreakPreview" zoomScaleNormal="70" zoomScaleSheetLayoutView="100" workbookViewId="0">
      <selection activeCell="G101" sqref="G101"/>
    </sheetView>
  </sheetViews>
  <sheetFormatPr defaultColWidth="8.28515625" defaultRowHeight="24" customHeight="1"/>
  <cols>
    <col min="1" max="5" width="1.28515625" style="57" customWidth="1"/>
    <col min="6" max="6" width="53.7109375" style="57" customWidth="1"/>
    <col min="7" max="7" width="15.5703125" style="58" customWidth="1"/>
    <col min="8" max="8" width="1" style="58" customWidth="1"/>
    <col min="9" max="9" width="15.5703125" style="58" customWidth="1"/>
    <col min="10" max="10" width="3.140625" style="57" customWidth="1"/>
    <col min="11" max="12" width="15.140625" style="59" customWidth="1"/>
    <col min="13" max="13" width="11.28515625" style="57" bestFit="1" customWidth="1"/>
    <col min="14" max="14" width="8.28515625" style="57"/>
    <col min="15" max="15" width="13.5703125" style="57" bestFit="1" customWidth="1"/>
    <col min="16" max="256" width="8.28515625" style="57"/>
    <col min="257" max="261" width="1.28515625" style="57" customWidth="1"/>
    <col min="262" max="262" width="54.85546875" style="57" customWidth="1"/>
    <col min="263" max="263" width="14" style="57" customWidth="1"/>
    <col min="264" max="264" width="1" style="57" customWidth="1"/>
    <col min="265" max="265" width="14" style="57" customWidth="1"/>
    <col min="266" max="266" width="3.140625" style="57" customWidth="1"/>
    <col min="267" max="268" width="15.140625" style="57" customWidth="1"/>
    <col min="269" max="269" width="11.28515625" style="57" bestFit="1" customWidth="1"/>
    <col min="270" max="270" width="8.28515625" style="57"/>
    <col min="271" max="271" width="13.5703125" style="57" bestFit="1" customWidth="1"/>
    <col min="272" max="512" width="8.28515625" style="57"/>
    <col min="513" max="517" width="1.28515625" style="57" customWidth="1"/>
    <col min="518" max="518" width="54.85546875" style="57" customWidth="1"/>
    <col min="519" max="519" width="14" style="57" customWidth="1"/>
    <col min="520" max="520" width="1" style="57" customWidth="1"/>
    <col min="521" max="521" width="14" style="57" customWidth="1"/>
    <col min="522" max="522" width="3.140625" style="57" customWidth="1"/>
    <col min="523" max="524" width="15.140625" style="57" customWidth="1"/>
    <col min="525" max="525" width="11.28515625" style="57" bestFit="1" customWidth="1"/>
    <col min="526" max="526" width="8.28515625" style="57"/>
    <col min="527" max="527" width="13.5703125" style="57" bestFit="1" customWidth="1"/>
    <col min="528" max="768" width="8.28515625" style="57"/>
    <col min="769" max="773" width="1.28515625" style="57" customWidth="1"/>
    <col min="774" max="774" width="54.85546875" style="57" customWidth="1"/>
    <col min="775" max="775" width="14" style="57" customWidth="1"/>
    <col min="776" max="776" width="1" style="57" customWidth="1"/>
    <col min="777" max="777" width="14" style="57" customWidth="1"/>
    <col min="778" max="778" width="3.140625" style="57" customWidth="1"/>
    <col min="779" max="780" width="15.140625" style="57" customWidth="1"/>
    <col min="781" max="781" width="11.28515625" style="57" bestFit="1" customWidth="1"/>
    <col min="782" max="782" width="8.28515625" style="57"/>
    <col min="783" max="783" width="13.5703125" style="57" bestFit="1" customWidth="1"/>
    <col min="784" max="1024" width="8.28515625" style="57"/>
    <col min="1025" max="1029" width="1.28515625" style="57" customWidth="1"/>
    <col min="1030" max="1030" width="54.85546875" style="57" customWidth="1"/>
    <col min="1031" max="1031" width="14" style="57" customWidth="1"/>
    <col min="1032" max="1032" width="1" style="57" customWidth="1"/>
    <col min="1033" max="1033" width="14" style="57" customWidth="1"/>
    <col min="1034" max="1034" width="3.140625" style="57" customWidth="1"/>
    <col min="1035" max="1036" width="15.140625" style="57" customWidth="1"/>
    <col min="1037" max="1037" width="11.28515625" style="57" bestFit="1" customWidth="1"/>
    <col min="1038" max="1038" width="8.28515625" style="57"/>
    <col min="1039" max="1039" width="13.5703125" style="57" bestFit="1" customWidth="1"/>
    <col min="1040" max="1280" width="8.28515625" style="57"/>
    <col min="1281" max="1285" width="1.28515625" style="57" customWidth="1"/>
    <col min="1286" max="1286" width="54.85546875" style="57" customWidth="1"/>
    <col min="1287" max="1287" width="14" style="57" customWidth="1"/>
    <col min="1288" max="1288" width="1" style="57" customWidth="1"/>
    <col min="1289" max="1289" width="14" style="57" customWidth="1"/>
    <col min="1290" max="1290" width="3.140625" style="57" customWidth="1"/>
    <col min="1291" max="1292" width="15.140625" style="57" customWidth="1"/>
    <col min="1293" max="1293" width="11.28515625" style="57" bestFit="1" customWidth="1"/>
    <col min="1294" max="1294" width="8.28515625" style="57"/>
    <col min="1295" max="1295" width="13.5703125" style="57" bestFit="1" customWidth="1"/>
    <col min="1296" max="1536" width="8.28515625" style="57"/>
    <col min="1537" max="1541" width="1.28515625" style="57" customWidth="1"/>
    <col min="1542" max="1542" width="54.85546875" style="57" customWidth="1"/>
    <col min="1543" max="1543" width="14" style="57" customWidth="1"/>
    <col min="1544" max="1544" width="1" style="57" customWidth="1"/>
    <col min="1545" max="1545" width="14" style="57" customWidth="1"/>
    <col min="1546" max="1546" width="3.140625" style="57" customWidth="1"/>
    <col min="1547" max="1548" width="15.140625" style="57" customWidth="1"/>
    <col min="1549" max="1549" width="11.28515625" style="57" bestFit="1" customWidth="1"/>
    <col min="1550" max="1550" width="8.28515625" style="57"/>
    <col min="1551" max="1551" width="13.5703125" style="57" bestFit="1" customWidth="1"/>
    <col min="1552" max="1792" width="8.28515625" style="57"/>
    <col min="1793" max="1797" width="1.28515625" style="57" customWidth="1"/>
    <col min="1798" max="1798" width="54.85546875" style="57" customWidth="1"/>
    <col min="1799" max="1799" width="14" style="57" customWidth="1"/>
    <col min="1800" max="1800" width="1" style="57" customWidth="1"/>
    <col min="1801" max="1801" width="14" style="57" customWidth="1"/>
    <col min="1802" max="1802" width="3.140625" style="57" customWidth="1"/>
    <col min="1803" max="1804" width="15.140625" style="57" customWidth="1"/>
    <col min="1805" max="1805" width="11.28515625" style="57" bestFit="1" customWidth="1"/>
    <col min="1806" max="1806" width="8.28515625" style="57"/>
    <col min="1807" max="1807" width="13.5703125" style="57" bestFit="1" customWidth="1"/>
    <col min="1808" max="2048" width="8.28515625" style="57"/>
    <col min="2049" max="2053" width="1.28515625" style="57" customWidth="1"/>
    <col min="2054" max="2054" width="54.85546875" style="57" customWidth="1"/>
    <col min="2055" max="2055" width="14" style="57" customWidth="1"/>
    <col min="2056" max="2056" width="1" style="57" customWidth="1"/>
    <col min="2057" max="2057" width="14" style="57" customWidth="1"/>
    <col min="2058" max="2058" width="3.140625" style="57" customWidth="1"/>
    <col min="2059" max="2060" width="15.140625" style="57" customWidth="1"/>
    <col min="2061" max="2061" width="11.28515625" style="57" bestFit="1" customWidth="1"/>
    <col min="2062" max="2062" width="8.28515625" style="57"/>
    <col min="2063" max="2063" width="13.5703125" style="57" bestFit="1" customWidth="1"/>
    <col min="2064" max="2304" width="8.28515625" style="57"/>
    <col min="2305" max="2309" width="1.28515625" style="57" customWidth="1"/>
    <col min="2310" max="2310" width="54.85546875" style="57" customWidth="1"/>
    <col min="2311" max="2311" width="14" style="57" customWidth="1"/>
    <col min="2312" max="2312" width="1" style="57" customWidth="1"/>
    <col min="2313" max="2313" width="14" style="57" customWidth="1"/>
    <col min="2314" max="2314" width="3.140625" style="57" customWidth="1"/>
    <col min="2315" max="2316" width="15.140625" style="57" customWidth="1"/>
    <col min="2317" max="2317" width="11.28515625" style="57" bestFit="1" customWidth="1"/>
    <col min="2318" max="2318" width="8.28515625" style="57"/>
    <col min="2319" max="2319" width="13.5703125" style="57" bestFit="1" customWidth="1"/>
    <col min="2320" max="2560" width="8.28515625" style="57"/>
    <col min="2561" max="2565" width="1.28515625" style="57" customWidth="1"/>
    <col min="2566" max="2566" width="54.85546875" style="57" customWidth="1"/>
    <col min="2567" max="2567" width="14" style="57" customWidth="1"/>
    <col min="2568" max="2568" width="1" style="57" customWidth="1"/>
    <col min="2569" max="2569" width="14" style="57" customWidth="1"/>
    <col min="2570" max="2570" width="3.140625" style="57" customWidth="1"/>
    <col min="2571" max="2572" width="15.140625" style="57" customWidth="1"/>
    <col min="2573" max="2573" width="11.28515625" style="57" bestFit="1" customWidth="1"/>
    <col min="2574" max="2574" width="8.28515625" style="57"/>
    <col min="2575" max="2575" width="13.5703125" style="57" bestFit="1" customWidth="1"/>
    <col min="2576" max="2816" width="8.28515625" style="57"/>
    <col min="2817" max="2821" width="1.28515625" style="57" customWidth="1"/>
    <col min="2822" max="2822" width="54.85546875" style="57" customWidth="1"/>
    <col min="2823" max="2823" width="14" style="57" customWidth="1"/>
    <col min="2824" max="2824" width="1" style="57" customWidth="1"/>
    <col min="2825" max="2825" width="14" style="57" customWidth="1"/>
    <col min="2826" max="2826" width="3.140625" style="57" customWidth="1"/>
    <col min="2827" max="2828" width="15.140625" style="57" customWidth="1"/>
    <col min="2829" max="2829" width="11.28515625" style="57" bestFit="1" customWidth="1"/>
    <col min="2830" max="2830" width="8.28515625" style="57"/>
    <col min="2831" max="2831" width="13.5703125" style="57" bestFit="1" customWidth="1"/>
    <col min="2832" max="3072" width="8.28515625" style="57"/>
    <col min="3073" max="3077" width="1.28515625" style="57" customWidth="1"/>
    <col min="3078" max="3078" width="54.85546875" style="57" customWidth="1"/>
    <col min="3079" max="3079" width="14" style="57" customWidth="1"/>
    <col min="3080" max="3080" width="1" style="57" customWidth="1"/>
    <col min="3081" max="3081" width="14" style="57" customWidth="1"/>
    <col min="3082" max="3082" width="3.140625" style="57" customWidth="1"/>
    <col min="3083" max="3084" width="15.140625" style="57" customWidth="1"/>
    <col min="3085" max="3085" width="11.28515625" style="57" bestFit="1" customWidth="1"/>
    <col min="3086" max="3086" width="8.28515625" style="57"/>
    <col min="3087" max="3087" width="13.5703125" style="57" bestFit="1" customWidth="1"/>
    <col min="3088" max="3328" width="8.28515625" style="57"/>
    <col min="3329" max="3333" width="1.28515625" style="57" customWidth="1"/>
    <col min="3334" max="3334" width="54.85546875" style="57" customWidth="1"/>
    <col min="3335" max="3335" width="14" style="57" customWidth="1"/>
    <col min="3336" max="3336" width="1" style="57" customWidth="1"/>
    <col min="3337" max="3337" width="14" style="57" customWidth="1"/>
    <col min="3338" max="3338" width="3.140625" style="57" customWidth="1"/>
    <col min="3339" max="3340" width="15.140625" style="57" customWidth="1"/>
    <col min="3341" max="3341" width="11.28515625" style="57" bestFit="1" customWidth="1"/>
    <col min="3342" max="3342" width="8.28515625" style="57"/>
    <col min="3343" max="3343" width="13.5703125" style="57" bestFit="1" customWidth="1"/>
    <col min="3344" max="3584" width="8.28515625" style="57"/>
    <col min="3585" max="3589" width="1.28515625" style="57" customWidth="1"/>
    <col min="3590" max="3590" width="54.85546875" style="57" customWidth="1"/>
    <col min="3591" max="3591" width="14" style="57" customWidth="1"/>
    <col min="3592" max="3592" width="1" style="57" customWidth="1"/>
    <col min="3593" max="3593" width="14" style="57" customWidth="1"/>
    <col min="3594" max="3594" width="3.140625" style="57" customWidth="1"/>
    <col min="3595" max="3596" width="15.140625" style="57" customWidth="1"/>
    <col min="3597" max="3597" width="11.28515625" style="57" bestFit="1" customWidth="1"/>
    <col min="3598" max="3598" width="8.28515625" style="57"/>
    <col min="3599" max="3599" width="13.5703125" style="57" bestFit="1" customWidth="1"/>
    <col min="3600" max="3840" width="8.28515625" style="57"/>
    <col min="3841" max="3845" width="1.28515625" style="57" customWidth="1"/>
    <col min="3846" max="3846" width="54.85546875" style="57" customWidth="1"/>
    <col min="3847" max="3847" width="14" style="57" customWidth="1"/>
    <col min="3848" max="3848" width="1" style="57" customWidth="1"/>
    <col min="3849" max="3849" width="14" style="57" customWidth="1"/>
    <col min="3850" max="3850" width="3.140625" style="57" customWidth="1"/>
    <col min="3851" max="3852" width="15.140625" style="57" customWidth="1"/>
    <col min="3853" max="3853" width="11.28515625" style="57" bestFit="1" customWidth="1"/>
    <col min="3854" max="3854" width="8.28515625" style="57"/>
    <col min="3855" max="3855" width="13.5703125" style="57" bestFit="1" customWidth="1"/>
    <col min="3856" max="4096" width="8.28515625" style="57"/>
    <col min="4097" max="4101" width="1.28515625" style="57" customWidth="1"/>
    <col min="4102" max="4102" width="54.85546875" style="57" customWidth="1"/>
    <col min="4103" max="4103" width="14" style="57" customWidth="1"/>
    <col min="4104" max="4104" width="1" style="57" customWidth="1"/>
    <col min="4105" max="4105" width="14" style="57" customWidth="1"/>
    <col min="4106" max="4106" width="3.140625" style="57" customWidth="1"/>
    <col min="4107" max="4108" width="15.140625" style="57" customWidth="1"/>
    <col min="4109" max="4109" width="11.28515625" style="57" bestFit="1" customWidth="1"/>
    <col min="4110" max="4110" width="8.28515625" style="57"/>
    <col min="4111" max="4111" width="13.5703125" style="57" bestFit="1" customWidth="1"/>
    <col min="4112" max="4352" width="8.28515625" style="57"/>
    <col min="4353" max="4357" width="1.28515625" style="57" customWidth="1"/>
    <col min="4358" max="4358" width="54.85546875" style="57" customWidth="1"/>
    <col min="4359" max="4359" width="14" style="57" customWidth="1"/>
    <col min="4360" max="4360" width="1" style="57" customWidth="1"/>
    <col min="4361" max="4361" width="14" style="57" customWidth="1"/>
    <col min="4362" max="4362" width="3.140625" style="57" customWidth="1"/>
    <col min="4363" max="4364" width="15.140625" style="57" customWidth="1"/>
    <col min="4365" max="4365" width="11.28515625" style="57" bestFit="1" customWidth="1"/>
    <col min="4366" max="4366" width="8.28515625" style="57"/>
    <col min="4367" max="4367" width="13.5703125" style="57" bestFit="1" customWidth="1"/>
    <col min="4368" max="4608" width="8.28515625" style="57"/>
    <col min="4609" max="4613" width="1.28515625" style="57" customWidth="1"/>
    <col min="4614" max="4614" width="54.85546875" style="57" customWidth="1"/>
    <col min="4615" max="4615" width="14" style="57" customWidth="1"/>
    <col min="4616" max="4616" width="1" style="57" customWidth="1"/>
    <col min="4617" max="4617" width="14" style="57" customWidth="1"/>
    <col min="4618" max="4618" width="3.140625" style="57" customWidth="1"/>
    <col min="4619" max="4620" width="15.140625" style="57" customWidth="1"/>
    <col min="4621" max="4621" width="11.28515625" style="57" bestFit="1" customWidth="1"/>
    <col min="4622" max="4622" width="8.28515625" style="57"/>
    <col min="4623" max="4623" width="13.5703125" style="57" bestFit="1" customWidth="1"/>
    <col min="4624" max="4864" width="8.28515625" style="57"/>
    <col min="4865" max="4869" width="1.28515625" style="57" customWidth="1"/>
    <col min="4870" max="4870" width="54.85546875" style="57" customWidth="1"/>
    <col min="4871" max="4871" width="14" style="57" customWidth="1"/>
    <col min="4872" max="4872" width="1" style="57" customWidth="1"/>
    <col min="4873" max="4873" width="14" style="57" customWidth="1"/>
    <col min="4874" max="4874" width="3.140625" style="57" customWidth="1"/>
    <col min="4875" max="4876" width="15.140625" style="57" customWidth="1"/>
    <col min="4877" max="4877" width="11.28515625" style="57" bestFit="1" customWidth="1"/>
    <col min="4878" max="4878" width="8.28515625" style="57"/>
    <col min="4879" max="4879" width="13.5703125" style="57" bestFit="1" customWidth="1"/>
    <col min="4880" max="5120" width="8.28515625" style="57"/>
    <col min="5121" max="5125" width="1.28515625" style="57" customWidth="1"/>
    <col min="5126" max="5126" width="54.85546875" style="57" customWidth="1"/>
    <col min="5127" max="5127" width="14" style="57" customWidth="1"/>
    <col min="5128" max="5128" width="1" style="57" customWidth="1"/>
    <col min="5129" max="5129" width="14" style="57" customWidth="1"/>
    <col min="5130" max="5130" width="3.140625" style="57" customWidth="1"/>
    <col min="5131" max="5132" width="15.140625" style="57" customWidth="1"/>
    <col min="5133" max="5133" width="11.28515625" style="57" bestFit="1" customWidth="1"/>
    <col min="5134" max="5134" width="8.28515625" style="57"/>
    <col min="5135" max="5135" width="13.5703125" style="57" bestFit="1" customWidth="1"/>
    <col min="5136" max="5376" width="8.28515625" style="57"/>
    <col min="5377" max="5381" width="1.28515625" style="57" customWidth="1"/>
    <col min="5382" max="5382" width="54.85546875" style="57" customWidth="1"/>
    <col min="5383" max="5383" width="14" style="57" customWidth="1"/>
    <col min="5384" max="5384" width="1" style="57" customWidth="1"/>
    <col min="5385" max="5385" width="14" style="57" customWidth="1"/>
    <col min="5386" max="5386" width="3.140625" style="57" customWidth="1"/>
    <col min="5387" max="5388" width="15.140625" style="57" customWidth="1"/>
    <col min="5389" max="5389" width="11.28515625" style="57" bestFit="1" customWidth="1"/>
    <col min="5390" max="5390" width="8.28515625" style="57"/>
    <col min="5391" max="5391" width="13.5703125" style="57" bestFit="1" customWidth="1"/>
    <col min="5392" max="5632" width="8.28515625" style="57"/>
    <col min="5633" max="5637" width="1.28515625" style="57" customWidth="1"/>
    <col min="5638" max="5638" width="54.85546875" style="57" customWidth="1"/>
    <col min="5639" max="5639" width="14" style="57" customWidth="1"/>
    <col min="5640" max="5640" width="1" style="57" customWidth="1"/>
    <col min="5641" max="5641" width="14" style="57" customWidth="1"/>
    <col min="5642" max="5642" width="3.140625" style="57" customWidth="1"/>
    <col min="5643" max="5644" width="15.140625" style="57" customWidth="1"/>
    <col min="5645" max="5645" width="11.28515625" style="57" bestFit="1" customWidth="1"/>
    <col min="5646" max="5646" width="8.28515625" style="57"/>
    <col min="5647" max="5647" width="13.5703125" style="57" bestFit="1" customWidth="1"/>
    <col min="5648" max="5888" width="8.28515625" style="57"/>
    <col min="5889" max="5893" width="1.28515625" style="57" customWidth="1"/>
    <col min="5894" max="5894" width="54.85546875" style="57" customWidth="1"/>
    <col min="5895" max="5895" width="14" style="57" customWidth="1"/>
    <col min="5896" max="5896" width="1" style="57" customWidth="1"/>
    <col min="5897" max="5897" width="14" style="57" customWidth="1"/>
    <col min="5898" max="5898" width="3.140625" style="57" customWidth="1"/>
    <col min="5899" max="5900" width="15.140625" style="57" customWidth="1"/>
    <col min="5901" max="5901" width="11.28515625" style="57" bestFit="1" customWidth="1"/>
    <col min="5902" max="5902" width="8.28515625" style="57"/>
    <col min="5903" max="5903" width="13.5703125" style="57" bestFit="1" customWidth="1"/>
    <col min="5904" max="6144" width="8.28515625" style="57"/>
    <col min="6145" max="6149" width="1.28515625" style="57" customWidth="1"/>
    <col min="6150" max="6150" width="54.85546875" style="57" customWidth="1"/>
    <col min="6151" max="6151" width="14" style="57" customWidth="1"/>
    <col min="6152" max="6152" width="1" style="57" customWidth="1"/>
    <col min="6153" max="6153" width="14" style="57" customWidth="1"/>
    <col min="6154" max="6154" width="3.140625" style="57" customWidth="1"/>
    <col min="6155" max="6156" width="15.140625" style="57" customWidth="1"/>
    <col min="6157" max="6157" width="11.28515625" style="57" bestFit="1" customWidth="1"/>
    <col min="6158" max="6158" width="8.28515625" style="57"/>
    <col min="6159" max="6159" width="13.5703125" style="57" bestFit="1" customWidth="1"/>
    <col min="6160" max="6400" width="8.28515625" style="57"/>
    <col min="6401" max="6405" width="1.28515625" style="57" customWidth="1"/>
    <col min="6406" max="6406" width="54.85546875" style="57" customWidth="1"/>
    <col min="6407" max="6407" width="14" style="57" customWidth="1"/>
    <col min="6408" max="6408" width="1" style="57" customWidth="1"/>
    <col min="6409" max="6409" width="14" style="57" customWidth="1"/>
    <col min="6410" max="6410" width="3.140625" style="57" customWidth="1"/>
    <col min="6411" max="6412" width="15.140625" style="57" customWidth="1"/>
    <col min="6413" max="6413" width="11.28515625" style="57" bestFit="1" customWidth="1"/>
    <col min="6414" max="6414" width="8.28515625" style="57"/>
    <col min="6415" max="6415" width="13.5703125" style="57" bestFit="1" customWidth="1"/>
    <col min="6416" max="6656" width="8.28515625" style="57"/>
    <col min="6657" max="6661" width="1.28515625" style="57" customWidth="1"/>
    <col min="6662" max="6662" width="54.85546875" style="57" customWidth="1"/>
    <col min="6663" max="6663" width="14" style="57" customWidth="1"/>
    <col min="6664" max="6664" width="1" style="57" customWidth="1"/>
    <col min="6665" max="6665" width="14" style="57" customWidth="1"/>
    <col min="6666" max="6666" width="3.140625" style="57" customWidth="1"/>
    <col min="6667" max="6668" width="15.140625" style="57" customWidth="1"/>
    <col min="6669" max="6669" width="11.28515625" style="57" bestFit="1" customWidth="1"/>
    <col min="6670" max="6670" width="8.28515625" style="57"/>
    <col min="6671" max="6671" width="13.5703125" style="57" bestFit="1" customWidth="1"/>
    <col min="6672" max="6912" width="8.28515625" style="57"/>
    <col min="6913" max="6917" width="1.28515625" style="57" customWidth="1"/>
    <col min="6918" max="6918" width="54.85546875" style="57" customWidth="1"/>
    <col min="6919" max="6919" width="14" style="57" customWidth="1"/>
    <col min="6920" max="6920" width="1" style="57" customWidth="1"/>
    <col min="6921" max="6921" width="14" style="57" customWidth="1"/>
    <col min="6922" max="6922" width="3.140625" style="57" customWidth="1"/>
    <col min="6923" max="6924" width="15.140625" style="57" customWidth="1"/>
    <col min="6925" max="6925" width="11.28515625" style="57" bestFit="1" customWidth="1"/>
    <col min="6926" max="6926" width="8.28515625" style="57"/>
    <col min="6927" max="6927" width="13.5703125" style="57" bestFit="1" customWidth="1"/>
    <col min="6928" max="7168" width="8.28515625" style="57"/>
    <col min="7169" max="7173" width="1.28515625" style="57" customWidth="1"/>
    <col min="7174" max="7174" width="54.85546875" style="57" customWidth="1"/>
    <col min="7175" max="7175" width="14" style="57" customWidth="1"/>
    <col min="7176" max="7176" width="1" style="57" customWidth="1"/>
    <col min="7177" max="7177" width="14" style="57" customWidth="1"/>
    <col min="7178" max="7178" width="3.140625" style="57" customWidth="1"/>
    <col min="7179" max="7180" width="15.140625" style="57" customWidth="1"/>
    <col min="7181" max="7181" width="11.28515625" style="57" bestFit="1" customWidth="1"/>
    <col min="7182" max="7182" width="8.28515625" style="57"/>
    <col min="7183" max="7183" width="13.5703125" style="57" bestFit="1" customWidth="1"/>
    <col min="7184" max="7424" width="8.28515625" style="57"/>
    <col min="7425" max="7429" width="1.28515625" style="57" customWidth="1"/>
    <col min="7430" max="7430" width="54.85546875" style="57" customWidth="1"/>
    <col min="7431" max="7431" width="14" style="57" customWidth="1"/>
    <col min="7432" max="7432" width="1" style="57" customWidth="1"/>
    <col min="7433" max="7433" width="14" style="57" customWidth="1"/>
    <col min="7434" max="7434" width="3.140625" style="57" customWidth="1"/>
    <col min="7435" max="7436" width="15.140625" style="57" customWidth="1"/>
    <col min="7437" max="7437" width="11.28515625" style="57" bestFit="1" customWidth="1"/>
    <col min="7438" max="7438" width="8.28515625" style="57"/>
    <col min="7439" max="7439" width="13.5703125" style="57" bestFit="1" customWidth="1"/>
    <col min="7440" max="7680" width="8.28515625" style="57"/>
    <col min="7681" max="7685" width="1.28515625" style="57" customWidth="1"/>
    <col min="7686" max="7686" width="54.85546875" style="57" customWidth="1"/>
    <col min="7687" max="7687" width="14" style="57" customWidth="1"/>
    <col min="7688" max="7688" width="1" style="57" customWidth="1"/>
    <col min="7689" max="7689" width="14" style="57" customWidth="1"/>
    <col min="7690" max="7690" width="3.140625" style="57" customWidth="1"/>
    <col min="7691" max="7692" width="15.140625" style="57" customWidth="1"/>
    <col min="7693" max="7693" width="11.28515625" style="57" bestFit="1" customWidth="1"/>
    <col min="7694" max="7694" width="8.28515625" style="57"/>
    <col min="7695" max="7695" width="13.5703125" style="57" bestFit="1" customWidth="1"/>
    <col min="7696" max="7936" width="8.28515625" style="57"/>
    <col min="7937" max="7941" width="1.28515625" style="57" customWidth="1"/>
    <col min="7942" max="7942" width="54.85546875" style="57" customWidth="1"/>
    <col min="7943" max="7943" width="14" style="57" customWidth="1"/>
    <col min="7944" max="7944" width="1" style="57" customWidth="1"/>
    <col min="7945" max="7945" width="14" style="57" customWidth="1"/>
    <col min="7946" max="7946" width="3.140625" style="57" customWidth="1"/>
    <col min="7947" max="7948" width="15.140625" style="57" customWidth="1"/>
    <col min="7949" max="7949" width="11.28515625" style="57" bestFit="1" customWidth="1"/>
    <col min="7950" max="7950" width="8.28515625" style="57"/>
    <col min="7951" max="7951" width="13.5703125" style="57" bestFit="1" customWidth="1"/>
    <col min="7952" max="8192" width="8.28515625" style="57"/>
    <col min="8193" max="8197" width="1.28515625" style="57" customWidth="1"/>
    <col min="8198" max="8198" width="54.85546875" style="57" customWidth="1"/>
    <col min="8199" max="8199" width="14" style="57" customWidth="1"/>
    <col min="8200" max="8200" width="1" style="57" customWidth="1"/>
    <col min="8201" max="8201" width="14" style="57" customWidth="1"/>
    <col min="8202" max="8202" width="3.140625" style="57" customWidth="1"/>
    <col min="8203" max="8204" width="15.140625" style="57" customWidth="1"/>
    <col min="8205" max="8205" width="11.28515625" style="57" bestFit="1" customWidth="1"/>
    <col min="8206" max="8206" width="8.28515625" style="57"/>
    <col min="8207" max="8207" width="13.5703125" style="57" bestFit="1" customWidth="1"/>
    <col min="8208" max="8448" width="8.28515625" style="57"/>
    <col min="8449" max="8453" width="1.28515625" style="57" customWidth="1"/>
    <col min="8454" max="8454" width="54.85546875" style="57" customWidth="1"/>
    <col min="8455" max="8455" width="14" style="57" customWidth="1"/>
    <col min="8456" max="8456" width="1" style="57" customWidth="1"/>
    <col min="8457" max="8457" width="14" style="57" customWidth="1"/>
    <col min="8458" max="8458" width="3.140625" style="57" customWidth="1"/>
    <col min="8459" max="8460" width="15.140625" style="57" customWidth="1"/>
    <col min="8461" max="8461" width="11.28515625" style="57" bestFit="1" customWidth="1"/>
    <col min="8462" max="8462" width="8.28515625" style="57"/>
    <col min="8463" max="8463" width="13.5703125" style="57" bestFit="1" customWidth="1"/>
    <col min="8464" max="8704" width="8.28515625" style="57"/>
    <col min="8705" max="8709" width="1.28515625" style="57" customWidth="1"/>
    <col min="8710" max="8710" width="54.85546875" style="57" customWidth="1"/>
    <col min="8711" max="8711" width="14" style="57" customWidth="1"/>
    <col min="8712" max="8712" width="1" style="57" customWidth="1"/>
    <col min="8713" max="8713" width="14" style="57" customWidth="1"/>
    <col min="8714" max="8714" width="3.140625" style="57" customWidth="1"/>
    <col min="8715" max="8716" width="15.140625" style="57" customWidth="1"/>
    <col min="8717" max="8717" width="11.28515625" style="57" bestFit="1" customWidth="1"/>
    <col min="8718" max="8718" width="8.28515625" style="57"/>
    <col min="8719" max="8719" width="13.5703125" style="57" bestFit="1" customWidth="1"/>
    <col min="8720" max="8960" width="8.28515625" style="57"/>
    <col min="8961" max="8965" width="1.28515625" style="57" customWidth="1"/>
    <col min="8966" max="8966" width="54.85546875" style="57" customWidth="1"/>
    <col min="8967" max="8967" width="14" style="57" customWidth="1"/>
    <col min="8968" max="8968" width="1" style="57" customWidth="1"/>
    <col min="8969" max="8969" width="14" style="57" customWidth="1"/>
    <col min="8970" max="8970" width="3.140625" style="57" customWidth="1"/>
    <col min="8971" max="8972" width="15.140625" style="57" customWidth="1"/>
    <col min="8973" max="8973" width="11.28515625" style="57" bestFit="1" customWidth="1"/>
    <col min="8974" max="8974" width="8.28515625" style="57"/>
    <col min="8975" max="8975" width="13.5703125" style="57" bestFit="1" customWidth="1"/>
    <col min="8976" max="9216" width="8.28515625" style="57"/>
    <col min="9217" max="9221" width="1.28515625" style="57" customWidth="1"/>
    <col min="9222" max="9222" width="54.85546875" style="57" customWidth="1"/>
    <col min="9223" max="9223" width="14" style="57" customWidth="1"/>
    <col min="9224" max="9224" width="1" style="57" customWidth="1"/>
    <col min="9225" max="9225" width="14" style="57" customWidth="1"/>
    <col min="9226" max="9226" width="3.140625" style="57" customWidth="1"/>
    <col min="9227" max="9228" width="15.140625" style="57" customWidth="1"/>
    <col min="9229" max="9229" width="11.28515625" style="57" bestFit="1" customWidth="1"/>
    <col min="9230" max="9230" width="8.28515625" style="57"/>
    <col min="9231" max="9231" width="13.5703125" style="57" bestFit="1" customWidth="1"/>
    <col min="9232" max="9472" width="8.28515625" style="57"/>
    <col min="9473" max="9477" width="1.28515625" style="57" customWidth="1"/>
    <col min="9478" max="9478" width="54.85546875" style="57" customWidth="1"/>
    <col min="9479" max="9479" width="14" style="57" customWidth="1"/>
    <col min="9480" max="9480" width="1" style="57" customWidth="1"/>
    <col min="9481" max="9481" width="14" style="57" customWidth="1"/>
    <col min="9482" max="9482" width="3.140625" style="57" customWidth="1"/>
    <col min="9483" max="9484" width="15.140625" style="57" customWidth="1"/>
    <col min="9485" max="9485" width="11.28515625" style="57" bestFit="1" customWidth="1"/>
    <col min="9486" max="9486" width="8.28515625" style="57"/>
    <col min="9487" max="9487" width="13.5703125" style="57" bestFit="1" customWidth="1"/>
    <col min="9488" max="9728" width="8.28515625" style="57"/>
    <col min="9729" max="9733" width="1.28515625" style="57" customWidth="1"/>
    <col min="9734" max="9734" width="54.85546875" style="57" customWidth="1"/>
    <col min="9735" max="9735" width="14" style="57" customWidth="1"/>
    <col min="9736" max="9736" width="1" style="57" customWidth="1"/>
    <col min="9737" max="9737" width="14" style="57" customWidth="1"/>
    <col min="9738" max="9738" width="3.140625" style="57" customWidth="1"/>
    <col min="9739" max="9740" width="15.140625" style="57" customWidth="1"/>
    <col min="9741" max="9741" width="11.28515625" style="57" bestFit="1" customWidth="1"/>
    <col min="9742" max="9742" width="8.28515625" style="57"/>
    <col min="9743" max="9743" width="13.5703125" style="57" bestFit="1" customWidth="1"/>
    <col min="9744" max="9984" width="8.28515625" style="57"/>
    <col min="9985" max="9989" width="1.28515625" style="57" customWidth="1"/>
    <col min="9990" max="9990" width="54.85546875" style="57" customWidth="1"/>
    <col min="9991" max="9991" width="14" style="57" customWidth="1"/>
    <col min="9992" max="9992" width="1" style="57" customWidth="1"/>
    <col min="9993" max="9993" width="14" style="57" customWidth="1"/>
    <col min="9994" max="9994" width="3.140625" style="57" customWidth="1"/>
    <col min="9995" max="9996" width="15.140625" style="57" customWidth="1"/>
    <col min="9997" max="9997" width="11.28515625" style="57" bestFit="1" customWidth="1"/>
    <col min="9998" max="9998" width="8.28515625" style="57"/>
    <col min="9999" max="9999" width="13.5703125" style="57" bestFit="1" customWidth="1"/>
    <col min="10000" max="10240" width="8.28515625" style="57"/>
    <col min="10241" max="10245" width="1.28515625" style="57" customWidth="1"/>
    <col min="10246" max="10246" width="54.85546875" style="57" customWidth="1"/>
    <col min="10247" max="10247" width="14" style="57" customWidth="1"/>
    <col min="10248" max="10248" width="1" style="57" customWidth="1"/>
    <col min="10249" max="10249" width="14" style="57" customWidth="1"/>
    <col min="10250" max="10250" width="3.140625" style="57" customWidth="1"/>
    <col min="10251" max="10252" width="15.140625" style="57" customWidth="1"/>
    <col min="10253" max="10253" width="11.28515625" style="57" bestFit="1" customWidth="1"/>
    <col min="10254" max="10254" width="8.28515625" style="57"/>
    <col min="10255" max="10255" width="13.5703125" style="57" bestFit="1" customWidth="1"/>
    <col min="10256" max="10496" width="8.28515625" style="57"/>
    <col min="10497" max="10501" width="1.28515625" style="57" customWidth="1"/>
    <col min="10502" max="10502" width="54.85546875" style="57" customWidth="1"/>
    <col min="10503" max="10503" width="14" style="57" customWidth="1"/>
    <col min="10504" max="10504" width="1" style="57" customWidth="1"/>
    <col min="10505" max="10505" width="14" style="57" customWidth="1"/>
    <col min="10506" max="10506" width="3.140625" style="57" customWidth="1"/>
    <col min="10507" max="10508" width="15.140625" style="57" customWidth="1"/>
    <col min="10509" max="10509" width="11.28515625" style="57" bestFit="1" customWidth="1"/>
    <col min="10510" max="10510" width="8.28515625" style="57"/>
    <col min="10511" max="10511" width="13.5703125" style="57" bestFit="1" customWidth="1"/>
    <col min="10512" max="10752" width="8.28515625" style="57"/>
    <col min="10753" max="10757" width="1.28515625" style="57" customWidth="1"/>
    <col min="10758" max="10758" width="54.85546875" style="57" customWidth="1"/>
    <col min="10759" max="10759" width="14" style="57" customWidth="1"/>
    <col min="10760" max="10760" width="1" style="57" customWidth="1"/>
    <col min="10761" max="10761" width="14" style="57" customWidth="1"/>
    <col min="10762" max="10762" width="3.140625" style="57" customWidth="1"/>
    <col min="10763" max="10764" width="15.140625" style="57" customWidth="1"/>
    <col min="10765" max="10765" width="11.28515625" style="57" bestFit="1" customWidth="1"/>
    <col min="10766" max="10766" width="8.28515625" style="57"/>
    <col min="10767" max="10767" width="13.5703125" style="57" bestFit="1" customWidth="1"/>
    <col min="10768" max="11008" width="8.28515625" style="57"/>
    <col min="11009" max="11013" width="1.28515625" style="57" customWidth="1"/>
    <col min="11014" max="11014" width="54.85546875" style="57" customWidth="1"/>
    <col min="11015" max="11015" width="14" style="57" customWidth="1"/>
    <col min="11016" max="11016" width="1" style="57" customWidth="1"/>
    <col min="11017" max="11017" width="14" style="57" customWidth="1"/>
    <col min="11018" max="11018" width="3.140625" style="57" customWidth="1"/>
    <col min="11019" max="11020" width="15.140625" style="57" customWidth="1"/>
    <col min="11021" max="11021" width="11.28515625" style="57" bestFit="1" customWidth="1"/>
    <col min="11022" max="11022" width="8.28515625" style="57"/>
    <col min="11023" max="11023" width="13.5703125" style="57" bestFit="1" customWidth="1"/>
    <col min="11024" max="11264" width="8.28515625" style="57"/>
    <col min="11265" max="11269" width="1.28515625" style="57" customWidth="1"/>
    <col min="11270" max="11270" width="54.85546875" style="57" customWidth="1"/>
    <col min="11271" max="11271" width="14" style="57" customWidth="1"/>
    <col min="11272" max="11272" width="1" style="57" customWidth="1"/>
    <col min="11273" max="11273" width="14" style="57" customWidth="1"/>
    <col min="11274" max="11274" width="3.140625" style="57" customWidth="1"/>
    <col min="11275" max="11276" width="15.140625" style="57" customWidth="1"/>
    <col min="11277" max="11277" width="11.28515625" style="57" bestFit="1" customWidth="1"/>
    <col min="11278" max="11278" width="8.28515625" style="57"/>
    <col min="11279" max="11279" width="13.5703125" style="57" bestFit="1" customWidth="1"/>
    <col min="11280" max="11520" width="8.28515625" style="57"/>
    <col min="11521" max="11525" width="1.28515625" style="57" customWidth="1"/>
    <col min="11526" max="11526" width="54.85546875" style="57" customWidth="1"/>
    <col min="11527" max="11527" width="14" style="57" customWidth="1"/>
    <col min="11528" max="11528" width="1" style="57" customWidth="1"/>
    <col min="11529" max="11529" width="14" style="57" customWidth="1"/>
    <col min="11530" max="11530" width="3.140625" style="57" customWidth="1"/>
    <col min="11531" max="11532" width="15.140625" style="57" customWidth="1"/>
    <col min="11533" max="11533" width="11.28515625" style="57" bestFit="1" customWidth="1"/>
    <col min="11534" max="11534" width="8.28515625" style="57"/>
    <col min="11535" max="11535" width="13.5703125" style="57" bestFit="1" customWidth="1"/>
    <col min="11536" max="11776" width="8.28515625" style="57"/>
    <col min="11777" max="11781" width="1.28515625" style="57" customWidth="1"/>
    <col min="11782" max="11782" width="54.85546875" style="57" customWidth="1"/>
    <col min="11783" max="11783" width="14" style="57" customWidth="1"/>
    <col min="11784" max="11784" width="1" style="57" customWidth="1"/>
    <col min="11785" max="11785" width="14" style="57" customWidth="1"/>
    <col min="11786" max="11786" width="3.140625" style="57" customWidth="1"/>
    <col min="11787" max="11788" width="15.140625" style="57" customWidth="1"/>
    <col min="11789" max="11789" width="11.28515625" style="57" bestFit="1" customWidth="1"/>
    <col min="11790" max="11790" width="8.28515625" style="57"/>
    <col min="11791" max="11791" width="13.5703125" style="57" bestFit="1" customWidth="1"/>
    <col min="11792" max="12032" width="8.28515625" style="57"/>
    <col min="12033" max="12037" width="1.28515625" style="57" customWidth="1"/>
    <col min="12038" max="12038" width="54.85546875" style="57" customWidth="1"/>
    <col min="12039" max="12039" width="14" style="57" customWidth="1"/>
    <col min="12040" max="12040" width="1" style="57" customWidth="1"/>
    <col min="12041" max="12041" width="14" style="57" customWidth="1"/>
    <col min="12042" max="12042" width="3.140625" style="57" customWidth="1"/>
    <col min="12043" max="12044" width="15.140625" style="57" customWidth="1"/>
    <col min="12045" max="12045" width="11.28515625" style="57" bestFit="1" customWidth="1"/>
    <col min="12046" max="12046" width="8.28515625" style="57"/>
    <col min="12047" max="12047" width="13.5703125" style="57" bestFit="1" customWidth="1"/>
    <col min="12048" max="12288" width="8.28515625" style="57"/>
    <col min="12289" max="12293" width="1.28515625" style="57" customWidth="1"/>
    <col min="12294" max="12294" width="54.85546875" style="57" customWidth="1"/>
    <col min="12295" max="12295" width="14" style="57" customWidth="1"/>
    <col min="12296" max="12296" width="1" style="57" customWidth="1"/>
    <col min="12297" max="12297" width="14" style="57" customWidth="1"/>
    <col min="12298" max="12298" width="3.140625" style="57" customWidth="1"/>
    <col min="12299" max="12300" width="15.140625" style="57" customWidth="1"/>
    <col min="12301" max="12301" width="11.28515625" style="57" bestFit="1" customWidth="1"/>
    <col min="12302" max="12302" width="8.28515625" style="57"/>
    <col min="12303" max="12303" width="13.5703125" style="57" bestFit="1" customWidth="1"/>
    <col min="12304" max="12544" width="8.28515625" style="57"/>
    <col min="12545" max="12549" width="1.28515625" style="57" customWidth="1"/>
    <col min="12550" max="12550" width="54.85546875" style="57" customWidth="1"/>
    <col min="12551" max="12551" width="14" style="57" customWidth="1"/>
    <col min="12552" max="12552" width="1" style="57" customWidth="1"/>
    <col min="12553" max="12553" width="14" style="57" customWidth="1"/>
    <col min="12554" max="12554" width="3.140625" style="57" customWidth="1"/>
    <col min="12555" max="12556" width="15.140625" style="57" customWidth="1"/>
    <col min="12557" max="12557" width="11.28515625" style="57" bestFit="1" customWidth="1"/>
    <col min="12558" max="12558" width="8.28515625" style="57"/>
    <col min="12559" max="12559" width="13.5703125" style="57" bestFit="1" customWidth="1"/>
    <col min="12560" max="12800" width="8.28515625" style="57"/>
    <col min="12801" max="12805" width="1.28515625" style="57" customWidth="1"/>
    <col min="12806" max="12806" width="54.85546875" style="57" customWidth="1"/>
    <col min="12807" max="12807" width="14" style="57" customWidth="1"/>
    <col min="12808" max="12808" width="1" style="57" customWidth="1"/>
    <col min="12809" max="12809" width="14" style="57" customWidth="1"/>
    <col min="12810" max="12810" width="3.140625" style="57" customWidth="1"/>
    <col min="12811" max="12812" width="15.140625" style="57" customWidth="1"/>
    <col min="12813" max="12813" width="11.28515625" style="57" bestFit="1" customWidth="1"/>
    <col min="12814" max="12814" width="8.28515625" style="57"/>
    <col min="12815" max="12815" width="13.5703125" style="57" bestFit="1" customWidth="1"/>
    <col min="12816" max="13056" width="8.28515625" style="57"/>
    <col min="13057" max="13061" width="1.28515625" style="57" customWidth="1"/>
    <col min="13062" max="13062" width="54.85546875" style="57" customWidth="1"/>
    <col min="13063" max="13063" width="14" style="57" customWidth="1"/>
    <col min="13064" max="13064" width="1" style="57" customWidth="1"/>
    <col min="13065" max="13065" width="14" style="57" customWidth="1"/>
    <col min="13066" max="13066" width="3.140625" style="57" customWidth="1"/>
    <col min="13067" max="13068" width="15.140625" style="57" customWidth="1"/>
    <col min="13069" max="13069" width="11.28515625" style="57" bestFit="1" customWidth="1"/>
    <col min="13070" max="13070" width="8.28515625" style="57"/>
    <col min="13071" max="13071" width="13.5703125" style="57" bestFit="1" customWidth="1"/>
    <col min="13072" max="13312" width="8.28515625" style="57"/>
    <col min="13313" max="13317" width="1.28515625" style="57" customWidth="1"/>
    <col min="13318" max="13318" width="54.85546875" style="57" customWidth="1"/>
    <col min="13319" max="13319" width="14" style="57" customWidth="1"/>
    <col min="13320" max="13320" width="1" style="57" customWidth="1"/>
    <col min="13321" max="13321" width="14" style="57" customWidth="1"/>
    <col min="13322" max="13322" width="3.140625" style="57" customWidth="1"/>
    <col min="13323" max="13324" width="15.140625" style="57" customWidth="1"/>
    <col min="13325" max="13325" width="11.28515625" style="57" bestFit="1" customWidth="1"/>
    <col min="13326" max="13326" width="8.28515625" style="57"/>
    <col min="13327" max="13327" width="13.5703125" style="57" bestFit="1" customWidth="1"/>
    <col min="13328" max="13568" width="8.28515625" style="57"/>
    <col min="13569" max="13573" width="1.28515625" style="57" customWidth="1"/>
    <col min="13574" max="13574" width="54.85546875" style="57" customWidth="1"/>
    <col min="13575" max="13575" width="14" style="57" customWidth="1"/>
    <col min="13576" max="13576" width="1" style="57" customWidth="1"/>
    <col min="13577" max="13577" width="14" style="57" customWidth="1"/>
    <col min="13578" max="13578" width="3.140625" style="57" customWidth="1"/>
    <col min="13579" max="13580" width="15.140625" style="57" customWidth="1"/>
    <col min="13581" max="13581" width="11.28515625" style="57" bestFit="1" customWidth="1"/>
    <col min="13582" max="13582" width="8.28515625" style="57"/>
    <col min="13583" max="13583" width="13.5703125" style="57" bestFit="1" customWidth="1"/>
    <col min="13584" max="13824" width="8.28515625" style="57"/>
    <col min="13825" max="13829" width="1.28515625" style="57" customWidth="1"/>
    <col min="13830" max="13830" width="54.85546875" style="57" customWidth="1"/>
    <col min="13831" max="13831" width="14" style="57" customWidth="1"/>
    <col min="13832" max="13832" width="1" style="57" customWidth="1"/>
    <col min="13833" max="13833" width="14" style="57" customWidth="1"/>
    <col min="13834" max="13834" width="3.140625" style="57" customWidth="1"/>
    <col min="13835" max="13836" width="15.140625" style="57" customWidth="1"/>
    <col min="13837" max="13837" width="11.28515625" style="57" bestFit="1" customWidth="1"/>
    <col min="13838" max="13838" width="8.28515625" style="57"/>
    <col min="13839" max="13839" width="13.5703125" style="57" bestFit="1" customWidth="1"/>
    <col min="13840" max="14080" width="8.28515625" style="57"/>
    <col min="14081" max="14085" width="1.28515625" style="57" customWidth="1"/>
    <col min="14086" max="14086" width="54.85546875" style="57" customWidth="1"/>
    <col min="14087" max="14087" width="14" style="57" customWidth="1"/>
    <col min="14088" max="14088" width="1" style="57" customWidth="1"/>
    <col min="14089" max="14089" width="14" style="57" customWidth="1"/>
    <col min="14090" max="14090" width="3.140625" style="57" customWidth="1"/>
    <col min="14091" max="14092" width="15.140625" style="57" customWidth="1"/>
    <col min="14093" max="14093" width="11.28515625" style="57" bestFit="1" customWidth="1"/>
    <col min="14094" max="14094" width="8.28515625" style="57"/>
    <col min="14095" max="14095" width="13.5703125" style="57" bestFit="1" customWidth="1"/>
    <col min="14096" max="14336" width="8.28515625" style="57"/>
    <col min="14337" max="14341" width="1.28515625" style="57" customWidth="1"/>
    <col min="14342" max="14342" width="54.85546875" style="57" customWidth="1"/>
    <col min="14343" max="14343" width="14" style="57" customWidth="1"/>
    <col min="14344" max="14344" width="1" style="57" customWidth="1"/>
    <col min="14345" max="14345" width="14" style="57" customWidth="1"/>
    <col min="14346" max="14346" width="3.140625" style="57" customWidth="1"/>
    <col min="14347" max="14348" width="15.140625" style="57" customWidth="1"/>
    <col min="14349" max="14349" width="11.28515625" style="57" bestFit="1" customWidth="1"/>
    <col min="14350" max="14350" width="8.28515625" style="57"/>
    <col min="14351" max="14351" width="13.5703125" style="57" bestFit="1" customWidth="1"/>
    <col min="14352" max="14592" width="8.28515625" style="57"/>
    <col min="14593" max="14597" width="1.28515625" style="57" customWidth="1"/>
    <col min="14598" max="14598" width="54.85546875" style="57" customWidth="1"/>
    <col min="14599" max="14599" width="14" style="57" customWidth="1"/>
    <col min="14600" max="14600" width="1" style="57" customWidth="1"/>
    <col min="14601" max="14601" width="14" style="57" customWidth="1"/>
    <col min="14602" max="14602" width="3.140625" style="57" customWidth="1"/>
    <col min="14603" max="14604" width="15.140625" style="57" customWidth="1"/>
    <col min="14605" max="14605" width="11.28515625" style="57" bestFit="1" customWidth="1"/>
    <col min="14606" max="14606" width="8.28515625" style="57"/>
    <col min="14607" max="14607" width="13.5703125" style="57" bestFit="1" customWidth="1"/>
    <col min="14608" max="14848" width="8.28515625" style="57"/>
    <col min="14849" max="14853" width="1.28515625" style="57" customWidth="1"/>
    <col min="14854" max="14854" width="54.85546875" style="57" customWidth="1"/>
    <col min="14855" max="14855" width="14" style="57" customWidth="1"/>
    <col min="14856" max="14856" width="1" style="57" customWidth="1"/>
    <col min="14857" max="14857" width="14" style="57" customWidth="1"/>
    <col min="14858" max="14858" width="3.140625" style="57" customWidth="1"/>
    <col min="14859" max="14860" width="15.140625" style="57" customWidth="1"/>
    <col min="14861" max="14861" width="11.28515625" style="57" bestFit="1" customWidth="1"/>
    <col min="14862" max="14862" width="8.28515625" style="57"/>
    <col min="14863" max="14863" width="13.5703125" style="57" bestFit="1" customWidth="1"/>
    <col min="14864" max="15104" width="8.28515625" style="57"/>
    <col min="15105" max="15109" width="1.28515625" style="57" customWidth="1"/>
    <col min="15110" max="15110" width="54.85546875" style="57" customWidth="1"/>
    <col min="15111" max="15111" width="14" style="57" customWidth="1"/>
    <col min="15112" max="15112" width="1" style="57" customWidth="1"/>
    <col min="15113" max="15113" width="14" style="57" customWidth="1"/>
    <col min="15114" max="15114" width="3.140625" style="57" customWidth="1"/>
    <col min="15115" max="15116" width="15.140625" style="57" customWidth="1"/>
    <col min="15117" max="15117" width="11.28515625" style="57" bestFit="1" customWidth="1"/>
    <col min="15118" max="15118" width="8.28515625" style="57"/>
    <col min="15119" max="15119" width="13.5703125" style="57" bestFit="1" customWidth="1"/>
    <col min="15120" max="15360" width="8.28515625" style="57"/>
    <col min="15361" max="15365" width="1.28515625" style="57" customWidth="1"/>
    <col min="15366" max="15366" width="54.85546875" style="57" customWidth="1"/>
    <col min="15367" max="15367" width="14" style="57" customWidth="1"/>
    <col min="15368" max="15368" width="1" style="57" customWidth="1"/>
    <col min="15369" max="15369" width="14" style="57" customWidth="1"/>
    <col min="15370" max="15370" width="3.140625" style="57" customWidth="1"/>
    <col min="15371" max="15372" width="15.140625" style="57" customWidth="1"/>
    <col min="15373" max="15373" width="11.28515625" style="57" bestFit="1" customWidth="1"/>
    <col min="15374" max="15374" width="8.28515625" style="57"/>
    <col min="15375" max="15375" width="13.5703125" style="57" bestFit="1" customWidth="1"/>
    <col min="15376" max="15616" width="8.28515625" style="57"/>
    <col min="15617" max="15621" width="1.28515625" style="57" customWidth="1"/>
    <col min="15622" max="15622" width="54.85546875" style="57" customWidth="1"/>
    <col min="15623" max="15623" width="14" style="57" customWidth="1"/>
    <col min="15624" max="15624" width="1" style="57" customWidth="1"/>
    <col min="15625" max="15625" width="14" style="57" customWidth="1"/>
    <col min="15626" max="15626" width="3.140625" style="57" customWidth="1"/>
    <col min="15627" max="15628" width="15.140625" style="57" customWidth="1"/>
    <col min="15629" max="15629" width="11.28515625" style="57" bestFit="1" customWidth="1"/>
    <col min="15630" max="15630" width="8.28515625" style="57"/>
    <col min="15631" max="15631" width="13.5703125" style="57" bestFit="1" customWidth="1"/>
    <col min="15632" max="15872" width="8.28515625" style="57"/>
    <col min="15873" max="15877" width="1.28515625" style="57" customWidth="1"/>
    <col min="15878" max="15878" width="54.85546875" style="57" customWidth="1"/>
    <col min="15879" max="15879" width="14" style="57" customWidth="1"/>
    <col min="15880" max="15880" width="1" style="57" customWidth="1"/>
    <col min="15881" max="15881" width="14" style="57" customWidth="1"/>
    <col min="15882" max="15882" width="3.140625" style="57" customWidth="1"/>
    <col min="15883" max="15884" width="15.140625" style="57" customWidth="1"/>
    <col min="15885" max="15885" width="11.28515625" style="57" bestFit="1" customWidth="1"/>
    <col min="15886" max="15886" width="8.28515625" style="57"/>
    <col min="15887" max="15887" width="13.5703125" style="57" bestFit="1" customWidth="1"/>
    <col min="15888" max="16128" width="8.28515625" style="57"/>
    <col min="16129" max="16133" width="1.28515625" style="57" customWidth="1"/>
    <col min="16134" max="16134" width="54.85546875" style="57" customWidth="1"/>
    <col min="16135" max="16135" width="14" style="57" customWidth="1"/>
    <col min="16136" max="16136" width="1" style="57" customWidth="1"/>
    <col min="16137" max="16137" width="14" style="57" customWidth="1"/>
    <col min="16138" max="16138" width="3.140625" style="57" customWidth="1"/>
    <col min="16139" max="16140" width="15.140625" style="57" customWidth="1"/>
    <col min="16141" max="16141" width="11.28515625" style="57" bestFit="1" customWidth="1"/>
    <col min="16142" max="16142" width="8.28515625" style="57"/>
    <col min="16143" max="16143" width="13.5703125" style="57" bestFit="1" customWidth="1"/>
    <col min="16144" max="16384" width="8.28515625" style="57"/>
  </cols>
  <sheetData>
    <row r="1" spans="1:15" ht="24" customHeight="1">
      <c r="I1" s="3" t="s">
        <v>0</v>
      </c>
    </row>
    <row r="2" spans="1:15" ht="24" customHeight="1">
      <c r="I2" s="3" t="s">
        <v>1</v>
      </c>
    </row>
    <row r="3" spans="1:15" ht="24" customHeight="1">
      <c r="A3" s="122" t="s">
        <v>102</v>
      </c>
      <c r="B3" s="123"/>
      <c r="C3" s="123"/>
      <c r="D3" s="123"/>
      <c r="E3" s="123"/>
      <c r="F3" s="123"/>
      <c r="G3" s="123"/>
      <c r="H3" s="123"/>
      <c r="I3" s="123"/>
    </row>
    <row r="4" spans="1:15" ht="24" customHeight="1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61"/>
      <c r="K4" s="61"/>
      <c r="L4" s="61"/>
      <c r="M4" s="61"/>
      <c r="N4" s="61"/>
      <c r="O4" s="61"/>
    </row>
    <row r="5" spans="1:15" ht="24" customHeight="1">
      <c r="A5" s="124" t="s">
        <v>103</v>
      </c>
      <c r="B5" s="124"/>
      <c r="C5" s="124"/>
      <c r="D5" s="124"/>
      <c r="E5" s="124"/>
      <c r="F5" s="124"/>
      <c r="G5" s="124"/>
      <c r="H5" s="124"/>
      <c r="I5" s="124"/>
    </row>
    <row r="6" spans="1:15" ht="24" customHeight="1">
      <c r="A6" s="124" t="s">
        <v>150</v>
      </c>
      <c r="B6" s="124"/>
      <c r="C6" s="124"/>
      <c r="D6" s="124"/>
      <c r="E6" s="124"/>
      <c r="F6" s="124"/>
      <c r="G6" s="124"/>
      <c r="H6" s="124"/>
      <c r="I6" s="124"/>
    </row>
    <row r="7" spans="1:15" ht="22.7" customHeight="1">
      <c r="D7" s="60"/>
      <c r="E7" s="60"/>
      <c r="F7" s="60"/>
      <c r="G7" s="125" t="s">
        <v>6</v>
      </c>
      <c r="H7" s="125"/>
      <c r="I7" s="125"/>
    </row>
    <row r="8" spans="1:15" ht="22.7" customHeight="1">
      <c r="D8" s="60"/>
      <c r="E8" s="60"/>
      <c r="F8" s="60"/>
      <c r="G8" s="62">
        <v>2569</v>
      </c>
      <c r="H8" s="63"/>
      <c r="I8" s="62">
        <v>2568</v>
      </c>
    </row>
    <row r="9" spans="1:15" ht="22.7" customHeight="1">
      <c r="A9" s="57" t="s">
        <v>104</v>
      </c>
    </row>
    <row r="10" spans="1:15" ht="22.7" customHeight="1">
      <c r="C10" s="57" t="s">
        <v>83</v>
      </c>
      <c r="G10" s="64">
        <v>-4764658.8899999997</v>
      </c>
      <c r="H10" s="64"/>
      <c r="I10" s="64">
        <v>-3372417.3000000762</v>
      </c>
    </row>
    <row r="11" spans="1:15" ht="22.7" customHeight="1">
      <c r="C11" s="57" t="s">
        <v>105</v>
      </c>
      <c r="G11" s="64"/>
      <c r="H11" s="64"/>
      <c r="I11" s="64"/>
    </row>
    <row r="12" spans="1:15" ht="22.7" customHeight="1">
      <c r="D12" s="57" t="s">
        <v>106</v>
      </c>
      <c r="G12" s="64"/>
      <c r="H12" s="64"/>
      <c r="I12" s="64"/>
    </row>
    <row r="13" spans="1:15" ht="22.7" customHeight="1">
      <c r="D13" s="57" t="s">
        <v>107</v>
      </c>
      <c r="G13" s="65"/>
      <c r="H13" s="64"/>
      <c r="I13" s="65"/>
    </row>
    <row r="14" spans="1:15" ht="22.7" customHeight="1">
      <c r="E14" s="66" t="s">
        <v>14</v>
      </c>
      <c r="G14" s="64">
        <v>-17.750000000005457</v>
      </c>
      <c r="H14" s="64"/>
      <c r="I14" s="64">
        <v>-41.679999999996653</v>
      </c>
    </row>
    <row r="15" spans="1:15" ht="22.7" customHeight="1">
      <c r="D15" s="57" t="s">
        <v>108</v>
      </c>
      <c r="G15" s="65">
        <v>222098.22000001371</v>
      </c>
      <c r="H15" s="64"/>
      <c r="I15" s="64">
        <v>-275952.55999999866</v>
      </c>
    </row>
    <row r="16" spans="1:15" ht="22.7" customHeight="1">
      <c r="D16" s="57" t="s">
        <v>109</v>
      </c>
      <c r="G16" s="64">
        <v>47433.52</v>
      </c>
      <c r="H16" s="64"/>
      <c r="I16" s="65">
        <v>37201.31</v>
      </c>
    </row>
    <row r="17" spans="1:9" ht="22.7" customHeight="1">
      <c r="D17" s="57" t="s">
        <v>110</v>
      </c>
      <c r="G17" s="65">
        <v>-1237781.9700000025</v>
      </c>
      <c r="H17" s="64"/>
      <c r="I17" s="64">
        <v>-933832.34</v>
      </c>
    </row>
    <row r="18" spans="1:9" ht="22.7" customHeight="1">
      <c r="D18" s="57" t="s">
        <v>111</v>
      </c>
      <c r="G18" s="64">
        <v>16612608.330000002</v>
      </c>
      <c r="H18" s="64"/>
      <c r="I18" s="64">
        <v>16671491.77</v>
      </c>
    </row>
    <row r="19" spans="1:9" ht="22.7" customHeight="1">
      <c r="D19" s="57" t="s">
        <v>107</v>
      </c>
      <c r="E19" s="66"/>
      <c r="F19" s="66"/>
      <c r="G19" s="57"/>
      <c r="H19" s="64"/>
      <c r="I19" s="57"/>
    </row>
    <row r="20" spans="1:9" ht="22.7" customHeight="1">
      <c r="E20" s="66" t="s">
        <v>112</v>
      </c>
      <c r="F20" s="66"/>
      <c r="G20" s="64">
        <v>628732.13</v>
      </c>
      <c r="H20" s="64"/>
      <c r="I20" s="64">
        <v>-261717.99</v>
      </c>
    </row>
    <row r="21" spans="1:9" ht="22.7" customHeight="1">
      <c r="D21" s="57" t="s">
        <v>113</v>
      </c>
      <c r="G21" s="67">
        <v>454802</v>
      </c>
      <c r="H21" s="64"/>
      <c r="I21" s="67">
        <v>390074</v>
      </c>
    </row>
    <row r="22" spans="1:9" ht="22.7" customHeight="1">
      <c r="D22" s="68" t="s">
        <v>114</v>
      </c>
      <c r="E22" s="68"/>
      <c r="F22" s="68"/>
      <c r="G22" s="64">
        <v>-224.82</v>
      </c>
      <c r="H22" s="64"/>
      <c r="I22" s="16">
        <v>0</v>
      </c>
    </row>
    <row r="23" spans="1:9" ht="22.7" customHeight="1">
      <c r="D23" s="68" t="s">
        <v>115</v>
      </c>
      <c r="E23" s="68"/>
      <c r="F23" s="68"/>
      <c r="G23" s="64">
        <v>3413986.4499999997</v>
      </c>
      <c r="H23" s="64"/>
      <c r="I23" s="64">
        <v>4659493.42</v>
      </c>
    </row>
    <row r="24" spans="1:9" ht="22.7" customHeight="1">
      <c r="D24" s="68" t="s">
        <v>82</v>
      </c>
      <c r="E24" s="68"/>
      <c r="F24" s="68"/>
      <c r="G24" s="69">
        <v>-135380.04000000097</v>
      </c>
      <c r="H24" s="64"/>
      <c r="I24" s="69">
        <v>-22824.290000000037</v>
      </c>
    </row>
    <row r="25" spans="1:9" ht="22.7" customHeight="1">
      <c r="C25" s="57" t="s">
        <v>116</v>
      </c>
      <c r="D25" s="68"/>
      <c r="E25" s="68"/>
      <c r="F25" s="68"/>
      <c r="G25" s="65"/>
      <c r="H25" s="64"/>
      <c r="I25" s="65"/>
    </row>
    <row r="26" spans="1:9" ht="22.7" customHeight="1">
      <c r="D26" s="68" t="s">
        <v>117</v>
      </c>
      <c r="E26" s="68"/>
      <c r="F26" s="68"/>
      <c r="G26" s="64">
        <f>SUM(G10:G24)</f>
        <v>15241597.180000011</v>
      </c>
      <c r="H26" s="64"/>
      <c r="I26" s="64">
        <f>SUM(I10:I24)</f>
        <v>16891474.339999925</v>
      </c>
    </row>
    <row r="27" spans="1:9" ht="23.1" customHeight="1">
      <c r="G27" s="67"/>
      <c r="H27" s="64"/>
      <c r="I27" s="67"/>
    </row>
    <row r="28" spans="1:9" ht="19.5" customHeight="1">
      <c r="G28" s="67"/>
      <c r="H28" s="64"/>
      <c r="I28" s="67"/>
    </row>
    <row r="29" spans="1:9" ht="19.5" customHeight="1">
      <c r="G29" s="67"/>
      <c r="H29" s="64"/>
      <c r="I29" s="67"/>
    </row>
    <row r="30" spans="1:9" ht="24" customHeight="1">
      <c r="G30" s="65"/>
      <c r="H30" s="64"/>
      <c r="I30" s="3" t="s">
        <v>0</v>
      </c>
    </row>
    <row r="31" spans="1:9" ht="24" customHeight="1">
      <c r="A31" s="1"/>
      <c r="G31" s="65"/>
      <c r="H31" s="64"/>
      <c r="I31" s="3" t="s">
        <v>1</v>
      </c>
    </row>
    <row r="32" spans="1:9" ht="24" customHeight="1">
      <c r="A32" s="122" t="s">
        <v>119</v>
      </c>
      <c r="B32" s="123"/>
      <c r="C32" s="123"/>
      <c r="D32" s="123"/>
      <c r="E32" s="123"/>
      <c r="F32" s="123"/>
      <c r="G32" s="123"/>
      <c r="H32" s="123"/>
      <c r="I32" s="123"/>
    </row>
    <row r="33" spans="1:15" ht="24" customHeight="1">
      <c r="A33" s="121" t="s">
        <v>3</v>
      </c>
      <c r="B33" s="121"/>
      <c r="C33" s="121"/>
      <c r="D33" s="121"/>
      <c r="E33" s="121"/>
      <c r="F33" s="121"/>
      <c r="G33" s="121"/>
      <c r="H33" s="121"/>
      <c r="I33" s="121"/>
      <c r="J33" s="61"/>
      <c r="K33" s="61"/>
      <c r="L33" s="61"/>
      <c r="M33" s="61"/>
      <c r="N33" s="61"/>
      <c r="O33" s="61"/>
    </row>
    <row r="34" spans="1:15" ht="24" customHeight="1">
      <c r="A34" s="124" t="s">
        <v>120</v>
      </c>
      <c r="B34" s="124"/>
      <c r="C34" s="124"/>
      <c r="D34" s="124"/>
      <c r="E34" s="124"/>
      <c r="F34" s="124"/>
      <c r="G34" s="124"/>
      <c r="H34" s="124"/>
      <c r="I34" s="124"/>
    </row>
    <row r="35" spans="1:15" ht="24" customHeight="1">
      <c r="A35" s="124" t="s">
        <v>150</v>
      </c>
      <c r="B35" s="124"/>
      <c r="C35" s="124"/>
      <c r="D35" s="124"/>
      <c r="E35" s="124"/>
      <c r="F35" s="124"/>
      <c r="G35" s="124"/>
      <c r="H35" s="124"/>
      <c r="I35" s="124"/>
    </row>
    <row r="36" spans="1:15" ht="24" customHeight="1">
      <c r="D36" s="60"/>
      <c r="E36" s="60"/>
      <c r="F36" s="60"/>
      <c r="G36" s="125" t="s">
        <v>6</v>
      </c>
      <c r="H36" s="125"/>
      <c r="I36" s="125"/>
    </row>
    <row r="37" spans="1:15" ht="24" customHeight="1">
      <c r="D37" s="60"/>
      <c r="E37" s="60"/>
      <c r="F37" s="60"/>
      <c r="G37" s="62">
        <v>2569</v>
      </c>
      <c r="H37" s="63"/>
      <c r="I37" s="62">
        <v>2568</v>
      </c>
    </row>
    <row r="38" spans="1:15" ht="22.7" customHeight="1">
      <c r="C38" s="57" t="s">
        <v>118</v>
      </c>
      <c r="D38" s="68"/>
      <c r="E38" s="68"/>
      <c r="F38" s="68"/>
      <c r="G38" s="65"/>
      <c r="H38" s="64"/>
      <c r="I38" s="65"/>
    </row>
    <row r="39" spans="1:15" ht="22.7" customHeight="1">
      <c r="D39" s="57" t="s">
        <v>11</v>
      </c>
      <c r="G39" s="65">
        <v>5264304.5599999996</v>
      </c>
      <c r="H39" s="64"/>
      <c r="I39" s="65">
        <v>9016349</v>
      </c>
    </row>
    <row r="40" spans="1:15" ht="22.7" customHeight="1">
      <c r="D40" s="70" t="s">
        <v>12</v>
      </c>
      <c r="E40" s="70"/>
      <c r="F40" s="70"/>
      <c r="G40" s="65">
        <v>5450482.8499999996</v>
      </c>
      <c r="H40" s="64"/>
      <c r="I40" s="65">
        <v>5377640.2800000003</v>
      </c>
    </row>
    <row r="41" spans="1:15" ht="22.7" customHeight="1">
      <c r="D41" s="57" t="s">
        <v>13</v>
      </c>
      <c r="G41" s="67">
        <v>11324501.560000001</v>
      </c>
      <c r="H41" s="64"/>
      <c r="I41" s="67">
        <v>3071157.41</v>
      </c>
    </row>
    <row r="42" spans="1:15" ht="24" customHeight="1">
      <c r="D42" s="57" t="s">
        <v>121</v>
      </c>
      <c r="G42" s="67">
        <v>-6262962.19000002</v>
      </c>
      <c r="H42" s="64"/>
      <c r="I42" s="67">
        <v>-3534016.3299999908</v>
      </c>
    </row>
    <row r="43" spans="1:15" ht="24" customHeight="1">
      <c r="D43" s="57" t="s">
        <v>25</v>
      </c>
      <c r="G43" s="67">
        <v>-350430.76</v>
      </c>
      <c r="H43" s="64"/>
      <c r="I43" s="67">
        <v>2307443.5299999998</v>
      </c>
    </row>
    <row r="44" spans="1:15" ht="24" customHeight="1">
      <c r="C44" s="57" t="s">
        <v>122</v>
      </c>
      <c r="G44" s="67"/>
      <c r="H44" s="64"/>
      <c r="I44" s="67"/>
    </row>
    <row r="45" spans="1:15" ht="24" customHeight="1">
      <c r="D45" s="57" t="s">
        <v>34</v>
      </c>
      <c r="G45" s="65">
        <v>1789608.7800000012</v>
      </c>
      <c r="H45" s="64"/>
      <c r="I45" s="65">
        <v>-20883381.850000001</v>
      </c>
    </row>
    <row r="46" spans="1:15" ht="24" customHeight="1">
      <c r="D46" s="57" t="s">
        <v>123</v>
      </c>
      <c r="G46" s="65">
        <v>1892473.42</v>
      </c>
      <c r="H46" s="64"/>
      <c r="I46" s="65">
        <v>1078067.9899999984</v>
      </c>
    </row>
    <row r="47" spans="1:15" ht="24" customHeight="1">
      <c r="D47" s="57" t="s">
        <v>124</v>
      </c>
      <c r="G47" s="67">
        <v>1037860.1499999999</v>
      </c>
      <c r="H47" s="64"/>
      <c r="I47" s="67">
        <v>920144.11</v>
      </c>
    </row>
    <row r="48" spans="1:15" ht="24" customHeight="1">
      <c r="D48" s="57" t="s">
        <v>40</v>
      </c>
      <c r="G48" s="67">
        <v>-116589.3</v>
      </c>
      <c r="H48" s="64"/>
      <c r="I48" s="67">
        <v>-132560.62</v>
      </c>
    </row>
    <row r="49" spans="1:15" ht="24" customHeight="1">
      <c r="D49" s="57" t="s">
        <v>125</v>
      </c>
      <c r="G49" s="67">
        <v>-247025</v>
      </c>
      <c r="H49" s="64"/>
      <c r="I49" s="65">
        <v>-95250</v>
      </c>
    </row>
    <row r="50" spans="1:15" ht="24" customHeight="1">
      <c r="D50" s="57" t="s">
        <v>126</v>
      </c>
      <c r="G50" s="71">
        <v>-30196.86</v>
      </c>
      <c r="H50" s="64"/>
      <c r="I50" s="71">
        <v>81232</v>
      </c>
    </row>
    <row r="51" spans="1:15" ht="24" customHeight="1">
      <c r="D51" s="57" t="s">
        <v>127</v>
      </c>
      <c r="G51" s="67">
        <f>SUM(G26:G36,G39:G50)</f>
        <v>34993624.389999993</v>
      </c>
      <c r="H51" s="64"/>
      <c r="I51" s="67">
        <f>SUM(I26,I39:I41,I42:I50)</f>
        <v>14098299.859999934</v>
      </c>
    </row>
    <row r="52" spans="1:15" ht="24" customHeight="1">
      <c r="D52" s="68" t="s">
        <v>128</v>
      </c>
      <c r="E52" s="68"/>
      <c r="F52" s="68"/>
      <c r="G52" s="71">
        <v>-598.53000000002794</v>
      </c>
      <c r="H52" s="64"/>
      <c r="I52" s="71">
        <v>-32858.210000000021</v>
      </c>
    </row>
    <row r="53" spans="1:15" ht="24" customHeight="1">
      <c r="E53" s="66" t="s">
        <v>129</v>
      </c>
      <c r="G53" s="72">
        <f>SUM(G51:G52)</f>
        <v>34993025.859999992</v>
      </c>
      <c r="H53" s="64"/>
      <c r="I53" s="72">
        <f>SUM(I51:I52)</f>
        <v>14065441.649999933</v>
      </c>
    </row>
    <row r="54" spans="1:15" ht="24" customHeight="1">
      <c r="D54" s="74"/>
      <c r="E54" s="74"/>
      <c r="F54" s="74"/>
      <c r="G54" s="64"/>
      <c r="H54" s="64"/>
      <c r="I54" s="64"/>
      <c r="O54" s="75"/>
    </row>
    <row r="55" spans="1:15" ht="24" customHeight="1">
      <c r="D55" s="74"/>
      <c r="E55" s="74"/>
      <c r="F55" s="74"/>
      <c r="G55" s="64"/>
      <c r="H55" s="64"/>
      <c r="I55" s="64"/>
      <c r="O55" s="75"/>
    </row>
    <row r="56" spans="1:15" ht="24" customHeight="1">
      <c r="D56" s="74"/>
      <c r="E56" s="74"/>
      <c r="F56" s="74"/>
      <c r="G56" s="64"/>
      <c r="H56" s="64"/>
      <c r="I56" s="64"/>
      <c r="O56" s="75"/>
    </row>
    <row r="57" spans="1:15" ht="24" customHeight="1">
      <c r="D57" s="74"/>
      <c r="E57" s="74"/>
      <c r="F57" s="74"/>
      <c r="G57" s="64"/>
      <c r="H57" s="64"/>
      <c r="I57" s="64"/>
      <c r="O57" s="75"/>
    </row>
    <row r="58" spans="1:15" ht="24" customHeight="1">
      <c r="D58" s="74"/>
      <c r="E58" s="74"/>
      <c r="F58" s="74"/>
      <c r="G58" s="64"/>
      <c r="H58" s="64"/>
      <c r="I58" s="3" t="s">
        <v>0</v>
      </c>
    </row>
    <row r="59" spans="1:15" s="68" customFormat="1" ht="24" customHeight="1">
      <c r="A59" s="1"/>
      <c r="I59" s="3" t="s">
        <v>1</v>
      </c>
    </row>
    <row r="60" spans="1:15" ht="24" customHeight="1">
      <c r="A60" s="122" t="s">
        <v>136</v>
      </c>
      <c r="B60" s="123"/>
      <c r="C60" s="123"/>
      <c r="D60" s="123"/>
      <c r="E60" s="123"/>
      <c r="F60" s="123"/>
      <c r="G60" s="123"/>
      <c r="H60" s="123"/>
      <c r="I60" s="123"/>
    </row>
    <row r="61" spans="1:15" ht="24" customHeight="1">
      <c r="A61" s="121" t="s">
        <v>3</v>
      </c>
      <c r="B61" s="121"/>
      <c r="C61" s="121"/>
      <c r="D61" s="121"/>
      <c r="E61" s="121"/>
      <c r="F61" s="121"/>
      <c r="G61" s="121"/>
      <c r="H61" s="121"/>
      <c r="I61" s="121"/>
      <c r="J61" s="61"/>
      <c r="K61" s="61"/>
      <c r="L61" s="61"/>
      <c r="M61" s="61"/>
      <c r="N61" s="61"/>
      <c r="O61" s="61"/>
    </row>
    <row r="62" spans="1:15" ht="24" customHeight="1">
      <c r="A62" s="124" t="s">
        <v>120</v>
      </c>
      <c r="B62" s="124"/>
      <c r="C62" s="124"/>
      <c r="D62" s="124"/>
      <c r="E62" s="124"/>
      <c r="F62" s="124"/>
      <c r="G62" s="124"/>
      <c r="H62" s="124"/>
      <c r="I62" s="124"/>
    </row>
    <row r="63" spans="1:15" ht="24" customHeight="1">
      <c r="A63" s="124" t="s">
        <v>150</v>
      </c>
      <c r="B63" s="124"/>
      <c r="C63" s="124"/>
      <c r="D63" s="124"/>
      <c r="E63" s="124"/>
      <c r="F63" s="124"/>
      <c r="G63" s="124"/>
      <c r="H63" s="124"/>
      <c r="I63" s="124"/>
    </row>
    <row r="64" spans="1:15" ht="24" customHeight="1">
      <c r="D64" s="60"/>
      <c r="E64" s="60"/>
      <c r="F64" s="60"/>
      <c r="G64" s="125" t="s">
        <v>6</v>
      </c>
      <c r="H64" s="125"/>
      <c r="I64" s="125"/>
    </row>
    <row r="65" spans="1:15" ht="24" customHeight="1">
      <c r="D65" s="60"/>
      <c r="E65" s="60"/>
      <c r="F65" s="60"/>
      <c r="G65" s="62">
        <v>2569</v>
      </c>
      <c r="H65" s="63"/>
      <c r="I65" s="62">
        <v>2568</v>
      </c>
    </row>
    <row r="66" spans="1:15" ht="24" customHeight="1">
      <c r="A66" s="57" t="s">
        <v>130</v>
      </c>
      <c r="G66" s="64"/>
      <c r="H66" s="64"/>
      <c r="I66" s="64"/>
    </row>
    <row r="67" spans="1:15" ht="24" customHeight="1">
      <c r="D67" s="68" t="s">
        <v>114</v>
      </c>
      <c r="E67" s="68"/>
      <c r="F67" s="68"/>
      <c r="G67" s="64">
        <v>224.82</v>
      </c>
      <c r="H67" s="2"/>
      <c r="I67" s="73">
        <v>0</v>
      </c>
    </row>
    <row r="68" spans="1:15" ht="24" customHeight="1">
      <c r="D68" s="74" t="s">
        <v>131</v>
      </c>
      <c r="E68" s="74"/>
      <c r="F68" s="74"/>
      <c r="G68" s="64">
        <v>-3806329.12</v>
      </c>
      <c r="H68" s="64"/>
      <c r="I68" s="64">
        <v>-2250853.1800000002</v>
      </c>
    </row>
    <row r="69" spans="1:15" ht="24" customHeight="1">
      <c r="D69" s="74" t="s">
        <v>154</v>
      </c>
      <c r="E69" s="74"/>
      <c r="F69" s="74"/>
      <c r="G69" s="64">
        <v>-285570</v>
      </c>
      <c r="H69" s="64"/>
      <c r="I69" s="73">
        <v>0</v>
      </c>
    </row>
    <row r="70" spans="1:15" ht="24" customHeight="1">
      <c r="D70" s="74" t="s">
        <v>132</v>
      </c>
      <c r="E70" s="74"/>
      <c r="F70" s="74"/>
      <c r="G70" s="64">
        <v>-672045.25</v>
      </c>
      <c r="H70" s="64"/>
      <c r="I70" s="64">
        <v>-499345.85</v>
      </c>
    </row>
    <row r="71" spans="1:15" ht="24" customHeight="1">
      <c r="D71" s="74" t="s">
        <v>133</v>
      </c>
      <c r="E71" s="74"/>
      <c r="F71" s="74"/>
      <c r="G71" s="73">
        <v>13084.11</v>
      </c>
      <c r="H71" s="64"/>
      <c r="I71" s="73">
        <v>0</v>
      </c>
      <c r="O71" s="75"/>
    </row>
    <row r="72" spans="1:15" ht="24" customHeight="1">
      <c r="D72" s="74" t="s">
        <v>134</v>
      </c>
      <c r="E72" s="74"/>
      <c r="F72" s="74"/>
      <c r="G72" s="73">
        <v>2408464.2200000002</v>
      </c>
      <c r="H72" s="64"/>
      <c r="I72" s="73">
        <v>65000.01</v>
      </c>
      <c r="O72" s="75"/>
    </row>
    <row r="73" spans="1:15" ht="24" customHeight="1">
      <c r="E73" s="57" t="s">
        <v>135</v>
      </c>
      <c r="G73" s="76">
        <f>SUM(G67:G72)</f>
        <v>-2342171.2200000002</v>
      </c>
      <c r="H73" s="64"/>
      <c r="I73" s="76">
        <f>SUM(I67:I72)</f>
        <v>-2685199.0200000005</v>
      </c>
    </row>
    <row r="74" spans="1:15" ht="24" customHeight="1">
      <c r="A74" s="57" t="s">
        <v>137</v>
      </c>
      <c r="G74" s="64"/>
      <c r="H74" s="64"/>
      <c r="I74" s="64"/>
      <c r="J74" s="60"/>
    </row>
    <row r="75" spans="1:15" ht="24" customHeight="1">
      <c r="D75" s="57" t="s">
        <v>159</v>
      </c>
      <c r="G75" s="64"/>
      <c r="H75" s="64"/>
      <c r="I75" s="64"/>
      <c r="J75" s="60"/>
    </row>
    <row r="76" spans="1:15" ht="24" customHeight="1">
      <c r="E76" s="57" t="s">
        <v>160</v>
      </c>
      <c r="G76" s="64">
        <v>-24452852.82</v>
      </c>
      <c r="H76" s="64"/>
      <c r="I76" s="64">
        <v>5300352.1599999964</v>
      </c>
      <c r="J76" s="60"/>
    </row>
    <row r="77" spans="1:15" ht="24" customHeight="1">
      <c r="D77" s="68" t="s">
        <v>138</v>
      </c>
      <c r="E77" s="68"/>
      <c r="F77" s="68"/>
      <c r="G77" s="64">
        <v>-175775.57</v>
      </c>
      <c r="H77" s="64"/>
      <c r="I77" s="64">
        <v>-808214.4</v>
      </c>
      <c r="J77" s="60"/>
    </row>
    <row r="78" spans="1:15" ht="24" customHeight="1">
      <c r="D78" s="57" t="s">
        <v>139</v>
      </c>
      <c r="G78" s="64">
        <v>-16135059.84</v>
      </c>
      <c r="H78" s="64"/>
      <c r="I78" s="64">
        <v>-16467169.07</v>
      </c>
    </row>
    <row r="79" spans="1:15" ht="24" customHeight="1">
      <c r="D79" s="57" t="s">
        <v>140</v>
      </c>
      <c r="G79" s="77">
        <v>-189000</v>
      </c>
      <c r="H79" s="24"/>
      <c r="I79" s="77">
        <v>-189000</v>
      </c>
    </row>
    <row r="80" spans="1:15" ht="24" customHeight="1">
      <c r="E80" s="57" t="s">
        <v>141</v>
      </c>
      <c r="G80" s="78">
        <f>SUM(G76:G79)</f>
        <v>-40952688.230000004</v>
      </c>
      <c r="H80" s="24"/>
      <c r="I80" s="78">
        <f>SUM(I76:I79)</f>
        <v>-12164031.310000004</v>
      </c>
    </row>
    <row r="81" spans="1:15" ht="24" customHeight="1">
      <c r="A81" s="57" t="s">
        <v>142</v>
      </c>
      <c r="G81" s="64">
        <v>-8301833.5899999328</v>
      </c>
      <c r="H81" s="64"/>
      <c r="I81" s="64">
        <v>-783788.68</v>
      </c>
      <c r="J81" s="64"/>
      <c r="M81" s="79"/>
    </row>
    <row r="82" spans="1:15" ht="24" customHeight="1">
      <c r="A82" s="57" t="s">
        <v>143</v>
      </c>
      <c r="G82" s="80">
        <v>18501281.849999994</v>
      </c>
      <c r="H82" s="64"/>
      <c r="I82" s="80">
        <v>3649829.8899999997</v>
      </c>
      <c r="M82" s="79"/>
    </row>
    <row r="83" spans="1:15" ht="24" customHeight="1" thickBot="1">
      <c r="A83" s="57" t="s">
        <v>144</v>
      </c>
      <c r="G83" s="81">
        <f>SUM(G81:G82)</f>
        <v>10199448.260000061</v>
      </c>
      <c r="H83" s="64"/>
      <c r="I83" s="81">
        <f>SUM(I81:I82)</f>
        <v>2866041.2099999995</v>
      </c>
      <c r="M83" s="79"/>
    </row>
    <row r="84" spans="1:15" ht="24" customHeight="1" thickTop="1">
      <c r="G84" s="24"/>
      <c r="H84" s="64"/>
      <c r="I84" s="24"/>
      <c r="M84" s="79"/>
    </row>
    <row r="85" spans="1:15" ht="24" customHeight="1">
      <c r="G85" s="24"/>
      <c r="H85" s="64"/>
      <c r="I85" s="24"/>
      <c r="M85" s="79"/>
    </row>
    <row r="86" spans="1:15" ht="24" customHeight="1">
      <c r="G86" s="24"/>
      <c r="H86" s="64"/>
      <c r="I86" s="24"/>
      <c r="M86" s="79"/>
    </row>
    <row r="87" spans="1:15" ht="24" customHeight="1">
      <c r="G87" s="24"/>
      <c r="H87" s="64"/>
      <c r="I87" s="24"/>
      <c r="M87" s="79"/>
    </row>
    <row r="88" spans="1:15" ht="24" customHeight="1">
      <c r="G88" s="24"/>
      <c r="H88" s="64"/>
      <c r="I88" s="24"/>
      <c r="M88" s="79"/>
    </row>
    <row r="89" spans="1:15" ht="24" customHeight="1">
      <c r="D89" s="74"/>
      <c r="E89" s="74"/>
      <c r="F89" s="74"/>
      <c r="G89" s="64"/>
      <c r="H89" s="64"/>
      <c r="I89" s="3" t="s">
        <v>0</v>
      </c>
    </row>
    <row r="90" spans="1:15" s="68" customFormat="1" ht="24" customHeight="1">
      <c r="A90" s="1"/>
      <c r="I90" s="3" t="s">
        <v>1</v>
      </c>
    </row>
    <row r="91" spans="1:15" ht="24" customHeight="1">
      <c r="A91" s="122" t="s">
        <v>157</v>
      </c>
      <c r="B91" s="123"/>
      <c r="C91" s="123"/>
      <c r="D91" s="123"/>
      <c r="E91" s="123"/>
      <c r="F91" s="123"/>
      <c r="G91" s="123"/>
      <c r="H91" s="123"/>
      <c r="I91" s="123"/>
    </row>
    <row r="92" spans="1:15" ht="24" customHeight="1">
      <c r="A92" s="121" t="s">
        <v>3</v>
      </c>
      <c r="B92" s="121"/>
      <c r="C92" s="121"/>
      <c r="D92" s="121"/>
      <c r="E92" s="121"/>
      <c r="F92" s="121"/>
      <c r="G92" s="121"/>
      <c r="H92" s="121"/>
      <c r="I92" s="121"/>
      <c r="J92" s="61"/>
      <c r="K92" s="61"/>
      <c r="L92" s="61"/>
      <c r="M92" s="61"/>
      <c r="N92" s="61"/>
      <c r="O92" s="61"/>
    </row>
    <row r="93" spans="1:15" ht="24" customHeight="1">
      <c r="A93" s="124" t="s">
        <v>120</v>
      </c>
      <c r="B93" s="124"/>
      <c r="C93" s="124"/>
      <c r="D93" s="124"/>
      <c r="E93" s="124"/>
      <c r="F93" s="124"/>
      <c r="G93" s="124"/>
      <c r="H93" s="124"/>
      <c r="I93" s="124"/>
    </row>
    <row r="94" spans="1:15" ht="24" customHeight="1">
      <c r="A94" s="124" t="s">
        <v>150</v>
      </c>
      <c r="B94" s="124"/>
      <c r="C94" s="124"/>
      <c r="D94" s="124"/>
      <c r="E94" s="124"/>
      <c r="F94" s="124"/>
      <c r="G94" s="124"/>
      <c r="H94" s="124"/>
      <c r="I94" s="124"/>
    </row>
    <row r="95" spans="1:15" ht="24" customHeight="1">
      <c r="D95" s="60"/>
      <c r="E95" s="60"/>
      <c r="F95" s="60"/>
      <c r="G95" s="125" t="s">
        <v>6</v>
      </c>
      <c r="H95" s="125"/>
      <c r="I95" s="125"/>
    </row>
    <row r="96" spans="1:15" ht="24" customHeight="1">
      <c r="D96" s="60"/>
      <c r="E96" s="60"/>
      <c r="F96" s="60"/>
      <c r="G96" s="62">
        <v>2569</v>
      </c>
      <c r="H96" s="63"/>
      <c r="I96" s="62">
        <v>2568</v>
      </c>
    </row>
    <row r="97" spans="1:11" ht="24" customHeight="1">
      <c r="A97" s="57" t="s">
        <v>145</v>
      </c>
      <c r="G97" s="64"/>
      <c r="H97" s="64"/>
      <c r="I97" s="64"/>
    </row>
    <row r="98" spans="1:11" ht="24" customHeight="1">
      <c r="D98" s="57" t="s">
        <v>146</v>
      </c>
      <c r="G98" s="64">
        <v>-74994.160000000396</v>
      </c>
      <c r="H98" s="64"/>
      <c r="I98" s="64">
        <v>-750861.39</v>
      </c>
    </row>
    <row r="99" spans="1:11" ht="24" customHeight="1">
      <c r="D99" s="57" t="s">
        <v>147</v>
      </c>
      <c r="G99" s="64">
        <v>6771224.3700000001</v>
      </c>
      <c r="H99" s="64"/>
      <c r="I99" s="64">
        <v>4004318.74</v>
      </c>
      <c r="K99" s="59">
        <v>4477265.6500000004</v>
      </c>
    </row>
    <row r="100" spans="1:11" ht="24" customHeight="1">
      <c r="D100" s="57" t="s">
        <v>155</v>
      </c>
      <c r="G100" s="64">
        <v>1149234.4889917001</v>
      </c>
      <c r="H100" s="64"/>
      <c r="I100" s="119">
        <v>472946.91</v>
      </c>
      <c r="K100" s="59">
        <f>K99-I99-I100</f>
        <v>0</v>
      </c>
    </row>
    <row r="101" spans="1:11" ht="24" customHeight="1">
      <c r="E101" s="82"/>
      <c r="G101" s="64"/>
      <c r="H101" s="64"/>
      <c r="I101" s="16"/>
      <c r="K101" s="59" t="s">
        <v>158</v>
      </c>
    </row>
    <row r="102" spans="1:11" ht="24" customHeight="1">
      <c r="G102" s="64"/>
      <c r="H102" s="64"/>
      <c r="I102" s="64"/>
    </row>
    <row r="103" spans="1:11" ht="24" customHeight="1">
      <c r="G103" s="64"/>
      <c r="H103" s="64"/>
      <c r="I103" s="64"/>
    </row>
    <row r="104" spans="1:11" ht="24" customHeight="1">
      <c r="G104" s="64"/>
      <c r="H104" s="64"/>
      <c r="I104" s="64"/>
    </row>
    <row r="105" spans="1:11" ht="24" customHeight="1">
      <c r="G105" s="64"/>
      <c r="H105" s="64"/>
      <c r="I105" s="64"/>
    </row>
    <row r="106" spans="1:11" ht="24" customHeight="1">
      <c r="G106" s="64"/>
      <c r="H106" s="64"/>
      <c r="I106" s="64"/>
    </row>
    <row r="107" spans="1:11" ht="24" customHeight="1">
      <c r="G107" s="64"/>
      <c r="H107" s="64"/>
      <c r="I107" s="64"/>
    </row>
    <row r="108" spans="1:11" ht="24" customHeight="1">
      <c r="G108" s="64"/>
      <c r="H108" s="64"/>
      <c r="I108" s="64"/>
    </row>
    <row r="109" spans="1:11" ht="24" customHeight="1">
      <c r="G109" s="64"/>
      <c r="H109" s="64"/>
      <c r="I109" s="64"/>
    </row>
    <row r="110" spans="1:11" ht="24" customHeight="1">
      <c r="G110" s="64"/>
      <c r="H110" s="64"/>
      <c r="I110" s="64"/>
    </row>
    <row r="111" spans="1:11" ht="24" customHeight="1">
      <c r="G111" s="64"/>
      <c r="H111" s="64"/>
      <c r="I111" s="64"/>
    </row>
    <row r="112" spans="1:11" ht="24" customHeight="1">
      <c r="G112" s="64"/>
      <c r="H112" s="64"/>
      <c r="I112" s="64"/>
    </row>
    <row r="113" spans="7:9" ht="24" customHeight="1">
      <c r="G113" s="64"/>
      <c r="H113" s="64"/>
      <c r="I113" s="64"/>
    </row>
    <row r="114" spans="7:9" ht="24" customHeight="1">
      <c r="G114" s="64"/>
      <c r="H114" s="64"/>
      <c r="I114" s="64"/>
    </row>
    <row r="115" spans="7:9" ht="24" customHeight="1">
      <c r="G115" s="64"/>
      <c r="H115" s="64"/>
      <c r="I115" s="64"/>
    </row>
    <row r="116" spans="7:9" ht="24" customHeight="1">
      <c r="G116" s="64"/>
      <c r="H116" s="64"/>
      <c r="I116" s="64"/>
    </row>
    <row r="117" spans="7:9" ht="24" customHeight="1">
      <c r="G117" s="64"/>
      <c r="H117" s="64"/>
      <c r="I117" s="64"/>
    </row>
  </sheetData>
  <mergeCells count="20">
    <mergeCell ref="A94:I94"/>
    <mergeCell ref="G95:I95"/>
    <mergeCell ref="A62:I62"/>
    <mergeCell ref="A63:I63"/>
    <mergeCell ref="G64:I64"/>
    <mergeCell ref="A91:I91"/>
    <mergeCell ref="A92:I92"/>
    <mergeCell ref="A93:I93"/>
    <mergeCell ref="A61:I61"/>
    <mergeCell ref="A3:I3"/>
    <mergeCell ref="A4:I4"/>
    <mergeCell ref="A5:I5"/>
    <mergeCell ref="A6:I6"/>
    <mergeCell ref="G7:I7"/>
    <mergeCell ref="A32:I32"/>
    <mergeCell ref="A33:I33"/>
    <mergeCell ref="A34:I34"/>
    <mergeCell ref="A35:I35"/>
    <mergeCell ref="G36:I36"/>
    <mergeCell ref="A60:I60"/>
  </mergeCells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29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งบกำไรเบ็ดเสร็จ</vt:lpstr>
      <vt:lpstr>งบการเปลี่ยนแปลง (ส่วนได้เสีย)</vt:lpstr>
      <vt:lpstr>งบกระแสเงินสด </vt:lpstr>
      <vt:lpstr>'งบกระแสเงินสด '!Print_Area</vt:lpstr>
      <vt:lpstr>'งบการเปลี่ยนแปลง (ส่วนได้เสีย)'!Print_Area</vt:lpstr>
      <vt:lpstr>งบกำไรเบ็ดเสร็จ!Print_Area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DAA1-TRAINEE</dc:creator>
  <cp:lastModifiedBy>daa670183 dharmniti</cp:lastModifiedBy>
  <cp:lastPrinted>2026-05-07T07:52:35Z</cp:lastPrinted>
  <dcterms:created xsi:type="dcterms:W3CDTF">2026-04-20T06:41:58Z</dcterms:created>
  <dcterms:modified xsi:type="dcterms:W3CDTF">2026-05-08T04:29:03Z</dcterms:modified>
</cp:coreProperties>
</file>