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Lohakit Metal\2026\YE3'26\"/>
    </mc:Choice>
  </mc:AlternateContent>
  <xr:revisionPtr revIDLastSave="0" documentId="13_ncr:1_{C4396CA1-A3A2-4EAD-9837-40E0F852BA65}" xr6:coauthVersionLast="47" xr6:coauthVersionMax="47" xr10:uidLastSave="{00000000-0000-0000-0000-000000000000}"/>
  <bookViews>
    <workbookView xWindow="-113" yWindow="-113" windowWidth="24267" windowHeight="13023" tabRatio="599" firstSheet="2" activeTab="3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2">bs!$A$1:$L$79</definedName>
    <definedName name="_xlnm.Print_Area" localSheetId="6">CF!$A$1:$L$81</definedName>
    <definedName name="_xlnm.Print_Area" localSheetId="5">company!$A$1:$M$26</definedName>
    <definedName name="_xlnm.Print_Area" localSheetId="4">conso!$A$1:$Q$30</definedName>
    <definedName name="_xlnm.Print_Area" localSheetId="3">pl!$A$1:$L$59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8" l="1"/>
  <c r="J71" i="8" l="1"/>
  <c r="H62" i="8"/>
  <c r="J62" i="8"/>
  <c r="L62" i="8"/>
  <c r="H67" i="8"/>
  <c r="J67" i="8"/>
  <c r="L67" i="8"/>
  <c r="L16" i="7"/>
  <c r="J16" i="7"/>
  <c r="H16" i="7"/>
  <c r="L11" i="7"/>
  <c r="J11" i="7"/>
  <c r="H11" i="7"/>
  <c r="H68" i="3"/>
  <c r="H71" i="3" s="1"/>
  <c r="L68" i="3"/>
  <c r="L71" i="3" s="1"/>
  <c r="J68" i="3"/>
  <c r="J71" i="3" s="1"/>
  <c r="H41" i="3"/>
  <c r="H49" i="3" s="1"/>
  <c r="J41" i="3"/>
  <c r="J49" i="3" s="1"/>
  <c r="L41" i="3"/>
  <c r="L49" i="3" s="1"/>
  <c r="H48" i="3"/>
  <c r="J48" i="3"/>
  <c r="L48" i="3"/>
  <c r="H13" i="3"/>
  <c r="J13" i="3"/>
  <c r="L13" i="3"/>
  <c r="H23" i="3"/>
  <c r="J23" i="3"/>
  <c r="L23" i="3"/>
  <c r="F62" i="8"/>
  <c r="L24" i="3" l="1"/>
  <c r="H24" i="3"/>
  <c r="L72" i="3"/>
  <c r="H72" i="3"/>
  <c r="J72" i="3"/>
  <c r="J24" i="3"/>
  <c r="H17" i="7"/>
  <c r="H20" i="7" s="1"/>
  <c r="H22" i="7" s="1"/>
  <c r="L17" i="7"/>
  <c r="L20" i="7" s="1"/>
  <c r="L22" i="7" s="1"/>
  <c r="J17" i="7"/>
  <c r="J20" i="7" l="1"/>
  <c r="J22" i="7" l="1"/>
  <c r="M11" i="4"/>
  <c r="M13" i="4"/>
  <c r="M15" i="4"/>
  <c r="J31" i="7" l="1"/>
  <c r="F48" i="7"/>
  <c r="L48" i="7" l="1"/>
  <c r="H48" i="7"/>
  <c r="L43" i="7"/>
  <c r="L50" i="7" l="1"/>
  <c r="L53" i="7" s="1"/>
  <c r="H25" i="7"/>
  <c r="L8" i="8"/>
  <c r="L30" i="8" s="1"/>
  <c r="L40" i="8" s="1"/>
  <c r="L43" i="8" s="1"/>
  <c r="L70" i="8" s="1"/>
  <c r="L72" i="8" s="1"/>
  <c r="L31" i="7"/>
  <c r="L25" i="7"/>
  <c r="H27" i="7" l="1"/>
  <c r="H31" i="7"/>
  <c r="L73" i="8"/>
  <c r="H43" i="7"/>
  <c r="H50" i="7" s="1"/>
  <c r="H8" i="8"/>
  <c r="H30" i="8" s="1"/>
  <c r="H40" i="8" s="1"/>
  <c r="H43" i="8" s="1"/>
  <c r="H70" i="8" s="1"/>
  <c r="H72" i="8" s="1"/>
  <c r="G16" i="4"/>
  <c r="E16" i="4"/>
  <c r="H53" i="7" l="1"/>
  <c r="H56" i="7" s="1"/>
  <c r="H73" i="8"/>
  <c r="M16" i="4"/>
  <c r="Q16" i="4" s="1"/>
  <c r="Q24" i="4" l="1"/>
  <c r="M23" i="4" l="1"/>
  <c r="I19" i="5" l="1"/>
  <c r="G19" i="5"/>
  <c r="E19" i="5"/>
  <c r="I12" i="5"/>
  <c r="I14" i="5" s="1"/>
  <c r="I16" i="5" s="1"/>
  <c r="G12" i="5"/>
  <c r="G14" i="5" s="1"/>
  <c r="G16" i="5" s="1"/>
  <c r="E12" i="5"/>
  <c r="E14" i="5" s="1"/>
  <c r="E16" i="5" s="1"/>
  <c r="I14" i="4"/>
  <c r="G14" i="4"/>
  <c r="E14" i="4"/>
  <c r="J48" i="7"/>
  <c r="I17" i="4" l="1"/>
  <c r="I19" i="4" s="1"/>
  <c r="G17" i="4"/>
  <c r="G19" i="4" s="1"/>
  <c r="E22" i="4"/>
  <c r="G22" i="4"/>
  <c r="I22" i="4"/>
  <c r="E17" i="4" l="1"/>
  <c r="E19" i="4" s="1"/>
  <c r="O14" i="4" l="1"/>
  <c r="O17" i="4" l="1"/>
  <c r="O19" i="4" s="1"/>
  <c r="Q15" i="4"/>
  <c r="G25" i="4"/>
  <c r="M20" i="5"/>
  <c r="M9" i="5"/>
  <c r="F67" i="8"/>
  <c r="M13" i="5"/>
  <c r="E644" i="5"/>
  <c r="E638" i="5"/>
  <c r="E621" i="5"/>
  <c r="E611" i="5"/>
  <c r="E613" i="5" s="1"/>
  <c r="F23" i="3"/>
  <c r="E622" i="5" l="1"/>
  <c r="E623" i="5" s="1"/>
  <c r="Q11" i="4"/>
  <c r="E645" i="5"/>
  <c r="E651" i="5" s="1"/>
  <c r="G27" i="4"/>
  <c r="Q23" i="4"/>
  <c r="E648" i="5"/>
  <c r="E25" i="4"/>
  <c r="E27" i="4" s="1"/>
  <c r="I25" i="4"/>
  <c r="K11" i="5"/>
  <c r="M11" i="5" s="1"/>
  <c r="K18" i="5"/>
  <c r="M18" i="5" s="1"/>
  <c r="G21" i="5" l="1"/>
  <c r="G23" i="5" s="1"/>
  <c r="E21" i="5"/>
  <c r="E23" i="5" s="1"/>
  <c r="I21" i="5"/>
  <c r="I23" i="5" s="1"/>
  <c r="I27" i="4"/>
  <c r="Q13" i="4"/>
  <c r="K10" i="5"/>
  <c r="K12" i="5" s="1"/>
  <c r="K14" i="5" s="1"/>
  <c r="K16" i="5" s="1"/>
  <c r="M16" i="5" s="1"/>
  <c r="J8" i="8" l="1"/>
  <c r="M10" i="5"/>
  <c r="M12" i="5" s="1"/>
  <c r="M14" i="5" s="1"/>
  <c r="J30" i="8" l="1"/>
  <c r="K14" i="4"/>
  <c r="K17" i="4" s="1"/>
  <c r="K19" i="4" s="1"/>
  <c r="M19" i="4" s="1"/>
  <c r="Q19" i="4" s="1"/>
  <c r="M12" i="4"/>
  <c r="M14" i="4" s="1"/>
  <c r="M17" i="4" s="1"/>
  <c r="J25" i="7"/>
  <c r="J43" i="7"/>
  <c r="K17" i="5"/>
  <c r="K19" i="5" s="1"/>
  <c r="K21" i="5" s="1"/>
  <c r="J50" i="7" l="1"/>
  <c r="J40" i="8"/>
  <c r="M17" i="5"/>
  <c r="M19" i="5" s="1"/>
  <c r="M21" i="5" s="1"/>
  <c r="Q12" i="4"/>
  <c r="Q14" i="4" s="1"/>
  <c r="Q17" i="4" s="1"/>
  <c r="J53" i="7" l="1"/>
  <c r="J43" i="8"/>
  <c r="L73" i="3"/>
  <c r="M22" i="5"/>
  <c r="K23" i="5"/>
  <c r="M23" i="5"/>
  <c r="J70" i="8" l="1"/>
  <c r="J73" i="3"/>
  <c r="J72" i="8" l="1"/>
  <c r="F48" i="3"/>
  <c r="J73" i="8" l="1"/>
  <c r="F13" i="3"/>
  <c r="F24" i="3" s="1"/>
  <c r="F41" i="3" l="1"/>
  <c r="F49" i="3" s="1"/>
  <c r="F11" i="7" l="1"/>
  <c r="F16" i="7"/>
  <c r="F17" i="7" l="1"/>
  <c r="F20" i="7" s="1"/>
  <c r="F22" i="7" l="1"/>
  <c r="F25" i="7" s="1"/>
  <c r="F31" i="7" s="1"/>
  <c r="F43" i="7" l="1"/>
  <c r="F50" i="7" s="1"/>
  <c r="F8" i="8"/>
  <c r="F30" i="8" l="1"/>
  <c r="K21" i="4"/>
  <c r="O20" i="4"/>
  <c r="F40" i="8" l="1"/>
  <c r="F43" i="8" s="1"/>
  <c r="M21" i="4"/>
  <c r="Q21" i="4" s="1"/>
  <c r="O22" i="4"/>
  <c r="F27" i="7"/>
  <c r="K20" i="4"/>
  <c r="F70" i="8" l="1"/>
  <c r="O25" i="4"/>
  <c r="O27" i="4" s="1"/>
  <c r="F55" i="7"/>
  <c r="F53" i="7" s="1"/>
  <c r="F56" i="7" s="1"/>
  <c r="K22" i="4"/>
  <c r="M20" i="4"/>
  <c r="F72" i="8" l="1"/>
  <c r="K25" i="4"/>
  <c r="F68" i="3" s="1"/>
  <c r="M22" i="4"/>
  <c r="M25" i="4" s="1"/>
  <c r="Q20" i="4"/>
  <c r="Q22" i="4" s="1"/>
  <c r="Q25" i="4" s="1"/>
  <c r="F73" i="8" l="1"/>
  <c r="H73" i="3"/>
  <c r="Q26" i="4"/>
  <c r="K27" i="4"/>
  <c r="F71" i="3" l="1"/>
  <c r="M27" i="4"/>
  <c r="Q27" i="4" l="1"/>
  <c r="F72" i="3"/>
  <c r="F73" i="3" s="1"/>
</calcChain>
</file>

<file path=xl/sharedStrings.xml><?xml version="1.0" encoding="utf-8"?>
<sst xmlns="http://schemas.openxmlformats.org/spreadsheetml/2006/main" count="349" uniqueCount="223">
  <si>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</si>
  <si>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</si>
  <si>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</si>
  <si>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</si>
  <si>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</si>
  <si>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</si>
  <si>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</si>
  <si>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</si>
  <si>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</si>
  <si>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</si>
  <si>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</si>
  <si>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</si>
  <si>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</si>
  <si>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</si>
  <si>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</si>
  <si>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</si>
  <si>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</si>
  <si>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</si>
  <si>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</si>
  <si>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</si>
  <si>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</si>
  <si>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</si>
  <si>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</si>
  <si>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</si>
  <si>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</si>
  <si>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</si>
  <si>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</si>
  <si>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</si>
  <si>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</si>
  <si>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</si>
  <si>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</si>
  <si>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</si>
  <si>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</si>
  <si>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</si>
  <si>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</si>
  <si>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</si>
  <si>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</si>
  <si>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</si>
  <si>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</si>
  <si>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</si>
  <si>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</si>
  <si>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</si>
  <si>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</si>
  <si>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</si>
  <si>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</si>
  <si>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</si>
  <si>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</si>
  <si>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</si>
  <si>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</si>
  <si>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</si>
  <si>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</si>
  <si>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</si>
  <si>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</si>
  <si>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</si>
  <si>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</si>
  <si>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</si>
  <si>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</si>
  <si>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</si>
  <si>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</si>
  <si>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</si>
  <si>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</si>
  <si>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</si>
  <si>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</si>
  <si>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</si>
  <si>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</si>
  <si>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</si>
  <si>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</si>
  <si>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</si>
  <si>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</si>
  <si>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</si>
  <si>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</si>
  <si>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</si>
  <si>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</si>
  <si>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</si>
  <si>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</si>
  <si>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</si>
  <si>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</si>
  <si>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</si>
  <si>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</si>
  <si>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</si>
  <si>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</si>
  <si>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</si>
  <si>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</si>
  <si>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</si>
  <si>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</si>
  <si>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</si>
  <si>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</si>
  <si>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</si>
  <si>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</si>
  <si>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</si>
  <si>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</si>
  <si>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</si>
  <si>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</si>
  <si>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</si>
  <si>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</si>
  <si>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</si>
  <si>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</si>
  <si>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</si>
  <si>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</si>
  <si>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</si>
  <si>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</si>
  <si>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</si>
  <si>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</si>
  <si>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</si>
  <si>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</si>
  <si>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</si>
  <si>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</si>
  <si>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</si>
  <si>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</si>
  <si>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</si>
  <si>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</si>
  <si>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</si>
  <si>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</si>
  <si>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</si>
  <si>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</si>
  <si>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</si>
  <si>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</si>
  <si>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</si>
  <si>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</si>
  <si>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</si>
  <si>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</si>
  <si>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</si>
  <si>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</si>
  <si>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</si>
  <si>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</si>
  <si>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</si>
  <si>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</si>
  <si>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</si>
  <si>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</si>
  <si>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</si>
  <si>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</si>
  <si>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</si>
  <si>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</si>
  <si>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</si>
  <si>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</si>
  <si>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</si>
  <si>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</si>
  <si>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</si>
  <si>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</si>
  <si>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</si>
  <si>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</si>
  <si>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</si>
  <si>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</si>
  <si>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</si>
  <si>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</si>
  <si>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</si>
  <si>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</si>
  <si>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</si>
  <si>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</si>
  <si>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</si>
  <si>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</si>
  <si>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</si>
  <si>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</si>
  <si>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</si>
  <si>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</si>
  <si>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</si>
  <si>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</si>
  <si>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</si>
  <si>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</si>
  <si>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</si>
  <si>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</si>
  <si>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</si>
  <si>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</si>
  <si>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</si>
  <si>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</si>
  <si>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</si>
  <si>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</si>
  <si>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เงินสดจ่ายหนี้สินตามสัญญาเช่า</t>
  </si>
  <si>
    <t>เงินสดและรายการเทียบเท่าเงินสดเพิ่มขึ้น (ลดลง)</t>
  </si>
  <si>
    <t xml:space="preserve">กำไรจากการดำเนินงาน </t>
  </si>
  <si>
    <t>เงินสดและรายการเทียบเท่าเงินสดปลายปี (หมายเหตุ 7)</t>
  </si>
  <si>
    <t>เงินสดรับจากการจำหน่ายสินทรัพย์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</si>
  <si>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</si>
  <si>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</si>
  <si>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 (ลดลง)</t>
  </si>
  <si>
    <t>6, 8</t>
  </si>
  <si>
    <t xml:space="preserve">   หนี้สูญ</t>
  </si>
  <si>
    <t>เงินสดจ่ายซื้อสินทรัพย์ไม่มีตัวตน</t>
  </si>
  <si>
    <t xml:space="preserve">   กำไรส่วนที่เป็นของผู้ถือหุ้นของบริษัทฯ (บาท)</t>
  </si>
  <si>
    <t>2568</t>
  </si>
  <si>
    <t>ยอดคงเหลือ ณ วันที่ 31 มีนาคม 2568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</si>
  <si>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</si>
  <si>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</si>
  <si>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</si>
  <si>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</si>
  <si>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</si>
  <si>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เงินสดรับ (จ่าย) จากกิจกรรมดำเนินงาน: </t>
  </si>
  <si>
    <t>เงินสดรับจากการรับคืนจากเงินลงทุนในกองทุนเปิด</t>
  </si>
  <si>
    <t xml:space="preserve">   การโอนกลับสินค้าคงเหลือเป็นมูลค่าสุทธิที่จะได้รับ</t>
  </si>
  <si>
    <t xml:space="preserve">   ขาดทุน (กำไร) ที่ยังไม่เกิดขึ้นจากการเปลี่ยนแปลงมูลค่ายุติธรรม</t>
  </si>
  <si>
    <t>เงินสดสุทธิจาก (ใช้ไปใน) 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</si>
  <si>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</si>
  <si>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</si>
  <si>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</si>
  <si>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   ผลกำไร (ขาดทุน) จากการวัดมูลค่าใหม่ของผลประโยชน์พนักงาน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</si>
  <si>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</si>
  <si>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</si>
  <si>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</si>
  <si>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</si>
  <si>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</si>
  <si>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</si>
  <si>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</si>
  <si>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จ่ายผลประโยชน์ของพนักงาน</t>
  </si>
  <si>
    <t>เงินสดจาก (ใช้ไปใน) กิจกรรมดำเนินงาน</t>
  </si>
  <si>
    <t xml:space="preserve">         ที่กำหนดไว้</t>
  </si>
  <si>
    <t xml:space="preserve">      สิทธิการใช้สินทรัพย์เพิ่มขึ้นจากหนี้สินตามสัญญาเช่า</t>
  </si>
  <si>
    <t>สำหรับปีสิ้นสุดวันที่ 31 มีนาคม 2569</t>
  </si>
  <si>
    <t>ยอดคงเหลือ ณ วันที่ 1 เมษายน 2568</t>
  </si>
  <si>
    <t>ยอดคงเหลือ ณ วันที่ 31 มีนาคม 2569</t>
  </si>
  <si>
    <t>ณ วันที่ 31 มีนาคม 2569</t>
  </si>
  <si>
    <t>2569</t>
  </si>
  <si>
    <t>เงินสดจ่ายสำหรับเงินลงทุนในบริษัทร่วม</t>
  </si>
  <si>
    <t>6, 17</t>
  </si>
  <si>
    <t>12.2, 13.2</t>
  </si>
  <si>
    <t>19, 22</t>
  </si>
  <si>
    <t xml:space="preserve">   การปรับลดค่าเผื่อผลขาดทุนด้านเครดิตที่คาดว่าจะเกิดขึ้น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</si>
  <si>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</si>
  <si>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</si>
  <si>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 xml:space="preserve">   ขาดทุน (กำไร) จากการจำหน่ายสินทรัพย์</t>
  </si>
  <si>
    <t xml:space="preserve">   ส่วนแบ่งขาดทุน (กำไร) จากเงินลงทุนในบริษัทร่วม</t>
  </si>
  <si>
    <t>เงินสดจ่ายซื้อสินทรัพย์ถาวร</t>
  </si>
  <si>
    <t>ส่วนแบ่งกำไร (ขาดทุน) จากเงินลงทุนในบริษัทร่วม</t>
  </si>
  <si>
    <t xml:space="preserve">  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</si>
</sst>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  <numFmt numFmtId="173" formatCode="_(* #,##0.00_);_(* \(#,##0.00\);_(* &quot;-&quot;_);_(@_)"/>
  </numFmts>
  <fonts count="14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41">
    <xf numFmtId="0" fontId="0" fillId="0" borderId="0" xfId="0"/>
    <xf numFmtId="41" fontId="9" fillId="0" borderId="0" xfId="1" applyNumberFormat="1" applyFont="1" applyFill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5" xfId="1" quotePrefix="1" applyNumberFormat="1" applyFont="1" applyFill="1" applyBorder="1" applyAlignment="1">
      <alignment horizontal="center"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9" fillId="0" borderId="6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164" fontId="9" fillId="0" borderId="0" xfId="3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8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7" xfId="1" applyNumberFormat="1" applyFont="1" applyFill="1" applyBorder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horizontal="center" vertical="center"/>
    </xf>
    <xf numFmtId="4" fontId="12" fillId="0" borderId="0" xfId="1" applyFont="1" applyFill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41" fontId="12" fillId="0" borderId="0" xfId="12" applyNumberFormat="1" applyFont="1" applyFill="1" applyAlignment="1">
      <alignment horizontal="centerContinuous" vertical="center"/>
    </xf>
    <xf numFmtId="3" fontId="9" fillId="0" borderId="0" xfId="1" applyNumberFormat="1" applyFont="1" applyFill="1" applyAlignment="1">
      <alignment horizontal="centerContinuous" vertical="center"/>
    </xf>
    <xf numFmtId="9" fontId="9" fillId="0" borderId="0" xfId="12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9" fillId="0" borderId="6" xfId="1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9" fontId="9" fillId="0" borderId="0" xfId="12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39" fontId="9" fillId="0" borderId="4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" fontId="9" fillId="0" borderId="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9" fillId="0" borderId="5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37" fontId="9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41" fontId="12" fillId="0" borderId="0" xfId="10" applyNumberFormat="1" applyFont="1" applyAlignment="1">
      <alignment horizontal="centerContinuous" vertical="center"/>
    </xf>
    <xf numFmtId="41" fontId="9" fillId="0" borderId="0" xfId="10" applyNumberFormat="1" applyFont="1" applyAlignment="1">
      <alignment vertical="center"/>
    </xf>
    <xf numFmtId="41" fontId="9" fillId="0" borderId="0" xfId="10" applyNumberFormat="1" applyFont="1" applyAlignment="1">
      <alignment horizontal="right" vertical="center"/>
    </xf>
    <xf numFmtId="41" fontId="9" fillId="0" borderId="5" xfId="1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41" fontId="9" fillId="0" borderId="0" xfId="10" applyNumberFormat="1" applyFont="1" applyAlignment="1">
      <alignment horizontal="center" vertical="center"/>
    </xf>
    <xf numFmtId="41" fontId="9" fillId="0" borderId="5" xfId="1" applyNumberFormat="1" applyFont="1" applyFill="1" applyBorder="1" applyAlignment="1">
      <alignment horizontal="center" vertical="center"/>
    </xf>
    <xf numFmtId="37" fontId="12" fillId="0" borderId="0" xfId="10" applyNumberFormat="1" applyFont="1" applyAlignment="1">
      <alignment horizontal="center" vertical="center"/>
    </xf>
    <xf numFmtId="41" fontId="12" fillId="0" borderId="0" xfId="10" applyNumberFormat="1" applyFont="1" applyAlignment="1">
      <alignment horizontal="center" vertical="center"/>
    </xf>
    <xf numFmtId="41" fontId="9" fillId="0" borderId="5" xfId="10" applyNumberFormat="1" applyFont="1" applyBorder="1" applyAlignment="1">
      <alignment vertical="center"/>
    </xf>
    <xf numFmtId="37" fontId="9" fillId="0" borderId="0" xfId="11" applyNumberFormat="1" applyFont="1" applyAlignment="1">
      <alignment vertical="center"/>
    </xf>
    <xf numFmtId="41" fontId="9" fillId="0" borderId="0" xfId="10" quotePrefix="1" applyNumberFormat="1" applyFont="1" applyAlignment="1">
      <alignment horizontal="center" vertical="center"/>
    </xf>
    <xf numFmtId="41" fontId="9" fillId="0" borderId="6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left" vertical="center"/>
    </xf>
    <xf numFmtId="41" fontId="12" fillId="0" borderId="0" xfId="10" applyNumberFormat="1" applyFont="1" applyAlignment="1">
      <alignment horizontal="right" vertical="center"/>
    </xf>
    <xf numFmtId="41" fontId="12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41" fontId="9" fillId="0" borderId="0" xfId="10" applyNumberFormat="1" applyFont="1" applyAlignment="1">
      <alignment horizontal="centerContinuous" vertical="center"/>
    </xf>
    <xf numFmtId="41" fontId="13" fillId="0" borderId="0" xfId="10" applyNumberFormat="1" applyFont="1" applyAlignment="1">
      <alignment horizontal="center" vertical="center"/>
    </xf>
    <xf numFmtId="37" fontId="9" fillId="0" borderId="0" xfId="10" quotePrefix="1" applyNumberFormat="1" applyFont="1" applyAlignment="1">
      <alignment horizontal="left" vertical="center"/>
    </xf>
    <xf numFmtId="41" fontId="9" fillId="0" borderId="5" xfId="10" applyNumberFormat="1" applyFont="1" applyBorder="1" applyAlignment="1">
      <alignment horizontal="right" vertical="center"/>
    </xf>
    <xf numFmtId="41" fontId="9" fillId="0" borderId="4" xfId="10" applyNumberFormat="1" applyFont="1" applyBorder="1" applyAlignment="1">
      <alignment vertical="center"/>
    </xf>
    <xf numFmtId="37" fontId="9" fillId="0" borderId="3" xfId="10" applyNumberFormat="1" applyFont="1" applyBorder="1" applyAlignment="1">
      <alignment vertical="center"/>
    </xf>
    <xf numFmtId="41" fontId="9" fillId="0" borderId="7" xfId="10" applyNumberFormat="1" applyFont="1" applyBorder="1" applyAlignment="1">
      <alignment vertical="center"/>
    </xf>
    <xf numFmtId="39" fontId="9" fillId="0" borderId="0" xfId="1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" fontId="11" fillId="0" borderId="0" xfId="1" applyNumberFormat="1" applyFont="1" applyFill="1" applyAlignment="1">
      <alignment horizontal="left" vertical="center"/>
    </xf>
    <xf numFmtId="3" fontId="10" fillId="0" borderId="0" xfId="1" applyNumberFormat="1" applyFont="1" applyFill="1" applyAlignment="1">
      <alignment horizontal="left" vertical="center"/>
    </xf>
    <xf numFmtId="38" fontId="13" fillId="0" borderId="0" xfId="0" applyNumberFormat="1" applyFont="1" applyAlignment="1">
      <alignment horizontal="center" vertical="center"/>
    </xf>
    <xf numFmtId="3" fontId="13" fillId="0" borderId="0" xfId="1" quotePrefix="1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Continuous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39" fontId="12" fillId="0" borderId="0" xfId="0" applyNumberFormat="1" applyFont="1" applyAlignment="1">
      <alignment vertical="center"/>
    </xf>
    <xf numFmtId="41" fontId="9" fillId="0" borderId="7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/>
    </xf>
    <xf numFmtId="41" fontId="9" fillId="0" borderId="6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justify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" fontId="9" fillId="0" borderId="0" xfId="1" applyNumberFormat="1" applyFont="1" applyFill="1" applyAlignment="1">
      <alignment horizontal="right" vertical="center"/>
    </xf>
    <xf numFmtId="41" fontId="9" fillId="0" borderId="4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173" fontId="9" fillId="0" borderId="0" xfId="1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0" fillId="0" borderId="0" xfId="0" quotePrefix="1" applyNumberFormat="1" applyFont="1" applyAlignment="1">
      <alignment horizontal="left" vertical="center"/>
    </xf>
    <xf numFmtId="43" fontId="9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38" fontId="9" fillId="0" borderId="3" xfId="0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3" fontId="9" fillId="0" borderId="5" xfId="1" applyNumberFormat="1" applyFont="1" applyFill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41" fontId="9" fillId="0" borderId="5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41" fontId="9" fillId="0" borderId="7" xfId="10" applyNumberFormat="1" applyFont="1" applyBorder="1" applyAlignment="1">
      <alignment horizontal="center" vertical="center"/>
    </xf>
  </cellXfs>
  <cellStyles count="15">
    <cellStyle name="Comma" xfId="1" builtinId="3"/>
    <cellStyle name="comma zerodec" xfId="2" xr:uid="{00000000-0005-0000-0000-000001000000}"/>
    <cellStyle name="Currency" xfId="3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" xfId="1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DFFFF"/>
      <color rgb="FFFFFFCC"/>
      <color rgb="FFCDF4F3"/>
      <color rgb="FFFFE5EE"/>
      <color rgb="FFE8DDFF"/>
      <color rgb="FFFFD9E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9"/>
  <sheetViews>
    <sheetView showGridLines="0" view="pageBreakPreview" zoomScale="120" zoomScaleNormal="100" zoomScaleSheetLayoutView="120" workbookViewId="0">
      <selection activeCell="B22" sqref="B22"/>
    </sheetView>
  </sheetViews>
  <sheetFormatPr defaultColWidth="12.6640625" defaultRowHeight="21.8" customHeight="1"/>
  <cols>
    <col min="1" max="1" width="12.44140625" style="5" customWidth="1"/>
    <col min="2" max="2" width="35.5546875" style="5" customWidth="1"/>
    <col min="3" max="3" width="1.6640625" style="5" customWidth="1"/>
    <col min="4" max="4" width="8.33203125" style="16" customWidth="1"/>
    <col min="5" max="5" width="1.5546875" style="16" customWidth="1"/>
    <col min="6" max="6" width="15.6640625" style="18" customWidth="1"/>
    <col min="7" max="7" width="1.5546875" style="18" customWidth="1"/>
    <col min="8" max="8" width="15.6640625" style="18" customWidth="1"/>
    <col min="9" max="9" width="1.5546875" style="18" customWidth="1"/>
    <col min="10" max="10" width="15.6640625" style="17" customWidth="1"/>
    <col min="11" max="11" width="1.5546875" style="18" customWidth="1"/>
    <col min="12" max="12" width="15.6640625" style="17" customWidth="1"/>
    <col min="13" max="16384" width="12.6640625" style="5"/>
  </cols>
  <sheetData>
    <row r="1" spans="1:12" ht="21.8" customHeight="1">
      <c r="A1" s="3" t="s">
        <v>27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spans="1:12" ht="21.8" customHeight="1">
      <c r="A2" s="3" t="s">
        <v>182</v>
      </c>
      <c r="B2" s="128"/>
      <c r="C2" s="128"/>
      <c r="D2" s="129"/>
      <c r="E2" s="129"/>
      <c r="F2" s="6"/>
      <c r="G2" s="6"/>
      <c r="H2" s="6"/>
      <c r="I2" s="6"/>
      <c r="J2" s="7"/>
      <c r="K2" s="6"/>
      <c r="L2" s="7"/>
    </row>
    <row r="3" spans="1:12" ht="21.8" customHeight="1">
      <c r="A3" s="3" t="s">
        <v>209</v>
      </c>
      <c r="B3" s="128"/>
      <c r="C3" s="128"/>
      <c r="D3" s="129"/>
      <c r="E3" s="129"/>
      <c r="F3" s="6"/>
      <c r="G3" s="6"/>
      <c r="H3" s="6"/>
      <c r="I3" s="6"/>
      <c r="J3" s="7"/>
      <c r="K3" s="6"/>
      <c r="L3" s="7"/>
    </row>
    <row r="4" spans="1:12" ht="21.8" customHeight="1">
      <c r="A4" s="8"/>
      <c r="B4" s="8"/>
      <c r="C4" s="8"/>
      <c r="D4" s="9"/>
      <c r="E4" s="9"/>
      <c r="F4" s="10"/>
      <c r="G4" s="10"/>
      <c r="H4" s="10"/>
      <c r="I4" s="10"/>
      <c r="J4" s="11"/>
      <c r="K4" s="12"/>
      <c r="L4" s="11" t="s">
        <v>16</v>
      </c>
    </row>
    <row r="5" spans="1:12" ht="21.8" customHeight="1">
      <c r="A5" s="8"/>
      <c r="B5" s="8"/>
      <c r="C5" s="8"/>
      <c r="D5" s="9"/>
      <c r="E5" s="9"/>
      <c r="F5" s="135" t="s">
        <v>22</v>
      </c>
      <c r="G5" s="135"/>
      <c r="H5" s="135"/>
      <c r="I5" s="12"/>
      <c r="J5" s="135" t="s">
        <v>28</v>
      </c>
      <c r="K5" s="135"/>
      <c r="L5" s="135"/>
    </row>
    <row r="6" spans="1:12" ht="21.8" customHeight="1">
      <c r="A6" s="8"/>
      <c r="B6" s="8"/>
      <c r="C6" s="8"/>
      <c r="D6" s="13" t="s">
        <v>0</v>
      </c>
      <c r="E6" s="9"/>
      <c r="F6" s="14" t="s">
        <v>210</v>
      </c>
      <c r="G6" s="10"/>
      <c r="H6" s="14" t="s">
        <v>179</v>
      </c>
      <c r="I6" s="15"/>
      <c r="J6" s="14" t="s">
        <v>210</v>
      </c>
      <c r="K6" s="10"/>
      <c r="L6" s="14" t="s">
        <v>179</v>
      </c>
    </row>
    <row r="7" spans="1:12" ht="21.8" customHeight="1">
      <c r="A7" s="3" t="s">
        <v>1</v>
      </c>
      <c r="B7" s="3"/>
      <c r="F7" s="17"/>
      <c r="H7" s="17"/>
    </row>
    <row r="8" spans="1:12" ht="21.8" customHeight="1">
      <c r="A8" s="3" t="s">
        <v>2</v>
      </c>
      <c r="B8" s="3"/>
      <c r="D8" s="19"/>
      <c r="E8" s="19"/>
      <c r="F8" s="20"/>
      <c r="G8" s="21"/>
      <c r="H8" s="20"/>
      <c r="I8" s="21"/>
      <c r="J8" s="20"/>
      <c r="K8" s="21"/>
    </row>
    <row r="9" spans="1:12" ht="21.8" customHeight="1">
      <c r="A9" s="22" t="s">
        <v>29</v>
      </c>
      <c r="D9" s="19">
        <v>7</v>
      </c>
      <c r="E9" s="19"/>
      <c r="F9" s="23">
        <v>439230007</v>
      </c>
      <c r="G9" s="23"/>
      <c r="H9" s="23">
        <v>361436597</v>
      </c>
      <c r="I9" s="23"/>
      <c r="J9" s="23">
        <v>289442326</v>
      </c>
      <c r="K9" s="23"/>
      <c r="L9" s="23">
        <v>250976660</v>
      </c>
    </row>
    <row r="10" spans="1:12" ht="21.8" customHeight="1">
      <c r="A10" s="22" t="s">
        <v>191</v>
      </c>
      <c r="D10" s="19" t="s">
        <v>175</v>
      </c>
      <c r="E10" s="19"/>
      <c r="F10" s="23">
        <v>654372857</v>
      </c>
      <c r="G10" s="23"/>
      <c r="H10" s="23">
        <v>576650395</v>
      </c>
      <c r="I10" s="23"/>
      <c r="J10" s="23">
        <v>207020544</v>
      </c>
      <c r="K10" s="23"/>
      <c r="L10" s="23">
        <v>235691825</v>
      </c>
    </row>
    <row r="11" spans="1:12" ht="21.8" customHeight="1">
      <c r="A11" s="22" t="s">
        <v>111</v>
      </c>
      <c r="D11" s="19">
        <v>9</v>
      </c>
      <c r="E11" s="19"/>
      <c r="F11" s="23">
        <v>532938432</v>
      </c>
      <c r="G11" s="23"/>
      <c r="H11" s="23">
        <v>640530202</v>
      </c>
      <c r="I11" s="23"/>
      <c r="J11" s="23">
        <v>245917621</v>
      </c>
      <c r="K11" s="23"/>
      <c r="L11" s="23">
        <v>303359718</v>
      </c>
    </row>
    <row r="12" spans="1:12" ht="21.8" customHeight="1">
      <c r="A12" s="5" t="s">
        <v>30</v>
      </c>
      <c r="F12" s="24">
        <v>3479041</v>
      </c>
      <c r="G12" s="23"/>
      <c r="H12" s="24">
        <v>6551345</v>
      </c>
      <c r="I12" s="23"/>
      <c r="J12" s="24">
        <v>2116923</v>
      </c>
      <c r="K12" s="23"/>
      <c r="L12" s="24">
        <v>5011396</v>
      </c>
    </row>
    <row r="13" spans="1:12" ht="21.8" customHeight="1">
      <c r="A13" s="130" t="s">
        <v>3</v>
      </c>
      <c r="F13" s="24">
        <f>SUM(F9:F12)</f>
        <v>1630020337</v>
      </c>
      <c r="G13" s="23"/>
      <c r="H13" s="24">
        <f>SUM(H9:H12)</f>
        <v>1585168539</v>
      </c>
      <c r="I13" s="23"/>
      <c r="J13" s="24">
        <f>SUM(J9:J12)</f>
        <v>744497414</v>
      </c>
      <c r="K13" s="23"/>
      <c r="L13" s="24">
        <f>SUM(L9:L12)</f>
        <v>795039599</v>
      </c>
    </row>
    <row r="14" spans="1:12" ht="21.8" customHeight="1">
      <c r="A14" s="3" t="s">
        <v>13</v>
      </c>
      <c r="F14" s="23"/>
      <c r="G14" s="23"/>
      <c r="H14" s="23"/>
      <c r="I14" s="23"/>
      <c r="J14" s="23"/>
      <c r="K14" s="23"/>
      <c r="L14" s="23"/>
    </row>
    <row r="15" spans="1:12" ht="21.8" customHeight="1">
      <c r="A15" s="22" t="s">
        <v>114</v>
      </c>
      <c r="D15" s="19">
        <v>10</v>
      </c>
      <c r="E15" s="19"/>
      <c r="F15" s="23">
        <v>46180000</v>
      </c>
      <c r="G15" s="23"/>
      <c r="H15" s="23">
        <v>46180000</v>
      </c>
      <c r="I15" s="23"/>
      <c r="J15" s="23">
        <v>6080000</v>
      </c>
      <c r="K15" s="23"/>
      <c r="L15" s="23">
        <v>6080000</v>
      </c>
    </row>
    <row r="16" spans="1:12" ht="21.8" customHeight="1">
      <c r="A16" s="22" t="s">
        <v>159</v>
      </c>
      <c r="D16" s="19">
        <v>11</v>
      </c>
      <c r="E16" s="19"/>
      <c r="F16" s="23">
        <v>2739778</v>
      </c>
      <c r="G16" s="23"/>
      <c r="H16" s="23">
        <v>2560540</v>
      </c>
      <c r="I16" s="23"/>
      <c r="J16" s="1">
        <v>0</v>
      </c>
      <c r="K16" s="23"/>
      <c r="L16" s="1">
        <v>0</v>
      </c>
    </row>
    <row r="17" spans="1:12" ht="21.8" customHeight="1">
      <c r="A17" s="5" t="s">
        <v>103</v>
      </c>
      <c r="D17" s="19">
        <v>12</v>
      </c>
      <c r="F17" s="23">
        <v>5334867</v>
      </c>
      <c r="G17" s="23"/>
      <c r="H17" s="23">
        <v>10231533</v>
      </c>
      <c r="I17" s="23"/>
      <c r="J17" s="23">
        <v>5120260</v>
      </c>
      <c r="K17" s="23"/>
      <c r="L17" s="23">
        <v>4900000</v>
      </c>
    </row>
    <row r="18" spans="1:12" ht="21.8" customHeight="1">
      <c r="A18" s="5" t="s">
        <v>31</v>
      </c>
      <c r="D18" s="19">
        <v>13</v>
      </c>
      <c r="F18" s="1">
        <v>0</v>
      </c>
      <c r="G18" s="23"/>
      <c r="H18" s="1">
        <v>0</v>
      </c>
      <c r="I18" s="23"/>
      <c r="J18" s="1">
        <v>404990095</v>
      </c>
      <c r="K18" s="23"/>
      <c r="L18" s="1">
        <v>405032523</v>
      </c>
    </row>
    <row r="19" spans="1:12" ht="21.8" customHeight="1">
      <c r="A19" s="22" t="s">
        <v>112</v>
      </c>
      <c r="D19" s="19">
        <v>14</v>
      </c>
      <c r="E19" s="19"/>
      <c r="F19" s="23">
        <v>423690170</v>
      </c>
      <c r="G19" s="23"/>
      <c r="H19" s="23">
        <v>437413642</v>
      </c>
      <c r="I19" s="23"/>
      <c r="J19" s="23">
        <v>224226278</v>
      </c>
      <c r="K19" s="23"/>
      <c r="L19" s="23">
        <v>230954684</v>
      </c>
    </row>
    <row r="20" spans="1:12" ht="21.8" customHeight="1">
      <c r="A20" s="22" t="s">
        <v>113</v>
      </c>
      <c r="D20" s="19">
        <v>15</v>
      </c>
      <c r="E20" s="19"/>
      <c r="F20" s="23">
        <v>8944487</v>
      </c>
      <c r="G20" s="23"/>
      <c r="H20" s="23">
        <v>8300460</v>
      </c>
      <c r="I20" s="23"/>
      <c r="J20" s="23">
        <v>3926741</v>
      </c>
      <c r="K20" s="23"/>
      <c r="L20" s="23">
        <v>3227596</v>
      </c>
    </row>
    <row r="21" spans="1:12" ht="21.8" customHeight="1">
      <c r="A21" s="22" t="s">
        <v>140</v>
      </c>
      <c r="D21" s="19">
        <v>22</v>
      </c>
      <c r="E21" s="19"/>
      <c r="F21" s="23">
        <v>13703436</v>
      </c>
      <c r="G21" s="23"/>
      <c r="H21" s="23">
        <v>12784099</v>
      </c>
      <c r="I21" s="23"/>
      <c r="J21" s="23">
        <v>7704592</v>
      </c>
      <c r="K21" s="23"/>
      <c r="L21" s="23">
        <v>6858289</v>
      </c>
    </row>
    <row r="22" spans="1:12" ht="21.8" customHeight="1">
      <c r="A22" s="22" t="s">
        <v>32</v>
      </c>
      <c r="D22" s="19"/>
      <c r="E22" s="19"/>
      <c r="F22" s="24">
        <v>11033485</v>
      </c>
      <c r="G22" s="23"/>
      <c r="H22" s="24">
        <v>3560769</v>
      </c>
      <c r="I22" s="23"/>
      <c r="J22" s="24">
        <v>2581620</v>
      </c>
      <c r="K22" s="23"/>
      <c r="L22" s="24">
        <v>2557590</v>
      </c>
    </row>
    <row r="23" spans="1:12" ht="21.8" customHeight="1">
      <c r="A23" s="3" t="s">
        <v>14</v>
      </c>
      <c r="D23" s="19"/>
      <c r="E23" s="19"/>
      <c r="F23" s="24">
        <f>SUM(F15:F22)</f>
        <v>511626223</v>
      </c>
      <c r="G23" s="23"/>
      <c r="H23" s="24">
        <f>SUM(H15:H22)</f>
        <v>521031043</v>
      </c>
      <c r="I23" s="23"/>
      <c r="J23" s="24">
        <f>SUM(J15:J22)</f>
        <v>654629586</v>
      </c>
      <c r="K23" s="23"/>
      <c r="L23" s="24">
        <f>SUM(L15:L22)</f>
        <v>659610682</v>
      </c>
    </row>
    <row r="24" spans="1:12" ht="21.8" customHeight="1" thickBot="1">
      <c r="A24" s="3" t="s">
        <v>4</v>
      </c>
      <c r="D24" s="19"/>
      <c r="E24" s="19"/>
      <c r="F24" s="25">
        <f>F13+F23</f>
        <v>2141646560</v>
      </c>
      <c r="G24" s="23"/>
      <c r="H24" s="25">
        <f>H13+H23</f>
        <v>2106199582</v>
      </c>
      <c r="I24" s="23"/>
      <c r="J24" s="25">
        <f>J13+J23</f>
        <v>1399127000</v>
      </c>
      <c r="K24" s="23"/>
      <c r="L24" s="25">
        <f>L13+L23</f>
        <v>1454650281</v>
      </c>
    </row>
    <row r="25" spans="1:12" ht="21.8" customHeight="1" thickTop="1">
      <c r="D25" s="19"/>
      <c r="E25" s="19"/>
      <c r="F25" s="20"/>
      <c r="G25" s="20"/>
      <c r="H25" s="20"/>
      <c r="I25" s="20"/>
      <c r="J25" s="20"/>
      <c r="K25" s="21"/>
      <c r="L25" s="26"/>
    </row>
    <row r="26" spans="1:12" ht="21.8" customHeight="1">
      <c r="A26" s="5" t="s">
        <v>5</v>
      </c>
      <c r="D26" s="19"/>
      <c r="E26" s="19"/>
      <c r="F26" s="21"/>
      <c r="G26" s="21"/>
      <c r="H26" s="21"/>
      <c r="I26" s="21"/>
      <c r="J26" s="20"/>
      <c r="K26" s="21"/>
      <c r="L26" s="26"/>
    </row>
    <row r="27" spans="1:12" ht="21.8" customHeight="1">
      <c r="A27" s="3" t="s">
        <v>27</v>
      </c>
      <c r="B27" s="3"/>
      <c r="C27" s="3"/>
      <c r="D27" s="3"/>
      <c r="E27" s="3"/>
      <c r="F27" s="4"/>
      <c r="G27" s="4"/>
      <c r="H27" s="4"/>
      <c r="I27" s="4"/>
      <c r="J27" s="4"/>
      <c r="K27" s="4"/>
      <c r="L27" s="4"/>
    </row>
    <row r="28" spans="1:12" ht="21.8" customHeight="1">
      <c r="A28" s="3" t="s">
        <v>183</v>
      </c>
      <c r="B28" s="128"/>
      <c r="C28" s="128"/>
      <c r="D28" s="129"/>
      <c r="E28" s="129"/>
      <c r="F28" s="6"/>
      <c r="G28" s="6"/>
      <c r="H28" s="6"/>
      <c r="I28" s="6"/>
      <c r="J28" s="7"/>
      <c r="K28" s="6"/>
      <c r="L28" s="7"/>
    </row>
    <row r="29" spans="1:12" ht="21.8" customHeight="1">
      <c r="A29" s="3" t="s">
        <v>209</v>
      </c>
      <c r="B29" s="128"/>
      <c r="C29" s="128"/>
      <c r="D29" s="129"/>
      <c r="E29" s="129"/>
      <c r="F29" s="6"/>
      <c r="G29" s="6"/>
      <c r="H29" s="6"/>
      <c r="I29" s="6"/>
      <c r="J29" s="7"/>
      <c r="K29" s="6"/>
      <c r="L29" s="7"/>
    </row>
    <row r="30" spans="1:12" ht="21.8" customHeight="1">
      <c r="A30" s="8"/>
      <c r="B30" s="8"/>
      <c r="C30" s="8"/>
      <c r="D30" s="9"/>
      <c r="E30" s="9"/>
      <c r="F30" s="10"/>
      <c r="G30" s="10"/>
      <c r="H30" s="10"/>
      <c r="I30" s="10"/>
      <c r="J30" s="11"/>
      <c r="K30" s="12"/>
      <c r="L30" s="11" t="s">
        <v>16</v>
      </c>
    </row>
    <row r="31" spans="1:12" ht="21.8" customHeight="1">
      <c r="A31" s="8"/>
      <c r="B31" s="8"/>
      <c r="C31" s="8"/>
      <c r="D31" s="9"/>
      <c r="E31" s="9"/>
      <c r="F31" s="135" t="s">
        <v>22</v>
      </c>
      <c r="G31" s="135"/>
      <c r="H31" s="135"/>
      <c r="I31" s="12"/>
      <c r="J31" s="135" t="s">
        <v>28</v>
      </c>
      <c r="K31" s="135"/>
      <c r="L31" s="135"/>
    </row>
    <row r="32" spans="1:12" ht="21.8" customHeight="1">
      <c r="A32" s="8"/>
      <c r="B32" s="8"/>
      <c r="C32" s="8"/>
      <c r="D32" s="13" t="s">
        <v>0</v>
      </c>
      <c r="E32" s="9"/>
      <c r="F32" s="14" t="s">
        <v>210</v>
      </c>
      <c r="G32" s="10"/>
      <c r="H32" s="14" t="s">
        <v>179</v>
      </c>
      <c r="I32" s="15"/>
      <c r="J32" s="14" t="s">
        <v>210</v>
      </c>
      <c r="K32" s="10"/>
      <c r="L32" s="14" t="s">
        <v>179</v>
      </c>
    </row>
    <row r="33" spans="1:12" ht="21.8" customHeight="1">
      <c r="A33" s="27" t="s">
        <v>33</v>
      </c>
    </row>
    <row r="34" spans="1:12" ht="21.8" customHeight="1">
      <c r="A34" s="3" t="s">
        <v>7</v>
      </c>
      <c r="D34" s="19"/>
      <c r="E34" s="19"/>
      <c r="F34" s="21"/>
      <c r="G34" s="21"/>
      <c r="H34" s="21"/>
      <c r="I34" s="21"/>
      <c r="J34" s="20"/>
      <c r="K34" s="21"/>
    </row>
    <row r="35" spans="1:12" ht="21.8" customHeight="1">
      <c r="A35" s="22" t="s">
        <v>173</v>
      </c>
      <c r="D35" s="19">
        <v>16</v>
      </c>
      <c r="E35" s="19"/>
      <c r="F35" s="23">
        <v>127369411</v>
      </c>
      <c r="G35" s="28"/>
      <c r="H35" s="23">
        <v>80091145</v>
      </c>
      <c r="I35" s="28"/>
      <c r="J35" s="1">
        <v>0</v>
      </c>
      <c r="K35" s="28"/>
      <c r="L35" s="23">
        <v>1900282</v>
      </c>
    </row>
    <row r="36" spans="1:12" ht="21.8" customHeight="1">
      <c r="A36" s="22" t="s">
        <v>192</v>
      </c>
      <c r="D36" s="19" t="s">
        <v>212</v>
      </c>
      <c r="E36" s="19"/>
      <c r="F36" s="23">
        <v>376670129</v>
      </c>
      <c r="G36" s="28"/>
      <c r="H36" s="23">
        <v>431256773</v>
      </c>
      <c r="I36" s="28"/>
      <c r="J36" s="23">
        <v>155342561</v>
      </c>
      <c r="K36" s="28"/>
      <c r="L36" s="23">
        <v>228145631</v>
      </c>
    </row>
    <row r="37" spans="1:12" ht="21.8" customHeight="1">
      <c r="A37" s="22" t="s">
        <v>160</v>
      </c>
      <c r="D37" s="19"/>
      <c r="E37" s="19"/>
      <c r="F37" s="23"/>
      <c r="G37" s="28"/>
      <c r="H37" s="23"/>
      <c r="I37" s="28"/>
      <c r="J37" s="23"/>
      <c r="K37" s="28"/>
      <c r="L37" s="23"/>
    </row>
    <row r="38" spans="1:12" ht="21.8" customHeight="1">
      <c r="A38" s="22" t="s">
        <v>161</v>
      </c>
      <c r="D38" s="19">
        <v>18</v>
      </c>
      <c r="E38" s="19"/>
      <c r="F38" s="23">
        <v>4194216</v>
      </c>
      <c r="G38" s="28"/>
      <c r="H38" s="23">
        <v>1906600</v>
      </c>
      <c r="I38" s="28"/>
      <c r="J38" s="23">
        <v>3599530</v>
      </c>
      <c r="K38" s="28"/>
      <c r="L38" s="23">
        <v>1439934</v>
      </c>
    </row>
    <row r="39" spans="1:12" ht="21.8" customHeight="1">
      <c r="A39" s="22" t="s">
        <v>193</v>
      </c>
      <c r="D39" s="19"/>
      <c r="E39" s="19"/>
      <c r="F39" s="23">
        <v>21592371</v>
      </c>
      <c r="G39" s="28"/>
      <c r="H39" s="23">
        <v>19931787</v>
      </c>
      <c r="I39" s="28"/>
      <c r="J39" s="23">
        <v>2444108</v>
      </c>
      <c r="K39" s="28"/>
      <c r="L39" s="23">
        <v>2914195</v>
      </c>
    </row>
    <row r="40" spans="1:12" ht="21.8" customHeight="1">
      <c r="A40" s="22" t="s">
        <v>34</v>
      </c>
      <c r="D40" s="19"/>
      <c r="E40" s="19"/>
      <c r="F40" s="23">
        <v>11655349</v>
      </c>
      <c r="G40" s="28"/>
      <c r="H40" s="23">
        <v>7300499</v>
      </c>
      <c r="I40" s="28"/>
      <c r="J40" s="23">
        <v>5702621</v>
      </c>
      <c r="K40" s="28"/>
      <c r="L40" s="23">
        <v>2820296</v>
      </c>
    </row>
    <row r="41" spans="1:12" ht="21.8" customHeight="1">
      <c r="A41" s="3" t="s">
        <v>8</v>
      </c>
      <c r="D41" s="19"/>
      <c r="E41" s="19"/>
      <c r="F41" s="29">
        <f>SUM(F35:F40)</f>
        <v>541481476</v>
      </c>
      <c r="G41" s="28"/>
      <c r="H41" s="29">
        <f>SUM(H35:H40)</f>
        <v>540486804</v>
      </c>
      <c r="I41" s="28"/>
      <c r="J41" s="29">
        <f>SUM(J35:J40)</f>
        <v>167088820</v>
      </c>
      <c r="K41" s="28"/>
      <c r="L41" s="29">
        <f>SUM(L35:L40)</f>
        <v>237220338</v>
      </c>
    </row>
    <row r="42" spans="1:12" ht="21.8" customHeight="1">
      <c r="A42" s="3" t="s">
        <v>18</v>
      </c>
      <c r="D42" s="19"/>
      <c r="E42" s="19"/>
      <c r="F42" s="30"/>
      <c r="G42" s="28"/>
      <c r="H42" s="30"/>
      <c r="I42" s="28"/>
      <c r="J42" s="30"/>
      <c r="K42" s="28"/>
      <c r="L42" s="30"/>
    </row>
    <row r="43" spans="1:12" ht="21.8" customHeight="1">
      <c r="A43" s="5" t="s">
        <v>162</v>
      </c>
      <c r="D43" s="19"/>
      <c r="E43" s="19"/>
      <c r="F43" s="23"/>
      <c r="G43" s="28"/>
      <c r="H43" s="23"/>
      <c r="I43" s="28"/>
      <c r="J43" s="23"/>
      <c r="K43" s="28"/>
      <c r="L43" s="23"/>
    </row>
    <row r="44" spans="1:12" ht="21.8" customHeight="1">
      <c r="A44" s="5" t="s">
        <v>161</v>
      </c>
      <c r="D44" s="19">
        <v>18</v>
      </c>
      <c r="E44" s="19"/>
      <c r="F44" s="1">
        <v>7326738</v>
      </c>
      <c r="G44" s="28"/>
      <c r="H44" s="1">
        <v>1262387</v>
      </c>
      <c r="I44" s="28"/>
      <c r="J44" s="1">
        <v>6108384</v>
      </c>
      <c r="K44" s="28"/>
      <c r="L44" s="1">
        <v>0</v>
      </c>
    </row>
    <row r="45" spans="1:12" ht="21.8" customHeight="1">
      <c r="A45" s="5" t="s">
        <v>198</v>
      </c>
      <c r="D45" s="19"/>
      <c r="E45" s="19"/>
      <c r="F45" s="1"/>
      <c r="G45" s="28"/>
      <c r="H45" s="1"/>
      <c r="I45" s="28"/>
      <c r="J45" s="1"/>
      <c r="K45" s="28"/>
      <c r="L45" s="1"/>
    </row>
    <row r="46" spans="1:12" ht="21.8" customHeight="1">
      <c r="A46" s="5" t="s">
        <v>197</v>
      </c>
      <c r="D46" s="19">
        <v>19</v>
      </c>
      <c r="E46" s="19"/>
      <c r="F46" s="23">
        <v>40353673</v>
      </c>
      <c r="G46" s="28"/>
      <c r="H46" s="23">
        <v>33994476</v>
      </c>
      <c r="I46" s="28"/>
      <c r="J46" s="23">
        <v>20840913</v>
      </c>
      <c r="K46" s="28"/>
      <c r="L46" s="23">
        <v>17745063</v>
      </c>
    </row>
    <row r="47" spans="1:12" ht="21.8" customHeight="1">
      <c r="A47" s="5" t="s">
        <v>35</v>
      </c>
      <c r="D47" s="19"/>
      <c r="E47" s="19"/>
      <c r="F47" s="1">
        <v>1200</v>
      </c>
      <c r="G47" s="1"/>
      <c r="H47" s="1">
        <v>1200</v>
      </c>
      <c r="I47" s="1"/>
      <c r="J47" s="1">
        <v>0</v>
      </c>
      <c r="K47" s="1"/>
      <c r="L47" s="1">
        <v>0</v>
      </c>
    </row>
    <row r="48" spans="1:12" ht="21.8" customHeight="1">
      <c r="A48" s="3" t="s">
        <v>19</v>
      </c>
      <c r="D48" s="19"/>
      <c r="E48" s="19"/>
      <c r="F48" s="29">
        <f>SUM(F43:F47)</f>
        <v>47681611</v>
      </c>
      <c r="G48" s="28"/>
      <c r="H48" s="29">
        <f>SUM(H43:H47)</f>
        <v>35258063</v>
      </c>
      <c r="I48" s="28"/>
      <c r="J48" s="29">
        <f>SUM(J43:J47)</f>
        <v>26949297</v>
      </c>
      <c r="K48" s="28"/>
      <c r="L48" s="29">
        <f>SUM(L43:L47)</f>
        <v>17745063</v>
      </c>
    </row>
    <row r="49" spans="1:12" ht="21.8" customHeight="1">
      <c r="A49" s="3" t="s">
        <v>9</v>
      </c>
      <c r="D49" s="19"/>
      <c r="E49" s="19"/>
      <c r="F49" s="2">
        <f>SUM(F41:F47)</f>
        <v>589163087</v>
      </c>
      <c r="G49" s="28"/>
      <c r="H49" s="2">
        <f>SUM(H41:H47)</f>
        <v>575744867</v>
      </c>
      <c r="I49" s="28"/>
      <c r="J49" s="2">
        <f>SUM(J41:J47)</f>
        <v>194038117</v>
      </c>
      <c r="K49" s="28"/>
      <c r="L49" s="2">
        <f>SUM(L41:L47)</f>
        <v>254965401</v>
      </c>
    </row>
    <row r="50" spans="1:12" ht="21.8" customHeight="1">
      <c r="A50" s="3"/>
      <c r="D50" s="19"/>
      <c r="E50" s="19"/>
      <c r="F50" s="30"/>
      <c r="G50" s="28"/>
      <c r="H50" s="30"/>
      <c r="I50" s="28"/>
      <c r="J50" s="30"/>
      <c r="K50" s="28"/>
      <c r="L50" s="30"/>
    </row>
    <row r="51" spans="1:12" ht="21.8" customHeight="1">
      <c r="A51" s="5" t="s">
        <v>5</v>
      </c>
      <c r="D51" s="19"/>
      <c r="E51" s="19"/>
      <c r="F51" s="21"/>
      <c r="G51" s="21"/>
      <c r="H51" s="21"/>
      <c r="I51" s="21"/>
      <c r="J51" s="20"/>
      <c r="K51" s="21"/>
      <c r="L51" s="26"/>
    </row>
    <row r="52" spans="1:12" ht="21.8" customHeight="1">
      <c r="A52" s="3" t="s">
        <v>27</v>
      </c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</row>
    <row r="53" spans="1:12" ht="21.8" customHeight="1">
      <c r="A53" s="3" t="s">
        <v>183</v>
      </c>
      <c r="B53" s="128"/>
      <c r="C53" s="128"/>
      <c r="D53" s="129"/>
      <c r="E53" s="129"/>
      <c r="F53" s="6"/>
      <c r="G53" s="6"/>
      <c r="H53" s="6"/>
      <c r="I53" s="6"/>
      <c r="J53" s="7"/>
      <c r="K53" s="6"/>
      <c r="L53" s="7"/>
    </row>
    <row r="54" spans="1:12" ht="21.8" customHeight="1">
      <c r="A54" s="3" t="s">
        <v>209</v>
      </c>
      <c r="B54" s="128"/>
      <c r="C54" s="128"/>
      <c r="D54" s="129"/>
      <c r="E54" s="129"/>
      <c r="F54" s="6"/>
      <c r="G54" s="6"/>
      <c r="H54" s="6"/>
      <c r="I54" s="6"/>
      <c r="J54" s="7"/>
      <c r="K54" s="6"/>
      <c r="L54" s="7"/>
    </row>
    <row r="55" spans="1:12" ht="21.8" customHeight="1">
      <c r="A55" s="8"/>
      <c r="B55" s="8"/>
      <c r="C55" s="8"/>
      <c r="D55" s="9"/>
      <c r="E55" s="9"/>
      <c r="F55" s="10"/>
      <c r="G55" s="10"/>
      <c r="H55" s="10"/>
      <c r="I55" s="10"/>
      <c r="J55" s="11"/>
      <c r="K55" s="12"/>
      <c r="L55" s="11" t="s">
        <v>16</v>
      </c>
    </row>
    <row r="56" spans="1:12" ht="21.8" customHeight="1">
      <c r="A56" s="8"/>
      <c r="B56" s="8"/>
      <c r="C56" s="8"/>
      <c r="D56" s="9"/>
      <c r="E56" s="9"/>
      <c r="F56" s="135" t="s">
        <v>22</v>
      </c>
      <c r="G56" s="135"/>
      <c r="H56" s="135"/>
      <c r="I56" s="12"/>
      <c r="J56" s="135" t="s">
        <v>28</v>
      </c>
      <c r="K56" s="135"/>
      <c r="L56" s="135"/>
    </row>
    <row r="57" spans="1:12" ht="21.8" customHeight="1">
      <c r="A57" s="8"/>
      <c r="B57" s="8"/>
      <c r="C57" s="8"/>
      <c r="D57" s="13" t="s">
        <v>0</v>
      </c>
      <c r="E57" s="9"/>
      <c r="F57" s="14" t="s">
        <v>210</v>
      </c>
      <c r="G57" s="10"/>
      <c r="H57" s="14" t="s">
        <v>179</v>
      </c>
      <c r="I57" s="15"/>
      <c r="J57" s="14" t="s">
        <v>210</v>
      </c>
      <c r="K57" s="10"/>
      <c r="L57" s="14" t="s">
        <v>179</v>
      </c>
    </row>
    <row r="58" spans="1:12" ht="21.8" customHeight="1">
      <c r="A58" s="3" t="s">
        <v>10</v>
      </c>
      <c r="D58" s="19"/>
      <c r="E58" s="19"/>
      <c r="F58" s="17"/>
      <c r="G58" s="21"/>
      <c r="H58" s="17"/>
      <c r="I58" s="21"/>
      <c r="K58" s="21"/>
    </row>
    <row r="59" spans="1:12" ht="21.8" customHeight="1">
      <c r="A59" s="5" t="s">
        <v>36</v>
      </c>
      <c r="D59" s="19"/>
      <c r="E59" s="19"/>
      <c r="F59" s="17"/>
      <c r="G59" s="21"/>
      <c r="H59" s="17"/>
      <c r="I59" s="21"/>
      <c r="K59" s="21"/>
    </row>
    <row r="60" spans="1:12" ht="21.8" customHeight="1">
      <c r="A60" s="5" t="s">
        <v>37</v>
      </c>
      <c r="E60" s="19"/>
      <c r="F60" s="17"/>
      <c r="G60" s="21"/>
      <c r="H60" s="17"/>
      <c r="I60" s="21"/>
      <c r="K60" s="21"/>
    </row>
    <row r="61" spans="1:12" ht="21.8" customHeight="1" thickBot="1">
      <c r="A61" s="22" t="s">
        <v>133</v>
      </c>
      <c r="D61" s="19"/>
      <c r="E61" s="19"/>
      <c r="F61" s="31">
        <v>383000000</v>
      </c>
      <c r="G61" s="32"/>
      <c r="H61" s="31">
        <v>383000000</v>
      </c>
      <c r="I61" s="32"/>
      <c r="J61" s="31">
        <v>383000000</v>
      </c>
      <c r="K61" s="32"/>
      <c r="L61" s="31">
        <v>383000000</v>
      </c>
    </row>
    <row r="62" spans="1:12" ht="21.8" customHeight="1" thickTop="1">
      <c r="A62" s="5" t="s">
        <v>128</v>
      </c>
      <c r="D62" s="19"/>
      <c r="E62" s="19"/>
      <c r="F62" s="23"/>
      <c r="G62" s="32"/>
      <c r="H62" s="23"/>
      <c r="I62" s="32"/>
      <c r="J62" s="23"/>
      <c r="K62" s="32"/>
      <c r="L62" s="23"/>
    </row>
    <row r="63" spans="1:12" ht="21.8" customHeight="1">
      <c r="A63" s="22" t="s">
        <v>133</v>
      </c>
      <c r="D63" s="19"/>
      <c r="E63" s="19"/>
      <c r="F63" s="23">
        <v>383000000</v>
      </c>
      <c r="G63" s="32"/>
      <c r="H63" s="23">
        <v>383000000</v>
      </c>
      <c r="I63" s="32"/>
      <c r="J63" s="23">
        <v>383000000</v>
      </c>
      <c r="K63" s="32"/>
      <c r="L63" s="23">
        <v>383000000</v>
      </c>
    </row>
    <row r="64" spans="1:12" ht="21.8" customHeight="1">
      <c r="A64" s="22" t="s">
        <v>38</v>
      </c>
      <c r="D64" s="19"/>
      <c r="E64" s="19"/>
      <c r="F64" s="23">
        <v>519672600</v>
      </c>
      <c r="G64" s="32"/>
      <c r="H64" s="23">
        <v>519672600</v>
      </c>
      <c r="I64" s="32"/>
      <c r="J64" s="23">
        <v>519672600</v>
      </c>
      <c r="K64" s="32"/>
      <c r="L64" s="23">
        <v>519672600</v>
      </c>
    </row>
    <row r="65" spans="1:12" ht="21.8" customHeight="1">
      <c r="A65" s="33" t="s">
        <v>39</v>
      </c>
      <c r="D65" s="19"/>
      <c r="E65" s="19"/>
      <c r="F65" s="23"/>
      <c r="G65" s="32"/>
      <c r="H65" s="23"/>
      <c r="I65" s="32"/>
      <c r="J65" s="23"/>
      <c r="K65" s="32"/>
      <c r="L65" s="23"/>
    </row>
    <row r="66" spans="1:12" ht="21.8" customHeight="1">
      <c r="A66" s="22" t="s">
        <v>40</v>
      </c>
      <c r="D66" s="19">
        <v>20</v>
      </c>
      <c r="E66" s="19"/>
      <c r="F66" s="23">
        <v>38300000</v>
      </c>
      <c r="G66" s="32"/>
      <c r="H66" s="23">
        <v>38300000</v>
      </c>
      <c r="I66" s="32"/>
      <c r="J66" s="23">
        <v>38300000</v>
      </c>
      <c r="K66" s="32"/>
      <c r="L66" s="23">
        <v>38300000</v>
      </c>
    </row>
    <row r="67" spans="1:12" ht="21.8" customHeight="1">
      <c r="A67" s="33" t="s">
        <v>104</v>
      </c>
      <c r="D67" s="19"/>
      <c r="E67" s="19"/>
      <c r="F67" s="23">
        <v>450176856</v>
      </c>
      <c r="G67" s="34"/>
      <c r="H67" s="23">
        <v>430685997</v>
      </c>
      <c r="I67" s="34"/>
      <c r="J67" s="23">
        <v>264116283</v>
      </c>
      <c r="K67" s="34"/>
      <c r="L67" s="23">
        <v>258712280</v>
      </c>
    </row>
    <row r="68" spans="1:12" ht="21.8" customHeight="1">
      <c r="A68" s="33" t="s">
        <v>105</v>
      </c>
      <c r="D68" s="19"/>
      <c r="E68" s="19"/>
      <c r="F68" s="35">
        <f>SUM(F63:F67)</f>
        <v>1391149456</v>
      </c>
      <c r="G68" s="32"/>
      <c r="H68" s="35">
        <f>SUM(H63:H67)</f>
        <v>1371658597</v>
      </c>
      <c r="I68" s="32"/>
      <c r="J68" s="35">
        <f>SUM(J63:J67)</f>
        <v>1205088883</v>
      </c>
      <c r="K68" s="32"/>
      <c r="L68" s="35">
        <f>SUM(L63:L67)</f>
        <v>1199684880</v>
      </c>
    </row>
    <row r="69" spans="1:12" ht="21.8" customHeight="1">
      <c r="A69" s="33" t="s">
        <v>142</v>
      </c>
      <c r="D69" s="19"/>
      <c r="E69" s="19"/>
      <c r="F69" s="5"/>
      <c r="G69" s="5"/>
      <c r="H69" s="5"/>
      <c r="I69" s="5"/>
      <c r="J69" s="5"/>
      <c r="K69" s="5"/>
      <c r="L69" s="5"/>
    </row>
    <row r="70" spans="1:12" ht="21.8" customHeight="1">
      <c r="A70" s="33" t="s">
        <v>143</v>
      </c>
      <c r="D70" s="19"/>
      <c r="E70" s="19"/>
      <c r="F70" s="36">
        <v>161334017</v>
      </c>
      <c r="G70" s="34"/>
      <c r="H70" s="36">
        <v>158796118</v>
      </c>
      <c r="I70" s="34"/>
      <c r="J70" s="30">
        <v>0</v>
      </c>
      <c r="K70" s="34"/>
      <c r="L70" s="30">
        <v>0</v>
      </c>
    </row>
    <row r="71" spans="1:12" ht="21.8" customHeight="1">
      <c r="A71" s="27" t="s">
        <v>17</v>
      </c>
      <c r="D71" s="19"/>
      <c r="E71" s="19"/>
      <c r="F71" s="37">
        <f>SUM(F68:F70)</f>
        <v>1552483473</v>
      </c>
      <c r="G71" s="32"/>
      <c r="H71" s="37">
        <f>SUM(H68:H70)</f>
        <v>1530454715</v>
      </c>
      <c r="I71" s="32"/>
      <c r="J71" s="37">
        <f>SUM(J68:J70)</f>
        <v>1205088883</v>
      </c>
      <c r="K71" s="32"/>
      <c r="L71" s="37">
        <f>SUM(L68:L70)</f>
        <v>1199684880</v>
      </c>
    </row>
    <row r="72" spans="1:12" ht="21.8" customHeight="1" thickBot="1">
      <c r="A72" s="3" t="s">
        <v>11</v>
      </c>
      <c r="D72" s="19"/>
      <c r="E72" s="19"/>
      <c r="F72" s="31">
        <f>SUM(F49,F71)</f>
        <v>2141646560</v>
      </c>
      <c r="G72" s="32"/>
      <c r="H72" s="31">
        <f>SUM(H49,H71)</f>
        <v>2106199582</v>
      </c>
      <c r="I72" s="32"/>
      <c r="J72" s="31">
        <f>SUM(J49,J71)</f>
        <v>1399127000</v>
      </c>
      <c r="K72" s="32"/>
      <c r="L72" s="31">
        <f>SUM(L49,L71)</f>
        <v>1454650281</v>
      </c>
    </row>
    <row r="73" spans="1:12" s="131" customFormat="1" ht="21.8" customHeight="1" thickTop="1">
      <c r="D73" s="132"/>
      <c r="E73" s="132"/>
      <c r="F73" s="38">
        <f>F72-F24</f>
        <v>0</v>
      </c>
      <c r="G73" s="39"/>
      <c r="H73" s="38">
        <f>H72-H24</f>
        <v>0</v>
      </c>
      <c r="I73" s="39"/>
      <c r="J73" s="38">
        <f>J72-J24</f>
        <v>0</v>
      </c>
      <c r="K73" s="39"/>
      <c r="L73" s="38">
        <f>L72-L24</f>
        <v>0</v>
      </c>
    </row>
    <row r="74" spans="1:12" ht="21.8" customHeight="1">
      <c r="A74" s="5" t="s">
        <v>5</v>
      </c>
      <c r="D74" s="19"/>
      <c r="E74" s="19"/>
      <c r="F74" s="40"/>
      <c r="G74" s="21"/>
      <c r="H74" s="40"/>
      <c r="I74" s="21"/>
      <c r="J74" s="40"/>
      <c r="K74" s="21"/>
      <c r="L74" s="40"/>
    </row>
    <row r="75" spans="1:12" ht="21.8" customHeight="1">
      <c r="D75" s="19"/>
      <c r="E75" s="19"/>
      <c r="F75" s="40"/>
      <c r="G75" s="21"/>
      <c r="H75" s="40"/>
      <c r="I75" s="21"/>
      <c r="J75" s="40"/>
      <c r="K75" s="21"/>
      <c r="L75" s="40"/>
    </row>
    <row r="76" spans="1:12" ht="21.8" customHeight="1">
      <c r="A76" s="133"/>
      <c r="B76" s="133"/>
      <c r="C76" s="133"/>
      <c r="D76" s="133"/>
      <c r="E76" s="19"/>
      <c r="F76" s="21"/>
      <c r="G76" s="21"/>
      <c r="H76" s="21"/>
      <c r="I76" s="21"/>
      <c r="J76" s="20"/>
      <c r="K76" s="21"/>
    </row>
    <row r="77" spans="1:12" ht="21.8" customHeight="1">
      <c r="D77" s="19"/>
      <c r="E77" s="19"/>
      <c r="F77" s="21"/>
      <c r="G77" s="21"/>
      <c r="H77" s="21"/>
      <c r="I77" s="21"/>
      <c r="J77" s="20"/>
      <c r="K77" s="21"/>
    </row>
    <row r="78" spans="1:12" ht="21.8" customHeight="1">
      <c r="D78" s="5"/>
      <c r="F78" s="5" t="s">
        <v>12</v>
      </c>
    </row>
    <row r="79" spans="1:12" ht="21.8" customHeight="1">
      <c r="A79" s="133"/>
      <c r="B79" s="133"/>
      <c r="C79" s="133"/>
      <c r="D79" s="133"/>
      <c r="E79" s="5"/>
      <c r="F79" s="17"/>
      <c r="G79" s="17"/>
      <c r="H79" s="17"/>
      <c r="I79" s="17"/>
      <c r="K79" s="17"/>
    </row>
  </sheetData>
  <mergeCells count="6">
    <mergeCell ref="F31:H31"/>
    <mergeCell ref="J31:L31"/>
    <mergeCell ref="F5:H5"/>
    <mergeCell ref="J5:L5"/>
    <mergeCell ref="F56:H56"/>
    <mergeCell ref="J56:L5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26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59"/>
  <sheetViews>
    <sheetView showGridLines="0" tabSelected="1" view="pageBreakPreview" topLeftCell="A31" zoomScale="90" zoomScaleNormal="100" zoomScaleSheetLayoutView="90" workbookViewId="0">
      <selection activeCell="A7" sqref="A7:XFD7"/>
    </sheetView>
  </sheetViews>
  <sheetFormatPr defaultColWidth="12.6640625" defaultRowHeight="21.8" customHeight="1"/>
  <cols>
    <col min="1" max="1" width="12.44140625" style="5" customWidth="1"/>
    <col min="2" max="2" width="13" style="5" customWidth="1"/>
    <col min="3" max="3" width="22.6640625" style="5" customWidth="1"/>
    <col min="4" max="4" width="7.6640625" style="16" customWidth="1"/>
    <col min="5" max="5" width="1.5546875" style="16" customWidth="1"/>
    <col min="6" max="6" width="14.44140625" style="18" customWidth="1"/>
    <col min="7" max="7" width="1.5546875" style="18" customWidth="1"/>
    <col min="8" max="8" width="14.44140625" style="18" customWidth="1"/>
    <col min="9" max="9" width="1.5546875" style="18" customWidth="1"/>
    <col min="10" max="10" width="14.44140625" style="17" customWidth="1"/>
    <col min="11" max="11" width="1.5546875" style="18" customWidth="1"/>
    <col min="12" max="12" width="14.44140625" style="17" customWidth="1"/>
    <col min="13" max="16384" width="12.6640625" style="5"/>
  </cols>
  <sheetData>
    <row r="1" spans="1:12" ht="21.8" customHeight="1">
      <c r="A1" s="3" t="s">
        <v>27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</row>
    <row r="2" spans="1:12" ht="21.8" customHeight="1">
      <c r="A2" s="3" t="s">
        <v>15</v>
      </c>
      <c r="B2" s="3"/>
      <c r="C2" s="3"/>
      <c r="D2" s="41"/>
      <c r="E2" s="41"/>
      <c r="F2" s="1"/>
      <c r="G2" s="1"/>
      <c r="H2" s="1"/>
      <c r="I2" s="1"/>
      <c r="J2" s="1"/>
      <c r="K2" s="1"/>
      <c r="L2" s="1"/>
    </row>
    <row r="3" spans="1:12" ht="21.8" customHeight="1">
      <c r="A3" s="3" t="s">
        <v>206</v>
      </c>
      <c r="B3" s="3"/>
      <c r="C3" s="3"/>
      <c r="D3" s="41"/>
      <c r="E3" s="41"/>
      <c r="F3" s="1"/>
      <c r="G3" s="1"/>
      <c r="H3" s="1"/>
      <c r="I3" s="1"/>
      <c r="J3" s="1"/>
      <c r="K3" s="1"/>
      <c r="L3" s="1"/>
    </row>
    <row r="4" spans="1:12" ht="21.8" customHeight="1">
      <c r="A4" s="8"/>
      <c r="B4" s="8"/>
      <c r="C4" s="8"/>
      <c r="D4" s="9"/>
      <c r="E4" s="9"/>
      <c r="F4" s="42"/>
      <c r="G4" s="10"/>
      <c r="H4" s="43"/>
      <c r="I4" s="10"/>
      <c r="K4" s="10"/>
      <c r="L4" s="43" t="s">
        <v>16</v>
      </c>
    </row>
    <row r="5" spans="1:12" ht="21.8" customHeight="1">
      <c r="A5" s="8"/>
      <c r="B5" s="8"/>
      <c r="C5" s="8"/>
      <c r="D5" s="9"/>
      <c r="E5" s="9"/>
      <c r="F5" s="135" t="s">
        <v>22</v>
      </c>
      <c r="G5" s="135"/>
      <c r="H5" s="135"/>
      <c r="I5" s="12"/>
      <c r="J5" s="135" t="s">
        <v>28</v>
      </c>
      <c r="K5" s="135"/>
      <c r="L5" s="135"/>
    </row>
    <row r="6" spans="1:12" ht="21.8" customHeight="1">
      <c r="A6" s="8"/>
      <c r="B6" s="8"/>
      <c r="C6" s="8"/>
      <c r="D6" s="13" t="s">
        <v>0</v>
      </c>
      <c r="E6" s="9"/>
      <c r="F6" s="14" t="s">
        <v>210</v>
      </c>
      <c r="G6" s="10"/>
      <c r="H6" s="14" t="s">
        <v>179</v>
      </c>
      <c r="I6" s="15"/>
      <c r="J6" s="14" t="s">
        <v>210</v>
      </c>
      <c r="K6" s="10"/>
      <c r="L6" s="14" t="s">
        <v>179</v>
      </c>
    </row>
    <row r="7" spans="1:12" ht="21.8" customHeight="1">
      <c r="A7" s="3" t="s">
        <v>41</v>
      </c>
      <c r="D7" s="19"/>
      <c r="E7" s="19"/>
      <c r="F7" s="1"/>
      <c r="G7" s="21"/>
      <c r="H7" s="1"/>
      <c r="I7" s="21"/>
      <c r="J7" s="1"/>
      <c r="K7" s="21"/>
      <c r="L7" s="1"/>
    </row>
    <row r="8" spans="1:12" ht="21.8" customHeight="1">
      <c r="A8" s="22" t="s">
        <v>153</v>
      </c>
      <c r="D8" s="19"/>
      <c r="E8" s="19"/>
      <c r="F8" s="1">
        <v>2643694730</v>
      </c>
      <c r="G8" s="28"/>
      <c r="H8" s="1">
        <v>2690376449</v>
      </c>
      <c r="I8" s="28"/>
      <c r="J8" s="1">
        <v>966610087</v>
      </c>
      <c r="K8" s="28"/>
      <c r="L8" s="1">
        <v>1095572110</v>
      </c>
    </row>
    <row r="9" spans="1:12" ht="21.8" customHeight="1">
      <c r="A9" s="22" t="s">
        <v>134</v>
      </c>
      <c r="D9" s="122" t="s">
        <v>213</v>
      </c>
      <c r="E9" s="19"/>
      <c r="F9" s="1">
        <v>196777</v>
      </c>
      <c r="G9" s="28"/>
      <c r="H9" s="1">
        <v>191784</v>
      </c>
      <c r="I9" s="28"/>
      <c r="J9" s="1">
        <v>78130681</v>
      </c>
      <c r="K9" s="28"/>
      <c r="L9" s="1">
        <v>74249697</v>
      </c>
    </row>
    <row r="10" spans="1:12" ht="21.8" customHeight="1">
      <c r="A10" s="22" t="s">
        <v>42</v>
      </c>
      <c r="D10" s="19"/>
      <c r="E10" s="19"/>
      <c r="F10" s="2">
        <v>21169556</v>
      </c>
      <c r="G10" s="28"/>
      <c r="H10" s="2">
        <v>27661180</v>
      </c>
      <c r="I10" s="28"/>
      <c r="J10" s="2">
        <v>23760482</v>
      </c>
      <c r="K10" s="28"/>
      <c r="L10" s="2">
        <v>26649920</v>
      </c>
    </row>
    <row r="11" spans="1:12" ht="21.8" customHeight="1">
      <c r="A11" s="3" t="s">
        <v>43</v>
      </c>
      <c r="D11" s="19"/>
      <c r="E11" s="19"/>
      <c r="F11" s="2">
        <f>SUM(F8:F10)</f>
        <v>2665061063</v>
      </c>
      <c r="G11" s="28"/>
      <c r="H11" s="2">
        <f>SUM(H8:H10)</f>
        <v>2718229413</v>
      </c>
      <c r="I11" s="28"/>
      <c r="J11" s="2">
        <f>SUM(J8:J10)</f>
        <v>1068501250</v>
      </c>
      <c r="K11" s="28"/>
      <c r="L11" s="2">
        <f>SUM(L8:L10)</f>
        <v>1196471727</v>
      </c>
    </row>
    <row r="12" spans="1:12" ht="21.8" customHeight="1">
      <c r="A12" s="3" t="s">
        <v>44</v>
      </c>
      <c r="D12" s="19"/>
      <c r="E12" s="19"/>
      <c r="F12" s="44"/>
      <c r="G12" s="28"/>
      <c r="H12" s="44"/>
      <c r="I12" s="28"/>
      <c r="J12" s="44"/>
      <c r="K12" s="28"/>
      <c r="L12" s="44"/>
    </row>
    <row r="13" spans="1:12" ht="21.8" customHeight="1">
      <c r="A13" s="22" t="s">
        <v>154</v>
      </c>
      <c r="D13" s="19"/>
      <c r="E13" s="19"/>
      <c r="F13" s="1">
        <v>2280076602</v>
      </c>
      <c r="G13" s="28"/>
      <c r="H13" s="1">
        <v>2361173872</v>
      </c>
      <c r="I13" s="28"/>
      <c r="J13" s="1">
        <v>861870171</v>
      </c>
      <c r="K13" s="28"/>
      <c r="L13" s="1">
        <v>1004579234</v>
      </c>
    </row>
    <row r="14" spans="1:12" ht="21.8" customHeight="1">
      <c r="A14" s="22" t="s">
        <v>155</v>
      </c>
      <c r="D14" s="19"/>
      <c r="E14" s="19"/>
      <c r="F14" s="1">
        <v>53497405</v>
      </c>
      <c r="G14" s="28"/>
      <c r="H14" s="1">
        <v>52381092</v>
      </c>
      <c r="I14" s="28"/>
      <c r="J14" s="1">
        <v>35185118</v>
      </c>
      <c r="K14" s="28"/>
      <c r="L14" s="1">
        <v>29519477</v>
      </c>
    </row>
    <row r="15" spans="1:12" ht="21.8" customHeight="1">
      <c r="A15" s="22" t="s">
        <v>59</v>
      </c>
      <c r="D15" s="19"/>
      <c r="E15" s="19"/>
      <c r="F15" s="2">
        <v>120574449</v>
      </c>
      <c r="G15" s="28"/>
      <c r="H15" s="2">
        <v>115656414</v>
      </c>
      <c r="I15" s="28"/>
      <c r="J15" s="2">
        <v>60534562</v>
      </c>
      <c r="K15" s="28"/>
      <c r="L15" s="2">
        <v>57008526</v>
      </c>
    </row>
    <row r="16" spans="1:12" ht="21.8" customHeight="1">
      <c r="A16" s="3" t="s">
        <v>45</v>
      </c>
      <c r="D16" s="19"/>
      <c r="E16" s="19"/>
      <c r="F16" s="2">
        <f>SUM(F13:F15)</f>
        <v>2454148456</v>
      </c>
      <c r="G16" s="28"/>
      <c r="H16" s="2">
        <f>SUM(H13:H15)</f>
        <v>2529211378</v>
      </c>
      <c r="I16" s="28"/>
      <c r="J16" s="2">
        <f>SUM(J13:J15)</f>
        <v>957589851</v>
      </c>
      <c r="K16" s="28"/>
      <c r="L16" s="2">
        <f>SUM(L13:L15)</f>
        <v>1091107237</v>
      </c>
    </row>
    <row r="17" spans="1:12" ht="21.8" customHeight="1">
      <c r="A17" s="3" t="s">
        <v>169</v>
      </c>
      <c r="D17" s="19"/>
      <c r="E17" s="19"/>
      <c r="F17" s="30">
        <f>F11-F16</f>
        <v>210912607</v>
      </c>
      <c r="G17" s="28"/>
      <c r="H17" s="30">
        <f>H11-H16</f>
        <v>189018035</v>
      </c>
      <c r="I17" s="28"/>
      <c r="J17" s="30">
        <f>J11-J16</f>
        <v>110911399</v>
      </c>
      <c r="K17" s="28"/>
      <c r="L17" s="30">
        <f>L11-L16</f>
        <v>105364490</v>
      </c>
    </row>
    <row r="18" spans="1:12" ht="21.8" customHeight="1">
      <c r="A18" s="22" t="s">
        <v>221</v>
      </c>
      <c r="D18" s="122">
        <v>12.2</v>
      </c>
      <c r="E18" s="19"/>
      <c r="F18" s="30">
        <v>-265926</v>
      </c>
      <c r="G18" s="45"/>
      <c r="H18" s="30">
        <v>2208783</v>
      </c>
      <c r="I18" s="45"/>
      <c r="J18" s="30">
        <v>0</v>
      </c>
      <c r="K18" s="45"/>
      <c r="L18" s="30">
        <v>0</v>
      </c>
    </row>
    <row r="19" spans="1:12" ht="21.8" customHeight="1">
      <c r="A19" s="22" t="s">
        <v>163</v>
      </c>
      <c r="D19" s="19"/>
      <c r="E19" s="19"/>
      <c r="F19" s="2">
        <v>-3678899</v>
      </c>
      <c r="G19" s="45"/>
      <c r="H19" s="2">
        <v>-3677460</v>
      </c>
      <c r="I19" s="45"/>
      <c r="J19" s="2">
        <v>-730023</v>
      </c>
      <c r="K19" s="45"/>
      <c r="L19" s="2">
        <v>-657861</v>
      </c>
    </row>
    <row r="20" spans="1:12" ht="21.8" customHeight="1">
      <c r="A20" s="3" t="s">
        <v>139</v>
      </c>
      <c r="D20" s="19"/>
      <c r="E20" s="19"/>
      <c r="F20" s="30">
        <f>SUM(F17:F19)</f>
        <v>206967782</v>
      </c>
      <c r="G20" s="28"/>
      <c r="H20" s="30">
        <f>SUM(H17:H19)</f>
        <v>187549358</v>
      </c>
      <c r="I20" s="28"/>
      <c r="J20" s="30">
        <f>SUM(J17:J19)</f>
        <v>110181376</v>
      </c>
      <c r="K20" s="28"/>
      <c r="L20" s="30">
        <f>SUM(L17:L19)</f>
        <v>104706629</v>
      </c>
    </row>
    <row r="21" spans="1:12" ht="21.8" customHeight="1">
      <c r="A21" s="22" t="s">
        <v>138</v>
      </c>
      <c r="D21" s="19">
        <v>22</v>
      </c>
      <c r="E21" s="19"/>
      <c r="F21" s="2">
        <v>-41839330</v>
      </c>
      <c r="G21" s="28"/>
      <c r="H21" s="2">
        <v>-37553523</v>
      </c>
      <c r="I21" s="28"/>
      <c r="J21" s="2">
        <v>-6668865</v>
      </c>
      <c r="K21" s="28"/>
      <c r="L21" s="2">
        <v>-6401892</v>
      </c>
    </row>
    <row r="22" spans="1:12" ht="21.8" customHeight="1" thickBot="1">
      <c r="A22" s="27" t="s">
        <v>116</v>
      </c>
      <c r="D22" s="19"/>
      <c r="E22" s="19"/>
      <c r="F22" s="46">
        <f>SUM(F20:F21)</f>
        <v>165128452</v>
      </c>
      <c r="G22" s="28"/>
      <c r="H22" s="46">
        <f>SUM(H20:H21)</f>
        <v>149995835</v>
      </c>
      <c r="I22" s="28"/>
      <c r="J22" s="46">
        <f>SUM(J20:J21)</f>
        <v>103512511</v>
      </c>
      <c r="K22" s="28"/>
      <c r="L22" s="46">
        <f>SUM(L20:L21)</f>
        <v>98304737</v>
      </c>
    </row>
    <row r="23" spans="1:12" ht="21.8" customHeight="1" thickTop="1">
      <c r="A23" s="27"/>
      <c r="D23" s="19"/>
      <c r="E23" s="19"/>
      <c r="F23" s="47"/>
      <c r="G23" s="28"/>
      <c r="H23" s="47"/>
      <c r="I23" s="48"/>
      <c r="J23" s="47"/>
      <c r="K23" s="48"/>
      <c r="L23" s="47"/>
    </row>
    <row r="24" spans="1:12" ht="21.8" customHeight="1">
      <c r="A24" s="27" t="s">
        <v>132</v>
      </c>
      <c r="D24" s="19"/>
      <c r="E24" s="19"/>
      <c r="F24" s="30"/>
      <c r="G24" s="28"/>
      <c r="H24" s="30"/>
      <c r="I24" s="48"/>
      <c r="J24" s="49"/>
      <c r="K24" s="48"/>
      <c r="L24" s="49"/>
    </row>
    <row r="25" spans="1:12" ht="21.8" customHeight="1" thickBot="1">
      <c r="A25" s="22" t="s">
        <v>118</v>
      </c>
      <c r="D25" s="19"/>
      <c r="E25" s="19"/>
      <c r="F25" s="30">
        <f>+F22-F26</f>
        <v>119033726</v>
      </c>
      <c r="G25" s="28"/>
      <c r="H25" s="30">
        <f>+H22-H26</f>
        <v>105805873</v>
      </c>
      <c r="I25" s="48"/>
      <c r="J25" s="50">
        <f>+J22</f>
        <v>103512511</v>
      </c>
      <c r="K25" s="48"/>
      <c r="L25" s="50">
        <f>+L22</f>
        <v>98304737</v>
      </c>
    </row>
    <row r="26" spans="1:12" ht="21.8" customHeight="1" thickTop="1">
      <c r="A26" s="22" t="s">
        <v>119</v>
      </c>
      <c r="D26" s="19"/>
      <c r="E26" s="19"/>
      <c r="F26" s="30">
        <v>46094726</v>
      </c>
      <c r="G26" s="28"/>
      <c r="H26" s="30">
        <v>44189962</v>
      </c>
      <c r="I26" s="48"/>
      <c r="J26" s="30"/>
      <c r="K26" s="48"/>
      <c r="L26" s="30"/>
    </row>
    <row r="27" spans="1:12" ht="21.8" customHeight="1" thickBot="1">
      <c r="A27" s="22"/>
      <c r="D27" s="19"/>
      <c r="E27" s="19"/>
      <c r="F27" s="46">
        <f>SUM(F25:F26)</f>
        <v>165128452</v>
      </c>
      <c r="G27" s="28"/>
      <c r="H27" s="46">
        <f>SUM(H25:H26)</f>
        <v>149995835</v>
      </c>
      <c r="I27" s="48"/>
      <c r="J27" s="30"/>
      <c r="K27" s="48"/>
      <c r="L27" s="30"/>
    </row>
    <row r="28" spans="1:12" ht="21.8" customHeight="1" thickTop="1">
      <c r="A28" s="123"/>
      <c r="D28" s="19"/>
      <c r="E28" s="19"/>
      <c r="F28" s="30"/>
      <c r="G28" s="28"/>
      <c r="H28" s="30"/>
      <c r="I28" s="48"/>
      <c r="J28" s="30"/>
      <c r="K28" s="48"/>
      <c r="L28" s="30"/>
    </row>
    <row r="29" spans="1:12" ht="21.8" customHeight="1">
      <c r="A29" s="27" t="s">
        <v>110</v>
      </c>
      <c r="D29" s="19">
        <v>23</v>
      </c>
      <c r="E29" s="19"/>
      <c r="F29" s="26"/>
      <c r="G29" s="21"/>
      <c r="H29" s="26"/>
      <c r="J29" s="26"/>
      <c r="L29" s="26"/>
    </row>
    <row r="30" spans="1:12" ht="21.8" customHeight="1">
      <c r="A30" s="22" t="s">
        <v>106</v>
      </c>
      <c r="D30" s="5"/>
      <c r="E30" s="19"/>
      <c r="F30" s="17"/>
      <c r="G30" s="21"/>
      <c r="H30" s="17"/>
    </row>
    <row r="31" spans="1:12" ht="21.8" customHeight="1" thickBot="1">
      <c r="A31" s="22" t="s">
        <v>178</v>
      </c>
      <c r="D31" s="19"/>
      <c r="E31" s="19"/>
      <c r="F31" s="51">
        <f>F25/383000000</f>
        <v>0.31079301827676242</v>
      </c>
      <c r="G31" s="52"/>
      <c r="H31" s="51">
        <f>H25/383000000</f>
        <v>0.27625554308093997</v>
      </c>
      <c r="I31" s="53"/>
      <c r="J31" s="51">
        <f>+J22/383000000</f>
        <v>0.27026765274151437</v>
      </c>
      <c r="K31" s="53"/>
      <c r="L31" s="51">
        <f>+L22/383000000</f>
        <v>0.25667033159268932</v>
      </c>
    </row>
    <row r="32" spans="1:12" ht="21.8" customHeight="1" thickTop="1">
      <c r="A32" s="22"/>
      <c r="D32" s="19"/>
      <c r="E32" s="19"/>
      <c r="F32" s="54"/>
      <c r="G32" s="52"/>
      <c r="H32" s="54"/>
      <c r="I32" s="53"/>
      <c r="J32" s="54"/>
      <c r="K32" s="53"/>
      <c r="L32" s="54"/>
    </row>
    <row r="33" spans="1:12" ht="21.8" customHeight="1" thickBot="1">
      <c r="A33" s="22" t="s">
        <v>136</v>
      </c>
      <c r="D33" s="19"/>
      <c r="E33" s="19"/>
      <c r="F33" s="55">
        <v>383000000</v>
      </c>
      <c r="G33" s="21"/>
      <c r="H33" s="55">
        <v>383000000</v>
      </c>
      <c r="J33" s="55">
        <v>383000000</v>
      </c>
      <c r="K33" s="21"/>
      <c r="L33" s="55">
        <v>383000000</v>
      </c>
    </row>
    <row r="34" spans="1:12" ht="21.8" customHeight="1" thickTop="1">
      <c r="A34" s="22"/>
      <c r="D34" s="19"/>
      <c r="E34" s="19"/>
      <c r="F34" s="26"/>
      <c r="G34" s="21"/>
      <c r="H34" s="26"/>
      <c r="J34" s="26"/>
      <c r="L34" s="26"/>
    </row>
    <row r="35" spans="1:12" ht="21.8" customHeight="1">
      <c r="A35" s="5" t="s">
        <v>5</v>
      </c>
      <c r="D35" s="19"/>
      <c r="E35" s="19"/>
      <c r="F35" s="21"/>
      <c r="G35" s="21"/>
      <c r="H35" s="21"/>
      <c r="I35" s="21"/>
      <c r="J35" s="20"/>
      <c r="K35" s="21"/>
    </row>
    <row r="36" spans="1:12" ht="21.8" customHeight="1">
      <c r="A36" s="137" t="s">
        <v>27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1:12" ht="21.8" customHeight="1">
      <c r="A37" s="3" t="s">
        <v>115</v>
      </c>
      <c r="B37" s="3"/>
      <c r="C37" s="3"/>
      <c r="D37" s="41"/>
      <c r="E37" s="41"/>
      <c r="F37" s="56"/>
      <c r="G37" s="56"/>
      <c r="H37" s="56"/>
      <c r="I37" s="56"/>
      <c r="J37" s="4"/>
      <c r="K37" s="56"/>
      <c r="L37" s="4"/>
    </row>
    <row r="38" spans="1:12" ht="21.8" customHeight="1">
      <c r="A38" s="3" t="s">
        <v>206</v>
      </c>
      <c r="B38" s="3"/>
      <c r="C38" s="3"/>
      <c r="D38" s="41"/>
      <c r="E38" s="41"/>
      <c r="F38" s="56"/>
      <c r="G38" s="56"/>
      <c r="H38" s="56"/>
      <c r="I38" s="56"/>
      <c r="J38" s="4"/>
      <c r="K38" s="56"/>
      <c r="L38" s="4"/>
    </row>
    <row r="39" spans="1:12" ht="21.8" customHeight="1">
      <c r="A39" s="124"/>
      <c r="B39" s="124"/>
      <c r="C39" s="124"/>
      <c r="D39" s="19"/>
      <c r="E39" s="19"/>
      <c r="F39" s="21"/>
      <c r="G39" s="21"/>
      <c r="H39" s="21"/>
      <c r="I39" s="21"/>
      <c r="J39" s="20"/>
      <c r="K39" s="21"/>
      <c r="L39" s="20" t="s">
        <v>16</v>
      </c>
    </row>
    <row r="40" spans="1:12" ht="21.8" customHeight="1">
      <c r="A40" s="124"/>
      <c r="B40" s="124"/>
      <c r="C40" s="124"/>
      <c r="D40" s="19"/>
      <c r="E40" s="19"/>
      <c r="F40" s="135" t="s">
        <v>22</v>
      </c>
      <c r="G40" s="135"/>
      <c r="H40" s="135"/>
      <c r="I40" s="12"/>
      <c r="J40" s="135" t="s">
        <v>28</v>
      </c>
      <c r="K40" s="135"/>
      <c r="L40" s="135"/>
    </row>
    <row r="41" spans="1:12" ht="21.8" customHeight="1">
      <c r="A41" s="57"/>
      <c r="B41" s="124"/>
      <c r="C41" s="124"/>
      <c r="D41" s="13" t="s">
        <v>0</v>
      </c>
      <c r="E41" s="9"/>
      <c r="F41" s="14" t="s">
        <v>210</v>
      </c>
      <c r="G41" s="10"/>
      <c r="H41" s="14" t="s">
        <v>179</v>
      </c>
      <c r="I41" s="15"/>
      <c r="J41" s="14" t="s">
        <v>210</v>
      </c>
      <c r="K41" s="10"/>
      <c r="L41" s="14" t="s">
        <v>179</v>
      </c>
    </row>
    <row r="42" spans="1:12" ht="21.8" customHeight="1">
      <c r="A42" s="57"/>
      <c r="B42" s="124"/>
      <c r="C42" s="124"/>
      <c r="D42" s="58"/>
      <c r="E42" s="9"/>
      <c r="F42" s="58"/>
      <c r="G42" s="59"/>
      <c r="H42" s="58"/>
      <c r="I42" s="60"/>
      <c r="J42" s="58"/>
      <c r="K42" s="59"/>
      <c r="L42" s="58"/>
    </row>
    <row r="43" spans="1:12" ht="21.8" customHeight="1">
      <c r="A43" s="61" t="s">
        <v>116</v>
      </c>
      <c r="B43" s="124"/>
      <c r="C43" s="124"/>
      <c r="D43" s="57"/>
      <c r="E43" s="57"/>
      <c r="F43" s="62">
        <f>+F22</f>
        <v>165128452</v>
      </c>
      <c r="G43" s="63"/>
      <c r="H43" s="62">
        <f>+H22</f>
        <v>149995835</v>
      </c>
      <c r="I43" s="63"/>
      <c r="J43" s="62">
        <f>+J22</f>
        <v>103512511</v>
      </c>
      <c r="K43" s="63"/>
      <c r="L43" s="62">
        <f>+L22</f>
        <v>98304737</v>
      </c>
    </row>
    <row r="44" spans="1:12" ht="21.8" customHeight="1">
      <c r="A44" s="61" t="s">
        <v>131</v>
      </c>
      <c r="B44" s="124"/>
      <c r="C44" s="124"/>
      <c r="D44" s="64"/>
      <c r="E44" s="57"/>
      <c r="F44" s="63"/>
      <c r="G44" s="63"/>
      <c r="H44" s="63"/>
      <c r="I44" s="63"/>
      <c r="J44" s="63"/>
      <c r="K44" s="63"/>
      <c r="L44" s="63"/>
    </row>
    <row r="45" spans="1:12" ht="21.8" customHeight="1">
      <c r="A45" s="125" t="s">
        <v>144</v>
      </c>
      <c r="D45" s="64"/>
      <c r="E45" s="57"/>
      <c r="F45" s="63"/>
      <c r="G45" s="63"/>
      <c r="H45" s="63"/>
      <c r="I45" s="63"/>
      <c r="J45" s="63"/>
      <c r="K45" s="63"/>
      <c r="L45" s="63"/>
    </row>
    <row r="46" spans="1:12" ht="21.8" customHeight="1">
      <c r="A46" s="57" t="s">
        <v>195</v>
      </c>
      <c r="D46" s="64"/>
      <c r="E46" s="57"/>
      <c r="F46" s="63"/>
      <c r="G46" s="63"/>
      <c r="H46" s="63"/>
      <c r="I46" s="63"/>
      <c r="J46" s="63"/>
      <c r="K46" s="63"/>
      <c r="L46" s="63"/>
    </row>
    <row r="47" spans="1:12" ht="21.8" customHeight="1">
      <c r="A47" s="57" t="s">
        <v>196</v>
      </c>
      <c r="D47" s="65" t="s">
        <v>214</v>
      </c>
      <c r="E47" s="57"/>
      <c r="F47" s="62">
        <v>-4629375</v>
      </c>
      <c r="G47" s="63"/>
      <c r="H47" s="62">
        <v>98607</v>
      </c>
      <c r="I47" s="63"/>
      <c r="J47" s="62">
        <v>-2358508</v>
      </c>
      <c r="K47" s="63"/>
      <c r="L47" s="62">
        <v>-120454</v>
      </c>
    </row>
    <row r="48" spans="1:12" ht="21.8" customHeight="1">
      <c r="A48" s="61" t="s">
        <v>145</v>
      </c>
      <c r="D48" s="64"/>
      <c r="E48" s="57"/>
      <c r="F48" s="126">
        <f>SUM(F45:F47)</f>
        <v>-4629375</v>
      </c>
      <c r="G48" s="63"/>
      <c r="H48" s="126">
        <f>SUM(H45:H47)</f>
        <v>98607</v>
      </c>
      <c r="I48" s="63"/>
      <c r="J48" s="126">
        <f>SUM(J45:J47)</f>
        <v>-2358508</v>
      </c>
      <c r="K48" s="63"/>
      <c r="L48" s="126">
        <f>SUM(L45:L47)</f>
        <v>-120454</v>
      </c>
    </row>
    <row r="49" spans="1:12" ht="21.8" customHeight="1">
      <c r="A49" s="57"/>
      <c r="D49" s="64"/>
      <c r="E49" s="57"/>
      <c r="F49" s="63"/>
      <c r="G49" s="63"/>
      <c r="H49" s="63"/>
      <c r="I49" s="63"/>
      <c r="J49" s="63"/>
      <c r="K49" s="63"/>
      <c r="L49" s="63"/>
    </row>
    <row r="50" spans="1:12" ht="21.8" customHeight="1" thickBot="1">
      <c r="A50" s="61" t="s">
        <v>117</v>
      </c>
      <c r="D50" s="64"/>
      <c r="E50" s="57"/>
      <c r="F50" s="121">
        <f>F43+F48</f>
        <v>160499077</v>
      </c>
      <c r="G50" s="63"/>
      <c r="H50" s="121">
        <f>H43+H48</f>
        <v>150094442</v>
      </c>
      <c r="I50" s="63"/>
      <c r="J50" s="121">
        <f>J43+J48</f>
        <v>101154003</v>
      </c>
      <c r="K50" s="63"/>
      <c r="L50" s="121">
        <f>L43+L48</f>
        <v>98184283</v>
      </c>
    </row>
    <row r="51" spans="1:12" ht="21.8" customHeight="1" thickTop="1">
      <c r="A51" s="57"/>
      <c r="D51" s="64"/>
      <c r="E51" s="57"/>
      <c r="F51" s="66"/>
      <c r="G51" s="67"/>
      <c r="H51" s="66"/>
      <c r="I51" s="67"/>
      <c r="J51" s="66"/>
      <c r="K51" s="67"/>
      <c r="L51" s="66"/>
    </row>
    <row r="52" spans="1:12" ht="21.8" customHeight="1">
      <c r="A52" s="61" t="s">
        <v>146</v>
      </c>
      <c r="D52" s="64"/>
      <c r="E52" s="57"/>
      <c r="F52" s="63"/>
      <c r="G52" s="63"/>
      <c r="H52" s="63"/>
      <c r="I52" s="63"/>
      <c r="J52" s="63"/>
      <c r="K52" s="63"/>
      <c r="L52" s="63"/>
    </row>
    <row r="53" spans="1:12" ht="21.8" customHeight="1" thickBot="1">
      <c r="A53" s="57" t="s">
        <v>118</v>
      </c>
      <c r="D53" s="64"/>
      <c r="E53" s="57"/>
      <c r="F53" s="63">
        <f>+F50-F55</f>
        <v>115241178</v>
      </c>
      <c r="G53" s="63"/>
      <c r="H53" s="63">
        <f>+H50-H55</f>
        <v>105801769</v>
      </c>
      <c r="I53" s="63"/>
      <c r="J53" s="121">
        <f>SUM(J50)</f>
        <v>101154003</v>
      </c>
      <c r="K53" s="63"/>
      <c r="L53" s="121">
        <f>SUM(L50)</f>
        <v>98184283</v>
      </c>
    </row>
    <row r="54" spans="1:12" ht="21.8" customHeight="1" thickTop="1">
      <c r="A54" s="57" t="s">
        <v>147</v>
      </c>
      <c r="D54" s="64"/>
      <c r="E54" s="57"/>
      <c r="F54" s="63"/>
      <c r="G54" s="63"/>
      <c r="H54" s="63"/>
      <c r="I54" s="63"/>
      <c r="J54" s="63"/>
      <c r="K54" s="63"/>
      <c r="L54" s="63"/>
    </row>
    <row r="55" spans="1:12" ht="21.8" customHeight="1">
      <c r="A55" s="57" t="s">
        <v>148</v>
      </c>
      <c r="D55" s="65"/>
      <c r="E55" s="57"/>
      <c r="F55" s="62">
        <f>conso!O22</f>
        <v>45257899</v>
      </c>
      <c r="G55" s="63"/>
      <c r="H55" s="62">
        <v>44292673</v>
      </c>
      <c r="I55" s="63"/>
      <c r="J55" s="63"/>
      <c r="K55" s="63"/>
      <c r="L55" s="63"/>
    </row>
    <row r="56" spans="1:12" ht="21.8" customHeight="1" thickBot="1">
      <c r="A56" s="61" t="s">
        <v>117</v>
      </c>
      <c r="D56" s="64"/>
      <c r="E56" s="57"/>
      <c r="F56" s="134">
        <f>SUM(F53:F55)</f>
        <v>160499077</v>
      </c>
      <c r="G56" s="63"/>
      <c r="H56" s="134">
        <f>SUM(H53:H55)</f>
        <v>150094442</v>
      </c>
      <c r="I56" s="63"/>
      <c r="J56" s="63"/>
      <c r="K56" s="63"/>
      <c r="L56" s="63"/>
    </row>
    <row r="57" spans="1:12" ht="21.8" customHeight="1" thickTop="1">
      <c r="A57" s="57"/>
      <c r="D57" s="64"/>
      <c r="E57" s="57"/>
      <c r="F57" s="63"/>
      <c r="G57" s="63"/>
      <c r="H57" s="63"/>
      <c r="I57" s="63"/>
      <c r="J57" s="66"/>
      <c r="K57" s="67"/>
      <c r="L57" s="66"/>
    </row>
    <row r="58" spans="1:12" ht="21.8" customHeight="1">
      <c r="A58" s="61"/>
      <c r="D58" s="64"/>
      <c r="E58" s="57"/>
      <c r="F58" s="63"/>
      <c r="G58" s="63"/>
      <c r="H58" s="63"/>
      <c r="I58" s="63"/>
      <c r="J58" s="57"/>
      <c r="K58" s="57"/>
      <c r="L58" s="57"/>
    </row>
    <row r="59" spans="1:12" ht="21.8" customHeight="1">
      <c r="A59" s="68" t="s">
        <v>5</v>
      </c>
      <c r="D59" s="69"/>
      <c r="E59" s="69"/>
      <c r="F59" s="66"/>
      <c r="G59" s="67"/>
      <c r="H59" s="66"/>
      <c r="I59" s="67"/>
      <c r="J59" s="66"/>
      <c r="K59" s="67"/>
      <c r="L59" s="66"/>
    </row>
  </sheetData>
  <mergeCells count="5">
    <mergeCell ref="A36:L36"/>
    <mergeCell ref="F40:H40"/>
    <mergeCell ref="J40:L40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headerFooter alignWithMargins="0"/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Q29"/>
  <sheetViews>
    <sheetView showGridLines="0" view="pageBreakPreview" topLeftCell="A2" zoomScale="90" zoomScaleNormal="70" zoomScaleSheetLayoutView="90" workbookViewId="0">
      <selection activeCell="U20" sqref="U20"/>
    </sheetView>
  </sheetViews>
  <sheetFormatPr defaultColWidth="10.6640625" defaultRowHeight="21" customHeight="1"/>
  <cols>
    <col min="1" max="1" width="16.6640625" style="71" customWidth="1"/>
    <col min="2" max="2" width="15.5546875" style="71" customWidth="1"/>
    <col min="3" max="3" width="10" style="71" customWidth="1"/>
    <col min="4" max="4" width="1.44140625" style="71" customWidth="1"/>
    <col min="5" max="5" width="12.6640625" style="88" customWidth="1"/>
    <col min="6" max="6" width="2.6640625" style="88" customWidth="1"/>
    <col min="7" max="7" width="12.6640625" style="88" customWidth="1"/>
    <col min="8" max="8" width="2.6640625" style="88" customWidth="1"/>
    <col min="9" max="9" width="12.6640625" style="88" customWidth="1"/>
    <col min="10" max="10" width="2.6640625" style="88" customWidth="1"/>
    <col min="11" max="11" width="12.6640625" style="74" customWidth="1"/>
    <col min="12" max="12" width="2.6640625" style="74" customWidth="1"/>
    <col min="13" max="13" width="14.33203125" style="74" bestFit="1" customWidth="1"/>
    <col min="14" max="14" width="2.6640625" style="74" customWidth="1"/>
    <col min="15" max="15" width="12.5546875" style="74" bestFit="1" customWidth="1"/>
    <col min="16" max="16" width="2.6640625" style="74" customWidth="1"/>
    <col min="17" max="17" width="14.33203125" style="74" bestFit="1" customWidth="1"/>
    <col min="18" max="16384" width="10.6640625" style="71"/>
  </cols>
  <sheetData>
    <row r="1" spans="1:17" ht="21" customHeight="1">
      <c r="A1" s="139" t="s">
        <v>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71"/>
      <c r="O1" s="71"/>
      <c r="P1" s="71"/>
      <c r="Q1" s="71"/>
    </row>
    <row r="2" spans="1:17" ht="21" customHeight="1">
      <c r="A2" s="139" t="s">
        <v>184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71"/>
      <c r="O2" s="71"/>
      <c r="P2" s="71"/>
      <c r="Q2" s="71"/>
    </row>
    <row r="3" spans="1:17" ht="21" customHeight="1">
      <c r="A3" s="139" t="s">
        <v>206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71"/>
      <c r="O3" s="71"/>
      <c r="P3" s="71"/>
      <c r="Q3" s="71"/>
    </row>
    <row r="4" spans="1:17" ht="21" customHeight="1">
      <c r="A4" s="72"/>
      <c r="B4" s="72"/>
      <c r="C4" s="72"/>
      <c r="D4" s="72"/>
      <c r="E4" s="73"/>
      <c r="F4" s="73"/>
      <c r="G4" s="73"/>
      <c r="H4" s="73"/>
      <c r="I4" s="73"/>
      <c r="J4" s="73"/>
      <c r="M4" s="75"/>
      <c r="O4" s="75"/>
      <c r="Q4" s="75" t="s">
        <v>16</v>
      </c>
    </row>
    <row r="5" spans="1:17" ht="21" customHeight="1">
      <c r="A5" s="72"/>
      <c r="B5" s="72"/>
      <c r="C5" s="72"/>
      <c r="D5" s="72"/>
      <c r="E5" s="138" t="s">
        <v>22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</row>
    <row r="6" spans="1:17" ht="21" customHeight="1">
      <c r="A6" s="72"/>
      <c r="B6" s="72"/>
      <c r="C6" s="72"/>
      <c r="D6" s="72"/>
      <c r="E6" s="138" t="s">
        <v>122</v>
      </c>
      <c r="F6" s="138"/>
      <c r="G6" s="138"/>
      <c r="H6" s="138"/>
      <c r="I6" s="138"/>
      <c r="J6" s="138"/>
      <c r="K6" s="138"/>
      <c r="L6" s="138"/>
      <c r="M6" s="138"/>
      <c r="N6" s="71"/>
      <c r="O6" s="77" t="s">
        <v>123</v>
      </c>
      <c r="P6" s="71"/>
      <c r="Q6" s="71"/>
    </row>
    <row r="7" spans="1:17" ht="21" customHeight="1">
      <c r="A7" s="72"/>
      <c r="B7" s="72"/>
      <c r="C7" s="72"/>
      <c r="D7" s="72"/>
      <c r="E7" s="78"/>
      <c r="F7" s="78"/>
      <c r="G7" s="78"/>
      <c r="H7" s="78"/>
      <c r="I7" s="78"/>
      <c r="J7" s="78"/>
      <c r="K7" s="78"/>
      <c r="L7" s="78"/>
      <c r="M7" s="78"/>
      <c r="N7" s="71"/>
      <c r="O7" s="78" t="s">
        <v>124</v>
      </c>
      <c r="P7" s="71"/>
      <c r="Q7" s="71"/>
    </row>
    <row r="8" spans="1:17" ht="21" customHeight="1">
      <c r="A8" s="72"/>
      <c r="B8" s="72"/>
      <c r="C8" s="72"/>
      <c r="D8" s="72"/>
      <c r="E8" s="78"/>
      <c r="F8" s="78"/>
      <c r="G8" s="78"/>
      <c r="H8" s="78"/>
      <c r="I8" s="138" t="s">
        <v>39</v>
      </c>
      <c r="J8" s="138"/>
      <c r="K8" s="138"/>
      <c r="L8" s="78"/>
      <c r="M8" s="78" t="s">
        <v>107</v>
      </c>
      <c r="N8" s="71"/>
      <c r="O8" s="78" t="s">
        <v>125</v>
      </c>
      <c r="P8" s="71"/>
      <c r="Q8" s="71"/>
    </row>
    <row r="9" spans="1:17" ht="21" customHeight="1">
      <c r="E9" s="78" t="s">
        <v>63</v>
      </c>
      <c r="F9" s="78"/>
      <c r="G9" s="78" t="s">
        <v>64</v>
      </c>
      <c r="H9" s="78"/>
      <c r="I9" s="77" t="s">
        <v>129</v>
      </c>
      <c r="J9" s="71"/>
      <c r="K9" s="71"/>
      <c r="L9" s="71"/>
      <c r="M9" s="78" t="s">
        <v>108</v>
      </c>
      <c r="N9" s="78"/>
      <c r="O9" s="78" t="s">
        <v>127</v>
      </c>
      <c r="P9" s="78"/>
      <c r="Q9" s="78" t="s">
        <v>107</v>
      </c>
    </row>
    <row r="10" spans="1:17" ht="21" customHeight="1">
      <c r="C10" s="76" t="s">
        <v>0</v>
      </c>
      <c r="E10" s="76" t="s">
        <v>65</v>
      </c>
      <c r="F10" s="78"/>
      <c r="G10" s="76" t="s">
        <v>66</v>
      </c>
      <c r="H10" s="78"/>
      <c r="I10" s="79" t="s">
        <v>130</v>
      </c>
      <c r="J10" s="78"/>
      <c r="K10" s="76" t="s">
        <v>67</v>
      </c>
      <c r="L10" s="78"/>
      <c r="M10" s="76" t="s">
        <v>126</v>
      </c>
      <c r="N10" s="78"/>
      <c r="O10" s="76" t="s">
        <v>109</v>
      </c>
      <c r="P10" s="78"/>
      <c r="Q10" s="76" t="s">
        <v>108</v>
      </c>
    </row>
    <row r="11" spans="1:17" ht="21" customHeight="1">
      <c r="A11" s="70" t="s">
        <v>181</v>
      </c>
      <c r="C11" s="80"/>
      <c r="D11" s="80"/>
      <c r="E11" s="74">
        <v>383000000</v>
      </c>
      <c r="F11" s="81"/>
      <c r="G11" s="74">
        <v>519672600</v>
      </c>
      <c r="H11" s="81"/>
      <c r="I11" s="74">
        <v>38300000</v>
      </c>
      <c r="J11" s="81"/>
      <c r="K11" s="74">
        <v>412974531</v>
      </c>
      <c r="M11" s="74">
        <f>SUM(E11:L11)</f>
        <v>1353947131</v>
      </c>
      <c r="O11" s="74">
        <v>154343445</v>
      </c>
      <c r="Q11" s="74">
        <f>SUM(M11:O11)</f>
        <v>1508290576</v>
      </c>
    </row>
    <row r="12" spans="1:17" ht="21" customHeight="1">
      <c r="A12" s="71" t="s">
        <v>149</v>
      </c>
      <c r="C12" s="80"/>
      <c r="D12" s="80"/>
      <c r="E12" s="74">
        <v>0</v>
      </c>
      <c r="F12" s="81"/>
      <c r="G12" s="74">
        <v>0</v>
      </c>
      <c r="H12" s="81"/>
      <c r="I12" s="74">
        <v>0</v>
      </c>
      <c r="J12" s="81"/>
      <c r="K12" s="74">
        <v>105805873</v>
      </c>
      <c r="M12" s="74">
        <f t="shared" ref="M12:M13" si="0">SUM(E12:L12)</f>
        <v>105805873</v>
      </c>
      <c r="O12" s="74">
        <v>44189962</v>
      </c>
      <c r="Q12" s="74">
        <f>SUM(M12:O12)</f>
        <v>149995835</v>
      </c>
    </row>
    <row r="13" spans="1:17" ht="21" customHeight="1">
      <c r="A13" s="71" t="s">
        <v>150</v>
      </c>
      <c r="C13" s="80"/>
      <c r="D13" s="80"/>
      <c r="E13" s="82">
        <v>0</v>
      </c>
      <c r="F13" s="81"/>
      <c r="G13" s="82">
        <v>0</v>
      </c>
      <c r="H13" s="81"/>
      <c r="I13" s="82">
        <v>0</v>
      </c>
      <c r="J13" s="81"/>
      <c r="K13" s="82">
        <v>-4104</v>
      </c>
      <c r="M13" s="82">
        <f t="shared" si="0"/>
        <v>-4104</v>
      </c>
      <c r="O13" s="82">
        <v>102711</v>
      </c>
      <c r="Q13" s="82">
        <f>SUM(M13:O13)</f>
        <v>98607</v>
      </c>
    </row>
    <row r="14" spans="1:17" ht="21" customHeight="1">
      <c r="A14" s="71" t="s">
        <v>117</v>
      </c>
      <c r="C14" s="80"/>
      <c r="D14" s="80"/>
      <c r="E14" s="74">
        <f>SUM(E12:E13)</f>
        <v>0</v>
      </c>
      <c r="F14" s="81"/>
      <c r="G14" s="74">
        <f>SUM(G12:G13)</f>
        <v>0</v>
      </c>
      <c r="H14" s="81"/>
      <c r="I14" s="74">
        <f>SUM(I12:I13)</f>
        <v>0</v>
      </c>
      <c r="J14" s="81"/>
      <c r="K14" s="74">
        <f>SUM(K12:K13)</f>
        <v>105801769</v>
      </c>
      <c r="M14" s="74">
        <f>SUM(M12:M13)</f>
        <v>105801769</v>
      </c>
      <c r="O14" s="74">
        <f>SUM(O12:O13)</f>
        <v>44292673</v>
      </c>
      <c r="Q14" s="74">
        <f>SUM(Q12:Q13)</f>
        <v>150094442</v>
      </c>
    </row>
    <row r="15" spans="1:17" ht="21" customHeight="1">
      <c r="A15" s="71" t="s">
        <v>58</v>
      </c>
      <c r="C15" s="80">
        <v>26</v>
      </c>
      <c r="D15" s="80"/>
      <c r="E15" s="84">
        <v>0</v>
      </c>
      <c r="F15" s="81"/>
      <c r="G15" s="84">
        <v>0</v>
      </c>
      <c r="H15" s="81"/>
      <c r="I15" s="84">
        <v>0</v>
      </c>
      <c r="J15" s="81"/>
      <c r="K15" s="74">
        <v>-88090303</v>
      </c>
      <c r="M15" s="74">
        <f>SUM(E15:L15)</f>
        <v>-88090303</v>
      </c>
      <c r="O15" s="74">
        <v>0</v>
      </c>
      <c r="Q15" s="74">
        <f>SUM(M15:O15)</f>
        <v>-88090303</v>
      </c>
    </row>
    <row r="16" spans="1:17" ht="21" customHeight="1">
      <c r="A16" s="71" t="s">
        <v>156</v>
      </c>
      <c r="C16" s="80"/>
      <c r="D16" s="80"/>
      <c r="E16" s="74">
        <f>SUM(E15:E15)</f>
        <v>0</v>
      </c>
      <c r="F16" s="81"/>
      <c r="G16" s="74">
        <f>SUM(G15:G15)</f>
        <v>0</v>
      </c>
      <c r="H16" s="81"/>
      <c r="I16" s="74">
        <v>0</v>
      </c>
      <c r="J16" s="81"/>
      <c r="K16" s="74">
        <v>0</v>
      </c>
      <c r="M16" s="74">
        <f t="shared" ref="M16" si="1">SUM(E16:L16)</f>
        <v>0</v>
      </c>
      <c r="O16" s="74">
        <v>-39840000</v>
      </c>
      <c r="Q16" s="74">
        <f>SUM(M16:O16)</f>
        <v>-39840000</v>
      </c>
    </row>
    <row r="17" spans="1:17" ht="21" customHeight="1" thickBot="1">
      <c r="A17" s="70" t="s">
        <v>180</v>
      </c>
      <c r="C17" s="80"/>
      <c r="D17" s="80"/>
      <c r="E17" s="85">
        <f>SUM(E11,E14:E16)</f>
        <v>383000000</v>
      </c>
      <c r="F17" s="81"/>
      <c r="G17" s="85">
        <f>SUM(G11,G14:G16)</f>
        <v>519672600</v>
      </c>
      <c r="H17" s="81"/>
      <c r="I17" s="85">
        <f>SUM(I11,I14:I16)</f>
        <v>38300000</v>
      </c>
      <c r="J17" s="81"/>
      <c r="K17" s="85">
        <f>SUM(K11,K14:K16)</f>
        <v>430685997</v>
      </c>
      <c r="M17" s="85">
        <f>SUM(M11,M14:M16)</f>
        <v>1371658597</v>
      </c>
      <c r="O17" s="85">
        <f>SUM(O11,O14:O16)</f>
        <v>158796118</v>
      </c>
      <c r="Q17" s="85">
        <f>SUM(Q11,Q14:Q16)</f>
        <v>1530454715</v>
      </c>
    </row>
    <row r="18" spans="1:17" ht="21" customHeight="1" thickTop="1">
      <c r="A18" s="70"/>
      <c r="C18" s="80"/>
      <c r="D18" s="80"/>
      <c r="E18" s="74"/>
      <c r="F18" s="81"/>
      <c r="G18" s="74"/>
      <c r="H18" s="81"/>
      <c r="I18" s="74"/>
      <c r="J18" s="81"/>
    </row>
    <row r="19" spans="1:17" ht="21" customHeight="1">
      <c r="A19" s="70" t="s">
        <v>207</v>
      </c>
      <c r="C19" s="80"/>
      <c r="D19" s="80"/>
      <c r="E19" s="74">
        <f>SUM(E17)</f>
        <v>383000000</v>
      </c>
      <c r="F19" s="81"/>
      <c r="G19" s="74">
        <f>SUM(G17)</f>
        <v>519672600</v>
      </c>
      <c r="H19" s="81"/>
      <c r="I19" s="74">
        <f>SUM(I17)</f>
        <v>38300000</v>
      </c>
      <c r="J19" s="81"/>
      <c r="K19" s="74">
        <f>SUM(K17)</f>
        <v>430685997</v>
      </c>
      <c r="M19" s="74">
        <f>SUM(E19:L19)</f>
        <v>1371658597</v>
      </c>
      <c r="O19" s="74">
        <f>SUM(O17)</f>
        <v>158796118</v>
      </c>
      <c r="Q19" s="74">
        <f>SUM(M19:O19)</f>
        <v>1530454715</v>
      </c>
    </row>
    <row r="20" spans="1:17" ht="21" customHeight="1">
      <c r="A20" s="71" t="s">
        <v>149</v>
      </c>
      <c r="C20" s="80"/>
      <c r="D20" s="80"/>
      <c r="E20" s="74">
        <v>0</v>
      </c>
      <c r="F20" s="81"/>
      <c r="G20" s="74">
        <v>0</v>
      </c>
      <c r="H20" s="81"/>
      <c r="I20" s="74">
        <v>0</v>
      </c>
      <c r="J20" s="81"/>
      <c r="K20" s="74">
        <f>pl!F25</f>
        <v>119033726</v>
      </c>
      <c r="M20" s="74">
        <f>SUM(E20:L20)</f>
        <v>119033726</v>
      </c>
      <c r="O20" s="74">
        <f>pl!F26</f>
        <v>46094726</v>
      </c>
      <c r="Q20" s="74">
        <f>SUM(M20:O20)</f>
        <v>165128452</v>
      </c>
    </row>
    <row r="21" spans="1:17" ht="21" customHeight="1">
      <c r="A21" s="71" t="s">
        <v>150</v>
      </c>
      <c r="C21" s="80"/>
      <c r="D21" s="80"/>
      <c r="E21" s="82">
        <v>0</v>
      </c>
      <c r="F21" s="81"/>
      <c r="G21" s="82">
        <v>0</v>
      </c>
      <c r="H21" s="81"/>
      <c r="I21" s="82">
        <v>0</v>
      </c>
      <c r="J21" s="81"/>
      <c r="K21" s="82">
        <f>+pl!F47-O21</f>
        <v>-3792548</v>
      </c>
      <c r="M21" s="82">
        <f>SUM(E21:L21)</f>
        <v>-3792548</v>
      </c>
      <c r="O21" s="82">
        <v>-836827</v>
      </c>
      <c r="Q21" s="82">
        <f>SUM(M21:O21)</f>
        <v>-4629375</v>
      </c>
    </row>
    <row r="22" spans="1:17" ht="21" customHeight="1">
      <c r="A22" s="71" t="s">
        <v>117</v>
      </c>
      <c r="C22" s="80"/>
      <c r="D22" s="80"/>
      <c r="E22" s="74">
        <f>SUM(E20:E21)</f>
        <v>0</v>
      </c>
      <c r="F22" s="81"/>
      <c r="G22" s="74">
        <f>SUM(G20:G21)</f>
        <v>0</v>
      </c>
      <c r="H22" s="81"/>
      <c r="I22" s="74">
        <f>SUM(I20:I21)</f>
        <v>0</v>
      </c>
      <c r="J22" s="81"/>
      <c r="K22" s="74">
        <f>SUM(K20:K21)</f>
        <v>115241178</v>
      </c>
      <c r="M22" s="74">
        <f>SUM(M20:M21)</f>
        <v>115241178</v>
      </c>
      <c r="O22" s="74">
        <f>SUM(O20:O21)</f>
        <v>45257899</v>
      </c>
      <c r="Q22" s="74">
        <f>SUM(Q20:Q21)</f>
        <v>160499077</v>
      </c>
    </row>
    <row r="23" spans="1:17" ht="21" customHeight="1">
      <c r="A23" s="71" t="s">
        <v>58</v>
      </c>
      <c r="C23" s="80">
        <v>26</v>
      </c>
      <c r="D23" s="80"/>
      <c r="E23" s="84">
        <v>0</v>
      </c>
      <c r="F23" s="81"/>
      <c r="G23" s="84">
        <v>0</v>
      </c>
      <c r="H23" s="81"/>
      <c r="I23" s="84">
        <v>0</v>
      </c>
      <c r="J23" s="81"/>
      <c r="K23" s="74">
        <v>-95750319</v>
      </c>
      <c r="M23" s="74">
        <f>SUM(E23:L23)</f>
        <v>-95750319</v>
      </c>
      <c r="O23" s="74">
        <v>0</v>
      </c>
      <c r="Q23" s="74">
        <f>SUM(M23:O23)</f>
        <v>-95750319</v>
      </c>
    </row>
    <row r="24" spans="1:17" ht="21.6" customHeight="1">
      <c r="A24" s="71" t="s">
        <v>156</v>
      </c>
      <c r="C24" s="80"/>
      <c r="D24" s="80"/>
      <c r="E24" s="74">
        <v>0</v>
      </c>
      <c r="F24" s="81"/>
      <c r="G24" s="74">
        <v>0</v>
      </c>
      <c r="H24" s="81"/>
      <c r="I24" s="74">
        <v>0</v>
      </c>
      <c r="J24" s="81"/>
      <c r="K24" s="74">
        <v>0</v>
      </c>
      <c r="M24" s="74">
        <v>0</v>
      </c>
      <c r="O24" s="74">
        <v>-42720000</v>
      </c>
      <c r="Q24" s="74">
        <f>SUM(M24:O24)</f>
        <v>-42720000</v>
      </c>
    </row>
    <row r="25" spans="1:17" ht="21" customHeight="1" thickBot="1">
      <c r="A25" s="70" t="s">
        <v>208</v>
      </c>
      <c r="C25" s="80"/>
      <c r="D25" s="80"/>
      <c r="E25" s="85">
        <f>SUM(E19,E22:E24)</f>
        <v>383000000</v>
      </c>
      <c r="F25" s="81"/>
      <c r="G25" s="85">
        <f>SUM(G19,G22:G24)</f>
        <v>519672600</v>
      </c>
      <c r="H25" s="81"/>
      <c r="I25" s="85">
        <f>SUM(I19,I22:I24)</f>
        <v>38300000</v>
      </c>
      <c r="J25" s="81"/>
      <c r="K25" s="85">
        <f>SUM(K19,K22:K24)</f>
        <v>450176856</v>
      </c>
      <c r="M25" s="85">
        <f>SUM(M19,M22:M24)</f>
        <v>1391149456</v>
      </c>
      <c r="O25" s="85">
        <f>SUM(O19,O22:O24)</f>
        <v>161334017</v>
      </c>
      <c r="Q25" s="85">
        <f>SUM(Q19,Q22:Q24)</f>
        <v>1552483473</v>
      </c>
    </row>
    <row r="26" spans="1:17" ht="21" customHeight="1" thickTop="1">
      <c r="A26" s="70"/>
      <c r="C26" s="80"/>
      <c r="D26" s="80"/>
      <c r="E26" s="74"/>
      <c r="F26" s="81"/>
      <c r="G26" s="74"/>
      <c r="H26" s="81"/>
      <c r="I26" s="74"/>
      <c r="J26" s="81"/>
      <c r="Q26" s="74">
        <f>Q17-bs!H71</f>
        <v>0</v>
      </c>
    </row>
    <row r="27" spans="1:17" ht="21" customHeight="1">
      <c r="E27" s="74">
        <f>E25-bs!F63</f>
        <v>0</v>
      </c>
      <c r="F27" s="78"/>
      <c r="G27" s="78">
        <f>G25-bs!F64</f>
        <v>0</v>
      </c>
      <c r="H27" s="78"/>
      <c r="I27" s="78">
        <f>I25-bs!F66</f>
        <v>0</v>
      </c>
      <c r="J27" s="78"/>
      <c r="K27" s="127">
        <f>K25-bs!F67</f>
        <v>0</v>
      </c>
      <c r="L27" s="127"/>
      <c r="M27" s="127">
        <f>M25-bs!F68</f>
        <v>0</v>
      </c>
      <c r="N27" s="127"/>
      <c r="O27" s="127">
        <f>O25-bs!F70</f>
        <v>0</v>
      </c>
      <c r="Q27" s="74">
        <f>Q25-bs!F71</f>
        <v>0</v>
      </c>
    </row>
    <row r="28" spans="1:17" ht="21" customHeight="1">
      <c r="A28" s="86" t="s">
        <v>5</v>
      </c>
      <c r="E28" s="74"/>
      <c r="F28" s="81"/>
      <c r="G28" s="87"/>
      <c r="H28" s="81"/>
      <c r="I28" s="87"/>
      <c r="J28" s="87"/>
    </row>
    <row r="29" spans="1:17" s="89" customFormat="1" ht="21" customHeight="1">
      <c r="A29" s="71"/>
      <c r="B29" s="71"/>
      <c r="C29" s="71"/>
      <c r="D29" s="71"/>
      <c r="E29" s="88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</sheetData>
  <mergeCells count="6">
    <mergeCell ref="E6:M6"/>
    <mergeCell ref="E5:Q5"/>
    <mergeCell ref="I8:K8"/>
    <mergeCell ref="A1:M1"/>
    <mergeCell ref="A2:M2"/>
    <mergeCell ref="A3:M3"/>
  </mergeCells>
  <phoneticPr fontId="2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80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M771"/>
  <sheetViews>
    <sheetView showGridLines="0" view="pageBreakPreview" zoomScaleNormal="85" zoomScaleSheetLayoutView="100" workbookViewId="0">
      <selection activeCell="E23" sqref="E23"/>
    </sheetView>
  </sheetViews>
  <sheetFormatPr defaultColWidth="10.6640625" defaultRowHeight="20.2" customHeight="1"/>
  <cols>
    <col min="1" max="1" width="8.6640625" style="71" customWidth="1"/>
    <col min="2" max="2" width="23.5546875" style="71" customWidth="1"/>
    <col min="3" max="3" width="10.6640625" style="71" customWidth="1"/>
    <col min="4" max="4" width="1.44140625" style="71" customWidth="1"/>
    <col min="5" max="5" width="16.33203125" style="74" customWidth="1"/>
    <col min="6" max="6" width="2.6640625" style="74" customWidth="1"/>
    <col min="7" max="7" width="16.33203125" style="74" customWidth="1"/>
    <col min="8" max="8" width="2.6640625" style="74" customWidth="1"/>
    <col min="9" max="9" width="16.33203125" style="74" customWidth="1"/>
    <col min="10" max="10" width="2.6640625" style="74" customWidth="1"/>
    <col min="11" max="11" width="16.33203125" style="74" customWidth="1"/>
    <col min="12" max="12" width="2.6640625" style="74" customWidth="1"/>
    <col min="13" max="13" width="16.33203125" style="74" customWidth="1"/>
    <col min="14" max="16384" width="10.6640625" style="71"/>
  </cols>
  <sheetData>
    <row r="1" spans="1:13" ht="20.2" customHeight="1">
      <c r="A1" s="139" t="s">
        <v>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 ht="20.2" customHeight="1">
      <c r="A2" s="139" t="s">
        <v>185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0.2" customHeight="1">
      <c r="A3" s="139" t="s">
        <v>206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20.2" customHeight="1">
      <c r="A4" s="72"/>
      <c r="B4" s="72"/>
      <c r="C4" s="72"/>
      <c r="D4" s="72"/>
      <c r="E4" s="90"/>
      <c r="F4" s="90"/>
      <c r="G4" s="90"/>
      <c r="H4" s="90"/>
      <c r="I4" s="90"/>
      <c r="J4" s="90"/>
      <c r="M4" s="75" t="s">
        <v>16</v>
      </c>
    </row>
    <row r="5" spans="1:13" ht="20.2" customHeight="1">
      <c r="A5" s="72"/>
      <c r="B5" s="72"/>
      <c r="C5" s="72"/>
      <c r="D5" s="72"/>
      <c r="E5" s="138" t="s">
        <v>28</v>
      </c>
      <c r="F5" s="138"/>
      <c r="G5" s="138"/>
      <c r="H5" s="138"/>
      <c r="I5" s="138"/>
      <c r="J5" s="138"/>
      <c r="K5" s="138"/>
      <c r="L5" s="138"/>
      <c r="M5" s="138"/>
    </row>
    <row r="6" spans="1:13" ht="20.2" customHeight="1">
      <c r="A6" s="72"/>
      <c r="B6" s="72"/>
      <c r="C6" s="72"/>
      <c r="D6" s="72"/>
      <c r="E6" s="78"/>
      <c r="F6" s="78"/>
      <c r="G6" s="78"/>
      <c r="H6" s="78"/>
      <c r="I6" s="140" t="s">
        <v>39</v>
      </c>
      <c r="J6" s="140"/>
      <c r="K6" s="140"/>
      <c r="L6" s="78"/>
      <c r="M6" s="78"/>
    </row>
    <row r="7" spans="1:13" ht="20.2" customHeight="1">
      <c r="E7" s="78" t="s">
        <v>63</v>
      </c>
      <c r="F7" s="78"/>
      <c r="G7" s="78" t="s">
        <v>64</v>
      </c>
      <c r="H7" s="78"/>
      <c r="I7" s="77" t="s">
        <v>129</v>
      </c>
      <c r="J7" s="71"/>
      <c r="K7" s="71"/>
      <c r="L7" s="78"/>
      <c r="M7" s="78" t="s">
        <v>107</v>
      </c>
    </row>
    <row r="8" spans="1:13" ht="20.2" customHeight="1">
      <c r="C8" s="76" t="s">
        <v>0</v>
      </c>
      <c r="E8" s="76" t="s">
        <v>65</v>
      </c>
      <c r="F8" s="78"/>
      <c r="G8" s="76" t="s">
        <v>66</v>
      </c>
      <c r="H8" s="78"/>
      <c r="I8" s="79" t="s">
        <v>130</v>
      </c>
      <c r="J8" s="78"/>
      <c r="K8" s="76" t="s">
        <v>67</v>
      </c>
      <c r="L8" s="78"/>
      <c r="M8" s="76" t="s">
        <v>108</v>
      </c>
    </row>
    <row r="9" spans="1:13" ht="20.2" customHeight="1">
      <c r="A9" s="70" t="s">
        <v>181</v>
      </c>
      <c r="C9" s="80"/>
      <c r="D9" s="77"/>
      <c r="E9" s="74">
        <v>383000000</v>
      </c>
      <c r="F9" s="78"/>
      <c r="G9" s="74">
        <v>519672600</v>
      </c>
      <c r="H9" s="78"/>
      <c r="I9" s="74">
        <v>38300000</v>
      </c>
      <c r="J9" s="78"/>
      <c r="K9" s="74">
        <v>248617997</v>
      </c>
      <c r="M9" s="74">
        <f>SUM(E9:L9)</f>
        <v>1189590597</v>
      </c>
    </row>
    <row r="10" spans="1:13" ht="20.2" customHeight="1">
      <c r="A10" s="71" t="s">
        <v>149</v>
      </c>
      <c r="C10" s="80"/>
      <c r="D10" s="77"/>
      <c r="E10" s="74">
        <v>0</v>
      </c>
      <c r="F10" s="78"/>
      <c r="G10" s="74">
        <v>0</v>
      </c>
      <c r="H10" s="78"/>
      <c r="I10" s="74">
        <v>0</v>
      </c>
      <c r="J10" s="78"/>
      <c r="K10" s="74">
        <f>pl!L22</f>
        <v>98304737</v>
      </c>
      <c r="M10" s="74">
        <f>SUM(E10:K10)</f>
        <v>98304737</v>
      </c>
    </row>
    <row r="11" spans="1:13" ht="20.2" customHeight="1">
      <c r="A11" s="71" t="s">
        <v>150</v>
      </c>
      <c r="C11" s="80"/>
      <c r="D11" s="77"/>
      <c r="E11" s="82">
        <v>0</v>
      </c>
      <c r="F11" s="78"/>
      <c r="G11" s="82">
        <v>0</v>
      </c>
      <c r="H11" s="78"/>
      <c r="I11" s="82">
        <v>0</v>
      </c>
      <c r="J11" s="78"/>
      <c r="K11" s="82">
        <f>+pl!L48</f>
        <v>-120454</v>
      </c>
      <c r="M11" s="82">
        <f>SUM(E11:K11)</f>
        <v>-120454</v>
      </c>
    </row>
    <row r="12" spans="1:13" ht="20.2" customHeight="1">
      <c r="A12" s="71" t="s">
        <v>117</v>
      </c>
      <c r="C12" s="80"/>
      <c r="D12" s="77"/>
      <c r="E12" s="84">
        <f>SUM(E10:E11)</f>
        <v>0</v>
      </c>
      <c r="F12" s="78"/>
      <c r="G12" s="84">
        <f>SUM(G10:G11)</f>
        <v>0</v>
      </c>
      <c r="H12" s="78"/>
      <c r="I12" s="84">
        <f>SUM(I10:I11)</f>
        <v>0</v>
      </c>
      <c r="J12" s="78"/>
      <c r="K12" s="84">
        <f>SUM(K10:K11)</f>
        <v>98184283</v>
      </c>
      <c r="M12" s="84">
        <f>SUM(M10:M11)</f>
        <v>98184283</v>
      </c>
    </row>
    <row r="13" spans="1:13" ht="20.2" customHeight="1">
      <c r="A13" s="83" t="s">
        <v>58</v>
      </c>
      <c r="C13" s="80">
        <v>26</v>
      </c>
      <c r="D13" s="77"/>
      <c r="E13" s="84">
        <v>0</v>
      </c>
      <c r="F13" s="78"/>
      <c r="G13" s="84">
        <v>0</v>
      </c>
      <c r="H13" s="78"/>
      <c r="I13" s="84">
        <v>0</v>
      </c>
      <c r="J13" s="78"/>
      <c r="K13" s="84">
        <v>-88090000</v>
      </c>
      <c r="M13" s="74">
        <f>SUM(E13:L13)</f>
        <v>-88090000</v>
      </c>
    </row>
    <row r="14" spans="1:13" ht="20.2" customHeight="1" thickBot="1">
      <c r="A14" s="70" t="s">
        <v>180</v>
      </c>
      <c r="C14" s="80"/>
      <c r="D14" s="77"/>
      <c r="E14" s="85">
        <f>SUM(E9,E12:E13)</f>
        <v>383000000</v>
      </c>
      <c r="F14" s="78"/>
      <c r="G14" s="85">
        <f>SUM(G9,G12:G13)</f>
        <v>519672600</v>
      </c>
      <c r="H14" s="78"/>
      <c r="I14" s="85">
        <f>SUM(I9,I12:I13)</f>
        <v>38300000</v>
      </c>
      <c r="J14" s="78"/>
      <c r="K14" s="85">
        <f>SUM(K9,K12:K13)</f>
        <v>258712280</v>
      </c>
      <c r="M14" s="85">
        <f>SUM(M9,M12:M13)</f>
        <v>1199684880</v>
      </c>
    </row>
    <row r="15" spans="1:13" ht="20.2" customHeight="1" thickTop="1">
      <c r="A15" s="70"/>
      <c r="C15" s="77"/>
      <c r="D15" s="77"/>
      <c r="F15" s="78"/>
      <c r="H15" s="78"/>
      <c r="J15" s="78"/>
    </row>
    <row r="16" spans="1:13" ht="20.2" customHeight="1">
      <c r="A16" s="70" t="s">
        <v>207</v>
      </c>
      <c r="C16" s="77"/>
      <c r="D16" s="77"/>
      <c r="E16" s="74">
        <f>SUM(E14)</f>
        <v>383000000</v>
      </c>
      <c r="F16" s="78"/>
      <c r="G16" s="74">
        <f>SUM(G14)</f>
        <v>519672600</v>
      </c>
      <c r="H16" s="78"/>
      <c r="I16" s="74">
        <f>SUM(I14)</f>
        <v>38300000</v>
      </c>
      <c r="J16" s="78"/>
      <c r="K16" s="74">
        <f>SUM(K14)</f>
        <v>258712280</v>
      </c>
      <c r="M16" s="74">
        <f>SUM(E16:K16)</f>
        <v>1199684880</v>
      </c>
    </row>
    <row r="17" spans="1:13" ht="20.2" customHeight="1">
      <c r="A17" s="71" t="s">
        <v>149</v>
      </c>
      <c r="C17" s="80"/>
      <c r="D17" s="77"/>
      <c r="E17" s="74">
        <v>0</v>
      </c>
      <c r="F17" s="78"/>
      <c r="G17" s="74">
        <v>0</v>
      </c>
      <c r="H17" s="78"/>
      <c r="I17" s="74">
        <v>0</v>
      </c>
      <c r="J17" s="78"/>
      <c r="K17" s="74">
        <f>pl!J22</f>
        <v>103512511</v>
      </c>
      <c r="M17" s="74">
        <f>SUM(E17:K17)</f>
        <v>103512511</v>
      </c>
    </row>
    <row r="18" spans="1:13" ht="20.2" customHeight="1">
      <c r="A18" s="71" t="s">
        <v>150</v>
      </c>
      <c r="C18" s="80"/>
      <c r="D18" s="77"/>
      <c r="E18" s="82">
        <v>0</v>
      </c>
      <c r="F18" s="78"/>
      <c r="G18" s="82">
        <v>0</v>
      </c>
      <c r="H18" s="78"/>
      <c r="I18" s="82">
        <v>0</v>
      </c>
      <c r="J18" s="78"/>
      <c r="K18" s="82">
        <f>+pl!J48</f>
        <v>-2358508</v>
      </c>
      <c r="M18" s="82">
        <f>SUM(E18:K18)</f>
        <v>-2358508</v>
      </c>
    </row>
    <row r="19" spans="1:13" ht="20.2" customHeight="1">
      <c r="A19" s="71" t="s">
        <v>117</v>
      </c>
      <c r="C19" s="77"/>
      <c r="D19" s="77"/>
      <c r="E19" s="84">
        <f>SUM(E17:E18)</f>
        <v>0</v>
      </c>
      <c r="F19" s="78"/>
      <c r="G19" s="84">
        <f>SUM(G17:G18)</f>
        <v>0</v>
      </c>
      <c r="H19" s="78"/>
      <c r="I19" s="84">
        <f>SUM(I17:I18)</f>
        <v>0</v>
      </c>
      <c r="J19" s="78"/>
      <c r="K19" s="84">
        <f>SUM(K17:K18)</f>
        <v>101154003</v>
      </c>
      <c r="M19" s="84">
        <f>SUM(M17:M18)</f>
        <v>101154003</v>
      </c>
    </row>
    <row r="20" spans="1:13" ht="20.2" customHeight="1">
      <c r="A20" s="83" t="s">
        <v>58</v>
      </c>
      <c r="C20" s="80">
        <v>26</v>
      </c>
      <c r="D20" s="77"/>
      <c r="E20" s="84">
        <v>0</v>
      </c>
      <c r="F20" s="78"/>
      <c r="G20" s="84">
        <v>0</v>
      </c>
      <c r="H20" s="78"/>
      <c r="I20" s="84">
        <v>0</v>
      </c>
      <c r="J20" s="78"/>
      <c r="K20" s="84">
        <v>-95750000</v>
      </c>
      <c r="M20" s="74">
        <f>SUM(E20:L20)</f>
        <v>-95750000</v>
      </c>
    </row>
    <row r="21" spans="1:13" ht="20.2" customHeight="1" thickBot="1">
      <c r="A21" s="70" t="s">
        <v>208</v>
      </c>
      <c r="C21" s="80"/>
      <c r="D21" s="77"/>
      <c r="E21" s="85">
        <f>SUM(E16,E19:E20)</f>
        <v>383000000</v>
      </c>
      <c r="F21" s="78"/>
      <c r="G21" s="85">
        <f>SUM(G16,G19:G20)</f>
        <v>519672600</v>
      </c>
      <c r="H21" s="78"/>
      <c r="I21" s="85">
        <f>SUM(I16,I19:I20)</f>
        <v>38300000</v>
      </c>
      <c r="J21" s="78"/>
      <c r="K21" s="85">
        <f>SUM(K16,K19:K20)</f>
        <v>264116283</v>
      </c>
      <c r="M21" s="85">
        <f>SUM(M16,M19:M20)</f>
        <v>1205088883</v>
      </c>
    </row>
    <row r="22" spans="1:13" ht="20.2" customHeight="1" thickTop="1">
      <c r="F22" s="78"/>
      <c r="G22" s="78"/>
      <c r="H22" s="78"/>
      <c r="M22" s="74">
        <f>M14-bs!L68</f>
        <v>0</v>
      </c>
    </row>
    <row r="23" spans="1:13" ht="20.2" customHeight="1">
      <c r="E23" s="74">
        <f>E21-bs!J63</f>
        <v>0</v>
      </c>
      <c r="G23" s="74">
        <f>G21-bs!J64</f>
        <v>0</v>
      </c>
      <c r="I23" s="78">
        <f>+I21-bs!J66</f>
        <v>0</v>
      </c>
      <c r="J23" s="78"/>
      <c r="K23" s="74">
        <f>+K21-bs!J67</f>
        <v>0</v>
      </c>
      <c r="M23" s="74">
        <f>+M21-bs!J68</f>
        <v>0</v>
      </c>
    </row>
    <row r="24" spans="1:13" s="74" customFormat="1" ht="20.2" customHeight="1">
      <c r="A24" s="86" t="s">
        <v>5</v>
      </c>
      <c r="B24" s="71"/>
      <c r="C24" s="71"/>
      <c r="D24" s="71"/>
      <c r="J24" s="78"/>
    </row>
    <row r="25" spans="1:13" s="74" customFormat="1" ht="20.2" customHeight="1">
      <c r="A25" s="89"/>
      <c r="B25" s="71"/>
      <c r="C25" s="71"/>
      <c r="D25" s="71"/>
      <c r="J25" s="78"/>
    </row>
    <row r="26" spans="1:13" s="74" customFormat="1" ht="20.2" customHeight="1">
      <c r="A26" s="89"/>
      <c r="B26" s="71"/>
      <c r="C26" s="71"/>
      <c r="D26" s="71"/>
      <c r="J26" s="78"/>
    </row>
    <row r="27" spans="1:13" s="74" customFormat="1" ht="20.2" customHeight="1">
      <c r="A27" s="89"/>
      <c r="B27" s="71"/>
      <c r="C27" s="71"/>
      <c r="D27" s="71"/>
      <c r="J27" s="78"/>
    </row>
    <row r="28" spans="1:13" s="74" customFormat="1" ht="20.2" customHeight="1">
      <c r="A28" s="89"/>
      <c r="B28" s="71"/>
      <c r="C28" s="71"/>
      <c r="D28" s="71"/>
      <c r="J28" s="78"/>
    </row>
    <row r="29" spans="1:13" s="74" customFormat="1" ht="20.2" customHeight="1">
      <c r="A29" s="89"/>
      <c r="B29" s="71"/>
      <c r="C29" s="71"/>
      <c r="D29" s="71"/>
      <c r="J29" s="78"/>
    </row>
    <row r="30" spans="1:13" s="74" customFormat="1" ht="20.2" customHeight="1">
      <c r="A30" s="89"/>
      <c r="B30" s="71"/>
      <c r="C30" s="71"/>
      <c r="D30" s="71"/>
      <c r="J30" s="78"/>
    </row>
    <row r="31" spans="1:13" s="74" customFormat="1" ht="20.2" customHeight="1">
      <c r="A31" s="89"/>
      <c r="B31" s="71"/>
      <c r="C31" s="71"/>
      <c r="D31" s="71"/>
      <c r="J31" s="78"/>
    </row>
    <row r="32" spans="1:13" ht="20.2" customHeight="1">
      <c r="A32" s="89"/>
      <c r="J32" s="78"/>
    </row>
    <row r="33" spans="1:10" ht="20.2" customHeight="1">
      <c r="A33" s="89"/>
      <c r="J33" s="78"/>
    </row>
    <row r="34" spans="1:10" ht="20.2" customHeight="1">
      <c r="A34" s="89"/>
      <c r="J34" s="78"/>
    </row>
    <row r="35" spans="1:10" ht="20.2" customHeight="1">
      <c r="A35" s="89"/>
      <c r="J35" s="78"/>
    </row>
    <row r="36" spans="1:10" ht="20.2" customHeight="1">
      <c r="A36" s="89"/>
      <c r="J36" s="78"/>
    </row>
    <row r="37" spans="1:10" ht="20.2" customHeight="1">
      <c r="A37" s="89"/>
      <c r="J37" s="78"/>
    </row>
    <row r="38" spans="1:10" ht="20.2" customHeight="1">
      <c r="A38" s="89"/>
      <c r="J38" s="78"/>
    </row>
    <row r="39" spans="1:10" ht="20.2" customHeight="1">
      <c r="A39" s="89"/>
      <c r="J39" s="78"/>
    </row>
    <row r="40" spans="1:10" ht="20.2" customHeight="1">
      <c r="A40" s="89"/>
      <c r="J40" s="78"/>
    </row>
    <row r="41" spans="1:10" ht="20.2" customHeight="1">
      <c r="A41" s="89"/>
      <c r="J41" s="78"/>
    </row>
    <row r="42" spans="1:10" ht="20.2" customHeight="1">
      <c r="A42" s="89"/>
      <c r="J42" s="78"/>
    </row>
    <row r="43" spans="1:10" ht="20.2" customHeight="1">
      <c r="A43" s="89"/>
    </row>
    <row r="44" spans="1:10" ht="20.2" customHeight="1">
      <c r="A44" s="89"/>
    </row>
    <row r="45" spans="1:10" ht="20.2" customHeight="1">
      <c r="A45" s="89"/>
    </row>
    <row r="46" spans="1:10" ht="20.2" customHeight="1">
      <c r="A46" s="89"/>
    </row>
    <row r="47" spans="1:10" ht="20.2" customHeight="1">
      <c r="A47" s="89"/>
    </row>
    <row r="48" spans="1:10" ht="20.2" customHeight="1">
      <c r="A48" s="89"/>
    </row>
    <row r="49" spans="1:1" ht="20.2" customHeight="1">
      <c r="A49" s="89"/>
    </row>
    <row r="50" spans="1:1" ht="20.2" customHeight="1">
      <c r="A50" s="89"/>
    </row>
    <row r="51" spans="1:1" ht="20.2" customHeight="1">
      <c r="A51" s="89"/>
    </row>
    <row r="52" spans="1:1" ht="20.2" customHeight="1">
      <c r="A52" s="89"/>
    </row>
    <row r="53" spans="1:1" ht="20.2" customHeight="1">
      <c r="A53" s="89"/>
    </row>
    <row r="54" spans="1:1" ht="20.2" customHeight="1">
      <c r="A54" s="89"/>
    </row>
    <row r="55" spans="1:1" ht="20.2" customHeight="1">
      <c r="A55" s="89"/>
    </row>
    <row r="56" spans="1:1" ht="20.2" customHeight="1">
      <c r="A56" s="89"/>
    </row>
    <row r="57" spans="1:1" ht="20.2" customHeight="1">
      <c r="A57" s="89"/>
    </row>
    <row r="58" spans="1:1" ht="20.2" customHeight="1">
      <c r="A58" s="89"/>
    </row>
    <row r="59" spans="1:1" ht="20.2" customHeight="1">
      <c r="A59" s="89"/>
    </row>
    <row r="60" spans="1:1" ht="20.2" customHeight="1">
      <c r="A60" s="89"/>
    </row>
    <row r="61" spans="1:1" ht="20.2" customHeight="1">
      <c r="A61" s="89"/>
    </row>
    <row r="62" spans="1:1" ht="20.2" customHeight="1">
      <c r="A62" s="89"/>
    </row>
    <row r="63" spans="1:1" ht="20.2" customHeight="1">
      <c r="A63" s="89"/>
    </row>
    <row r="64" spans="1:1" ht="20.2" customHeight="1">
      <c r="A64" s="89"/>
    </row>
    <row r="65" spans="1:1" ht="20.2" customHeight="1">
      <c r="A65" s="89"/>
    </row>
    <row r="66" spans="1:1" ht="20.2" customHeight="1">
      <c r="A66" s="89"/>
    </row>
    <row r="67" spans="1:1" ht="20.2" customHeight="1">
      <c r="A67" s="89"/>
    </row>
    <row r="68" spans="1:1" ht="20.2" customHeight="1">
      <c r="A68" s="89"/>
    </row>
    <row r="69" spans="1:1" ht="20.2" customHeight="1">
      <c r="A69" s="89"/>
    </row>
    <row r="70" spans="1:1" ht="20.2" customHeight="1">
      <c r="A70" s="89"/>
    </row>
    <row r="71" spans="1:1" ht="20.2" customHeight="1">
      <c r="A71" s="89"/>
    </row>
    <row r="72" spans="1:1" ht="20.2" customHeight="1">
      <c r="A72" s="89"/>
    </row>
    <row r="73" spans="1:1" ht="20.2" customHeight="1">
      <c r="A73" s="89"/>
    </row>
    <row r="74" spans="1:1" ht="20.2" customHeight="1">
      <c r="A74" s="89"/>
    </row>
    <row r="75" spans="1:1" ht="20.2" customHeight="1">
      <c r="A75" s="89"/>
    </row>
    <row r="76" spans="1:1" ht="20.2" customHeight="1">
      <c r="A76" s="89"/>
    </row>
    <row r="77" spans="1:1" ht="20.2" customHeight="1">
      <c r="A77" s="89"/>
    </row>
    <row r="78" spans="1:1" ht="20.2" customHeight="1">
      <c r="A78" s="89"/>
    </row>
    <row r="79" spans="1:1" ht="20.2" customHeight="1">
      <c r="A79" s="89"/>
    </row>
    <row r="80" spans="1:1" ht="20.2" customHeight="1">
      <c r="A80" s="89"/>
    </row>
    <row r="81" spans="1:1" ht="20.2" customHeight="1">
      <c r="A81" s="89"/>
    </row>
    <row r="82" spans="1:1" ht="20.2" customHeight="1">
      <c r="A82" s="89"/>
    </row>
    <row r="83" spans="1:1" ht="20.2" customHeight="1">
      <c r="A83" s="89"/>
    </row>
    <row r="84" spans="1:1" ht="20.2" customHeight="1">
      <c r="A84" s="89"/>
    </row>
    <row r="85" spans="1:1" ht="20.2" customHeight="1">
      <c r="A85" s="89"/>
    </row>
    <row r="86" spans="1:1" ht="20.2" customHeight="1">
      <c r="A86" s="89"/>
    </row>
    <row r="87" spans="1:1" ht="20.2" customHeight="1">
      <c r="A87" s="89"/>
    </row>
    <row r="88" spans="1:1" ht="20.2" customHeight="1">
      <c r="A88" s="89"/>
    </row>
    <row r="89" spans="1:1" ht="20.2" customHeight="1">
      <c r="A89" s="89"/>
    </row>
    <row r="90" spans="1:1" ht="20.2" customHeight="1">
      <c r="A90" s="89"/>
    </row>
    <row r="91" spans="1:1" ht="20.2" customHeight="1">
      <c r="A91" s="89"/>
    </row>
    <row r="92" spans="1:1" ht="20.2" customHeight="1">
      <c r="A92" s="89"/>
    </row>
    <row r="93" spans="1:1" ht="20.2" customHeight="1">
      <c r="A93" s="89"/>
    </row>
    <row r="94" spans="1:1" ht="20.2" customHeight="1">
      <c r="A94" s="89"/>
    </row>
    <row r="95" spans="1:1" ht="20.2" customHeight="1">
      <c r="A95" s="89"/>
    </row>
    <row r="96" spans="1:1" ht="20.2" customHeight="1">
      <c r="A96" s="89"/>
    </row>
    <row r="97" spans="1:1" ht="20.2" customHeight="1">
      <c r="A97" s="89"/>
    </row>
    <row r="98" spans="1:1" ht="20.2" customHeight="1">
      <c r="A98" s="89"/>
    </row>
    <row r="99" spans="1:1" ht="20.2" customHeight="1">
      <c r="A99" s="89"/>
    </row>
    <row r="100" spans="1:1" ht="20.2" customHeight="1">
      <c r="A100" s="89"/>
    </row>
    <row r="101" spans="1:1" ht="20.2" customHeight="1">
      <c r="A101" s="89"/>
    </row>
    <row r="102" spans="1:1" ht="20.2" customHeight="1">
      <c r="A102" s="89"/>
    </row>
    <row r="103" spans="1:1" ht="20.2" customHeight="1">
      <c r="A103" s="89"/>
    </row>
    <row r="104" spans="1:1" ht="20.2" customHeight="1">
      <c r="A104" s="89"/>
    </row>
    <row r="105" spans="1:1" ht="20.2" customHeight="1">
      <c r="A105" s="89"/>
    </row>
    <row r="106" spans="1:1" ht="20.2" customHeight="1">
      <c r="A106" s="89"/>
    </row>
    <row r="107" spans="1:1" ht="20.2" customHeight="1">
      <c r="A107" s="89"/>
    </row>
    <row r="108" spans="1:1" ht="20.2" customHeight="1">
      <c r="A108" s="89"/>
    </row>
    <row r="109" spans="1:1" ht="20.2" customHeight="1">
      <c r="A109" s="89"/>
    </row>
    <row r="110" spans="1:1" ht="20.2" customHeight="1">
      <c r="A110" s="89"/>
    </row>
    <row r="111" spans="1:1" ht="20.2" customHeight="1">
      <c r="A111" s="89"/>
    </row>
    <row r="112" spans="1:1" ht="20.2" customHeight="1">
      <c r="A112" s="89"/>
    </row>
    <row r="113" spans="1:1" ht="20.2" customHeight="1">
      <c r="A113" s="89"/>
    </row>
    <row r="114" spans="1:1" ht="20.2" customHeight="1">
      <c r="A114" s="89"/>
    </row>
    <row r="115" spans="1:1" ht="20.2" customHeight="1">
      <c r="A115" s="89"/>
    </row>
    <row r="116" spans="1:1" ht="20.2" customHeight="1">
      <c r="A116" s="89"/>
    </row>
    <row r="117" spans="1:1" ht="20.2" customHeight="1">
      <c r="A117" s="89"/>
    </row>
    <row r="118" spans="1:1" ht="20.2" customHeight="1">
      <c r="A118" s="89"/>
    </row>
    <row r="119" spans="1:1" ht="20.2" customHeight="1">
      <c r="A119" s="89"/>
    </row>
    <row r="120" spans="1:1" ht="20.2" customHeight="1">
      <c r="A120" s="89"/>
    </row>
    <row r="121" spans="1:1" ht="20.2" customHeight="1">
      <c r="A121" s="89"/>
    </row>
    <row r="122" spans="1:1" ht="20.2" customHeight="1">
      <c r="A122" s="89"/>
    </row>
    <row r="123" spans="1:1" ht="20.2" customHeight="1">
      <c r="A123" s="89"/>
    </row>
    <row r="124" spans="1:1" ht="20.2" customHeight="1">
      <c r="A124" s="89"/>
    </row>
    <row r="125" spans="1:1" ht="20.2" customHeight="1">
      <c r="A125" s="89"/>
    </row>
    <row r="126" spans="1:1" ht="20.2" customHeight="1">
      <c r="A126" s="89"/>
    </row>
    <row r="127" spans="1:1" ht="20.2" customHeight="1">
      <c r="A127" s="89"/>
    </row>
    <row r="128" spans="1:1" ht="20.2" customHeight="1">
      <c r="A128" s="89"/>
    </row>
    <row r="129" spans="1:1" ht="20.2" customHeight="1">
      <c r="A129" s="89"/>
    </row>
    <row r="130" spans="1:1" ht="20.2" customHeight="1">
      <c r="A130" s="89"/>
    </row>
    <row r="131" spans="1:1" ht="20.2" customHeight="1">
      <c r="A131" s="89"/>
    </row>
    <row r="132" spans="1:1" ht="20.2" customHeight="1">
      <c r="A132" s="89"/>
    </row>
    <row r="133" spans="1:1" ht="20.2" customHeight="1">
      <c r="A133" s="89"/>
    </row>
    <row r="134" spans="1:1" ht="20.2" customHeight="1">
      <c r="A134" s="89"/>
    </row>
    <row r="135" spans="1:1" ht="20.2" customHeight="1">
      <c r="A135" s="89"/>
    </row>
    <row r="136" spans="1:1" ht="20.2" customHeight="1">
      <c r="A136" s="89"/>
    </row>
    <row r="137" spans="1:1" ht="20.2" customHeight="1">
      <c r="A137" s="89"/>
    </row>
    <row r="138" spans="1:1" ht="20.2" customHeight="1">
      <c r="A138" s="89"/>
    </row>
    <row r="139" spans="1:1" ht="20.2" customHeight="1">
      <c r="A139" s="89"/>
    </row>
    <row r="140" spans="1:1" ht="20.2" customHeight="1">
      <c r="A140" s="89"/>
    </row>
    <row r="141" spans="1:1" ht="20.2" customHeight="1">
      <c r="A141" s="89"/>
    </row>
    <row r="142" spans="1:1" ht="20.2" customHeight="1">
      <c r="A142" s="89"/>
    </row>
    <row r="143" spans="1:1" ht="20.2" customHeight="1">
      <c r="A143" s="89"/>
    </row>
    <row r="144" spans="1:1" ht="20.2" customHeight="1">
      <c r="A144" s="89"/>
    </row>
    <row r="145" spans="1:1" ht="20.2" customHeight="1">
      <c r="A145" s="89"/>
    </row>
    <row r="146" spans="1:1" ht="20.2" customHeight="1">
      <c r="A146" s="89"/>
    </row>
    <row r="147" spans="1:1" ht="20.2" customHeight="1">
      <c r="A147" s="89"/>
    </row>
    <row r="148" spans="1:1" ht="20.2" customHeight="1">
      <c r="A148" s="89"/>
    </row>
    <row r="149" spans="1:1" ht="20.2" customHeight="1">
      <c r="A149" s="89"/>
    </row>
    <row r="150" spans="1:1" ht="20.2" customHeight="1">
      <c r="A150" s="89"/>
    </row>
    <row r="151" spans="1:1" ht="20.2" customHeight="1">
      <c r="A151" s="89"/>
    </row>
    <row r="152" spans="1:1" ht="20.2" customHeight="1">
      <c r="A152" s="89"/>
    </row>
    <row r="153" spans="1:1" ht="20.2" customHeight="1">
      <c r="A153" s="89"/>
    </row>
    <row r="154" spans="1:1" ht="20.2" customHeight="1">
      <c r="A154" s="89"/>
    </row>
    <row r="155" spans="1:1" ht="20.2" customHeight="1">
      <c r="A155" s="89"/>
    </row>
    <row r="156" spans="1:1" ht="20.2" customHeight="1">
      <c r="A156" s="89"/>
    </row>
    <row r="157" spans="1:1" ht="20.2" customHeight="1">
      <c r="A157" s="89"/>
    </row>
    <row r="158" spans="1:1" ht="20.2" customHeight="1">
      <c r="A158" s="89"/>
    </row>
    <row r="159" spans="1:1" ht="20.2" customHeight="1">
      <c r="A159" s="89"/>
    </row>
    <row r="160" spans="1:1" ht="20.2" customHeight="1">
      <c r="A160" s="89"/>
    </row>
    <row r="161" spans="1:1" ht="20.2" customHeight="1">
      <c r="A161" s="89"/>
    </row>
    <row r="162" spans="1:1" ht="20.2" customHeight="1">
      <c r="A162" s="89"/>
    </row>
    <row r="163" spans="1:1" ht="20.2" customHeight="1">
      <c r="A163" s="89"/>
    </row>
    <row r="164" spans="1:1" ht="20.2" customHeight="1">
      <c r="A164" s="89"/>
    </row>
    <row r="165" spans="1:1" ht="20.2" customHeight="1">
      <c r="A165" s="89"/>
    </row>
    <row r="166" spans="1:1" ht="20.2" customHeight="1">
      <c r="A166" s="89"/>
    </row>
    <row r="167" spans="1:1" ht="20.2" customHeight="1">
      <c r="A167" s="89"/>
    </row>
    <row r="168" spans="1:1" ht="20.2" customHeight="1">
      <c r="A168" s="89"/>
    </row>
    <row r="169" spans="1:1" ht="20.2" customHeight="1">
      <c r="A169" s="89"/>
    </row>
    <row r="170" spans="1:1" ht="20.2" customHeight="1">
      <c r="A170" s="89"/>
    </row>
    <row r="171" spans="1:1" ht="20.2" customHeight="1">
      <c r="A171" s="89"/>
    </row>
    <row r="172" spans="1:1" ht="20.2" customHeight="1">
      <c r="A172" s="89"/>
    </row>
    <row r="173" spans="1:1" ht="20.2" customHeight="1">
      <c r="A173" s="89"/>
    </row>
    <row r="174" spans="1:1" ht="20.2" customHeight="1">
      <c r="A174" s="89"/>
    </row>
    <row r="175" spans="1:1" ht="20.2" customHeight="1">
      <c r="A175" s="89"/>
    </row>
    <row r="176" spans="1:1" ht="20.2" customHeight="1">
      <c r="A176" s="89"/>
    </row>
    <row r="177" spans="1:1" ht="20.2" customHeight="1">
      <c r="A177" s="89"/>
    </row>
    <row r="178" spans="1:1" ht="20.2" customHeight="1">
      <c r="A178" s="89"/>
    </row>
    <row r="179" spans="1:1" ht="20.2" customHeight="1">
      <c r="A179" s="89"/>
    </row>
    <row r="180" spans="1:1" ht="20.2" customHeight="1">
      <c r="A180" s="89"/>
    </row>
    <row r="181" spans="1:1" ht="20.2" customHeight="1">
      <c r="A181" s="89"/>
    </row>
    <row r="182" spans="1:1" ht="20.2" customHeight="1">
      <c r="A182" s="89"/>
    </row>
    <row r="183" spans="1:1" ht="20.2" customHeight="1">
      <c r="A183" s="89"/>
    </row>
    <row r="184" spans="1:1" ht="20.2" customHeight="1">
      <c r="A184" s="89"/>
    </row>
    <row r="185" spans="1:1" ht="20.2" customHeight="1">
      <c r="A185" s="89"/>
    </row>
    <row r="186" spans="1:1" ht="20.2" customHeight="1">
      <c r="A186" s="89"/>
    </row>
    <row r="187" spans="1:1" ht="20.2" customHeight="1">
      <c r="A187" s="89"/>
    </row>
    <row r="188" spans="1:1" ht="20.2" customHeight="1">
      <c r="A188" s="89"/>
    </row>
    <row r="189" spans="1:1" ht="20.2" customHeight="1">
      <c r="A189" s="89"/>
    </row>
    <row r="190" spans="1:1" ht="20.2" customHeight="1">
      <c r="A190" s="89"/>
    </row>
    <row r="191" spans="1:1" ht="20.2" customHeight="1">
      <c r="A191" s="89"/>
    </row>
    <row r="192" spans="1:1" ht="20.2" customHeight="1">
      <c r="A192" s="89"/>
    </row>
    <row r="193" spans="1:1" ht="20.2" customHeight="1">
      <c r="A193" s="89"/>
    </row>
    <row r="194" spans="1:1" ht="20.2" customHeight="1">
      <c r="A194" s="89"/>
    </row>
    <row r="195" spans="1:1" ht="20.2" customHeight="1">
      <c r="A195" s="89"/>
    </row>
    <row r="196" spans="1:1" ht="20.2" customHeight="1">
      <c r="A196" s="89"/>
    </row>
    <row r="197" spans="1:1" ht="20.2" customHeight="1">
      <c r="A197" s="89"/>
    </row>
    <row r="198" spans="1:1" ht="20.2" customHeight="1">
      <c r="A198" s="89"/>
    </row>
    <row r="199" spans="1:1" ht="20.2" customHeight="1">
      <c r="A199" s="89"/>
    </row>
    <row r="200" spans="1:1" ht="20.2" customHeight="1">
      <c r="A200" s="89"/>
    </row>
    <row r="201" spans="1:1" ht="20.2" customHeight="1">
      <c r="A201" s="89"/>
    </row>
    <row r="202" spans="1:1" ht="20.2" customHeight="1">
      <c r="A202" s="89"/>
    </row>
    <row r="203" spans="1:1" ht="20.2" customHeight="1">
      <c r="A203" s="89"/>
    </row>
    <row r="204" spans="1:1" ht="20.2" customHeight="1">
      <c r="A204" s="89"/>
    </row>
    <row r="205" spans="1:1" ht="20.2" customHeight="1">
      <c r="A205" s="89"/>
    </row>
    <row r="206" spans="1:1" ht="20.2" customHeight="1">
      <c r="A206" s="89"/>
    </row>
    <row r="207" spans="1:1" ht="20.2" customHeight="1">
      <c r="A207" s="89"/>
    </row>
    <row r="208" spans="1:1" ht="20.2" customHeight="1">
      <c r="A208" s="89"/>
    </row>
    <row r="209" spans="1:1" ht="20.2" customHeight="1">
      <c r="A209" s="89"/>
    </row>
    <row r="210" spans="1:1" ht="20.2" customHeight="1">
      <c r="A210" s="89"/>
    </row>
    <row r="211" spans="1:1" ht="20.2" customHeight="1">
      <c r="A211" s="89"/>
    </row>
    <row r="212" spans="1:1" ht="20.2" customHeight="1">
      <c r="A212" s="89"/>
    </row>
    <row r="213" spans="1:1" ht="20.2" customHeight="1">
      <c r="A213" s="89"/>
    </row>
    <row r="214" spans="1:1" ht="20.2" customHeight="1">
      <c r="A214" s="89"/>
    </row>
    <row r="215" spans="1:1" ht="20.2" customHeight="1">
      <c r="A215" s="89"/>
    </row>
    <row r="216" spans="1:1" ht="20.2" customHeight="1">
      <c r="A216" s="89"/>
    </row>
    <row r="217" spans="1:1" ht="20.2" customHeight="1">
      <c r="A217" s="89"/>
    </row>
    <row r="218" spans="1:1" ht="20.2" customHeight="1">
      <c r="A218" s="89"/>
    </row>
    <row r="219" spans="1:1" ht="20.2" customHeight="1">
      <c r="A219" s="89"/>
    </row>
    <row r="220" spans="1:1" ht="20.2" customHeight="1">
      <c r="A220" s="89"/>
    </row>
    <row r="221" spans="1:1" ht="20.2" customHeight="1">
      <c r="A221" s="89"/>
    </row>
    <row r="222" spans="1:1" ht="20.2" customHeight="1">
      <c r="A222" s="89"/>
    </row>
    <row r="223" spans="1:1" ht="20.2" customHeight="1">
      <c r="A223" s="89"/>
    </row>
    <row r="224" spans="1:1" ht="20.2" customHeight="1">
      <c r="A224" s="89"/>
    </row>
    <row r="225" spans="1:1" ht="20.2" customHeight="1">
      <c r="A225" s="89"/>
    </row>
    <row r="226" spans="1:1" ht="20.2" customHeight="1">
      <c r="A226" s="89"/>
    </row>
    <row r="227" spans="1:1" ht="20.2" customHeight="1">
      <c r="A227" s="89"/>
    </row>
    <row r="228" spans="1:1" ht="20.2" customHeight="1">
      <c r="A228" s="89"/>
    </row>
    <row r="229" spans="1:1" ht="20.2" customHeight="1">
      <c r="A229" s="89"/>
    </row>
    <row r="230" spans="1:1" ht="20.2" customHeight="1">
      <c r="A230" s="89"/>
    </row>
    <row r="231" spans="1:1" ht="20.2" customHeight="1">
      <c r="A231" s="89"/>
    </row>
    <row r="232" spans="1:1" ht="20.2" customHeight="1">
      <c r="A232" s="89"/>
    </row>
    <row r="233" spans="1:1" ht="20.2" customHeight="1">
      <c r="A233" s="89"/>
    </row>
    <row r="234" spans="1:1" ht="20.2" customHeight="1">
      <c r="A234" s="89"/>
    </row>
    <row r="235" spans="1:1" ht="20.2" customHeight="1">
      <c r="A235" s="89"/>
    </row>
    <row r="236" spans="1:1" ht="20.2" customHeight="1">
      <c r="A236" s="89"/>
    </row>
    <row r="237" spans="1:1" ht="20.2" customHeight="1">
      <c r="A237" s="89"/>
    </row>
    <row r="238" spans="1:1" ht="20.2" customHeight="1">
      <c r="A238" s="89"/>
    </row>
    <row r="239" spans="1:1" ht="20.2" customHeight="1">
      <c r="A239" s="89"/>
    </row>
    <row r="240" spans="1:1" ht="20.2" customHeight="1">
      <c r="A240" s="89"/>
    </row>
    <row r="241" spans="1:1" ht="20.2" customHeight="1">
      <c r="A241" s="89"/>
    </row>
    <row r="242" spans="1:1" ht="20.2" customHeight="1">
      <c r="A242" s="89"/>
    </row>
    <row r="243" spans="1:1" ht="20.2" customHeight="1">
      <c r="A243" s="89"/>
    </row>
    <row r="244" spans="1:1" ht="20.2" customHeight="1">
      <c r="A244" s="89"/>
    </row>
    <row r="245" spans="1:1" ht="20.2" customHeight="1">
      <c r="A245" s="89"/>
    </row>
    <row r="246" spans="1:1" ht="20.2" customHeight="1">
      <c r="A246" s="89"/>
    </row>
    <row r="247" spans="1:1" ht="20.2" customHeight="1">
      <c r="A247" s="89"/>
    </row>
    <row r="248" spans="1:1" ht="20.2" customHeight="1">
      <c r="A248" s="89"/>
    </row>
    <row r="249" spans="1:1" ht="20.2" customHeight="1">
      <c r="A249" s="89"/>
    </row>
    <row r="250" spans="1:1" ht="20.2" customHeight="1">
      <c r="A250" s="89"/>
    </row>
    <row r="251" spans="1:1" ht="20.2" customHeight="1">
      <c r="A251" s="89"/>
    </row>
    <row r="252" spans="1:1" ht="20.2" customHeight="1">
      <c r="A252" s="89"/>
    </row>
    <row r="253" spans="1:1" ht="20.2" customHeight="1">
      <c r="A253" s="89"/>
    </row>
    <row r="254" spans="1:1" ht="20.2" customHeight="1">
      <c r="A254" s="89"/>
    </row>
    <row r="255" spans="1:1" ht="20.2" customHeight="1">
      <c r="A255" s="89"/>
    </row>
    <row r="256" spans="1:1" ht="20.2" customHeight="1">
      <c r="A256" s="89"/>
    </row>
    <row r="257" spans="1:1" ht="20.2" customHeight="1">
      <c r="A257" s="89"/>
    </row>
    <row r="258" spans="1:1" ht="20.2" customHeight="1">
      <c r="A258" s="89"/>
    </row>
    <row r="259" spans="1:1" ht="20.2" customHeight="1">
      <c r="A259" s="89"/>
    </row>
    <row r="260" spans="1:1" ht="20.2" customHeight="1">
      <c r="A260" s="89"/>
    </row>
    <row r="261" spans="1:1" ht="20.2" customHeight="1">
      <c r="A261" s="89"/>
    </row>
    <row r="262" spans="1:1" ht="20.2" customHeight="1">
      <c r="A262" s="89"/>
    </row>
    <row r="263" spans="1:1" ht="20.2" customHeight="1">
      <c r="A263" s="89"/>
    </row>
    <row r="264" spans="1:1" ht="20.2" customHeight="1">
      <c r="A264" s="89"/>
    </row>
    <row r="265" spans="1:1" ht="20.2" customHeight="1">
      <c r="A265" s="89"/>
    </row>
    <row r="266" spans="1:1" ht="20.2" customHeight="1">
      <c r="A266" s="89"/>
    </row>
    <row r="267" spans="1:1" ht="20.2" customHeight="1">
      <c r="A267" s="89"/>
    </row>
    <row r="268" spans="1:1" ht="20.2" customHeight="1">
      <c r="A268" s="89"/>
    </row>
    <row r="269" spans="1:1" ht="20.2" customHeight="1">
      <c r="A269" s="89"/>
    </row>
    <row r="270" spans="1:1" ht="20.2" customHeight="1">
      <c r="A270" s="89"/>
    </row>
    <row r="271" spans="1:1" ht="20.2" customHeight="1">
      <c r="A271" s="89"/>
    </row>
    <row r="272" spans="1:1" ht="20.2" customHeight="1">
      <c r="A272" s="89"/>
    </row>
    <row r="273" spans="1:1" ht="20.2" customHeight="1">
      <c r="A273" s="89"/>
    </row>
    <row r="274" spans="1:1" ht="20.2" customHeight="1">
      <c r="A274" s="89"/>
    </row>
    <row r="275" spans="1:1" ht="20.2" customHeight="1">
      <c r="A275" s="89"/>
    </row>
    <row r="276" spans="1:1" ht="20.2" customHeight="1">
      <c r="A276" s="89"/>
    </row>
    <row r="277" spans="1:1" ht="20.2" customHeight="1">
      <c r="A277" s="89"/>
    </row>
    <row r="278" spans="1:1" ht="20.2" customHeight="1">
      <c r="A278" s="89"/>
    </row>
    <row r="279" spans="1:1" ht="20.2" customHeight="1">
      <c r="A279" s="89"/>
    </row>
    <row r="280" spans="1:1" ht="20.2" customHeight="1">
      <c r="A280" s="89"/>
    </row>
    <row r="281" spans="1:1" ht="20.2" customHeight="1">
      <c r="A281" s="89"/>
    </row>
    <row r="282" spans="1:1" ht="20.2" customHeight="1">
      <c r="A282" s="89"/>
    </row>
    <row r="283" spans="1:1" ht="20.2" customHeight="1">
      <c r="A283" s="89"/>
    </row>
    <row r="284" spans="1:1" ht="20.2" customHeight="1">
      <c r="A284" s="89"/>
    </row>
    <row r="285" spans="1:1" ht="20.2" customHeight="1">
      <c r="A285" s="89"/>
    </row>
    <row r="286" spans="1:1" ht="20.2" customHeight="1">
      <c r="A286" s="89"/>
    </row>
    <row r="287" spans="1:1" ht="20.2" customHeight="1">
      <c r="A287" s="89"/>
    </row>
    <row r="288" spans="1:1" ht="20.2" customHeight="1">
      <c r="A288" s="89"/>
    </row>
    <row r="289" spans="1:1" ht="20.2" customHeight="1">
      <c r="A289" s="89"/>
    </row>
    <row r="290" spans="1:1" ht="20.2" customHeight="1">
      <c r="A290" s="89"/>
    </row>
    <row r="291" spans="1:1" ht="20.2" customHeight="1">
      <c r="A291" s="89"/>
    </row>
    <row r="292" spans="1:1" ht="20.2" customHeight="1">
      <c r="A292" s="89"/>
    </row>
    <row r="293" spans="1:1" ht="20.2" customHeight="1">
      <c r="A293" s="89"/>
    </row>
    <row r="294" spans="1:1" ht="20.2" customHeight="1">
      <c r="A294" s="89"/>
    </row>
    <row r="295" spans="1:1" ht="20.2" customHeight="1">
      <c r="A295" s="89"/>
    </row>
    <row r="296" spans="1:1" ht="20.2" customHeight="1">
      <c r="A296" s="89"/>
    </row>
    <row r="297" spans="1:1" ht="20.2" customHeight="1">
      <c r="A297" s="89"/>
    </row>
    <row r="298" spans="1:1" ht="20.2" customHeight="1">
      <c r="A298" s="89"/>
    </row>
    <row r="299" spans="1:1" ht="20.2" customHeight="1">
      <c r="A299" s="89"/>
    </row>
    <row r="300" spans="1:1" ht="20.2" customHeight="1">
      <c r="A300" s="89"/>
    </row>
    <row r="301" spans="1:1" ht="20.2" customHeight="1">
      <c r="A301" s="89"/>
    </row>
    <row r="302" spans="1:1" ht="20.2" customHeight="1">
      <c r="A302" s="89"/>
    </row>
    <row r="303" spans="1:1" ht="20.2" customHeight="1">
      <c r="A303" s="89"/>
    </row>
    <row r="304" spans="1:1" ht="20.2" customHeight="1">
      <c r="A304" s="89"/>
    </row>
    <row r="305" spans="1:1" ht="20.2" customHeight="1">
      <c r="A305" s="89"/>
    </row>
    <row r="306" spans="1:1" ht="20.2" customHeight="1">
      <c r="A306" s="89"/>
    </row>
    <row r="307" spans="1:1" ht="20.2" customHeight="1">
      <c r="A307" s="89"/>
    </row>
    <row r="308" spans="1:1" ht="20.2" customHeight="1">
      <c r="A308" s="89"/>
    </row>
    <row r="309" spans="1:1" ht="20.2" customHeight="1">
      <c r="A309" s="89"/>
    </row>
    <row r="310" spans="1:1" ht="20.2" customHeight="1">
      <c r="A310" s="89"/>
    </row>
    <row r="311" spans="1:1" ht="20.2" customHeight="1">
      <c r="A311" s="89"/>
    </row>
    <row r="312" spans="1:1" ht="20.2" customHeight="1">
      <c r="A312" s="89"/>
    </row>
    <row r="313" spans="1:1" ht="20.2" customHeight="1">
      <c r="A313" s="89"/>
    </row>
    <row r="314" spans="1:1" ht="20.2" customHeight="1">
      <c r="A314" s="89"/>
    </row>
    <row r="315" spans="1:1" ht="20.2" customHeight="1">
      <c r="A315" s="89"/>
    </row>
    <row r="316" spans="1:1" ht="20.2" customHeight="1">
      <c r="A316" s="89"/>
    </row>
    <row r="317" spans="1:1" ht="20.2" customHeight="1">
      <c r="A317" s="89"/>
    </row>
    <row r="318" spans="1:1" ht="20.2" customHeight="1">
      <c r="A318" s="89"/>
    </row>
    <row r="319" spans="1:1" ht="20.2" customHeight="1">
      <c r="A319" s="89"/>
    </row>
    <row r="320" spans="1:1" ht="20.2" customHeight="1">
      <c r="A320" s="89"/>
    </row>
    <row r="321" spans="1:1" ht="20.2" customHeight="1">
      <c r="A321" s="89"/>
    </row>
    <row r="322" spans="1:1" ht="20.2" customHeight="1">
      <c r="A322" s="89"/>
    </row>
    <row r="323" spans="1:1" ht="20.2" customHeight="1">
      <c r="A323" s="89"/>
    </row>
    <row r="324" spans="1:1" ht="20.2" customHeight="1">
      <c r="A324" s="89"/>
    </row>
    <row r="325" spans="1:1" ht="20.2" customHeight="1">
      <c r="A325" s="89"/>
    </row>
    <row r="326" spans="1:1" ht="20.2" customHeight="1">
      <c r="A326" s="89"/>
    </row>
    <row r="327" spans="1:1" ht="20.2" customHeight="1">
      <c r="A327" s="89"/>
    </row>
    <row r="328" spans="1:1" ht="20.2" customHeight="1">
      <c r="A328" s="89"/>
    </row>
    <row r="329" spans="1:1" ht="20.2" customHeight="1">
      <c r="A329" s="89"/>
    </row>
    <row r="330" spans="1:1" ht="20.2" customHeight="1">
      <c r="A330" s="89"/>
    </row>
    <row r="331" spans="1:1" ht="20.2" customHeight="1">
      <c r="A331" s="89"/>
    </row>
    <row r="332" spans="1:1" ht="20.2" customHeight="1">
      <c r="A332" s="89"/>
    </row>
    <row r="333" spans="1:1" ht="20.2" customHeight="1">
      <c r="A333" s="89"/>
    </row>
    <row r="334" spans="1:1" ht="20.2" customHeight="1">
      <c r="A334" s="89"/>
    </row>
    <row r="335" spans="1:1" ht="20.2" customHeight="1">
      <c r="A335" s="89"/>
    </row>
    <row r="336" spans="1:1" ht="20.2" customHeight="1">
      <c r="A336" s="89"/>
    </row>
    <row r="337" spans="1:1" ht="20.2" customHeight="1">
      <c r="A337" s="89"/>
    </row>
    <row r="338" spans="1:1" ht="20.2" customHeight="1">
      <c r="A338" s="89"/>
    </row>
    <row r="339" spans="1:1" ht="20.2" customHeight="1">
      <c r="A339" s="89"/>
    </row>
    <row r="340" spans="1:1" ht="20.2" customHeight="1">
      <c r="A340" s="89"/>
    </row>
    <row r="341" spans="1:1" ht="20.2" customHeight="1">
      <c r="A341" s="89"/>
    </row>
    <row r="342" spans="1:1" ht="20.2" customHeight="1">
      <c r="A342" s="89"/>
    </row>
    <row r="343" spans="1:1" ht="20.2" customHeight="1">
      <c r="A343" s="89"/>
    </row>
    <row r="344" spans="1:1" ht="20.2" customHeight="1">
      <c r="A344" s="89"/>
    </row>
    <row r="345" spans="1:1" ht="20.2" customHeight="1">
      <c r="A345" s="89"/>
    </row>
    <row r="346" spans="1:1" ht="20.2" customHeight="1">
      <c r="A346" s="89"/>
    </row>
    <row r="347" spans="1:1" ht="20.2" customHeight="1">
      <c r="A347" s="89"/>
    </row>
    <row r="348" spans="1:1" ht="20.2" customHeight="1">
      <c r="A348" s="89"/>
    </row>
    <row r="349" spans="1:1" ht="20.2" customHeight="1">
      <c r="A349" s="89"/>
    </row>
    <row r="350" spans="1:1" ht="20.2" customHeight="1">
      <c r="A350" s="89"/>
    </row>
    <row r="351" spans="1:1" ht="20.2" customHeight="1">
      <c r="A351" s="89"/>
    </row>
    <row r="352" spans="1:1" ht="20.2" customHeight="1">
      <c r="A352" s="89"/>
    </row>
    <row r="353" spans="1:1" ht="20.2" customHeight="1">
      <c r="A353" s="89"/>
    </row>
    <row r="354" spans="1:1" ht="20.2" customHeight="1">
      <c r="A354" s="89"/>
    </row>
    <row r="355" spans="1:1" ht="20.2" customHeight="1">
      <c r="A355" s="89"/>
    </row>
    <row r="356" spans="1:1" ht="20.2" customHeight="1">
      <c r="A356" s="89"/>
    </row>
    <row r="357" spans="1:1" ht="20.2" customHeight="1">
      <c r="A357" s="89"/>
    </row>
    <row r="358" spans="1:1" ht="20.2" customHeight="1">
      <c r="A358" s="89"/>
    </row>
    <row r="359" spans="1:1" ht="20.2" customHeight="1">
      <c r="A359" s="89"/>
    </row>
    <row r="360" spans="1:1" ht="20.2" customHeight="1">
      <c r="A360" s="89"/>
    </row>
    <row r="361" spans="1:1" ht="20.2" customHeight="1">
      <c r="A361" s="89"/>
    </row>
    <row r="362" spans="1:1" ht="20.2" customHeight="1">
      <c r="A362" s="89"/>
    </row>
    <row r="363" spans="1:1" ht="20.2" customHeight="1">
      <c r="A363" s="89"/>
    </row>
    <row r="364" spans="1:1" ht="20.2" customHeight="1">
      <c r="A364" s="89"/>
    </row>
    <row r="365" spans="1:1" ht="20.2" customHeight="1">
      <c r="A365" s="89"/>
    </row>
    <row r="366" spans="1:1" ht="20.2" customHeight="1">
      <c r="A366" s="89"/>
    </row>
    <row r="367" spans="1:1" ht="20.2" customHeight="1">
      <c r="A367" s="89"/>
    </row>
    <row r="368" spans="1:1" ht="20.2" customHeight="1">
      <c r="A368" s="89"/>
    </row>
    <row r="369" spans="1:1" ht="20.2" customHeight="1">
      <c r="A369" s="89"/>
    </row>
    <row r="370" spans="1:1" ht="20.2" customHeight="1">
      <c r="A370" s="89"/>
    </row>
    <row r="371" spans="1:1" ht="20.2" customHeight="1">
      <c r="A371" s="89"/>
    </row>
    <row r="372" spans="1:1" ht="20.2" customHeight="1">
      <c r="A372" s="89"/>
    </row>
    <row r="373" spans="1:1" ht="20.2" customHeight="1">
      <c r="A373" s="89"/>
    </row>
    <row r="374" spans="1:1" ht="20.2" customHeight="1">
      <c r="A374" s="89"/>
    </row>
    <row r="375" spans="1:1" ht="20.2" customHeight="1">
      <c r="A375" s="89"/>
    </row>
    <row r="376" spans="1:1" ht="20.2" customHeight="1">
      <c r="A376" s="89"/>
    </row>
    <row r="377" spans="1:1" ht="20.2" customHeight="1">
      <c r="A377" s="89"/>
    </row>
    <row r="378" spans="1:1" ht="20.2" customHeight="1">
      <c r="A378" s="89"/>
    </row>
    <row r="379" spans="1:1" ht="20.2" customHeight="1">
      <c r="A379" s="89"/>
    </row>
    <row r="380" spans="1:1" ht="20.2" customHeight="1">
      <c r="A380" s="89"/>
    </row>
    <row r="381" spans="1:1" ht="20.2" customHeight="1">
      <c r="A381" s="89"/>
    </row>
    <row r="382" spans="1:1" ht="20.2" customHeight="1">
      <c r="A382" s="89"/>
    </row>
    <row r="383" spans="1:1" ht="20.2" customHeight="1">
      <c r="A383" s="89"/>
    </row>
    <row r="384" spans="1:1" ht="20.2" customHeight="1">
      <c r="A384" s="89"/>
    </row>
    <row r="385" spans="1:1" ht="20.2" customHeight="1">
      <c r="A385" s="89"/>
    </row>
    <row r="386" spans="1:1" ht="20.2" customHeight="1">
      <c r="A386" s="89"/>
    </row>
    <row r="387" spans="1:1" ht="20.2" customHeight="1">
      <c r="A387" s="89"/>
    </row>
    <row r="388" spans="1:1" ht="20.2" customHeight="1">
      <c r="A388" s="89"/>
    </row>
    <row r="389" spans="1:1" ht="20.2" customHeight="1">
      <c r="A389" s="89"/>
    </row>
    <row r="390" spans="1:1" ht="20.2" customHeight="1">
      <c r="A390" s="89"/>
    </row>
    <row r="391" spans="1:1" ht="20.2" customHeight="1">
      <c r="A391" s="89"/>
    </row>
    <row r="392" spans="1:1" ht="20.2" customHeight="1">
      <c r="A392" s="89"/>
    </row>
    <row r="393" spans="1:1" ht="20.2" customHeight="1">
      <c r="A393" s="89"/>
    </row>
    <row r="394" spans="1:1" ht="20.2" customHeight="1">
      <c r="A394" s="89"/>
    </row>
    <row r="395" spans="1:1" ht="20.2" customHeight="1">
      <c r="A395" s="89"/>
    </row>
    <row r="396" spans="1:1" ht="20.2" customHeight="1">
      <c r="A396" s="89"/>
    </row>
    <row r="397" spans="1:1" ht="20.2" customHeight="1">
      <c r="A397" s="89"/>
    </row>
    <row r="398" spans="1:1" ht="20.2" customHeight="1">
      <c r="A398" s="89"/>
    </row>
    <row r="399" spans="1:1" ht="20.2" customHeight="1">
      <c r="A399" s="89"/>
    </row>
    <row r="400" spans="1:1" ht="20.2" customHeight="1">
      <c r="A400" s="89"/>
    </row>
    <row r="401" spans="1:1" ht="20.2" customHeight="1">
      <c r="A401" s="89"/>
    </row>
    <row r="402" spans="1:1" ht="20.2" customHeight="1">
      <c r="A402" s="89"/>
    </row>
    <row r="403" spans="1:1" ht="20.2" customHeight="1">
      <c r="A403" s="89"/>
    </row>
    <row r="404" spans="1:1" ht="20.2" customHeight="1">
      <c r="A404" s="89"/>
    </row>
    <row r="405" spans="1:1" ht="20.2" customHeight="1">
      <c r="A405" s="89"/>
    </row>
    <row r="406" spans="1:1" ht="20.2" customHeight="1">
      <c r="A406" s="89"/>
    </row>
    <row r="407" spans="1:1" ht="20.2" customHeight="1">
      <c r="A407" s="89"/>
    </row>
    <row r="408" spans="1:1" ht="20.2" customHeight="1">
      <c r="A408" s="89"/>
    </row>
    <row r="409" spans="1:1" ht="20.2" customHeight="1">
      <c r="A409" s="89"/>
    </row>
    <row r="410" spans="1:1" ht="20.2" customHeight="1">
      <c r="A410" s="89"/>
    </row>
    <row r="411" spans="1:1" ht="20.2" customHeight="1">
      <c r="A411" s="89"/>
    </row>
    <row r="412" spans="1:1" ht="20.2" customHeight="1">
      <c r="A412" s="89"/>
    </row>
    <row r="413" spans="1:1" ht="20.2" customHeight="1">
      <c r="A413" s="89"/>
    </row>
    <row r="414" spans="1:1" ht="20.2" customHeight="1">
      <c r="A414" s="89"/>
    </row>
    <row r="415" spans="1:1" ht="20.2" customHeight="1">
      <c r="A415" s="89"/>
    </row>
    <row r="416" spans="1:1" ht="20.2" customHeight="1">
      <c r="A416" s="89"/>
    </row>
    <row r="417" spans="1:1" ht="20.2" customHeight="1">
      <c r="A417" s="89"/>
    </row>
    <row r="418" spans="1:1" ht="20.2" customHeight="1">
      <c r="A418" s="89"/>
    </row>
    <row r="419" spans="1:1" ht="20.2" customHeight="1">
      <c r="A419" s="89"/>
    </row>
    <row r="420" spans="1:1" ht="20.2" customHeight="1">
      <c r="A420" s="89"/>
    </row>
    <row r="421" spans="1:1" ht="20.2" customHeight="1">
      <c r="A421" s="89"/>
    </row>
    <row r="422" spans="1:1" ht="20.2" customHeight="1">
      <c r="A422" s="89"/>
    </row>
    <row r="423" spans="1:1" ht="20.2" customHeight="1">
      <c r="A423" s="89"/>
    </row>
    <row r="424" spans="1:1" ht="20.2" customHeight="1">
      <c r="A424" s="89"/>
    </row>
    <row r="425" spans="1:1" ht="20.2" customHeight="1">
      <c r="A425" s="89"/>
    </row>
    <row r="426" spans="1:1" ht="20.2" customHeight="1">
      <c r="A426" s="89"/>
    </row>
    <row r="427" spans="1:1" ht="20.2" customHeight="1">
      <c r="A427" s="89"/>
    </row>
    <row r="428" spans="1:1" ht="20.2" customHeight="1">
      <c r="A428" s="89"/>
    </row>
    <row r="429" spans="1:1" ht="20.2" customHeight="1">
      <c r="A429" s="89"/>
    </row>
    <row r="430" spans="1:1" ht="20.2" customHeight="1">
      <c r="A430" s="89"/>
    </row>
    <row r="431" spans="1:1" ht="20.2" customHeight="1">
      <c r="A431" s="89"/>
    </row>
    <row r="432" spans="1:1" ht="20.2" customHeight="1">
      <c r="A432" s="89"/>
    </row>
    <row r="433" spans="1:1" ht="20.2" customHeight="1">
      <c r="A433" s="89"/>
    </row>
    <row r="434" spans="1:1" ht="20.2" customHeight="1">
      <c r="A434" s="89"/>
    </row>
    <row r="435" spans="1:1" ht="20.2" customHeight="1">
      <c r="A435" s="89"/>
    </row>
    <row r="436" spans="1:1" ht="20.2" customHeight="1">
      <c r="A436" s="89"/>
    </row>
    <row r="437" spans="1:1" ht="20.2" customHeight="1">
      <c r="A437" s="89"/>
    </row>
    <row r="438" spans="1:1" ht="20.2" customHeight="1">
      <c r="A438" s="89"/>
    </row>
    <row r="439" spans="1:1" ht="20.2" customHeight="1">
      <c r="A439" s="89"/>
    </row>
    <row r="440" spans="1:1" ht="20.2" customHeight="1">
      <c r="A440" s="89"/>
    </row>
    <row r="441" spans="1:1" ht="20.2" customHeight="1">
      <c r="A441" s="89"/>
    </row>
    <row r="442" spans="1:1" ht="20.2" customHeight="1">
      <c r="A442" s="89"/>
    </row>
    <row r="443" spans="1:1" ht="20.2" customHeight="1">
      <c r="A443" s="89"/>
    </row>
    <row r="444" spans="1:1" ht="20.2" customHeight="1">
      <c r="A444" s="89"/>
    </row>
    <row r="445" spans="1:1" ht="20.2" customHeight="1">
      <c r="A445" s="89"/>
    </row>
    <row r="446" spans="1:1" ht="20.2" customHeight="1">
      <c r="A446" s="89"/>
    </row>
    <row r="447" spans="1:1" ht="20.2" customHeight="1">
      <c r="A447" s="89"/>
    </row>
    <row r="448" spans="1:1" ht="20.2" customHeight="1">
      <c r="A448" s="89"/>
    </row>
    <row r="449" spans="1:1" ht="20.2" customHeight="1">
      <c r="A449" s="89"/>
    </row>
    <row r="450" spans="1:1" ht="20.2" customHeight="1">
      <c r="A450" s="89"/>
    </row>
    <row r="451" spans="1:1" ht="20.2" customHeight="1">
      <c r="A451" s="89"/>
    </row>
    <row r="452" spans="1:1" ht="20.2" customHeight="1">
      <c r="A452" s="89"/>
    </row>
    <row r="453" spans="1:1" ht="20.2" customHeight="1">
      <c r="A453" s="89"/>
    </row>
    <row r="454" spans="1:1" ht="20.2" customHeight="1">
      <c r="A454" s="89"/>
    </row>
    <row r="455" spans="1:1" ht="20.2" customHeight="1">
      <c r="A455" s="89"/>
    </row>
    <row r="456" spans="1:1" ht="20.2" customHeight="1">
      <c r="A456" s="89"/>
    </row>
    <row r="457" spans="1:1" ht="20.2" customHeight="1">
      <c r="A457" s="89"/>
    </row>
    <row r="458" spans="1:1" ht="20.2" customHeight="1">
      <c r="A458" s="89"/>
    </row>
    <row r="459" spans="1:1" ht="20.2" customHeight="1">
      <c r="A459" s="89"/>
    </row>
    <row r="460" spans="1:1" ht="20.2" customHeight="1">
      <c r="A460" s="89"/>
    </row>
    <row r="461" spans="1:1" ht="20.2" customHeight="1">
      <c r="A461" s="89"/>
    </row>
    <row r="462" spans="1:1" ht="20.2" customHeight="1">
      <c r="A462" s="89"/>
    </row>
    <row r="463" spans="1:1" ht="20.2" customHeight="1">
      <c r="A463" s="89"/>
    </row>
    <row r="464" spans="1:1" ht="20.2" customHeight="1">
      <c r="A464" s="89"/>
    </row>
    <row r="465" spans="1:1" ht="20.2" customHeight="1">
      <c r="A465" s="89"/>
    </row>
    <row r="466" spans="1:1" ht="20.2" customHeight="1">
      <c r="A466" s="89"/>
    </row>
    <row r="467" spans="1:1" ht="20.2" customHeight="1">
      <c r="A467" s="89"/>
    </row>
    <row r="468" spans="1:1" ht="20.2" customHeight="1">
      <c r="A468" s="89"/>
    </row>
    <row r="469" spans="1:1" ht="20.2" customHeight="1">
      <c r="A469" s="89"/>
    </row>
    <row r="470" spans="1:1" ht="20.2" customHeight="1">
      <c r="A470" s="89"/>
    </row>
    <row r="471" spans="1:1" ht="20.2" customHeight="1">
      <c r="A471" s="89"/>
    </row>
    <row r="472" spans="1:1" ht="20.2" customHeight="1">
      <c r="A472" s="89"/>
    </row>
    <row r="473" spans="1:1" ht="20.2" customHeight="1">
      <c r="A473" s="89"/>
    </row>
    <row r="474" spans="1:1" ht="20.2" customHeight="1">
      <c r="A474" s="89"/>
    </row>
    <row r="475" spans="1:1" ht="20.2" customHeight="1">
      <c r="A475" s="89"/>
    </row>
    <row r="476" spans="1:1" ht="20.2" customHeight="1">
      <c r="A476" s="89"/>
    </row>
    <row r="477" spans="1:1" ht="20.2" customHeight="1">
      <c r="A477" s="89"/>
    </row>
    <row r="478" spans="1:1" ht="20.2" customHeight="1">
      <c r="A478" s="89"/>
    </row>
    <row r="479" spans="1:1" ht="20.2" customHeight="1">
      <c r="A479" s="89"/>
    </row>
    <row r="480" spans="1:1" ht="20.2" customHeight="1">
      <c r="A480" s="89"/>
    </row>
    <row r="481" spans="1:1" ht="20.2" customHeight="1">
      <c r="A481" s="89"/>
    </row>
    <row r="482" spans="1:1" ht="20.2" customHeight="1">
      <c r="A482" s="89"/>
    </row>
    <row r="483" spans="1:1" ht="20.2" customHeight="1">
      <c r="A483" s="89"/>
    </row>
    <row r="484" spans="1:1" ht="20.2" customHeight="1">
      <c r="A484" s="89"/>
    </row>
    <row r="485" spans="1:1" ht="20.2" customHeight="1">
      <c r="A485" s="89"/>
    </row>
    <row r="486" spans="1:1" ht="20.2" customHeight="1">
      <c r="A486" s="89"/>
    </row>
    <row r="487" spans="1:1" ht="20.2" customHeight="1">
      <c r="A487" s="89"/>
    </row>
    <row r="488" spans="1:1" ht="20.2" customHeight="1">
      <c r="A488" s="89"/>
    </row>
    <row r="489" spans="1:1" ht="20.2" customHeight="1">
      <c r="A489" s="89"/>
    </row>
    <row r="490" spans="1:1" ht="20.2" customHeight="1">
      <c r="A490" s="89"/>
    </row>
    <row r="491" spans="1:1" ht="20.2" customHeight="1">
      <c r="A491" s="89"/>
    </row>
    <row r="492" spans="1:1" ht="20.2" customHeight="1">
      <c r="A492" s="89"/>
    </row>
    <row r="493" spans="1:1" ht="20.2" customHeight="1">
      <c r="A493" s="89"/>
    </row>
    <row r="494" spans="1:1" ht="20.2" customHeight="1">
      <c r="A494" s="89"/>
    </row>
    <row r="495" spans="1:1" ht="20.2" customHeight="1">
      <c r="A495" s="89"/>
    </row>
    <row r="496" spans="1:1" ht="20.2" customHeight="1">
      <c r="A496" s="89"/>
    </row>
    <row r="497" spans="1:1" ht="20.2" customHeight="1">
      <c r="A497" s="89"/>
    </row>
    <row r="498" spans="1:1" ht="20.2" customHeight="1">
      <c r="A498" s="89"/>
    </row>
    <row r="499" spans="1:1" ht="20.2" customHeight="1">
      <c r="A499" s="89"/>
    </row>
    <row r="500" spans="1:1" ht="20.2" customHeight="1">
      <c r="A500" s="89"/>
    </row>
    <row r="501" spans="1:1" ht="20.2" customHeight="1">
      <c r="A501" s="89"/>
    </row>
    <row r="502" spans="1:1" ht="20.2" customHeight="1">
      <c r="A502" s="89"/>
    </row>
    <row r="503" spans="1:1" ht="20.2" customHeight="1">
      <c r="A503" s="89"/>
    </row>
    <row r="504" spans="1:1" ht="20.2" customHeight="1">
      <c r="A504" s="89"/>
    </row>
    <row r="505" spans="1:1" ht="20.2" customHeight="1">
      <c r="A505" s="89"/>
    </row>
    <row r="506" spans="1:1" ht="20.2" customHeight="1">
      <c r="A506" s="89"/>
    </row>
    <row r="507" spans="1:1" ht="20.2" customHeight="1">
      <c r="A507" s="89"/>
    </row>
    <row r="508" spans="1:1" ht="20.2" customHeight="1">
      <c r="A508" s="89"/>
    </row>
    <row r="509" spans="1:1" ht="20.2" customHeight="1">
      <c r="A509" s="89"/>
    </row>
    <row r="510" spans="1:1" ht="20.2" customHeight="1">
      <c r="A510" s="89"/>
    </row>
    <row r="511" spans="1:1" ht="20.2" customHeight="1">
      <c r="A511" s="89"/>
    </row>
    <row r="512" spans="1:1" ht="20.2" customHeight="1">
      <c r="A512" s="89"/>
    </row>
    <row r="513" spans="1:1" ht="20.2" customHeight="1">
      <c r="A513" s="89"/>
    </row>
    <row r="514" spans="1:1" ht="20.2" customHeight="1">
      <c r="A514" s="89"/>
    </row>
    <row r="515" spans="1:1" ht="20.2" customHeight="1">
      <c r="A515" s="89"/>
    </row>
    <row r="516" spans="1:1" ht="20.2" customHeight="1">
      <c r="A516" s="89"/>
    </row>
    <row r="517" spans="1:1" ht="20.2" customHeight="1">
      <c r="A517" s="89"/>
    </row>
    <row r="518" spans="1:1" ht="20.2" customHeight="1">
      <c r="A518" s="89"/>
    </row>
    <row r="519" spans="1:1" ht="20.2" customHeight="1">
      <c r="A519" s="89"/>
    </row>
    <row r="520" spans="1:1" ht="20.2" customHeight="1">
      <c r="A520" s="89"/>
    </row>
    <row r="521" spans="1:1" ht="20.2" customHeight="1">
      <c r="A521" s="89"/>
    </row>
    <row r="522" spans="1:1" ht="20.2" customHeight="1">
      <c r="A522" s="89"/>
    </row>
    <row r="523" spans="1:1" ht="20.2" customHeight="1">
      <c r="A523" s="89"/>
    </row>
    <row r="524" spans="1:1" ht="20.2" customHeight="1">
      <c r="A524" s="89"/>
    </row>
    <row r="525" spans="1:1" ht="20.2" customHeight="1">
      <c r="A525" s="89"/>
    </row>
    <row r="526" spans="1:1" ht="20.2" customHeight="1">
      <c r="A526" s="89"/>
    </row>
    <row r="527" spans="1:1" ht="20.2" customHeight="1">
      <c r="A527" s="89"/>
    </row>
    <row r="528" spans="1:1" ht="20.2" customHeight="1">
      <c r="A528" s="89"/>
    </row>
    <row r="529" spans="1:1" ht="20.2" customHeight="1">
      <c r="A529" s="89"/>
    </row>
    <row r="530" spans="1:1" ht="20.2" customHeight="1">
      <c r="A530" s="89"/>
    </row>
    <row r="531" spans="1:1" ht="20.2" customHeight="1">
      <c r="A531" s="89"/>
    </row>
    <row r="532" spans="1:1" ht="20.2" customHeight="1">
      <c r="A532" s="89"/>
    </row>
    <row r="533" spans="1:1" ht="20.2" customHeight="1">
      <c r="A533" s="89"/>
    </row>
    <row r="534" spans="1:1" ht="20.2" customHeight="1">
      <c r="A534" s="89"/>
    </row>
    <row r="535" spans="1:1" ht="20.2" customHeight="1">
      <c r="A535" s="89"/>
    </row>
    <row r="536" spans="1:1" ht="20.2" customHeight="1">
      <c r="A536" s="89"/>
    </row>
    <row r="537" spans="1:1" ht="20.2" customHeight="1">
      <c r="A537" s="89"/>
    </row>
    <row r="538" spans="1:1" ht="20.2" customHeight="1">
      <c r="A538" s="89"/>
    </row>
    <row r="539" spans="1:1" ht="20.2" customHeight="1">
      <c r="A539" s="89"/>
    </row>
    <row r="540" spans="1:1" ht="20.2" customHeight="1">
      <c r="A540" s="89"/>
    </row>
    <row r="541" spans="1:1" ht="20.2" customHeight="1">
      <c r="A541" s="89"/>
    </row>
    <row r="542" spans="1:1" ht="20.2" customHeight="1">
      <c r="A542" s="89"/>
    </row>
    <row r="543" spans="1:1" ht="20.2" customHeight="1">
      <c r="A543" s="89"/>
    </row>
    <row r="544" spans="1:1" ht="20.2" customHeight="1">
      <c r="A544" s="89"/>
    </row>
    <row r="545" spans="1:1" ht="20.2" customHeight="1">
      <c r="A545" s="89"/>
    </row>
    <row r="546" spans="1:1" ht="20.2" customHeight="1">
      <c r="A546" s="89"/>
    </row>
    <row r="547" spans="1:1" ht="20.2" customHeight="1">
      <c r="A547" s="89"/>
    </row>
    <row r="548" spans="1:1" ht="20.2" customHeight="1">
      <c r="A548" s="89"/>
    </row>
    <row r="549" spans="1:1" ht="20.2" customHeight="1">
      <c r="A549" s="89"/>
    </row>
    <row r="550" spans="1:1" ht="20.2" customHeight="1">
      <c r="A550" s="89"/>
    </row>
    <row r="551" spans="1:1" ht="20.2" customHeight="1">
      <c r="A551" s="89"/>
    </row>
    <row r="552" spans="1:1" ht="20.2" customHeight="1">
      <c r="A552" s="89"/>
    </row>
    <row r="553" spans="1:1" ht="20.2" customHeight="1">
      <c r="A553" s="89"/>
    </row>
    <row r="554" spans="1:1" ht="20.2" customHeight="1">
      <c r="A554" s="89"/>
    </row>
    <row r="555" spans="1:1" ht="20.2" customHeight="1">
      <c r="A555" s="89"/>
    </row>
    <row r="556" spans="1:1" ht="20.2" customHeight="1">
      <c r="A556" s="89"/>
    </row>
    <row r="557" spans="1:1" ht="20.2" customHeight="1">
      <c r="A557" s="89"/>
    </row>
    <row r="558" spans="1:1" ht="20.2" customHeight="1">
      <c r="A558" s="89"/>
    </row>
    <row r="559" spans="1:1" ht="20.2" customHeight="1">
      <c r="A559" s="89"/>
    </row>
    <row r="560" spans="1:1" ht="20.2" customHeight="1">
      <c r="A560" s="89"/>
    </row>
    <row r="561" spans="1:1" ht="20.2" customHeight="1">
      <c r="A561" s="89"/>
    </row>
    <row r="562" spans="1:1" ht="20.2" customHeight="1">
      <c r="A562" s="89"/>
    </row>
    <row r="563" spans="1:1" ht="20.2" customHeight="1">
      <c r="A563" s="89"/>
    </row>
    <row r="564" spans="1:1" ht="20.2" customHeight="1">
      <c r="A564" s="89"/>
    </row>
    <row r="565" spans="1:1" ht="20.2" customHeight="1">
      <c r="A565" s="89"/>
    </row>
    <row r="566" spans="1:1" ht="20.2" customHeight="1">
      <c r="A566" s="89"/>
    </row>
    <row r="567" spans="1:1" ht="20.2" customHeight="1">
      <c r="A567" s="89"/>
    </row>
    <row r="568" spans="1:1" ht="20.2" customHeight="1">
      <c r="A568" s="89"/>
    </row>
    <row r="569" spans="1:1" ht="20.2" customHeight="1">
      <c r="A569" s="89"/>
    </row>
    <row r="570" spans="1:1" ht="20.2" customHeight="1">
      <c r="A570" s="89"/>
    </row>
    <row r="571" spans="1:1" ht="20.2" customHeight="1">
      <c r="A571" s="89"/>
    </row>
    <row r="572" spans="1:1" ht="20.2" customHeight="1">
      <c r="A572" s="89"/>
    </row>
    <row r="573" spans="1:1" ht="20.2" customHeight="1">
      <c r="A573" s="89"/>
    </row>
    <row r="574" spans="1:1" ht="20.2" customHeight="1">
      <c r="A574" s="89"/>
    </row>
    <row r="575" spans="1:1" ht="20.2" customHeight="1">
      <c r="A575" s="89"/>
    </row>
    <row r="576" spans="1:1" ht="20.2" customHeight="1">
      <c r="A576" s="89"/>
    </row>
    <row r="577" spans="1:4" ht="20.2" customHeight="1">
      <c r="A577" s="89"/>
    </row>
    <row r="578" spans="1:4" ht="20.2" customHeight="1">
      <c r="A578" s="89"/>
    </row>
    <row r="579" spans="1:4" ht="20.2" customHeight="1">
      <c r="A579" s="89"/>
    </row>
    <row r="580" spans="1:4" ht="20.2" customHeight="1">
      <c r="A580" s="89"/>
    </row>
    <row r="581" spans="1:4" ht="20.2" customHeight="1">
      <c r="A581" s="89"/>
    </row>
    <row r="582" spans="1:4" ht="20.2" customHeight="1">
      <c r="A582" s="89"/>
    </row>
    <row r="583" spans="1:4" ht="20.2" customHeight="1">
      <c r="A583" s="89"/>
    </row>
    <row r="584" spans="1:4" ht="20.2" customHeight="1">
      <c r="A584" s="89"/>
    </row>
    <row r="585" spans="1:4" ht="20.2" customHeight="1">
      <c r="A585" s="89"/>
    </row>
    <row r="586" spans="1:4" ht="20.2" customHeight="1">
      <c r="A586" s="89"/>
    </row>
    <row r="587" spans="1:4" ht="20.2" customHeight="1">
      <c r="A587" s="89"/>
    </row>
    <row r="588" spans="1:4" ht="20.2" customHeight="1">
      <c r="A588" s="89"/>
    </row>
    <row r="589" spans="1:4" ht="20.2" customHeight="1">
      <c r="A589" s="89"/>
    </row>
    <row r="590" spans="1:4" ht="20.2" customHeight="1">
      <c r="A590" s="89"/>
    </row>
    <row r="591" spans="1:4" ht="20.2" customHeight="1">
      <c r="A591" s="89"/>
    </row>
    <row r="592" spans="1:4" s="74" customFormat="1" ht="20.2" customHeight="1">
      <c r="A592" s="89"/>
      <c r="B592" s="71"/>
      <c r="C592" s="71"/>
      <c r="D592" s="71"/>
    </row>
    <row r="593" spans="1:10" s="74" customFormat="1" ht="20.2" customHeight="1">
      <c r="A593" s="89"/>
      <c r="B593" s="71"/>
      <c r="C593" s="71"/>
      <c r="D593" s="71"/>
    </row>
    <row r="594" spans="1:10" s="74" customFormat="1" ht="20.2" customHeight="1">
      <c r="A594" s="89"/>
      <c r="B594" s="71"/>
      <c r="C594" s="71"/>
      <c r="D594" s="71"/>
    </row>
    <row r="595" spans="1:10" s="74" customFormat="1" ht="20.2" customHeight="1">
      <c r="A595" s="89"/>
      <c r="B595" s="71"/>
      <c r="C595" s="71"/>
      <c r="D595" s="71"/>
    </row>
    <row r="596" spans="1:10" s="74" customFormat="1" ht="20.2" customHeight="1">
      <c r="A596" s="89"/>
      <c r="B596" s="71"/>
      <c r="C596" s="71"/>
      <c r="D596" s="71"/>
    </row>
    <row r="597" spans="1:10" s="74" customFormat="1" ht="20.2" customHeight="1">
      <c r="A597" s="89"/>
      <c r="B597" s="71"/>
      <c r="C597" s="71"/>
      <c r="D597" s="71"/>
    </row>
    <row r="598" spans="1:10" s="74" customFormat="1" ht="20.2" customHeight="1">
      <c r="A598" s="71" t="s">
        <v>5</v>
      </c>
      <c r="B598" s="71"/>
      <c r="C598" s="71"/>
      <c r="D598" s="72"/>
      <c r="E598" s="90"/>
      <c r="F598" s="90"/>
      <c r="G598" s="90"/>
      <c r="H598" s="90"/>
      <c r="I598" s="90"/>
      <c r="J598" s="90"/>
    </row>
    <row r="599" spans="1:10" s="74" customFormat="1" ht="20.2" customHeight="1">
      <c r="A599" s="72" t="s">
        <v>68</v>
      </c>
      <c r="B599" s="72"/>
      <c r="C599" s="72"/>
      <c r="D599" s="72"/>
      <c r="E599" s="90"/>
      <c r="F599" s="90"/>
      <c r="G599" s="90"/>
      <c r="H599" s="90"/>
      <c r="I599" s="90"/>
      <c r="J599" s="90"/>
    </row>
    <row r="600" spans="1:10" ht="20.2" customHeight="1">
      <c r="A600" s="72" t="s">
        <v>6</v>
      </c>
      <c r="B600" s="72"/>
      <c r="C600" s="72"/>
      <c r="D600" s="72"/>
      <c r="E600" s="90"/>
      <c r="F600" s="90"/>
      <c r="G600" s="90"/>
      <c r="H600" s="90"/>
      <c r="I600" s="90"/>
      <c r="J600" s="90"/>
    </row>
    <row r="601" spans="1:10" ht="20.2" customHeight="1">
      <c r="A601" s="72" t="s">
        <v>69</v>
      </c>
      <c r="B601" s="72"/>
      <c r="C601" s="72"/>
      <c r="D601" s="72"/>
      <c r="E601" s="90"/>
      <c r="F601" s="90"/>
      <c r="G601" s="90"/>
      <c r="H601" s="90"/>
      <c r="I601" s="90"/>
      <c r="J601" s="90"/>
    </row>
    <row r="602" spans="1:10" ht="20.2" customHeight="1">
      <c r="A602" s="72"/>
      <c r="B602" s="72"/>
      <c r="C602" s="72"/>
      <c r="D602" s="72"/>
      <c r="E602" s="90"/>
      <c r="F602" s="90"/>
      <c r="G602" s="90"/>
      <c r="H602" s="90"/>
      <c r="I602" s="90"/>
      <c r="J602" s="90"/>
    </row>
    <row r="603" spans="1:10" ht="20.2" customHeight="1">
      <c r="E603" s="91">
        <v>2544</v>
      </c>
      <c r="F603" s="78"/>
      <c r="G603" s="78"/>
      <c r="H603" s="78"/>
      <c r="I603" s="78"/>
      <c r="J603" s="78"/>
    </row>
    <row r="604" spans="1:10" ht="20.2" customHeight="1">
      <c r="A604" s="92" t="s">
        <v>70</v>
      </c>
      <c r="E604" s="75"/>
      <c r="F604" s="78"/>
      <c r="G604" s="78"/>
      <c r="H604" s="78"/>
      <c r="I604" s="78"/>
      <c r="J604" s="78"/>
    </row>
    <row r="605" spans="1:10" ht="20.2" customHeight="1">
      <c r="A605" s="71" t="s">
        <v>7</v>
      </c>
      <c r="E605" s="75"/>
      <c r="F605" s="75"/>
      <c r="G605" s="75"/>
      <c r="H605" s="75"/>
      <c r="I605" s="75"/>
      <c r="J605" s="75"/>
    </row>
    <row r="606" spans="1:10" ht="20.2" customHeight="1">
      <c r="A606" s="71" t="s">
        <v>71</v>
      </c>
      <c r="E606" s="75"/>
      <c r="F606" s="75"/>
      <c r="G606" s="75"/>
      <c r="H606" s="75"/>
      <c r="I606" s="75"/>
      <c r="J606" s="75"/>
    </row>
    <row r="607" spans="1:10" ht="20.2" customHeight="1">
      <c r="A607" s="71" t="s">
        <v>72</v>
      </c>
      <c r="E607" s="75"/>
      <c r="F607" s="75"/>
      <c r="G607" s="75"/>
      <c r="H607" s="75"/>
      <c r="I607" s="75"/>
      <c r="J607" s="75"/>
    </row>
    <row r="608" spans="1:10" ht="20.2" customHeight="1">
      <c r="A608" s="71" t="s">
        <v>73</v>
      </c>
      <c r="E608" s="75"/>
      <c r="F608" s="75"/>
      <c r="G608" s="75"/>
      <c r="H608" s="75"/>
      <c r="I608" s="75"/>
      <c r="J608" s="75"/>
    </row>
    <row r="609" spans="1:10" ht="20.2" customHeight="1">
      <c r="A609" s="71" t="s">
        <v>74</v>
      </c>
      <c r="E609" s="75"/>
      <c r="F609" s="75"/>
      <c r="G609" s="75"/>
      <c r="H609" s="75"/>
      <c r="I609" s="75"/>
      <c r="J609" s="75"/>
    </row>
    <row r="610" spans="1:10" ht="20.2" customHeight="1">
      <c r="A610" s="71" t="s">
        <v>75</v>
      </c>
      <c r="E610" s="76"/>
      <c r="F610" s="75"/>
      <c r="G610" s="75"/>
      <c r="H610" s="75"/>
      <c r="I610" s="75"/>
      <c r="J610" s="75"/>
    </row>
    <row r="611" spans="1:10" ht="20.2" customHeight="1">
      <c r="A611" s="71" t="s">
        <v>8</v>
      </c>
      <c r="E611" s="74">
        <f>SUM(E606:E610)</f>
        <v>0</v>
      </c>
      <c r="F611" s="75"/>
      <c r="G611" s="75"/>
      <c r="H611" s="75"/>
      <c r="I611" s="75"/>
      <c r="J611" s="75"/>
    </row>
    <row r="612" spans="1:10" ht="20.2" customHeight="1">
      <c r="A612" s="71" t="s">
        <v>76</v>
      </c>
      <c r="E612" s="82"/>
      <c r="F612" s="75"/>
      <c r="G612" s="75"/>
      <c r="H612" s="75"/>
      <c r="I612" s="75"/>
      <c r="J612" s="75"/>
    </row>
    <row r="613" spans="1:10" ht="20.2" customHeight="1">
      <c r="A613" s="71" t="s">
        <v>9</v>
      </c>
      <c r="E613" s="82">
        <f>SUM(E611:E612)</f>
        <v>0</v>
      </c>
      <c r="F613" s="75"/>
      <c r="G613" s="75"/>
      <c r="H613" s="75"/>
      <c r="I613" s="75"/>
      <c r="J613" s="75"/>
    </row>
    <row r="614" spans="1:10" ht="20.2" customHeight="1">
      <c r="A614" s="92" t="s">
        <v>10</v>
      </c>
      <c r="E614" s="75"/>
      <c r="F614" s="78"/>
      <c r="G614" s="78"/>
      <c r="H614" s="78"/>
      <c r="I614" s="78"/>
      <c r="J614" s="78"/>
    </row>
    <row r="615" spans="1:10" ht="20.2" customHeight="1">
      <c r="A615" s="86" t="s">
        <v>77</v>
      </c>
      <c r="E615" s="75"/>
      <c r="F615" s="78"/>
      <c r="G615" s="78"/>
      <c r="H615" s="78"/>
      <c r="I615" s="78"/>
      <c r="J615" s="78"/>
    </row>
    <row r="616" spans="1:10" ht="20.2" customHeight="1">
      <c r="A616" s="86" t="s">
        <v>78</v>
      </c>
      <c r="E616" s="75"/>
      <c r="F616" s="78"/>
      <c r="G616" s="78"/>
      <c r="H616" s="78"/>
      <c r="I616" s="78"/>
      <c r="J616" s="78"/>
    </row>
    <row r="617" spans="1:10" ht="20.2" customHeight="1">
      <c r="A617" s="86" t="s">
        <v>79</v>
      </c>
      <c r="E617" s="75"/>
      <c r="F617" s="78"/>
      <c r="G617" s="78"/>
      <c r="H617" s="78"/>
      <c r="I617" s="78"/>
      <c r="J617" s="78"/>
    </row>
    <row r="618" spans="1:10" ht="20.2" customHeight="1">
      <c r="A618" s="86" t="s">
        <v>80</v>
      </c>
      <c r="E618" s="75"/>
      <c r="F618" s="78"/>
      <c r="G618" s="78"/>
      <c r="H618" s="78"/>
      <c r="I618" s="78"/>
      <c r="J618" s="78"/>
    </row>
    <row r="619" spans="1:10" ht="20.2" customHeight="1">
      <c r="A619" s="86" t="s">
        <v>81</v>
      </c>
      <c r="E619" s="75"/>
      <c r="F619" s="78"/>
      <c r="G619" s="78"/>
      <c r="H619" s="78"/>
      <c r="I619" s="78"/>
      <c r="J619" s="78"/>
    </row>
    <row r="620" spans="1:10" ht="20.2" customHeight="1">
      <c r="A620" s="86" t="s">
        <v>82</v>
      </c>
      <c r="E620" s="93"/>
      <c r="F620" s="78"/>
      <c r="G620" s="78"/>
      <c r="H620" s="78"/>
      <c r="I620" s="78"/>
      <c r="J620" s="78"/>
    </row>
    <row r="621" spans="1:10" ht="20.2" customHeight="1">
      <c r="A621" s="92" t="s">
        <v>17</v>
      </c>
      <c r="E621" s="82">
        <f>SUM(E617:E620)</f>
        <v>0</v>
      </c>
      <c r="F621" s="75"/>
      <c r="G621" s="75"/>
      <c r="H621" s="75"/>
      <c r="I621" s="75"/>
      <c r="J621" s="75"/>
    </row>
    <row r="622" spans="1:10" ht="20.2" customHeight="1" thickBot="1">
      <c r="A622" s="92" t="s">
        <v>11</v>
      </c>
      <c r="E622" s="94">
        <f>SUM(E613+E621)</f>
        <v>0</v>
      </c>
      <c r="F622" s="75"/>
      <c r="G622" s="75"/>
      <c r="H622" s="75"/>
      <c r="I622" s="75"/>
      <c r="J622" s="75"/>
    </row>
    <row r="623" spans="1:10" ht="20.2" customHeight="1" thickTop="1">
      <c r="E623" s="75" t="e">
        <f>E622-#REF!</f>
        <v>#REF!</v>
      </c>
      <c r="F623" s="75"/>
      <c r="G623" s="75"/>
      <c r="H623" s="75"/>
      <c r="I623" s="75"/>
      <c r="J623" s="75"/>
    </row>
    <row r="624" spans="1:10" s="74" customFormat="1" ht="20.2" customHeight="1">
      <c r="A624" s="71" t="s">
        <v>5</v>
      </c>
      <c r="B624" s="71"/>
      <c r="C624" s="71"/>
      <c r="D624" s="71"/>
      <c r="E624" s="78"/>
      <c r="F624" s="78"/>
      <c r="G624" s="78"/>
      <c r="H624" s="78"/>
      <c r="I624" s="78"/>
      <c r="J624" s="78"/>
    </row>
    <row r="625" spans="1:10" s="74" customFormat="1" ht="20.2" customHeight="1">
      <c r="A625" s="71"/>
      <c r="B625" s="71"/>
      <c r="C625" s="71"/>
      <c r="D625" s="71"/>
      <c r="E625" s="78"/>
      <c r="F625" s="78"/>
      <c r="G625" s="78"/>
      <c r="H625" s="78"/>
      <c r="I625" s="78"/>
      <c r="J625" s="78"/>
    </row>
    <row r="626" spans="1:10" s="74" customFormat="1" ht="20.2" customHeight="1">
      <c r="A626" s="95"/>
      <c r="B626" s="95"/>
      <c r="C626" s="95"/>
      <c r="D626" s="71"/>
      <c r="E626" s="78"/>
      <c r="F626" s="78"/>
      <c r="G626" s="78"/>
      <c r="H626" s="78"/>
      <c r="I626" s="78"/>
      <c r="J626" s="78"/>
    </row>
    <row r="627" spans="1:10" s="74" customFormat="1" ht="20.2" customHeight="1">
      <c r="A627" s="71"/>
      <c r="B627" s="71"/>
      <c r="C627" s="71"/>
      <c r="D627" s="71"/>
      <c r="F627" s="78"/>
      <c r="G627" s="78"/>
      <c r="H627" s="78"/>
      <c r="I627" s="78"/>
      <c r="J627" s="78"/>
    </row>
    <row r="628" spans="1:10" s="74" customFormat="1" ht="20.2" customHeight="1">
      <c r="A628" s="71"/>
      <c r="B628" s="71"/>
      <c r="C628" s="71"/>
      <c r="D628" s="71"/>
      <c r="F628" s="78"/>
      <c r="G628" s="78"/>
      <c r="H628" s="78"/>
      <c r="I628" s="78"/>
      <c r="J628" s="78"/>
    </row>
    <row r="629" spans="1:10" s="74" customFormat="1" ht="20.2" customHeight="1">
      <c r="A629" s="95"/>
      <c r="B629" s="95"/>
      <c r="C629" s="95"/>
      <c r="D629" s="72"/>
      <c r="E629" s="90"/>
      <c r="F629" s="78"/>
      <c r="G629" s="78"/>
      <c r="H629" s="78"/>
      <c r="I629" s="78"/>
      <c r="J629" s="78"/>
    </row>
    <row r="630" spans="1:10" s="74" customFormat="1" ht="20.2" customHeight="1">
      <c r="A630" s="72" t="s">
        <v>68</v>
      </c>
      <c r="B630" s="72"/>
      <c r="C630" s="72"/>
      <c r="D630" s="72"/>
      <c r="E630" s="90"/>
      <c r="F630" s="90"/>
      <c r="G630" s="90"/>
      <c r="H630" s="90"/>
      <c r="I630" s="90"/>
      <c r="J630" s="90"/>
    </row>
    <row r="631" spans="1:10" s="74" customFormat="1" ht="20.2" customHeight="1">
      <c r="A631" s="72" t="s">
        <v>15</v>
      </c>
      <c r="B631" s="72"/>
      <c r="C631" s="72"/>
      <c r="D631" s="72"/>
      <c r="E631" s="90"/>
      <c r="F631" s="90"/>
      <c r="G631" s="90"/>
      <c r="H631" s="90"/>
      <c r="I631" s="90"/>
      <c r="J631" s="90"/>
    </row>
    <row r="632" spans="1:10" ht="20.2" customHeight="1">
      <c r="A632" s="72" t="s">
        <v>83</v>
      </c>
      <c r="B632" s="72"/>
      <c r="C632" s="72"/>
      <c r="D632" s="72"/>
      <c r="E632" s="90"/>
      <c r="F632" s="90"/>
      <c r="G632" s="90"/>
      <c r="H632" s="90"/>
      <c r="I632" s="90"/>
      <c r="J632" s="90"/>
    </row>
    <row r="633" spans="1:10" ht="20.2" customHeight="1">
      <c r="A633" s="72"/>
      <c r="B633" s="72"/>
      <c r="C633" s="72"/>
      <c r="D633" s="72"/>
      <c r="E633" s="90"/>
      <c r="F633" s="90"/>
      <c r="G633" s="90"/>
      <c r="H633" s="90"/>
      <c r="I633" s="90"/>
      <c r="J633" s="90"/>
    </row>
    <row r="634" spans="1:10" ht="20.2" customHeight="1">
      <c r="E634" s="91">
        <v>2544</v>
      </c>
      <c r="F634" s="78"/>
      <c r="G634" s="78"/>
      <c r="H634" s="78"/>
      <c r="I634" s="78"/>
      <c r="J634" s="78"/>
    </row>
    <row r="635" spans="1:10" ht="20.2" customHeight="1">
      <c r="A635" s="71" t="s">
        <v>84</v>
      </c>
      <c r="E635" s="78"/>
      <c r="F635" s="78"/>
      <c r="G635" s="78"/>
      <c r="H635" s="78"/>
      <c r="I635" s="78"/>
      <c r="J635" s="78"/>
    </row>
    <row r="636" spans="1:10" ht="20.2" customHeight="1">
      <c r="A636" s="71" t="s">
        <v>85</v>
      </c>
    </row>
    <row r="637" spans="1:10" ht="20.2" customHeight="1">
      <c r="A637" s="71" t="s">
        <v>86</v>
      </c>
      <c r="E637" s="82"/>
      <c r="F637" s="78"/>
      <c r="G637" s="78"/>
      <c r="H637" s="78"/>
      <c r="I637" s="78"/>
      <c r="J637" s="78"/>
    </row>
    <row r="638" spans="1:10" ht="20.2" customHeight="1">
      <c r="A638" s="71" t="s">
        <v>87</v>
      </c>
      <c r="E638" s="82">
        <f>SUM(E636:E637)</f>
        <v>0</v>
      </c>
      <c r="F638" s="78"/>
      <c r="G638" s="78"/>
      <c r="H638" s="78"/>
      <c r="I638" s="78"/>
      <c r="J638" s="78"/>
    </row>
    <row r="639" spans="1:10" ht="20.2" customHeight="1">
      <c r="A639" s="71" t="s">
        <v>88</v>
      </c>
    </row>
    <row r="640" spans="1:10" ht="20.2" customHeight="1">
      <c r="A640" s="71" t="s">
        <v>89</v>
      </c>
    </row>
    <row r="641" spans="1:5" ht="20.2" customHeight="1">
      <c r="A641" s="71" t="s">
        <v>90</v>
      </c>
    </row>
    <row r="642" spans="1:5" ht="20.2" customHeight="1">
      <c r="A642" s="71" t="s">
        <v>91</v>
      </c>
    </row>
    <row r="643" spans="1:5" ht="20.2" customHeight="1">
      <c r="A643" s="71" t="s">
        <v>92</v>
      </c>
    </row>
    <row r="644" spans="1:5" ht="20.2" customHeight="1">
      <c r="A644" s="71" t="s">
        <v>93</v>
      </c>
      <c r="E644" s="96">
        <f>SUM(E640:E643)</f>
        <v>0</v>
      </c>
    </row>
    <row r="645" spans="1:5" ht="20.2" customHeight="1">
      <c r="A645" s="71" t="s">
        <v>94</v>
      </c>
      <c r="E645" s="74">
        <f>E638-E644</f>
        <v>0</v>
      </c>
    </row>
    <row r="646" spans="1:5" ht="20.2" customHeight="1">
      <c r="A646" s="71" t="s">
        <v>95</v>
      </c>
    </row>
    <row r="647" spans="1:5" ht="20.2" customHeight="1">
      <c r="A647" s="71" t="s">
        <v>96</v>
      </c>
      <c r="E647" s="76" t="s">
        <v>97</v>
      </c>
    </row>
    <row r="648" spans="1:5" ht="20.2" customHeight="1" thickBot="1">
      <c r="A648" s="71" t="s">
        <v>98</v>
      </c>
      <c r="E648" s="85">
        <f>SUM(E645:E647)</f>
        <v>0</v>
      </c>
    </row>
    <row r="649" spans="1:5" ht="20.2" customHeight="1" thickTop="1"/>
    <row r="650" spans="1:5" ht="20.2" customHeight="1">
      <c r="A650" s="71" t="s">
        <v>99</v>
      </c>
    </row>
    <row r="651" spans="1:5" ht="20.2" customHeight="1" thickBot="1">
      <c r="A651" s="71" t="s">
        <v>100</v>
      </c>
      <c r="D651" s="97"/>
      <c r="E651" s="94">
        <f>E645/800000</f>
        <v>0</v>
      </c>
    </row>
    <row r="652" spans="1:5" ht="20.2" customHeight="1" thickTop="1">
      <c r="D652" s="97"/>
    </row>
    <row r="653" spans="1:5" ht="20.2" customHeight="1">
      <c r="D653" s="97"/>
    </row>
    <row r="654" spans="1:5" ht="20.2" customHeight="1">
      <c r="A654" s="71" t="s">
        <v>5</v>
      </c>
    </row>
    <row r="756" spans="1:13" s="74" customFormat="1" ht="20.2" customHeight="1">
      <c r="A756" s="89"/>
      <c r="B756" s="89"/>
      <c r="C756" s="89"/>
      <c r="D756" s="89"/>
    </row>
    <row r="757" spans="1:13" s="74" customFormat="1" ht="20.2" customHeight="1">
      <c r="A757" s="89"/>
      <c r="B757" s="89"/>
      <c r="C757" s="89"/>
      <c r="D757" s="89"/>
    </row>
    <row r="758" spans="1:13" s="74" customFormat="1" ht="20.2" customHeight="1">
      <c r="A758" s="89"/>
      <c r="B758" s="89"/>
      <c r="C758" s="89"/>
      <c r="D758" s="89"/>
    </row>
    <row r="759" spans="1:13" s="74" customFormat="1" ht="20.2" customHeight="1">
      <c r="A759" s="89"/>
      <c r="B759" s="89"/>
      <c r="C759" s="89"/>
      <c r="D759" s="89"/>
    </row>
    <row r="760" spans="1:13" ht="20.2" customHeight="1">
      <c r="A760" s="89"/>
      <c r="B760" s="89"/>
      <c r="C760" s="89"/>
      <c r="D760" s="89"/>
    </row>
    <row r="767" spans="1:13" s="89" customFormat="1" ht="20.2" customHeight="1">
      <c r="A767" s="71"/>
      <c r="B767" s="71"/>
      <c r="C767" s="71"/>
      <c r="D767" s="71"/>
      <c r="E767" s="74"/>
      <c r="F767" s="74"/>
      <c r="G767" s="74"/>
      <c r="H767" s="74"/>
      <c r="I767" s="74"/>
      <c r="J767" s="74"/>
      <c r="K767" s="74"/>
      <c r="L767" s="74"/>
      <c r="M767" s="74"/>
    </row>
    <row r="768" spans="1:13" s="89" customFormat="1" ht="20.2" customHeight="1">
      <c r="A768" s="71"/>
      <c r="B768" s="71"/>
      <c r="C768" s="71"/>
      <c r="D768" s="71"/>
      <c r="E768" s="74"/>
      <c r="F768" s="74"/>
      <c r="G768" s="74"/>
      <c r="H768" s="74"/>
      <c r="I768" s="74"/>
      <c r="J768" s="74"/>
      <c r="K768" s="74"/>
      <c r="L768" s="74"/>
      <c r="M768" s="74"/>
    </row>
    <row r="769" spans="1:13" s="89" customFormat="1" ht="20.2" customHeight="1">
      <c r="A769" s="71"/>
      <c r="B769" s="71"/>
      <c r="C769" s="71"/>
      <c r="D769" s="71"/>
      <c r="E769" s="74"/>
      <c r="F769" s="74"/>
      <c r="G769" s="74"/>
      <c r="H769" s="74"/>
      <c r="I769" s="74"/>
      <c r="J769" s="74"/>
      <c r="K769" s="74"/>
      <c r="L769" s="74"/>
      <c r="M769" s="74"/>
    </row>
    <row r="770" spans="1:13" s="89" customFormat="1" ht="20.2" customHeight="1">
      <c r="A770" s="71"/>
      <c r="B770" s="71"/>
      <c r="C770" s="71"/>
      <c r="D770" s="71"/>
      <c r="E770" s="74"/>
      <c r="F770" s="74"/>
      <c r="G770" s="74"/>
      <c r="H770" s="74"/>
      <c r="I770" s="74"/>
      <c r="J770" s="74"/>
      <c r="K770" s="74"/>
      <c r="L770" s="74"/>
      <c r="M770" s="74"/>
    </row>
    <row r="771" spans="1:13" s="89" customFormat="1" ht="20.2" customHeight="1">
      <c r="A771" s="71"/>
      <c r="B771" s="71"/>
      <c r="C771" s="71"/>
      <c r="D771" s="71"/>
      <c r="E771" s="74"/>
      <c r="F771" s="74"/>
      <c r="G771" s="74"/>
      <c r="H771" s="74"/>
      <c r="I771" s="74"/>
      <c r="J771" s="74"/>
      <c r="K771" s="74"/>
      <c r="L771" s="74"/>
      <c r="M771" s="74"/>
    </row>
  </sheetData>
  <mergeCells count="5">
    <mergeCell ref="I6:K6"/>
    <mergeCell ref="A1:M1"/>
    <mergeCell ref="A2:M2"/>
    <mergeCell ref="A3:M3"/>
    <mergeCell ref="E5:M5"/>
  </mergeCells>
  <phoneticPr fontId="8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92" fitToWidth="0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1"/>
  <sheetViews>
    <sheetView showGridLines="0" view="pageBreakPreview" topLeftCell="A36" zoomScale="110" zoomScaleNormal="85" zoomScaleSheetLayoutView="110" workbookViewId="0">
      <selection activeCell="A28" sqref="A28"/>
    </sheetView>
  </sheetViews>
  <sheetFormatPr defaultColWidth="12.6640625" defaultRowHeight="23.8"/>
  <cols>
    <col min="1" max="1" width="28" style="5" customWidth="1"/>
    <col min="2" max="2" width="20.44140625" style="5" customWidth="1"/>
    <col min="3" max="3" width="10.44140625" style="5" customWidth="1"/>
    <col min="4" max="4" width="8.33203125" style="16" customWidth="1"/>
    <col min="5" max="5" width="1.5546875" style="16" customWidth="1"/>
    <col min="6" max="6" width="14.6640625" style="18" customWidth="1"/>
    <col min="7" max="7" width="1.5546875" style="18" customWidth="1"/>
    <col min="8" max="8" width="14.6640625" style="18" customWidth="1"/>
    <col min="9" max="9" width="1.5546875" style="18" customWidth="1"/>
    <col min="10" max="10" width="14.6640625" style="17" customWidth="1"/>
    <col min="11" max="11" width="1.5546875" style="18" customWidth="1"/>
    <col min="12" max="12" width="14.6640625" style="17" customWidth="1"/>
    <col min="13" max="16384" width="12.6640625" style="5"/>
  </cols>
  <sheetData>
    <row r="1" spans="1:12" ht="21.6" customHeight="1">
      <c r="A1" s="136" t="s">
        <v>27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21.6" customHeight="1">
      <c r="A2" s="27" t="s">
        <v>20</v>
      </c>
      <c r="B2" s="27"/>
      <c r="C2" s="27"/>
      <c r="D2" s="98"/>
      <c r="E2" s="98"/>
      <c r="F2" s="99"/>
      <c r="G2" s="99"/>
      <c r="H2" s="99"/>
      <c r="I2" s="99"/>
      <c r="J2" s="100"/>
      <c r="K2" s="99"/>
      <c r="L2" s="100"/>
    </row>
    <row r="3" spans="1:12" ht="21.6" customHeight="1">
      <c r="A3" s="27" t="s">
        <v>206</v>
      </c>
      <c r="B3" s="27"/>
      <c r="C3" s="27"/>
      <c r="D3" s="98"/>
      <c r="E3" s="98"/>
      <c r="F3" s="99"/>
      <c r="G3" s="99"/>
      <c r="H3" s="99"/>
      <c r="I3" s="99"/>
      <c r="J3" s="100"/>
      <c r="K3" s="99"/>
      <c r="L3" s="100"/>
    </row>
    <row r="4" spans="1:12" ht="21.6" customHeight="1">
      <c r="A4" s="8"/>
      <c r="B4" s="8"/>
      <c r="C4" s="8"/>
      <c r="D4" s="9"/>
      <c r="E4" s="9"/>
      <c r="F4" s="10"/>
      <c r="G4" s="10"/>
      <c r="H4" s="10"/>
      <c r="I4" s="10"/>
      <c r="J4" s="43"/>
      <c r="K4" s="10"/>
      <c r="L4" s="43" t="s">
        <v>16</v>
      </c>
    </row>
    <row r="5" spans="1:12" ht="21.6" customHeight="1">
      <c r="A5" s="8"/>
      <c r="B5" s="8"/>
      <c r="C5" s="8"/>
      <c r="D5" s="9"/>
      <c r="E5" s="9"/>
      <c r="F5" s="135" t="s">
        <v>22</v>
      </c>
      <c r="G5" s="135"/>
      <c r="H5" s="135"/>
      <c r="I5" s="12"/>
      <c r="J5" s="135" t="s">
        <v>28</v>
      </c>
      <c r="K5" s="135"/>
      <c r="L5" s="135"/>
    </row>
    <row r="6" spans="1:12" ht="21.6" customHeight="1">
      <c r="A6" s="8"/>
      <c r="B6" s="8"/>
      <c r="C6" s="8"/>
      <c r="D6" s="101"/>
      <c r="E6" s="9"/>
      <c r="F6" s="14" t="s">
        <v>210</v>
      </c>
      <c r="G6" s="102"/>
      <c r="H6" s="14" t="s">
        <v>179</v>
      </c>
      <c r="I6" s="102"/>
      <c r="J6" s="14" t="s">
        <v>210</v>
      </c>
      <c r="K6" s="102"/>
      <c r="L6" s="14" t="s">
        <v>179</v>
      </c>
    </row>
    <row r="7" spans="1:12" ht="21.6" customHeight="1">
      <c r="A7" s="103" t="s">
        <v>24</v>
      </c>
      <c r="B7" s="8"/>
      <c r="C7" s="8"/>
      <c r="D7" s="101"/>
      <c r="E7" s="9"/>
      <c r="F7" s="10"/>
      <c r="G7" s="10"/>
      <c r="H7" s="10"/>
      <c r="I7" s="10"/>
      <c r="J7" s="15"/>
      <c r="K7" s="15"/>
      <c r="L7" s="15"/>
    </row>
    <row r="8" spans="1:12" ht="21.6" customHeight="1">
      <c r="A8" s="68" t="s">
        <v>120</v>
      </c>
      <c r="B8" s="8"/>
      <c r="C8" s="8"/>
      <c r="D8" s="101"/>
      <c r="E8" s="104"/>
      <c r="F8" s="105">
        <f>pl!F20</f>
        <v>206967782</v>
      </c>
      <c r="G8" s="106"/>
      <c r="H8" s="105">
        <f>pl!H20</f>
        <v>187549358</v>
      </c>
      <c r="I8" s="1"/>
      <c r="J8" s="105">
        <f>pl!J20</f>
        <v>110181376</v>
      </c>
      <c r="K8" s="1"/>
      <c r="L8" s="105">
        <f>pl!L20</f>
        <v>104706629</v>
      </c>
    </row>
    <row r="9" spans="1:12" ht="21.6" customHeight="1">
      <c r="A9" s="68" t="s">
        <v>121</v>
      </c>
      <c r="B9" s="8"/>
      <c r="C9" s="8"/>
      <c r="D9" s="101"/>
      <c r="E9" s="104"/>
      <c r="F9" s="105"/>
      <c r="G9" s="106"/>
      <c r="H9" s="105"/>
      <c r="I9" s="1"/>
      <c r="J9" s="105"/>
      <c r="K9" s="1"/>
      <c r="L9" s="105"/>
    </row>
    <row r="10" spans="1:12" ht="21.6" customHeight="1">
      <c r="A10" s="68" t="s">
        <v>186</v>
      </c>
      <c r="B10" s="8"/>
      <c r="C10" s="8"/>
      <c r="D10" s="101"/>
      <c r="E10" s="104"/>
      <c r="F10" s="105"/>
      <c r="G10" s="106"/>
      <c r="H10" s="105"/>
      <c r="I10" s="1"/>
      <c r="J10" s="105"/>
      <c r="K10" s="1"/>
      <c r="L10" s="105"/>
    </row>
    <row r="11" spans="1:12" ht="21.6" customHeight="1">
      <c r="A11" s="68" t="s">
        <v>101</v>
      </c>
      <c r="B11" s="8"/>
      <c r="C11" s="8"/>
      <c r="D11" s="101"/>
      <c r="E11" s="104"/>
      <c r="F11" s="105">
        <v>42773720</v>
      </c>
      <c r="G11" s="106"/>
      <c r="H11" s="105">
        <v>43274845</v>
      </c>
      <c r="I11" s="106"/>
      <c r="J11" s="105">
        <v>25894236</v>
      </c>
      <c r="K11" s="106"/>
      <c r="L11" s="105">
        <v>25428791</v>
      </c>
    </row>
    <row r="12" spans="1:12" ht="21.6" customHeight="1">
      <c r="A12" s="68" t="s">
        <v>102</v>
      </c>
      <c r="B12" s="8"/>
      <c r="C12" s="8"/>
      <c r="D12" s="101"/>
      <c r="E12" s="104"/>
      <c r="F12" s="105">
        <v>1055728</v>
      </c>
      <c r="G12" s="106"/>
      <c r="H12" s="105">
        <v>380109</v>
      </c>
      <c r="I12" s="106"/>
      <c r="J12" s="105">
        <v>460610</v>
      </c>
      <c r="K12" s="106"/>
      <c r="L12" s="105">
        <v>154676</v>
      </c>
    </row>
    <row r="13" spans="1:12" ht="21.6" customHeight="1">
      <c r="A13" s="68" t="s">
        <v>176</v>
      </c>
      <c r="B13" s="8"/>
      <c r="C13" s="8"/>
      <c r="D13" s="101"/>
      <c r="E13" s="104"/>
      <c r="F13" s="105">
        <v>-2808529</v>
      </c>
      <c r="G13" s="106"/>
      <c r="H13" s="105">
        <v>0</v>
      </c>
      <c r="I13" s="106"/>
      <c r="J13" s="105">
        <v>0</v>
      </c>
      <c r="K13" s="106"/>
      <c r="L13" s="105">
        <v>0</v>
      </c>
    </row>
    <row r="14" spans="1:12" ht="21.6" customHeight="1">
      <c r="A14" s="68" t="s">
        <v>215</v>
      </c>
      <c r="B14" s="8"/>
      <c r="C14" s="8"/>
      <c r="D14" s="101"/>
      <c r="E14" s="104"/>
      <c r="F14" s="105">
        <v>2898381</v>
      </c>
      <c r="G14" s="106"/>
      <c r="H14" s="105">
        <v>216151</v>
      </c>
      <c r="I14" s="106"/>
      <c r="J14" s="105">
        <v>2814183</v>
      </c>
      <c r="K14" s="106"/>
      <c r="L14" s="105">
        <v>77473</v>
      </c>
    </row>
    <row r="15" spans="1:12" ht="21.6" customHeight="1">
      <c r="A15" s="68" t="s">
        <v>188</v>
      </c>
      <c r="B15" s="8"/>
      <c r="C15" s="8"/>
      <c r="D15" s="101"/>
      <c r="E15" s="104"/>
      <c r="F15" s="105">
        <v>-1740469</v>
      </c>
      <c r="G15" s="106"/>
      <c r="H15" s="105">
        <v>-3089278</v>
      </c>
      <c r="I15" s="106"/>
      <c r="J15" s="105">
        <v>-1771295</v>
      </c>
      <c r="K15" s="106"/>
      <c r="L15" s="105">
        <v>-6083655</v>
      </c>
    </row>
    <row r="16" spans="1:12" ht="21.6" customHeight="1">
      <c r="A16" s="68" t="s">
        <v>157</v>
      </c>
      <c r="B16" s="8"/>
      <c r="C16" s="8"/>
      <c r="D16" s="101"/>
      <c r="E16" s="104"/>
      <c r="F16" s="105">
        <v>0</v>
      </c>
      <c r="G16" s="106"/>
      <c r="H16" s="105">
        <v>0</v>
      </c>
      <c r="I16" s="106"/>
      <c r="J16" s="105">
        <v>42428</v>
      </c>
      <c r="K16" s="106"/>
      <c r="L16" s="105">
        <v>70766</v>
      </c>
    </row>
    <row r="17" spans="1:12" ht="21.6" customHeight="1">
      <c r="A17" s="68" t="s">
        <v>158</v>
      </c>
      <c r="B17" s="8"/>
      <c r="C17" s="8"/>
      <c r="D17" s="101"/>
      <c r="E17" s="104"/>
      <c r="F17" s="105">
        <v>-30768</v>
      </c>
      <c r="G17" s="106"/>
      <c r="H17" s="105">
        <v>-222088</v>
      </c>
      <c r="I17" s="106"/>
      <c r="J17" s="105">
        <v>0</v>
      </c>
      <c r="K17" s="106"/>
      <c r="L17" s="105">
        <v>0</v>
      </c>
    </row>
    <row r="18" spans="1:12" ht="21.6" customHeight="1">
      <c r="A18" s="68" t="s">
        <v>216</v>
      </c>
      <c r="B18" s="8"/>
      <c r="C18" s="8"/>
      <c r="D18" s="101"/>
      <c r="E18" s="104"/>
      <c r="F18" s="105">
        <v>0</v>
      </c>
      <c r="G18" s="106"/>
      <c r="H18" s="105">
        <v>99075</v>
      </c>
      <c r="I18" s="106"/>
      <c r="J18" s="105">
        <v>0</v>
      </c>
      <c r="K18" s="106"/>
      <c r="L18" s="105">
        <v>0</v>
      </c>
    </row>
    <row r="19" spans="1:12" ht="21.6" customHeight="1">
      <c r="A19" s="68" t="s">
        <v>217</v>
      </c>
      <c r="B19" s="8"/>
      <c r="C19" s="8"/>
      <c r="D19" s="101"/>
      <c r="E19" s="104"/>
      <c r="F19" s="105">
        <v>-179238</v>
      </c>
      <c r="G19" s="106"/>
      <c r="H19" s="105">
        <v>25605</v>
      </c>
      <c r="I19" s="106"/>
      <c r="J19" s="105">
        <v>0</v>
      </c>
      <c r="K19" s="106"/>
      <c r="L19" s="105">
        <v>0</v>
      </c>
    </row>
    <row r="20" spans="1:12" ht="21.6" customHeight="1">
      <c r="A20" s="68" t="s">
        <v>189</v>
      </c>
      <c r="B20" s="8"/>
      <c r="C20" s="8"/>
      <c r="D20" s="101"/>
      <c r="E20" s="104"/>
      <c r="F20" s="105"/>
      <c r="G20" s="106"/>
      <c r="H20" s="105"/>
      <c r="I20" s="106"/>
      <c r="J20" s="105"/>
      <c r="K20" s="106"/>
      <c r="L20" s="105"/>
    </row>
    <row r="21" spans="1:12" ht="21.6" customHeight="1">
      <c r="A21" s="68" t="s">
        <v>164</v>
      </c>
      <c r="B21" s="8"/>
      <c r="C21" s="8"/>
      <c r="D21" s="101"/>
      <c r="E21" s="104"/>
      <c r="F21" s="105">
        <v>-11100</v>
      </c>
      <c r="G21" s="106"/>
      <c r="H21" s="105">
        <v>5862</v>
      </c>
      <c r="I21" s="106"/>
      <c r="J21" s="105">
        <v>-10759</v>
      </c>
      <c r="K21" s="106"/>
      <c r="L21" s="105">
        <v>-35800</v>
      </c>
    </row>
    <row r="22" spans="1:12" ht="21.6" customHeight="1">
      <c r="A22" s="68" t="s">
        <v>218</v>
      </c>
      <c r="B22" s="8"/>
      <c r="C22" s="8"/>
      <c r="D22" s="101"/>
      <c r="E22" s="104"/>
      <c r="F22" s="105">
        <v>-199134</v>
      </c>
      <c r="G22" s="106"/>
      <c r="H22" s="105">
        <v>-2339240</v>
      </c>
      <c r="I22" s="106"/>
      <c r="J22" s="105">
        <v>5665</v>
      </c>
      <c r="K22" s="106"/>
      <c r="L22" s="105">
        <v>-587441</v>
      </c>
    </row>
    <row r="23" spans="1:12" ht="21.6" customHeight="1">
      <c r="A23" s="68" t="s">
        <v>199</v>
      </c>
      <c r="B23" s="8"/>
      <c r="C23" s="8"/>
      <c r="D23" s="101"/>
      <c r="E23" s="104"/>
      <c r="F23" s="105">
        <v>3187331</v>
      </c>
      <c r="G23" s="106"/>
      <c r="H23" s="105">
        <v>2858001</v>
      </c>
      <c r="I23" s="106"/>
      <c r="J23" s="105">
        <v>1688168</v>
      </c>
      <c r="K23" s="106"/>
      <c r="L23" s="105">
        <v>1346849</v>
      </c>
    </row>
    <row r="24" spans="1:12" ht="21.6" customHeight="1">
      <c r="A24" s="68" t="s">
        <v>222</v>
      </c>
      <c r="B24" s="8"/>
      <c r="C24" s="8"/>
      <c r="D24" s="101"/>
      <c r="E24" s="104"/>
      <c r="F24" s="105">
        <v>82158</v>
      </c>
      <c r="G24" s="106"/>
      <c r="H24" s="105">
        <v>236912</v>
      </c>
      <c r="I24" s="106"/>
      <c r="J24" s="105">
        <v>82509</v>
      </c>
      <c r="K24" s="106"/>
      <c r="L24" s="105">
        <v>238514</v>
      </c>
    </row>
    <row r="25" spans="1:12" ht="21.6" customHeight="1">
      <c r="A25" s="68" t="s">
        <v>219</v>
      </c>
      <c r="B25" s="8"/>
      <c r="C25" s="8"/>
      <c r="D25" s="101"/>
      <c r="E25" s="104"/>
      <c r="F25" s="105">
        <v>265926</v>
      </c>
      <c r="G25" s="106"/>
      <c r="H25" s="105">
        <v>-2208783</v>
      </c>
      <c r="I25" s="106"/>
      <c r="J25" s="105">
        <v>0</v>
      </c>
      <c r="K25" s="106"/>
      <c r="L25" s="105">
        <v>0</v>
      </c>
    </row>
    <row r="26" spans="1:12" ht="21.6" customHeight="1">
      <c r="A26" s="68" t="s">
        <v>135</v>
      </c>
      <c r="B26" s="8"/>
      <c r="C26" s="8"/>
      <c r="D26" s="101"/>
      <c r="E26" s="104"/>
      <c r="F26" s="105">
        <v>-196777</v>
      </c>
      <c r="G26" s="106"/>
      <c r="H26" s="105">
        <v>-191784</v>
      </c>
      <c r="I26" s="106"/>
      <c r="J26" s="105">
        <v>-78130681</v>
      </c>
      <c r="K26" s="106"/>
      <c r="L26" s="105">
        <v>-74249697</v>
      </c>
    </row>
    <row r="27" spans="1:12" ht="21.6" customHeight="1">
      <c r="A27" s="68" t="s">
        <v>62</v>
      </c>
      <c r="B27" s="8"/>
      <c r="C27" s="8"/>
      <c r="D27" s="101"/>
      <c r="E27" s="104"/>
      <c r="F27" s="105">
        <v>-603497</v>
      </c>
      <c r="G27" s="106"/>
      <c r="H27" s="105">
        <v>-600802</v>
      </c>
      <c r="I27" s="106"/>
      <c r="J27" s="105">
        <v>-96612</v>
      </c>
      <c r="K27" s="106"/>
      <c r="L27" s="105">
        <v>-121880</v>
      </c>
    </row>
    <row r="28" spans="1:12" ht="21.6" customHeight="1">
      <c r="A28" s="68" t="s">
        <v>54</v>
      </c>
      <c r="B28" s="8"/>
      <c r="C28" s="8"/>
      <c r="D28" s="101"/>
      <c r="E28" s="104"/>
      <c r="F28" s="107">
        <v>2824915</v>
      </c>
      <c r="G28" s="106"/>
      <c r="H28" s="107">
        <v>2810669</v>
      </c>
      <c r="I28" s="106"/>
      <c r="J28" s="107">
        <v>267077</v>
      </c>
      <c r="K28" s="106"/>
      <c r="L28" s="107">
        <v>165493</v>
      </c>
    </row>
    <row r="29" spans="1:12" ht="21.6" customHeight="1">
      <c r="A29" s="68" t="s">
        <v>60</v>
      </c>
      <c r="B29" s="8"/>
      <c r="C29" s="8"/>
      <c r="D29" s="101"/>
      <c r="E29" s="104"/>
      <c r="F29" s="105"/>
      <c r="G29" s="106"/>
      <c r="H29" s="105"/>
      <c r="I29" s="108"/>
      <c r="J29" s="105"/>
      <c r="K29" s="108"/>
      <c r="L29" s="105"/>
    </row>
    <row r="30" spans="1:12" ht="21.6" customHeight="1">
      <c r="A30" s="5" t="s">
        <v>61</v>
      </c>
      <c r="B30" s="8"/>
      <c r="C30" s="8"/>
      <c r="D30" s="101"/>
      <c r="E30" s="104"/>
      <c r="F30" s="105">
        <f>SUM(F8:F28)</f>
        <v>254286429</v>
      </c>
      <c r="G30" s="106"/>
      <c r="H30" s="105">
        <f>SUM(H8:H28)</f>
        <v>228804612</v>
      </c>
      <c r="I30" s="108"/>
      <c r="J30" s="105">
        <f>SUM(J8:J28)</f>
        <v>61426905</v>
      </c>
      <c r="K30" s="108"/>
      <c r="L30" s="105">
        <f>SUM(L8:L28)</f>
        <v>51110718</v>
      </c>
    </row>
    <row r="31" spans="1:12" ht="21.6" customHeight="1">
      <c r="A31" s="68" t="s">
        <v>46</v>
      </c>
      <c r="B31" s="8"/>
      <c r="C31" s="8"/>
      <c r="D31" s="101"/>
      <c r="E31" s="104"/>
      <c r="F31" s="105"/>
      <c r="G31" s="106"/>
      <c r="H31" s="105"/>
      <c r="I31" s="108"/>
      <c r="J31" s="105"/>
      <c r="K31" s="108"/>
      <c r="L31" s="105"/>
    </row>
    <row r="32" spans="1:12" ht="21.6" customHeight="1">
      <c r="A32" s="68" t="s">
        <v>200</v>
      </c>
      <c r="B32" s="8"/>
      <c r="C32" s="8"/>
      <c r="D32" s="101"/>
      <c r="E32" s="104"/>
      <c r="F32" s="105">
        <v>-77993310</v>
      </c>
      <c r="G32" s="106"/>
      <c r="H32" s="105">
        <v>-73386501</v>
      </c>
      <c r="I32" s="106"/>
      <c r="J32" s="105">
        <v>25857098</v>
      </c>
      <c r="K32" s="106"/>
      <c r="L32" s="105">
        <v>-40445035</v>
      </c>
    </row>
    <row r="33" spans="1:12" ht="21.6" customHeight="1">
      <c r="A33" s="68" t="s">
        <v>47</v>
      </c>
      <c r="B33" s="8"/>
      <c r="C33" s="8"/>
      <c r="D33" s="101"/>
      <c r="E33" s="104"/>
      <c r="F33" s="105">
        <v>109332239</v>
      </c>
      <c r="G33" s="106"/>
      <c r="H33" s="105">
        <v>-118918069</v>
      </c>
      <c r="I33" s="106"/>
      <c r="J33" s="105">
        <v>59213393</v>
      </c>
      <c r="K33" s="106"/>
      <c r="L33" s="105">
        <v>-89773030</v>
      </c>
    </row>
    <row r="34" spans="1:12" ht="21.6" customHeight="1">
      <c r="A34" s="68" t="s">
        <v>48</v>
      </c>
      <c r="B34" s="8"/>
      <c r="C34" s="8"/>
      <c r="D34" s="101"/>
      <c r="E34" s="104"/>
      <c r="F34" s="105">
        <v>3072304</v>
      </c>
      <c r="G34" s="106"/>
      <c r="H34" s="105">
        <v>-3252847</v>
      </c>
      <c r="I34" s="106"/>
      <c r="J34" s="105">
        <v>2894473</v>
      </c>
      <c r="K34" s="106"/>
      <c r="L34" s="105">
        <v>-2974667</v>
      </c>
    </row>
    <row r="35" spans="1:12" ht="21.6" customHeight="1">
      <c r="A35" s="68" t="s">
        <v>49</v>
      </c>
      <c r="B35" s="8"/>
      <c r="C35" s="8"/>
      <c r="D35" s="101"/>
      <c r="E35" s="104"/>
      <c r="F35" s="105">
        <v>-7472716</v>
      </c>
      <c r="G35" s="106"/>
      <c r="H35" s="105">
        <v>-37000</v>
      </c>
      <c r="I35" s="106"/>
      <c r="J35" s="105">
        <v>-24030</v>
      </c>
      <c r="K35" s="106"/>
      <c r="L35" s="105">
        <v>10000</v>
      </c>
    </row>
    <row r="36" spans="1:12" ht="21.6" customHeight="1">
      <c r="A36" s="68" t="s">
        <v>50</v>
      </c>
      <c r="B36" s="8"/>
      <c r="C36" s="8"/>
      <c r="D36" s="101"/>
      <c r="E36" s="104"/>
      <c r="F36" s="105"/>
      <c r="G36" s="106"/>
      <c r="H36" s="105"/>
      <c r="I36" s="106"/>
      <c r="J36" s="105"/>
      <c r="K36" s="106"/>
      <c r="L36" s="105"/>
    </row>
    <row r="37" spans="1:12" ht="21.6" customHeight="1">
      <c r="A37" s="68" t="s">
        <v>201</v>
      </c>
      <c r="B37" s="8"/>
      <c r="C37" s="8"/>
      <c r="D37" s="101"/>
      <c r="E37" s="104"/>
      <c r="F37" s="105">
        <v>-54590256</v>
      </c>
      <c r="G37" s="106"/>
      <c r="H37" s="105">
        <v>48543799</v>
      </c>
      <c r="I37" s="106"/>
      <c r="J37" s="105">
        <v>-72809635</v>
      </c>
      <c r="K37" s="106"/>
      <c r="L37" s="105">
        <v>57288082</v>
      </c>
    </row>
    <row r="38" spans="1:12" ht="21.6" customHeight="1">
      <c r="A38" s="68" t="s">
        <v>51</v>
      </c>
      <c r="B38" s="8"/>
      <c r="C38" s="8"/>
      <c r="D38" s="101"/>
      <c r="E38" s="104"/>
      <c r="F38" s="105">
        <v>4365950</v>
      </c>
      <c r="G38" s="106"/>
      <c r="H38" s="105">
        <v>-785314</v>
      </c>
      <c r="I38" s="106"/>
      <c r="J38" s="105">
        <v>2893084</v>
      </c>
      <c r="K38" s="106"/>
      <c r="L38" s="105">
        <v>-211545</v>
      </c>
    </row>
    <row r="39" spans="1:12" ht="21.6" customHeight="1">
      <c r="A39" s="68" t="s">
        <v>202</v>
      </c>
      <c r="B39" s="8"/>
      <c r="C39" s="8"/>
      <c r="D39" s="101"/>
      <c r="E39" s="104"/>
      <c r="F39" s="107">
        <v>-2614853</v>
      </c>
      <c r="G39" s="109"/>
      <c r="H39" s="107">
        <v>-559950</v>
      </c>
      <c r="I39" s="109"/>
      <c r="J39" s="107">
        <v>-1540453</v>
      </c>
      <c r="K39" s="109"/>
      <c r="L39" s="107">
        <v>-559950</v>
      </c>
    </row>
    <row r="40" spans="1:12" ht="21.6" customHeight="1">
      <c r="A40" s="110" t="s">
        <v>203</v>
      </c>
      <c r="E40" s="111"/>
      <c r="F40" s="1">
        <f>SUM(F30:F39)</f>
        <v>228385787</v>
      </c>
      <c r="G40" s="48"/>
      <c r="H40" s="1">
        <f>SUM(H30:H39)</f>
        <v>80408730</v>
      </c>
      <c r="I40" s="48"/>
      <c r="J40" s="1">
        <f>SUM(J30:J39)</f>
        <v>77910835</v>
      </c>
      <c r="K40" s="48"/>
      <c r="L40" s="1">
        <f>SUM(L30:L39)</f>
        <v>-25555427</v>
      </c>
    </row>
    <row r="41" spans="1:12" ht="21.6" customHeight="1">
      <c r="A41" s="110" t="s">
        <v>55</v>
      </c>
      <c r="B41" s="8"/>
      <c r="C41" s="8"/>
      <c r="D41" s="101"/>
      <c r="E41" s="104"/>
      <c r="F41" s="105">
        <v>-2505191</v>
      </c>
      <c r="G41" s="106"/>
      <c r="H41" s="105">
        <v>-2601359</v>
      </c>
      <c r="I41" s="106"/>
      <c r="J41" s="105">
        <v>-18987</v>
      </c>
      <c r="K41" s="106"/>
      <c r="L41" s="105">
        <v>-30009</v>
      </c>
    </row>
    <row r="42" spans="1:12" ht="21.6" customHeight="1">
      <c r="A42" s="110" t="s">
        <v>56</v>
      </c>
      <c r="B42" s="8"/>
      <c r="C42" s="8"/>
      <c r="D42" s="101"/>
      <c r="E42" s="104"/>
      <c r="F42" s="105">
        <v>-39940739</v>
      </c>
      <c r="G42" s="106"/>
      <c r="H42" s="105">
        <v>-31414868</v>
      </c>
      <c r="I42" s="106"/>
      <c r="J42" s="105">
        <v>-7395628</v>
      </c>
      <c r="K42" s="106"/>
      <c r="L42" s="105">
        <v>-2223451</v>
      </c>
    </row>
    <row r="43" spans="1:12" ht="21.6" customHeight="1">
      <c r="A43" s="103" t="s">
        <v>190</v>
      </c>
      <c r="B43" s="8"/>
      <c r="C43" s="8"/>
      <c r="D43" s="101"/>
      <c r="E43" s="104"/>
      <c r="F43" s="112">
        <f>SUM(F40:F42)</f>
        <v>185939857</v>
      </c>
      <c r="G43" s="106"/>
      <c r="H43" s="112">
        <f>SUM(H40:H42)</f>
        <v>46392503</v>
      </c>
      <c r="I43" s="106"/>
      <c r="J43" s="112">
        <f>SUM(J40:J42)</f>
        <v>70496220</v>
      </c>
      <c r="K43" s="106"/>
      <c r="L43" s="112">
        <f>SUM(L40:L42)</f>
        <v>-27808887</v>
      </c>
    </row>
    <row r="44" spans="1:12" ht="12.7" customHeight="1">
      <c r="A44" s="8"/>
      <c r="B44" s="8"/>
      <c r="C44" s="8"/>
      <c r="D44" s="101"/>
      <c r="E44" s="9"/>
      <c r="F44" s="10"/>
      <c r="G44" s="10"/>
      <c r="H44" s="10"/>
      <c r="I44" s="10"/>
      <c r="J44" s="15"/>
      <c r="K44" s="15"/>
      <c r="L44" s="15"/>
    </row>
    <row r="45" spans="1:12">
      <c r="A45" s="5" t="s">
        <v>5</v>
      </c>
      <c r="B45" s="8"/>
      <c r="C45" s="8"/>
      <c r="D45" s="101"/>
      <c r="E45" s="9"/>
      <c r="F45" s="10"/>
      <c r="G45" s="10"/>
      <c r="H45" s="10"/>
      <c r="I45" s="10"/>
      <c r="J45" s="15"/>
      <c r="K45" s="15"/>
      <c r="L45" s="15"/>
    </row>
    <row r="46" spans="1:12" s="3" customFormat="1">
      <c r="A46" s="137" t="s">
        <v>27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1:12" s="3" customFormat="1">
      <c r="A47" s="27" t="s">
        <v>151</v>
      </c>
      <c r="D47" s="41"/>
      <c r="E47" s="41"/>
      <c r="F47" s="56"/>
      <c r="G47" s="56"/>
      <c r="H47" s="56"/>
      <c r="I47" s="56"/>
      <c r="J47" s="4"/>
      <c r="K47" s="56"/>
      <c r="L47" s="4"/>
    </row>
    <row r="48" spans="1:12" s="3" customFormat="1">
      <c r="A48" s="3" t="s">
        <v>206</v>
      </c>
      <c r="D48" s="41"/>
      <c r="E48" s="41"/>
      <c r="F48" s="56"/>
      <c r="G48" s="56"/>
      <c r="H48" s="56"/>
      <c r="I48" s="56"/>
      <c r="J48" s="4"/>
      <c r="K48" s="56"/>
      <c r="L48" s="4"/>
    </row>
    <row r="49" spans="1:12">
      <c r="A49" s="8"/>
      <c r="B49" s="8"/>
      <c r="C49" s="8"/>
      <c r="D49" s="9"/>
      <c r="E49" s="9"/>
      <c r="F49" s="10"/>
      <c r="G49" s="10"/>
      <c r="H49" s="10"/>
      <c r="I49" s="10"/>
      <c r="J49" s="43"/>
      <c r="K49" s="10"/>
      <c r="L49" s="43" t="s">
        <v>16</v>
      </c>
    </row>
    <row r="50" spans="1:12">
      <c r="A50" s="8"/>
      <c r="B50" s="8"/>
      <c r="C50" s="8"/>
      <c r="D50" s="9"/>
      <c r="E50" s="9"/>
      <c r="F50" s="135" t="s">
        <v>22</v>
      </c>
      <c r="G50" s="135"/>
      <c r="H50" s="135"/>
      <c r="I50" s="12"/>
      <c r="J50" s="135" t="s">
        <v>28</v>
      </c>
      <c r="K50" s="135"/>
      <c r="L50" s="135"/>
    </row>
    <row r="51" spans="1:12">
      <c r="A51" s="8"/>
      <c r="B51" s="8"/>
      <c r="C51" s="8"/>
      <c r="D51" s="101"/>
      <c r="E51" s="9"/>
      <c r="F51" s="14" t="s">
        <v>210</v>
      </c>
      <c r="G51" s="102"/>
      <c r="H51" s="14" t="s">
        <v>179</v>
      </c>
      <c r="I51" s="102"/>
      <c r="J51" s="14" t="s">
        <v>210</v>
      </c>
      <c r="K51" s="102"/>
      <c r="L51" s="14" t="s">
        <v>179</v>
      </c>
    </row>
    <row r="52" spans="1:12">
      <c r="A52" s="103" t="s">
        <v>25</v>
      </c>
      <c r="B52" s="8"/>
      <c r="C52" s="8"/>
      <c r="D52" s="101"/>
      <c r="E52" s="9"/>
      <c r="F52" s="10"/>
      <c r="G52" s="10"/>
      <c r="H52" s="10"/>
      <c r="I52" s="10"/>
      <c r="J52" s="15"/>
      <c r="K52" s="15"/>
    </row>
    <row r="53" spans="1:12" ht="21" customHeight="1">
      <c r="A53" s="68" t="s">
        <v>220</v>
      </c>
      <c r="B53" s="8"/>
      <c r="C53" s="8"/>
      <c r="D53" s="101"/>
      <c r="E53" s="9"/>
      <c r="F53" s="113">
        <v>-17902334</v>
      </c>
      <c r="G53" s="114"/>
      <c r="H53" s="113">
        <v>-20224501</v>
      </c>
      <c r="I53" s="114"/>
      <c r="J53" s="113">
        <v>-7493815</v>
      </c>
      <c r="K53" s="114"/>
      <c r="L53" s="113">
        <v>-14149893</v>
      </c>
    </row>
    <row r="54" spans="1:12" ht="21" customHeight="1">
      <c r="A54" s="68" t="s">
        <v>177</v>
      </c>
      <c r="B54" s="8"/>
      <c r="C54" s="8"/>
      <c r="D54" s="101"/>
      <c r="E54" s="9"/>
      <c r="F54" s="113">
        <v>-1699755</v>
      </c>
      <c r="G54" s="114"/>
      <c r="H54" s="113">
        <v>-1666245</v>
      </c>
      <c r="I54" s="114"/>
      <c r="J54" s="113">
        <v>-1159755</v>
      </c>
      <c r="K54" s="114"/>
      <c r="L54" s="113">
        <v>-67500</v>
      </c>
    </row>
    <row r="55" spans="1:12" ht="21" customHeight="1">
      <c r="A55" s="68" t="s">
        <v>211</v>
      </c>
      <c r="B55" s="8"/>
      <c r="C55" s="8"/>
      <c r="D55" s="101"/>
      <c r="E55" s="9"/>
      <c r="F55" s="113">
        <v>-220260</v>
      </c>
      <c r="G55" s="114"/>
      <c r="H55" s="113">
        <v>0</v>
      </c>
      <c r="I55" s="114"/>
      <c r="J55" s="113">
        <v>-220260</v>
      </c>
      <c r="K55" s="114"/>
      <c r="L55" s="113">
        <v>0</v>
      </c>
    </row>
    <row r="56" spans="1:12">
      <c r="A56" s="68" t="s">
        <v>165</v>
      </c>
      <c r="B56" s="8"/>
      <c r="C56" s="8"/>
      <c r="D56" s="101"/>
      <c r="E56" s="9"/>
      <c r="F56" s="113">
        <v>0</v>
      </c>
      <c r="G56" s="30"/>
      <c r="H56" s="113">
        <v>-23000000</v>
      </c>
      <c r="I56" s="30"/>
      <c r="J56" s="113">
        <v>0</v>
      </c>
      <c r="K56" s="30"/>
      <c r="L56" s="113">
        <v>0</v>
      </c>
    </row>
    <row r="57" spans="1:12">
      <c r="A57" s="68" t="s">
        <v>187</v>
      </c>
      <c r="B57" s="8"/>
      <c r="C57" s="8"/>
      <c r="D57" s="101"/>
      <c r="E57" s="9"/>
      <c r="F57" s="113">
        <v>187538</v>
      </c>
      <c r="G57" s="30"/>
      <c r="H57" s="113">
        <v>7692924</v>
      </c>
      <c r="I57" s="30"/>
      <c r="J57" s="113">
        <v>0</v>
      </c>
      <c r="K57" s="30"/>
      <c r="L57" s="113">
        <v>0</v>
      </c>
    </row>
    <row r="58" spans="1:12">
      <c r="A58" s="68" t="s">
        <v>166</v>
      </c>
      <c r="B58" s="8"/>
      <c r="C58" s="8"/>
      <c r="D58" s="101"/>
      <c r="E58" s="9"/>
      <c r="F58" s="113">
        <v>0</v>
      </c>
      <c r="G58" s="10"/>
      <c r="H58" s="113">
        <v>29718003</v>
      </c>
      <c r="I58" s="10"/>
      <c r="J58" s="113">
        <v>0</v>
      </c>
      <c r="K58" s="10"/>
      <c r="L58" s="113">
        <v>0</v>
      </c>
    </row>
    <row r="59" spans="1:12">
      <c r="A59" s="68" t="s">
        <v>137</v>
      </c>
      <c r="B59" s="8"/>
      <c r="C59" s="8"/>
      <c r="D59" s="101"/>
      <c r="E59" s="9"/>
      <c r="F59" s="113">
        <v>5047778</v>
      </c>
      <c r="G59" s="114"/>
      <c r="H59" s="113">
        <v>191784</v>
      </c>
      <c r="I59" s="114"/>
      <c r="J59" s="113">
        <v>78130680</v>
      </c>
      <c r="K59" s="114"/>
      <c r="L59" s="113">
        <v>74249697</v>
      </c>
    </row>
    <row r="60" spans="1:12">
      <c r="A60" s="68" t="s">
        <v>171</v>
      </c>
      <c r="B60" s="8"/>
      <c r="C60" s="8"/>
      <c r="D60" s="101"/>
      <c r="E60" s="9"/>
      <c r="F60" s="113">
        <v>1296812</v>
      </c>
      <c r="G60" s="114"/>
      <c r="H60" s="113">
        <v>2341244</v>
      </c>
      <c r="I60" s="114"/>
      <c r="J60" s="113">
        <v>0</v>
      </c>
      <c r="K60" s="114"/>
      <c r="L60" s="113">
        <v>589431</v>
      </c>
    </row>
    <row r="61" spans="1:12">
      <c r="A61" s="68" t="s">
        <v>141</v>
      </c>
      <c r="B61" s="8"/>
      <c r="C61" s="8"/>
      <c r="D61" s="101"/>
      <c r="E61" s="9"/>
      <c r="F61" s="115">
        <v>627722</v>
      </c>
      <c r="G61" s="114"/>
      <c r="H61" s="115">
        <v>612634</v>
      </c>
      <c r="I61" s="114"/>
      <c r="J61" s="115">
        <v>96612</v>
      </c>
      <c r="K61" s="114"/>
      <c r="L61" s="115">
        <v>121880</v>
      </c>
    </row>
    <row r="62" spans="1:12">
      <c r="A62" s="103" t="s">
        <v>172</v>
      </c>
      <c r="B62" s="8"/>
      <c r="C62" s="8"/>
      <c r="D62" s="101"/>
      <c r="E62" s="9"/>
      <c r="F62" s="107">
        <f>SUM(F53:F61)</f>
        <v>-12662499</v>
      </c>
      <c r="G62" s="106"/>
      <c r="H62" s="107">
        <f>SUM(H53:H61)</f>
        <v>-4334157</v>
      </c>
      <c r="I62" s="106"/>
      <c r="J62" s="107">
        <f>SUM(J53:J61)</f>
        <v>69353462</v>
      </c>
      <c r="K62" s="106"/>
      <c r="L62" s="107">
        <f>SUM(L53:L61)</f>
        <v>60743615</v>
      </c>
    </row>
    <row r="63" spans="1:12">
      <c r="A63" s="103" t="s">
        <v>26</v>
      </c>
      <c r="B63" s="8"/>
      <c r="C63" s="8"/>
      <c r="D63" s="101"/>
      <c r="E63" s="9"/>
      <c r="F63" s="105"/>
      <c r="G63" s="106"/>
      <c r="H63" s="105"/>
      <c r="I63" s="106"/>
      <c r="J63" s="105"/>
      <c r="K63" s="106"/>
      <c r="L63" s="105"/>
    </row>
    <row r="64" spans="1:12">
      <c r="A64" s="68" t="s">
        <v>174</v>
      </c>
      <c r="B64" s="8"/>
      <c r="C64" s="8"/>
      <c r="D64" s="101"/>
      <c r="E64" s="9"/>
      <c r="F64" s="1">
        <v>47278266</v>
      </c>
      <c r="G64" s="106"/>
      <c r="H64" s="1">
        <v>35257893</v>
      </c>
      <c r="I64" s="106"/>
      <c r="J64" s="1">
        <v>-1900282</v>
      </c>
      <c r="K64" s="106"/>
      <c r="L64" s="1">
        <v>-602782</v>
      </c>
    </row>
    <row r="65" spans="1:12">
      <c r="A65" s="68" t="s">
        <v>167</v>
      </c>
      <c r="B65" s="8"/>
      <c r="C65" s="8"/>
      <c r="D65" s="101"/>
      <c r="E65" s="9"/>
      <c r="F65" s="1">
        <v>-4217783</v>
      </c>
      <c r="G65" s="106"/>
      <c r="H65" s="1">
        <v>-3943100</v>
      </c>
      <c r="I65" s="106"/>
      <c r="J65" s="1">
        <v>-3659623</v>
      </c>
      <c r="K65" s="106"/>
      <c r="L65" s="1">
        <v>-3465660</v>
      </c>
    </row>
    <row r="66" spans="1:12">
      <c r="A66" s="68" t="s">
        <v>58</v>
      </c>
      <c r="B66" s="8"/>
      <c r="C66" s="8"/>
      <c r="D66" s="101"/>
      <c r="E66" s="9"/>
      <c r="F66" s="2">
        <v>-138470320</v>
      </c>
      <c r="G66" s="1"/>
      <c r="H66" s="2">
        <v>-127930303</v>
      </c>
      <c r="I66" s="1"/>
      <c r="J66" s="2">
        <v>-95750000</v>
      </c>
      <c r="K66" s="1"/>
      <c r="L66" s="2">
        <v>-88090000</v>
      </c>
    </row>
    <row r="67" spans="1:12">
      <c r="A67" s="103" t="s">
        <v>152</v>
      </c>
      <c r="B67" s="8"/>
      <c r="C67" s="8"/>
      <c r="D67" s="101"/>
      <c r="E67" s="9"/>
      <c r="F67" s="107">
        <f>SUM(F64:F66)</f>
        <v>-95409837</v>
      </c>
      <c r="G67" s="106"/>
      <c r="H67" s="107">
        <f>SUM(H64:H66)</f>
        <v>-96615510</v>
      </c>
      <c r="I67" s="106"/>
      <c r="J67" s="107">
        <f>SUM(J64:J66)</f>
        <v>-101309905</v>
      </c>
      <c r="K67" s="106"/>
      <c r="L67" s="107">
        <f>SUM(L64:L66)</f>
        <v>-92158442</v>
      </c>
    </row>
    <row r="68" spans="1:12">
      <c r="A68" s="68" t="s">
        <v>23</v>
      </c>
      <c r="B68" s="8"/>
      <c r="C68" s="8"/>
      <c r="D68" s="101"/>
      <c r="E68" s="9"/>
      <c r="F68" s="105"/>
      <c r="G68" s="106"/>
      <c r="H68" s="105"/>
      <c r="I68" s="106"/>
      <c r="J68" s="105"/>
      <c r="K68" s="106"/>
      <c r="L68" s="105"/>
    </row>
    <row r="69" spans="1:12">
      <c r="A69" s="68" t="s">
        <v>52</v>
      </c>
      <c r="B69" s="8"/>
      <c r="C69" s="8"/>
      <c r="D69" s="101"/>
      <c r="E69" s="9"/>
      <c r="F69" s="107">
        <v>-74111</v>
      </c>
      <c r="G69" s="106"/>
      <c r="H69" s="107">
        <v>-261394</v>
      </c>
      <c r="I69" s="106"/>
      <c r="J69" s="107">
        <v>-74111</v>
      </c>
      <c r="K69" s="106"/>
      <c r="L69" s="107">
        <v>-261394</v>
      </c>
    </row>
    <row r="70" spans="1:12">
      <c r="A70" s="103" t="s">
        <v>168</v>
      </c>
      <c r="B70" s="8"/>
      <c r="C70" s="8"/>
      <c r="D70" s="101"/>
      <c r="E70" s="9"/>
      <c r="F70" s="1">
        <f>SUM(F43,F62,F67,F69)</f>
        <v>77793410</v>
      </c>
      <c r="G70" s="106"/>
      <c r="H70" s="1">
        <f>SUM(H43,H62,H67,H69)</f>
        <v>-54818558</v>
      </c>
      <c r="I70" s="106"/>
      <c r="J70" s="1">
        <f>SUM(J43,J62,J67,J69)</f>
        <v>38465666</v>
      </c>
      <c r="K70" s="106"/>
      <c r="L70" s="1">
        <f>SUM(L43,L62,L67,L69)</f>
        <v>-59485108</v>
      </c>
    </row>
    <row r="71" spans="1:12">
      <c r="A71" s="68" t="s">
        <v>57</v>
      </c>
      <c r="B71" s="8"/>
      <c r="C71" s="8"/>
      <c r="D71" s="101"/>
      <c r="E71" s="9"/>
      <c r="F71" s="107">
        <f>bs!H9</f>
        <v>361436597</v>
      </c>
      <c r="G71" s="106"/>
      <c r="H71" s="107">
        <v>416255155</v>
      </c>
      <c r="I71" s="106"/>
      <c r="J71" s="107">
        <f>bs!L9</f>
        <v>250976660</v>
      </c>
      <c r="K71" s="106"/>
      <c r="L71" s="107">
        <v>310461768</v>
      </c>
    </row>
    <row r="72" spans="1:12" ht="24.45" thickBot="1">
      <c r="A72" s="103" t="s">
        <v>170</v>
      </c>
      <c r="B72" s="8"/>
      <c r="C72" s="8"/>
      <c r="D72" s="101"/>
      <c r="E72" s="9"/>
      <c r="F72" s="116">
        <f>SUM(F70:F71)</f>
        <v>439230007</v>
      </c>
      <c r="G72" s="106"/>
      <c r="H72" s="116">
        <f>SUM(H70:H71)</f>
        <v>361436597</v>
      </c>
      <c r="I72" s="106"/>
      <c r="J72" s="116">
        <f>SUM(J70:J71)</f>
        <v>289442326</v>
      </c>
      <c r="K72" s="106"/>
      <c r="L72" s="116">
        <f>SUM(L70:L71)</f>
        <v>250976660</v>
      </c>
    </row>
    <row r="73" spans="1:12" ht="24.45" thickTop="1">
      <c r="A73" s="117"/>
      <c r="B73" s="8"/>
      <c r="C73" s="8"/>
      <c r="D73" s="101"/>
      <c r="E73" s="9"/>
      <c r="F73" s="105">
        <f>F72-bs!F9</f>
        <v>0</v>
      </c>
      <c r="G73" s="106"/>
      <c r="H73" s="105">
        <f>H72-bs!H9</f>
        <v>0</v>
      </c>
      <c r="I73" s="106"/>
      <c r="J73" s="105">
        <f>J72-bs!J9</f>
        <v>0</v>
      </c>
      <c r="K73" s="1"/>
      <c r="L73" s="105">
        <f>L72-bs!L9</f>
        <v>0</v>
      </c>
    </row>
    <row r="74" spans="1:12">
      <c r="A74" s="118" t="s">
        <v>21</v>
      </c>
      <c r="B74" s="8"/>
      <c r="C74" s="8"/>
      <c r="D74" s="101"/>
      <c r="E74" s="9"/>
      <c r="F74" s="105"/>
      <c r="G74" s="106"/>
      <c r="H74" s="105"/>
      <c r="I74" s="106"/>
      <c r="J74" s="105"/>
      <c r="K74" s="1"/>
      <c r="L74" s="105"/>
    </row>
    <row r="75" spans="1:12">
      <c r="A75" s="68" t="s">
        <v>53</v>
      </c>
      <c r="B75" s="8"/>
      <c r="C75" s="8"/>
      <c r="D75" s="101"/>
      <c r="E75" s="9"/>
      <c r="F75" s="105"/>
      <c r="G75" s="106"/>
      <c r="H75" s="105"/>
      <c r="I75" s="106"/>
      <c r="J75" s="105"/>
      <c r="K75" s="1"/>
      <c r="L75" s="105"/>
    </row>
    <row r="76" spans="1:12">
      <c r="A76" s="68" t="s">
        <v>194</v>
      </c>
      <c r="B76" s="8"/>
      <c r="C76" s="8"/>
      <c r="D76" s="101"/>
      <c r="E76" s="9"/>
    </row>
    <row r="77" spans="1:12">
      <c r="A77" s="68" t="s">
        <v>204</v>
      </c>
      <c r="B77" s="8"/>
      <c r="C77" s="8"/>
      <c r="D77" s="101"/>
      <c r="E77" s="9"/>
      <c r="F77" s="105">
        <v>-5786719</v>
      </c>
      <c r="G77" s="106"/>
      <c r="H77" s="105">
        <v>123259</v>
      </c>
      <c r="I77" s="106"/>
      <c r="J77" s="105">
        <v>-2948135</v>
      </c>
      <c r="K77" s="106"/>
      <c r="L77" s="105">
        <v>-150567</v>
      </c>
    </row>
    <row r="78" spans="1:12">
      <c r="A78" s="119" t="s">
        <v>205</v>
      </c>
      <c r="B78" s="8"/>
      <c r="C78" s="8"/>
      <c r="D78" s="101"/>
      <c r="E78" s="9"/>
      <c r="F78" s="120">
        <v>12245592</v>
      </c>
      <c r="G78" s="10"/>
      <c r="H78" s="120">
        <v>799012</v>
      </c>
      <c r="I78" s="10"/>
      <c r="J78" s="120">
        <v>11677680</v>
      </c>
      <c r="K78" s="10"/>
      <c r="L78" s="105">
        <v>0</v>
      </c>
    </row>
    <row r="79" spans="1:12">
      <c r="A79" s="119"/>
      <c r="B79" s="8"/>
      <c r="C79" s="8"/>
      <c r="D79" s="101"/>
      <c r="E79" s="9"/>
      <c r="F79" s="120"/>
      <c r="G79" s="10"/>
      <c r="H79" s="105"/>
      <c r="I79" s="10"/>
      <c r="J79" s="120"/>
      <c r="K79" s="15"/>
      <c r="L79" s="105"/>
    </row>
    <row r="80" spans="1:12">
      <c r="A80" s="119"/>
      <c r="B80" s="8"/>
      <c r="C80" s="8"/>
      <c r="D80" s="101"/>
      <c r="E80" s="9"/>
      <c r="F80" s="120"/>
      <c r="G80" s="10"/>
      <c r="H80" s="105"/>
      <c r="I80" s="10"/>
      <c r="J80" s="120"/>
      <c r="K80" s="15"/>
      <c r="L80" s="105"/>
    </row>
    <row r="81" spans="1:12">
      <c r="A81" s="5" t="s">
        <v>5</v>
      </c>
      <c r="B81" s="8"/>
      <c r="C81" s="8"/>
      <c r="D81" s="101"/>
      <c r="E81" s="9"/>
      <c r="F81" s="10"/>
      <c r="G81" s="10"/>
      <c r="H81" s="10"/>
      <c r="I81" s="10"/>
      <c r="J81" s="15"/>
      <c r="K81" s="15"/>
      <c r="L81" s="15"/>
    </row>
  </sheetData>
  <mergeCells count="6">
    <mergeCell ref="F50:H50"/>
    <mergeCell ref="J50:L50"/>
    <mergeCell ref="A1:L1"/>
    <mergeCell ref="F5:H5"/>
    <mergeCell ref="J5:L5"/>
    <mergeCell ref="A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022B7AB759F3479645D96F963459CA" ma:contentTypeVersion="10" ma:contentTypeDescription="สร้างเอกสารใหม่" ma:contentTypeScope="" ma:versionID="8cdd70e3df331e116f8de57bf727771e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c33584e45abcbb1f45b5eb0306267cce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cd629e-ba4a-4af2-9ac3-9a369e675538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a8c4e4-15f6-4fef-974a-9713027d88c7" xsi:nil="true"/>
    <lcf76f155ced4ddcb4097134ff3c332f xmlns="8c6cf972-4402-4dab-af0f-f3b292bb81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CE18AE-65D2-4A4E-96E0-31CDF0129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5F1E31-9018-41B3-AE17-EBFFBCA6468D}">
  <ds:schemaRefs>
    <ds:schemaRef ds:uri="9a00e88a-4a76-4804-8ec3-7807cda9af1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f1c826f0-c6fb-4e24-ae6e-05b39b1ca06b"/>
    <ds:schemaRef ds:uri="http://schemas.microsoft.com/office/2006/metadata/properties"/>
    <ds:schemaRef ds:uri="http://www.w3.org/XML/1998/namespace"/>
    <ds:schemaRef ds:uri="50c908b1-f277-4340-90a9-4611d0b0f078"/>
    <ds:schemaRef ds:uri="85a8c4e4-15f6-4fef-974a-9713027d88c7"/>
    <ds:schemaRef ds:uri="8c6cf972-4402-4dab-af0f-f3b292bb81e9"/>
  </ds:schemaRefs>
</ds:datastoreItem>
</file>

<file path=customXml/itemProps3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2026-05-27T01:50:13Z</cp:lastPrinted>
  <dcterms:created xsi:type="dcterms:W3CDTF">1998-05-15T13:01:49Z</dcterms:created>
  <dcterms:modified xsi:type="dcterms:W3CDTF">2026-05-27T01:50:17Z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0x010100D5022B7AB759F3479645D96F963459CA</vt:lpwstr>
  </property>
  <property fmtid="{D5CDD505-2E9C-101B-9397-08002B2CF9AE}" pid="3" name="MediaServiceImageTags">
    <vt:lpwstr/>
  </property>
</Properties>
</file>