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9\Q1\"/>
    </mc:Choice>
  </mc:AlternateContent>
  <xr:revisionPtr revIDLastSave="0" documentId="13_ncr:1_{0DDABE8F-8B6B-4E87-A78D-6B604EC0CCDB}" xr6:coauthVersionLast="47" xr6:coauthVersionMax="47" xr10:uidLastSave="{00000000-0000-0000-0000-000000000000}"/>
  <bookViews>
    <workbookView xWindow="-110" yWindow="-110" windowWidth="19420" windowHeight="10300" xr2:uid="{8DC32313-2A06-4E81-9B3A-D686BBCC73CE}"/>
  </bookViews>
  <sheets>
    <sheet name="BS" sheetId="1" r:id="rId1"/>
    <sheet name="SE-Conso" sheetId="2" r:id="rId2"/>
    <sheet name="SE-SBN" sheetId="3" r:id="rId3"/>
    <sheet name="PL" sheetId="4" r:id="rId4"/>
    <sheet name="OCI 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BS!$B$1:$M$150</definedName>
    <definedName name="_xlnm.Print_Area" localSheetId="5">CF!$B$1:$O$109</definedName>
    <definedName name="_xlnm.Print_Area" localSheetId="4">'OCI '!$B$1:$M$44</definedName>
    <definedName name="_xlnm.Print_Area" localSheetId="3">PL!$B$1:$M$47</definedName>
    <definedName name="_xlnm.Print_Area" localSheetId="1">'SE-Conso'!$A$1:$AA$40</definedName>
    <definedName name="_xlnm.Print_Area" localSheetId="2">'SE-SBN'!$A$1:$U$35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>[27]!Record1</definedName>
    <definedName name="Record2">[27]!Record2</definedName>
    <definedName name="Record3">[27]!Record3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3" l="1"/>
  <c r="U22" i="3"/>
  <c r="U18" i="3"/>
  <c r="U16" i="3"/>
  <c r="U14" i="3"/>
  <c r="G31" i="4" l="1"/>
  <c r="G29" i="1"/>
  <c r="W24" i="2"/>
  <c r="S22" i="3"/>
  <c r="K18" i="2" l="1"/>
  <c r="I80" i="1"/>
  <c r="U21" i="2" l="1"/>
  <c r="W21" i="2" s="1"/>
  <c r="AA21" i="2" s="1"/>
  <c r="S20" i="2"/>
  <c r="U20" i="2" s="1"/>
  <c r="W20" i="2" s="1"/>
  <c r="AA20" i="2" s="1"/>
  <c r="U18" i="2"/>
  <c r="W18" i="2" s="1"/>
  <c r="G80" i="1" l="1"/>
  <c r="G60" i="1" l="1"/>
  <c r="I60" i="1"/>
  <c r="K60" i="1"/>
  <c r="M60" i="1"/>
  <c r="J11" i="6"/>
  <c r="S19" i="3"/>
  <c r="S18" i="3"/>
  <c r="M16" i="3"/>
  <c r="L88" i="6" l="1"/>
  <c r="H88" i="6"/>
  <c r="O24" i="3"/>
  <c r="Q24" i="3"/>
  <c r="M25" i="5" l="1"/>
  <c r="K25" i="5"/>
  <c r="I25" i="5"/>
  <c r="G25" i="5"/>
  <c r="K80" i="1"/>
  <c r="M80" i="1"/>
  <c r="U17" i="2"/>
  <c r="W17" i="2" s="1"/>
  <c r="Y27" i="2"/>
  <c r="Y22" i="2"/>
  <c r="G20" i="3"/>
  <c r="AA17" i="2" l="1"/>
  <c r="W22" i="2"/>
  <c r="H84" i="6"/>
  <c r="L84" i="6"/>
  <c r="N79" i="6"/>
  <c r="N84" i="6" s="1"/>
  <c r="J79" i="6"/>
  <c r="J84" i="6" s="1"/>
  <c r="N76" i="6"/>
  <c r="J76" i="6"/>
  <c r="L76" i="6"/>
  <c r="H76" i="6"/>
  <c r="L65" i="6"/>
  <c r="H65" i="6"/>
  <c r="H64" i="6"/>
  <c r="B61" i="6"/>
  <c r="B34" i="5"/>
  <c r="B2" i="5"/>
  <c r="M23" i="4"/>
  <c r="I23" i="4"/>
  <c r="K23" i="4"/>
  <c r="G23" i="4"/>
  <c r="M16" i="4"/>
  <c r="I16" i="4"/>
  <c r="T28" i="3"/>
  <c r="R28" i="3"/>
  <c r="O28" i="3"/>
  <c r="K123" i="1" s="1"/>
  <c r="K28" i="3"/>
  <c r="K121" i="1" s="1"/>
  <c r="I28" i="3"/>
  <c r="G28" i="3"/>
  <c r="K118" i="1" s="1"/>
  <c r="U27" i="3"/>
  <c r="Q26" i="3"/>
  <c r="Q28" i="3" s="1"/>
  <c r="S24" i="3"/>
  <c r="B24" i="3"/>
  <c r="A23" i="3"/>
  <c r="O20" i="3"/>
  <c r="M20" i="3"/>
  <c r="K20" i="3"/>
  <c r="I20" i="3"/>
  <c r="U19" i="3"/>
  <c r="S16" i="3"/>
  <c r="W30" i="2"/>
  <c r="AA30" i="2" s="1"/>
  <c r="AA29" i="2"/>
  <c r="S27" i="2"/>
  <c r="S29" i="2" s="1"/>
  <c r="K29" i="2" s="1"/>
  <c r="O27" i="2"/>
  <c r="Q31" i="2"/>
  <c r="G31" i="2"/>
  <c r="E31" i="2"/>
  <c r="U22" i="2"/>
  <c r="Q22" i="2"/>
  <c r="O22" i="2"/>
  <c r="M22" i="2"/>
  <c r="M31" i="2" s="1"/>
  <c r="K22" i="2"/>
  <c r="AA18" i="2"/>
  <c r="AA14" i="2"/>
  <c r="M124" i="1"/>
  <c r="M126" i="1" s="1"/>
  <c r="I124" i="1"/>
  <c r="I126" i="1" s="1"/>
  <c r="K119" i="1"/>
  <c r="K110" i="1"/>
  <c r="G110" i="1"/>
  <c r="B107" i="1"/>
  <c r="M88" i="1"/>
  <c r="M89" i="1" s="1"/>
  <c r="I88" i="1"/>
  <c r="I89" i="1" s="1"/>
  <c r="K84" i="1"/>
  <c r="K88" i="1" s="1"/>
  <c r="G84" i="1"/>
  <c r="G83" i="1"/>
  <c r="M110" i="1"/>
  <c r="I110" i="1"/>
  <c r="B57" i="1"/>
  <c r="M39" i="1"/>
  <c r="I39" i="1"/>
  <c r="K39" i="1"/>
  <c r="G39" i="1"/>
  <c r="M29" i="1"/>
  <c r="K29" i="1"/>
  <c r="I29" i="1"/>
  <c r="U27" i="2" l="1"/>
  <c r="I31" i="2"/>
  <c r="G121" i="1" s="1"/>
  <c r="AA22" i="2"/>
  <c r="G88" i="1"/>
  <c r="G89" i="1" s="1"/>
  <c r="I24" i="4"/>
  <c r="I26" i="4" s="1"/>
  <c r="I28" i="4" s="1"/>
  <c r="I31" i="4" s="1"/>
  <c r="G40" i="1"/>
  <c r="U26" i="2"/>
  <c r="W26" i="2" s="1"/>
  <c r="AA26" i="2" s="1"/>
  <c r="S26" i="3"/>
  <c r="S28" i="3" s="1"/>
  <c r="S20" i="3"/>
  <c r="U20" i="3"/>
  <c r="M24" i="4"/>
  <c r="M26" i="4" s="1"/>
  <c r="M28" i="4" s="1"/>
  <c r="I127" i="1"/>
  <c r="M40" i="1"/>
  <c r="K40" i="1"/>
  <c r="I40" i="1"/>
  <c r="G118" i="1"/>
  <c r="G119" i="1"/>
  <c r="K89" i="1"/>
  <c r="J31" i="6"/>
  <c r="J50" i="6" s="1"/>
  <c r="J53" i="6" s="1"/>
  <c r="M127" i="1"/>
  <c r="U29" i="2"/>
  <c r="O31" i="2"/>
  <c r="M26" i="3"/>
  <c r="S31" i="2"/>
  <c r="I35" i="4" l="1"/>
  <c r="I11" i="5"/>
  <c r="I27" i="5" s="1"/>
  <c r="I30" i="5" s="1"/>
  <c r="I32" i="5" s="1"/>
  <c r="M31" i="4"/>
  <c r="M35" i="4" s="1"/>
  <c r="M11" i="5"/>
  <c r="M27" i="5" s="1"/>
  <c r="M30" i="5" s="1"/>
  <c r="M32" i="5" s="1"/>
  <c r="J87" i="6"/>
  <c r="J89" i="6" s="1"/>
  <c r="U31" i="2"/>
  <c r="G123" i="1" s="1"/>
  <c r="N31" i="6"/>
  <c r="N50" i="6" s="1"/>
  <c r="N53" i="6" s="1"/>
  <c r="AA24" i="2"/>
  <c r="M33" i="4" l="1"/>
  <c r="I33" i="4"/>
  <c r="N87" i="6"/>
  <c r="N89" i="6" s="1"/>
  <c r="K16" i="4" l="1"/>
  <c r="K24" i="4" s="1"/>
  <c r="K26" i="4" s="1"/>
  <c r="K28" i="4" s="1"/>
  <c r="M24" i="3" l="1"/>
  <c r="K11" i="5"/>
  <c r="K27" i="5" s="1"/>
  <c r="K30" i="5" s="1"/>
  <c r="K32" i="5" s="1"/>
  <c r="L11" i="6"/>
  <c r="L31" i="6" s="1"/>
  <c r="L50" i="6" s="1"/>
  <c r="L53" i="6" s="1"/>
  <c r="K31" i="4"/>
  <c r="L87" i="6" l="1"/>
  <c r="L89" i="6" s="1"/>
  <c r="K35" i="4"/>
  <c r="K33" i="4"/>
  <c r="U28" i="3" l="1"/>
  <c r="M28" i="3"/>
  <c r="K122" i="1" s="1"/>
  <c r="K124" i="1" l="1"/>
  <c r="K126" i="1" s="1"/>
  <c r="K127" i="1" l="1"/>
  <c r="V28" i="3"/>
  <c r="G16" i="4"/>
  <c r="G24" i="4" s="1"/>
  <c r="G26" i="4" s="1"/>
  <c r="G28" i="4" s="1"/>
  <c r="G11" i="5" s="1"/>
  <c r="Y31" i="2" l="1"/>
  <c r="G125" i="1" s="1"/>
  <c r="G35" i="4" l="1"/>
  <c r="K27" i="2"/>
  <c r="K31" i="2" s="1"/>
  <c r="G33" i="4"/>
  <c r="H11" i="6" l="1"/>
  <c r="H31" i="6" s="1"/>
  <c r="G27" i="5"/>
  <c r="G30" i="5" s="1"/>
  <c r="G32" i="5" s="1"/>
  <c r="G122" i="1"/>
  <c r="W27" i="2"/>
  <c r="H50" i="6" l="1"/>
  <c r="H53" i="6" s="1"/>
  <c r="H87" i="6" s="1"/>
  <c r="H89" i="6" s="1"/>
  <c r="G124" i="1"/>
  <c r="G126" i="1" s="1"/>
  <c r="G127" i="1" s="1"/>
  <c r="AA27" i="2"/>
  <c r="AA31" i="2" s="1"/>
  <c r="W31" i="2"/>
  <c r="AB31" i="2" l="1"/>
</calcChain>
</file>

<file path=xl/sharedStrings.xml><?xml version="1.0" encoding="utf-8"?>
<sst xmlns="http://schemas.openxmlformats.org/spreadsheetml/2006/main" count="418" uniqueCount="269">
  <si>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</si>
  <si>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</si>
  <si>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</si>
  <si>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</si>
  <si>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</si>
  <si>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</si>
  <si>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</si>
  <si>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</si>
  <si>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</si>
  <si>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</si>
  <si>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</si>
  <si>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</si>
  <si>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</si>
  <si>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</si>
  <si>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</si>
  <si>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</si>
  <si>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</si>
  <si>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</si>
  <si>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</si>
  <si>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</si>
  <si>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</si>
  <si>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</si>
  <si>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</si>
  <si>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</si>
  <si>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</si>
  <si>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</si>
  <si>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</si>
  <si>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</si>
  <si>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</si>
  <si>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</si>
  <si>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</si>
  <si>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</si>
  <si>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</si>
  <si>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</si>
  <si>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</si>
  <si>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</si>
  <si>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</si>
  <si>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</si>
  <si>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</si>
  <si>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</si>
  <si>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</si>
  <si>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</si>
  <si>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</si>
  <si>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</si>
  <si>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</si>
  <si>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</si>
  <si>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</si>
  <si>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</si>
  <si>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</si>
  <si>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</si>
  <si>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</si>
  <si>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</si>
  <si>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</si>
  <si>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</si>
  <si>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</si>
  <si>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</si>
  <si>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</si>
  <si>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</si>
  <si>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</si>
  <si>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</si>
  <si>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</si>
  <si>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</si>
  <si>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</si>
  <si>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</si>
  <si>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</si>
  <si>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</si>
  <si>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</si>
  <si>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</si>
  <si>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</si>
  <si>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</si>
  <si>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</si>
  <si>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</si>
  <si>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</si>
  <si>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</si>
  <si>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</si>
  <si>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</si>
  <si>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</si>
  <si>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</si>
  <si>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</si>
  <si>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</si>
  <si>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</si>
  <si>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</si>
  <si>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</si>
  <si>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</si>
  <si>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</si>
  <si>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</si>
  <si>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</si>
  <si>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</si>
  <si>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</si>
  <si>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</si>
  <si>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</si>
  <si>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</si>
  <si>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</si>
  <si>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</si>
  <si>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</si>
  <si>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</si>
  <si>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</si>
  <si>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</si>
  <si>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</si>
  <si>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</si>
  <si>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</si>
  <si>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</si>
  <si>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</si>
  <si>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</si>
  <si>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</si>
  <si>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</si>
  <si>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</si>
  <si>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</si>
  <si>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</si>
  <si>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</si>
  <si>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งบการเงิน</t>
  </si>
  <si>
    <t>ประกันภัย</t>
  </si>
  <si>
    <t>บริษัทใหญ่</t>
  </si>
  <si>
    <t>ควบคุม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</si>
  <si>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</si>
  <si>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</si>
  <si>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</si>
  <si>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</si>
  <si>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การเปลี่ยนแปลงในส่วนของผู้ถือหุ้นสำหรับงวด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</si>
  <si>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</si>
  <si>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</si>
  <si>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</si>
  <si>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</si>
  <si>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</si>
  <si>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</si>
  <si>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</si>
  <si>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</si>
  <si>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</si>
  <si>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</si>
  <si>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</si>
  <si>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</si>
  <si>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</si>
  <si>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</si>
  <si>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</si>
  <si>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</si>
  <si>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</si>
  <si>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</si>
  <si>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</si>
  <si>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</si>
  <si>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</si>
  <si>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</si>
  <si>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</si>
  <si>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ต้นทุนทางการเงิน</t>
  </si>
  <si>
    <t>กำไรก่อนค่าใช้จ่ายภาษีเงินได้</t>
  </si>
  <si>
    <t>กำไร(ขาดทุน)สำหรับงวด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</si>
  <si>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</si>
  <si>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</si>
  <si>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</si>
  <si>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</si>
  <si>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</si>
  <si>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ผลแตกต่างจากการแปลงค่างบการเงิน</t>
  </si>
  <si>
    <t>ภาษีเงินได้ที่เกี่ยวข้องกับองค์ประกอบอื่นของส่วนของผู้ถือหุ้น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</si>
  <si>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</si>
  <si>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</si>
  <si>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</si>
  <si>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</si>
  <si>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</si>
  <si>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</si>
  <si>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</si>
  <si>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</si>
  <si>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</si>
  <si>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 xml:space="preserve">สำหรับงวดสามเดือนสิ้นสุดวันที่ 31 มีนาคม 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</si>
  <si>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</si>
  <si>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</si>
  <si>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</si>
  <si>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</si>
  <si>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</si>
  <si>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</si>
  <si>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</si>
  <si>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</si>
  <si>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</si>
  <si>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</si>
  <si>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</si>
  <si>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</si>
  <si>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</si>
  <si>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</si>
  <si>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</si>
  <si>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</si>
  <si>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</si>
  <si>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</si>
  <si>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</si>
  <si>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</si>
  <si>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</si>
  <si>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</si>
  <si>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</si>
  <si>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</si>
  <si>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</si>
  <si>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</si>
  <si>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</si>
  <si>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</si>
  <si>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</si>
  <si>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</si>
  <si>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</si>
  <si>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</si>
  <si>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</si>
  <si>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</si>
  <si>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</si>
  <si>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</si>
  <si>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</si>
  <si>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</si>
  <si>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</si>
  <si>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</si>
  <si>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</si>
  <si>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</si>
  <si>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</si>
  <si>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</si>
  <si>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</si>
  <si>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</si>
  <si>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</si>
  <si>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</si>
  <si>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</si>
  <si>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</si>
  <si>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</si>
  <si>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</si>
  <si>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</si>
  <si>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</si>
  <si>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</si>
  <si>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</si>
  <si>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</si>
  <si>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</si>
  <si>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</si>
  <si>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</si>
  <si>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</si>
  <si>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</si>
  <si>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</si>
  <si>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</si>
  <si>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</si>
  <si>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- 9 -</t>
  </si>
  <si>
    <t>18.1, 18.3</t>
  </si>
  <si>
    <t>งบฐานะการเงิน</t>
  </si>
  <si>
    <t>งบการเปลี่ยนแปลงส่วนของผู้ถือหุ้น</t>
  </si>
  <si>
    <t>กำไร(ขาดทุน)จาก</t>
  </si>
  <si>
    <t>เงินลงทุนในตราสารทุน</t>
  </si>
  <si>
    <t>ที่กำหนดให้วัดมูลค่า</t>
  </si>
  <si>
    <t>ยุติธรรมผ่านกำไรขาดทุน</t>
  </si>
  <si>
    <t>เบ็ดเสร็จอื่น</t>
  </si>
  <si>
    <t>ผลต่างของอัตรา</t>
  </si>
  <si>
    <t>แลกเปลี่ยนจาก</t>
  </si>
  <si>
    <t>การแปลงค่า</t>
  </si>
  <si>
    <t>ทุนเรือนหุ้น</t>
  </si>
  <si>
    <t>หนี้สินตามสัญญาเช่า - สินทรัพย์สิทธิการใช้</t>
  </si>
  <si>
    <t>การเปิดเผยเพิ่มเติมประกอบงบกระแสเงินสด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</si>
  <si>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</si>
  <si>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</si>
  <si>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 สำหรับงวด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</si>
  <si>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</si>
  <si>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</si>
  <si>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</si>
  <si>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ยอดคงเหลือ ณ วันที่  1 มกราคม 2568</t>
  </si>
  <si>
    <t>ยอดคงเหลือ ณ วันที่ 31 มีนาคม 2568</t>
  </si>
  <si>
    <t>ยอดคงเหลือ ณ วันที่  31 มีนาคม 2568</t>
  </si>
  <si>
    <t>2568</t>
  </si>
  <si>
    <t>กำไรจากการยกเลิกสัญญา</t>
  </si>
  <si>
    <t>ยอดคงเหลือ ณ วันที่  1 มกราคม 2569</t>
  </si>
  <si>
    <t>ยอดคงเหลือ ณ วันที่ 31 มีนาคม 2569</t>
  </si>
  <si>
    <t>สำหรับงวดสามเดือนสิ้นสุดวันที่  31 มีนาคม 2569</t>
  </si>
  <si>
    <t>ณ วันที่ 31 มีนาคม 2569</t>
  </si>
  <si>
    <t>31 มีนาคม 2569</t>
  </si>
  <si>
    <t>31 ธันวาคม 2568</t>
  </si>
  <si>
    <t>2569</t>
  </si>
  <si>
    <t>ยอดคงเหลือ ณ วันที่  31 มีนาคม 2569</t>
  </si>
  <si>
    <t>รายการที่อาจมาจัดประเภทใหม่ในกำไรหรือขาดทุนในภายหลัง :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</si>
  <si>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</si>
  <si>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</si>
  <si>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จากการวัดมูลค่ายุติธรรมของสินทรัพย์ทางการเงิน</t>
  </si>
  <si>
    <t xml:space="preserve">สำหรับงวดสามเดือนสิ้นสุดวันที่  31 มีนาคม </t>
  </si>
  <si>
    <t>สำหรับงวดสามเดือน สิ้นสุดวันที่  31 มีนาคม 2569</t>
  </si>
  <si>
    <t xml:space="preserve">บริษัท   ซาบีน่า จำกัด (มหาชน)  </t>
  </si>
  <si>
    <t>ลูกหนี้หมุนเวียนอื่น 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</si>
</sst>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</numFmts>
  <fonts count="26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/>
  </cellStyleXfs>
  <cellXfs count="214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" fontId="2" fillId="0" borderId="0" xfId="2" applyNumberFormat="1" applyFont="1"/>
    <xf numFmtId="187" fontId="2" fillId="0" borderId="0" xfId="2" applyNumberFormat="1" applyFont="1"/>
    <xf numFmtId="190" fontId="4" fillId="0" borderId="0" xfId="2" quotePrefix="1" applyNumberFormat="1" applyFont="1" applyAlignment="1">
      <alignment horizontal="center"/>
    </xf>
    <xf numFmtId="187" fontId="3" fillId="0" borderId="2" xfId="3" applyNumberFormat="1" applyFont="1" applyFill="1" applyBorder="1"/>
    <xf numFmtId="191" fontId="2" fillId="0" borderId="0" xfId="2" applyNumberFormat="1" applyFont="1"/>
    <xf numFmtId="187" fontId="3" fillId="0" borderId="1" xfId="2" applyNumberFormat="1" applyFont="1" applyBorder="1" applyAlignment="1">
      <alignment horizontal="right"/>
    </xf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12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187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4" fillId="0" borderId="0" xfId="3" applyFont="1" applyFill="1" applyAlignment="1">
      <alignment horizontal="left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4" fillId="0" borderId="0" xfId="2" applyNumberFormat="1" applyFont="1"/>
    <xf numFmtId="0" fontId="14" fillId="0" borderId="0" xfId="2" applyFont="1"/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8" fontId="3" fillId="0" borderId="0" xfId="3" applyNumberFormat="1" applyFont="1" applyFill="1" applyBorder="1"/>
    <xf numFmtId="0" fontId="1" fillId="0" borderId="0" xfId="2"/>
    <xf numFmtId="188" fontId="3" fillId="0" borderId="0" xfId="3" applyNumberFormat="1" applyFont="1" applyFill="1"/>
    <xf numFmtId="188" fontId="3" fillId="0" borderId="0" xfId="2" applyNumberFormat="1" applyFont="1"/>
    <xf numFmtId="187" fontId="3" fillId="0" borderId="0" xfId="2" applyNumberFormat="1" applyFont="1" applyAlignment="1">
      <alignment horizontal="left"/>
    </xf>
    <xf numFmtId="188" fontId="3" fillId="0" borderId="3" xfId="3" applyNumberFormat="1" applyFont="1" applyFill="1" applyBorder="1"/>
    <xf numFmtId="188" fontId="16" fillId="0" borderId="0" xfId="3" applyNumberFormat="1" applyFont="1" applyFill="1"/>
    <xf numFmtId="188" fontId="4" fillId="0" borderId="0" xfId="3" applyNumberFormat="1" applyFont="1" applyFill="1" applyBorder="1"/>
    <xf numFmtId="187" fontId="2" fillId="0" borderId="0" xfId="3" applyNumberFormat="1" applyFont="1" applyFill="1" applyBorder="1"/>
    <xf numFmtId="0" fontId="18" fillId="0" borderId="0" xfId="2" applyFont="1"/>
    <xf numFmtId="187" fontId="6" fillId="0" borderId="0" xfId="3" applyNumberFormat="1" applyFont="1" applyFill="1" applyBorder="1" applyAlignment="1">
      <alignment horizontal="center"/>
    </xf>
    <xf numFmtId="187" fontId="3" fillId="0" borderId="0" xfId="2" quotePrefix="1" applyNumberFormat="1" applyFont="1"/>
    <xf numFmtId="0" fontId="17" fillId="0" borderId="0" xfId="2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0" fontId="8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19" fillId="0" borderId="0" xfId="3" quotePrefix="1" applyNumberFormat="1" applyFont="1" applyFill="1" applyBorder="1" applyAlignment="1"/>
    <xf numFmtId="188" fontId="19" fillId="0" borderId="0" xfId="3" applyNumberFormat="1" applyFont="1" applyAlignment="1"/>
    <xf numFmtId="187" fontId="19" fillId="0" borderId="0" xfId="3" quotePrefix="1" applyNumberFormat="1" applyFont="1" applyFill="1" applyBorder="1" applyAlignment="1"/>
    <xf numFmtId="0" fontId="20" fillId="0" borderId="0" xfId="2" applyFont="1" applyAlignment="1">
      <alignment horizontal="center"/>
    </xf>
    <xf numFmtId="193" fontId="21" fillId="0" borderId="0" xfId="3" applyNumberFormat="1" applyFont="1" applyFill="1" applyBorder="1"/>
    <xf numFmtId="188" fontId="22" fillId="0" borderId="0" xfId="3" applyNumberFormat="1" applyFont="1" applyFill="1" applyBorder="1" applyAlignment="1"/>
    <xf numFmtId="188" fontId="22" fillId="0" borderId="0" xfId="3" applyNumberFormat="1" applyFont="1" applyAlignment="1"/>
    <xf numFmtId="193" fontId="22" fillId="0" borderId="0" xfId="3" applyNumberFormat="1" applyFont="1" applyFill="1" applyBorder="1"/>
    <xf numFmtId="189" fontId="21" fillId="0" borderId="0" xfId="2" applyNumberFormat="1" applyFont="1"/>
    <xf numFmtId="188" fontId="3" fillId="0" borderId="0" xfId="3" applyNumberFormat="1" applyFont="1" applyFill="1" applyBorder="1" applyAlignment="1">
      <alignment horizontal="right" vertical="center"/>
    </xf>
    <xf numFmtId="187" fontId="21" fillId="0" borderId="0" xfId="2" applyNumberFormat="1" applyFont="1"/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0" fontId="2" fillId="0" borderId="0" xfId="2" quotePrefix="1" applyFont="1"/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17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2" applyNumberFormat="1" applyFont="1"/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1" fillId="0" borderId="0" xfId="2" applyFont="1" applyAlignment="1">
      <alignment horizontal="center"/>
    </xf>
    <xf numFmtId="188" fontId="21" fillId="0" borderId="0" xfId="3" applyNumberFormat="1" applyFont="1" applyFill="1"/>
    <xf numFmtId="188" fontId="21" fillId="0" borderId="0" xfId="2" applyNumberFormat="1" applyFont="1"/>
    <xf numFmtId="188" fontId="21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17" fillId="0" borderId="0" xfId="2" applyFont="1"/>
    <xf numFmtId="0" fontId="2" fillId="0" borderId="0" xfId="2" applyFont="1" applyAlignment="1">
      <alignment horizontal="lef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187" fontId="3" fillId="0" borderId="1" xfId="2" applyNumberFormat="1" applyFont="1" applyBorder="1"/>
    <xf numFmtId="188" fontId="3" fillId="0" borderId="1" xfId="2" applyNumberFormat="1" applyFont="1" applyBorder="1"/>
    <xf numFmtId="188" fontId="3" fillId="0" borderId="0" xfId="3" applyNumberFormat="1" applyFont="1" applyFill="1" applyAlignment="1">
      <alignment horizontal="right"/>
    </xf>
    <xf numFmtId="188" fontId="3" fillId="0" borderId="0" xfId="2" applyNumberFormat="1" applyFont="1" applyAlignment="1">
      <alignment horizontal="center"/>
    </xf>
    <xf numFmtId="188" fontId="3" fillId="0" borderId="2" xfId="2" applyNumberFormat="1" applyFont="1" applyBorder="1"/>
    <xf numFmtId="187" fontId="3" fillId="0" borderId="6" xfId="2" applyNumberFormat="1" applyFont="1" applyBorder="1" applyAlignment="1">
      <alignment horizontal="center"/>
    </xf>
    <xf numFmtId="187" fontId="24" fillId="0" borderId="0" xfId="2" applyNumberFormat="1" applyFont="1"/>
    <xf numFmtId="187" fontId="3" fillId="2" borderId="0" xfId="2" applyNumberFormat="1" applyFont="1" applyFill="1"/>
    <xf numFmtId="187" fontId="24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2" applyNumberFormat="1" applyFont="1" applyFill="1"/>
    <xf numFmtId="43" fontId="3" fillId="2" borderId="0" xfId="3" applyFont="1" applyFill="1"/>
    <xf numFmtId="0" fontId="24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8" fontId="3" fillId="0" borderId="0" xfId="1" applyFont="1"/>
    <xf numFmtId="195" fontId="2" fillId="0" borderId="0" xfId="2" applyNumberFormat="1" applyFont="1"/>
    <xf numFmtId="0" fontId="7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4" fillId="0" borderId="0" xfId="3" applyNumberFormat="1" applyFont="1" applyFill="1" applyBorder="1" applyAlignment="1">
      <alignment vertical="center" wrapText="1"/>
    </xf>
    <xf numFmtId="187" fontId="4" fillId="0" borderId="0" xfId="3" quotePrefix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/>
    </xf>
    <xf numFmtId="0" fontId="13" fillId="0" borderId="0" xfId="2" applyFont="1"/>
    <xf numFmtId="0" fontId="15" fillId="0" borderId="0" xfId="2" applyFont="1"/>
    <xf numFmtId="188" fontId="4" fillId="0" borderId="0" xfId="2" applyNumberFormat="1" applyFont="1"/>
    <xf numFmtId="187" fontId="17" fillId="0" borderId="0" xfId="2" applyNumberFormat="1" applyFont="1"/>
    <xf numFmtId="187" fontId="4" fillId="0" borderId="0" xfId="2" applyNumberFormat="1" applyFont="1" applyAlignment="1">
      <alignment horizontal="left"/>
    </xf>
    <xf numFmtId="188" fontId="2" fillId="0" borderId="0" xfId="3" quotePrefix="1" applyNumberFormat="1" applyFont="1" applyFill="1" applyBorder="1" applyAlignment="1"/>
    <xf numFmtId="187" fontId="3" fillId="0" borderId="0" xfId="2" quotePrefix="1" applyNumberFormat="1" applyFont="1" applyAlignment="1">
      <alignment horizontal="left"/>
    </xf>
    <xf numFmtId="188" fontId="1" fillId="0" borderId="0" xfId="2" applyNumberFormat="1"/>
    <xf numFmtId="187" fontId="3" fillId="3" borderId="0" xfId="2" applyNumberFormat="1" applyFont="1" applyFill="1"/>
    <xf numFmtId="0" fontId="4" fillId="3" borderId="0" xfId="2" applyFont="1" applyFill="1"/>
    <xf numFmtId="188" fontId="3" fillId="3" borderId="0" xfId="3" applyNumberFormat="1" applyFont="1" applyFill="1" applyBorder="1"/>
    <xf numFmtId="188" fontId="3" fillId="3" borderId="0" xfId="2" applyNumberFormat="1" applyFont="1" applyFill="1"/>
    <xf numFmtId="188" fontId="3" fillId="3" borderId="0" xfId="3" applyNumberFormat="1" applyFont="1" applyFill="1"/>
    <xf numFmtId="0" fontId="1" fillId="3" borderId="0" xfId="2" applyFill="1"/>
    <xf numFmtId="187" fontId="3" fillId="0" borderId="1" xfId="2" applyNumberFormat="1" applyFont="1" applyBorder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3" fillId="0" borderId="0" xfId="2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189" fontId="18" fillId="0" borderId="0" xfId="2" quotePrefix="1" applyNumberFormat="1" applyFont="1" applyAlignment="1">
      <alignment horizontal="center"/>
    </xf>
    <xf numFmtId="0" fontId="25" fillId="0" borderId="0" xfId="2" applyFont="1"/>
    <xf numFmtId="0" fontId="3" fillId="0" borderId="1" xfId="2" applyFont="1" applyBorder="1" applyAlignment="1">
      <alignment horizontal="center"/>
    </xf>
    <xf numFmtId="0" fontId="18" fillId="0" borderId="0" xfId="2" quotePrefix="1" applyFont="1" applyAlignment="1">
      <alignment horizontal="center"/>
    </xf>
    <xf numFmtId="0" fontId="18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3" fillId="0" borderId="2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3" fillId="0" borderId="2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3" fillId="0" borderId="1" xfId="3" applyNumberFormat="1" applyFont="1" applyFill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187" fontId="17" fillId="0" borderId="0" xfId="3" quotePrefix="1" applyNumberFormat="1" applyFont="1" applyFill="1" applyBorder="1" applyAlignment="1">
      <alignment horizontal="right" vertical="center" wrapText="1"/>
    </xf>
    <xf numFmtId="187" fontId="17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ownloads/Users/User/Downloads/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nyanee/Desktop/Drive%20&#3585;&#3621;&#3634;&#3591;/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/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FIRST/AppData/Local/Microsoft/Windows/Temporary%20Internet%20Files/Content.Outlook/9H0RH7I6/Documents%20and%20Settings/waree/Desktop/art/JARUN/Att-Reports/SumReport/My%20Documents/Report/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https://d.docs.live.net/Users/Aoyypatt/Dropbox/Audit/SBN/2023/Q1/FS/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  <sheetName val="388N_STM_"/>
      <sheetName val="BLANK_FORM(TMT)1"/>
      <sheetName val="388N_revise011"/>
      <sheetName val="A_(2)1"/>
      <sheetName val="AAT_(_BOLT_)1"/>
      <sheetName val="I_1901"/>
      <sheetName val="428_N1"/>
      <sheetName val="sample_d_43301"/>
      <sheetName val="sample_d_83101"/>
      <sheetName val="sample_d_75101"/>
      <sheetName val="I190_EXH1"/>
      <sheetName val="บัญชีเครื่องมือวัด_(2)1"/>
      <sheetName val="จำหน่ายเครื่องมือ_(2)1"/>
      <sheetName val="ส่งมอบสอบเทียบ_(2)1"/>
      <sheetName val="บัญชีเครื่องมือวัด_(3)1"/>
      <sheetName val="HISTORY_(2)1"/>
      <sheetName val="บัญชีเครื่องมือวัด_(NEW)__1"/>
      <sheetName val="MASTER__PLAN)_797_EXHAUST_(2)1"/>
      <sheetName val="รายชื่อเครื่องมือวัด_AS1_(NEW_1"/>
      <sheetName val="monthly_plan1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  <sheetName val="ECL_FixedAssetReport.Report"/>
      <sheetName val="M-2"/>
      <sheetName val="J-2"/>
      <sheetName val="Amortization Table"/>
      <sheetName val="GP1 P&amp;L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>
        <row r="5">
          <cell r="A5" t="str">
            <v>รหัสทรัพย์สิน</v>
          </cell>
        </row>
      </sheetData>
      <sheetData sheetId="4">
        <row r="6">
          <cell r="A6" t="str">
            <v>ZIGA INNOVATION PLC.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>
        <row r="1">
          <cell r="A1" t="str">
            <v>เลขที่บัญชี</v>
          </cell>
        </row>
      </sheetData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  <sheetName val="Two Step Revenue Testing Master"/>
      <sheetName val="Assump_(2)1"/>
      <sheetName val="Op_Ex1"/>
      <sheetName val="dep_cal1"/>
      <sheetName val="man_power1"/>
      <sheetName val="F1_Log_On1"/>
      <sheetName val="PI229H"/>
      <sheetName val="n-4.4"/>
      <sheetName val="Sal+Car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PE-C4"/>
      <sheetName val="BS_Revise"/>
      <sheetName val="IS_Revise"/>
      <sheetName val="Country"/>
      <sheetName val="Customer"/>
      <sheetName val="Products"/>
      <sheetName val="Package"/>
      <sheetName val="MTO REV.0"/>
      <sheetName val="Capacity"/>
      <sheetName val="ELEC45-01"/>
      <sheetName val="Lists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Financial Summary"/>
      <sheetName val="accumdeprn"/>
      <sheetName val="Co info"/>
      <sheetName val="As"/>
      <sheetName val="January"/>
      <sheetName val="(旧)LIST"/>
      <sheetName val="O4 CA"/>
      <sheetName val="O2 TC"/>
      <sheetName val="ADJ - RATE"/>
      <sheetName val="Temp"/>
      <sheetName val="พนง.ทุกคน"/>
      <sheetName val="แบบฟอร์ม"/>
      <sheetName val="DataSheet"/>
      <sheetName val="Sheet2"/>
      <sheetName val="G"/>
      <sheetName val="9"/>
      <sheetName val="Sales - Report First"/>
      <sheetName val="Journal"/>
      <sheetName val="PopCache_Sheet1"/>
      <sheetName val="เงินกู้ MGC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F041"/>
      <sheetName val="Basic_Information"/>
      <sheetName val="Header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ฝ่ายบัญชี"/>
      <sheetName val="????"/>
      <sheetName val="Debt Info"/>
      <sheetName val="Asset Class"/>
      <sheetName val="Intercom"/>
      <sheetName val="ProfitCenter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  <sheetName val="Sheet3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  <sheetName val="SPOT_TRUCKS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Andrews Tot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>
        <row r="3">
          <cell r="E3">
            <v>37226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E3">
            <v>37226</v>
          </cell>
        </row>
      </sheetData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  <sheetName val="#_Load_&amp;_KMS"/>
      <sheetName val="Holiday-Oct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>
        <row r="3">
          <cell r="A3">
            <v>511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E3">
            <v>37135</v>
          </cell>
        </row>
      </sheetData>
      <sheetData sheetId="27">
        <row r="3">
          <cell r="E3">
            <v>37135</v>
          </cell>
        </row>
      </sheetData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  <sheetName val="fomat"/>
      <sheetName val="sebelumCR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  <sheetName val="HH"/>
      <sheetName val="FF_2"/>
      <sheetName val="NWEA118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  <sheetName val="年度予算申請"/>
      <sheetName val="Summary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Home"/>
      <sheetName val="FF_2"/>
      <sheetName val="BPR"/>
      <sheetName val="M_Maincomp"/>
      <sheetName val="ADVANCE-STAFF"/>
      <sheetName val="FSA"/>
      <sheetName val="A300"/>
      <sheetName val="TO - SP"/>
      <sheetName val="A"/>
      <sheetName val="HS(ดบเก่า)ลูกหนีสุวินฯสนญ.(คืน)"/>
      <sheetName val="finance"/>
      <sheetName val="Q3-46"/>
      <sheetName val="Assumptions"/>
      <sheetName val="B131 "/>
      <sheetName val="cost4-47"/>
      <sheetName val="U"/>
      <sheetName val="gold แลกทอง"/>
      <sheetName val="Sheet1"/>
      <sheetName val="StandingData"/>
      <sheetName val="ADMIN"/>
      <sheetName val="TBA"/>
      <sheetName val="Standing Data"/>
      <sheetName val="Parameters"/>
      <sheetName val="part-import"/>
      <sheetName val="part-local"/>
      <sheetName val="งบทดลองปภพ 4-47"/>
      <sheetName val="Assumption"/>
      <sheetName val="gl"/>
      <sheetName val="F_Ex-การหาผลรวม"/>
      <sheetName val="200-110"/>
      <sheetName val="Parameter"/>
      <sheetName val="งบกำไรฯ_48(1)"/>
      <sheetName val="FF_6"/>
      <sheetName val="งานคุมไฟแนนซ์"/>
      <sheetName val="PL"/>
      <sheetName val="BS"/>
      <sheetName val="FF_2 _1_"/>
      <sheetName val="B"/>
      <sheetName val="addl cost"/>
      <sheetName val="accumdeprn"/>
      <sheetName val="stock1020v1.3"/>
      <sheetName val="JUNE EOH-MASTER (2)"/>
      <sheetName val="Details"/>
      <sheetName val="D200-30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>
        <row r="1">
          <cell r="E1" t="str">
            <v>Volume part</v>
          </cell>
        </row>
      </sheetData>
      <sheetData sheetId="5">
        <row r="1">
          <cell r="A1" t="str">
            <v>ccode</v>
          </cell>
        </row>
      </sheetData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  <sheetName val="XRREPPRN"/>
      <sheetName val="Console"/>
      <sheetName val="Aging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  <sheetName val="114W2次設変部品確認（組立） (3)"/>
      <sheetName val="Macro1"/>
      <sheetName val="メイン画面 _x005f_x0015_ Op"/>
      <sheetName val="補助１"/>
      <sheetName val="Sample Budget group"/>
      <sheetName val="8月内示"/>
      <sheetName val="京製機械"/>
      <sheetName val="95NOFU"/>
      <sheetName val="2"/>
      <sheetName val="Order"/>
      <sheetName val="水自機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  <sheetName val="87b030529"/>
      <sheetName val="部署別集計４_仕入先_"/>
      <sheetName val="17420-20300"/>
      <sheetName val="Order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  <sheetName val="ﾃｰﾌﾞﾙ"/>
      <sheetName val="ＴＦ関連Ｐｒｊ日程表"/>
      <sheetName val="Sheet4"/>
      <sheetName val="発生要因"/>
      <sheetName val="ﾗｲﾝ一覧"/>
      <sheetName val="ﾗｲﾝ別工程一覧"/>
      <sheetName val="ｽｸﾗｯﾌﾟ@"/>
      <sheetName val="列数"/>
      <sheetName val="ﾍﾞｰｽ"/>
      <sheetName val="95NOF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  <sheetName val="型TB"/>
      <sheetName val="仕掛回数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  <sheetName val="48826-"/>
      <sheetName val="87b030529"/>
      <sheetName val="Supp.List"/>
      <sheetName val="部署別集計４_仕入先_"/>
      <sheetName val="対象品番 (2)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  <sheetName val="交通明細(経理)"/>
      <sheetName val="リスト"/>
      <sheetName val="ヘッダ"/>
    </sheetNames>
    <sheetDataSet>
      <sheetData sheetId="0">
        <row r="1">
          <cell r="A1" t="str">
            <v>05000</v>
          </cell>
        </row>
      </sheetData>
      <sheetData sheetId="1">
        <row r="1">
          <cell r="A1" t="str">
            <v>05000</v>
          </cell>
        </row>
      </sheetData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  <cell r="AA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B2:Q155"/>
  <sheetViews>
    <sheetView tabSelected="1" view="pageBreakPreview" zoomScale="120" zoomScaleNormal="100" zoomScaleSheetLayoutView="120" workbookViewId="0">
      <selection activeCell="I156" sqref="I156"/>
    </sheetView>
  </sheetViews>
  <sheetFormatPr defaultColWidth="10.109375" defaultRowHeight="17.5"/>
  <cols>
    <col min="1" max="1" width="10.109375" style="1"/>
    <col min="2" max="2" width="3" style="1" customWidth="1"/>
    <col min="3" max="3" width="2.6640625" style="1" customWidth="1"/>
    <col min="4" max="4" width="40.88671875" style="1" customWidth="1"/>
    <col min="5" max="5" width="7.6640625" style="5" customWidth="1"/>
    <col min="6" max="6" width="0.44140625" style="3" customWidth="1"/>
    <col min="7" max="7" width="15.109375" style="3" customWidth="1"/>
    <col min="8" max="8" width="0.44140625" style="3" customWidth="1"/>
    <col min="9" max="9" width="14.6640625" style="3" customWidth="1"/>
    <col min="10" max="10" width="0.6640625" style="1" customWidth="1"/>
    <col min="11" max="11" width="15.109375" style="61" customWidth="1"/>
    <col min="12" max="12" width="0.6640625" style="1" customWidth="1"/>
    <col min="13" max="13" width="14.109375" style="61" customWidth="1"/>
    <col min="14" max="14" width="17.6640625" style="1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5.6640625" style="1" customWidth="1"/>
    <col min="21" max="21" width="3" style="1" customWidth="1"/>
    <col min="22" max="22" width="16.33203125" style="1" customWidth="1"/>
    <col min="23" max="23" width="12.33203125" style="1" customWidth="1"/>
    <col min="24" max="16384" width="10.109375" style="1"/>
  </cols>
  <sheetData>
    <row r="2" spans="2:17">
      <c r="B2" s="198" t="s">
        <v>0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3"/>
      <c r="O2" s="3"/>
      <c r="P2" s="3"/>
      <c r="Q2" s="3"/>
    </row>
    <row r="3" spans="2:17" ht="19.25" customHeight="1">
      <c r="B3" s="198" t="s">
        <v>229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2:17" ht="19.25" customHeight="1">
      <c r="B4" s="197" t="s">
        <v>256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2:17" ht="21.75" customHeight="1">
      <c r="B5" s="4"/>
      <c r="C5" s="4"/>
      <c r="D5" s="4"/>
      <c r="F5" s="4"/>
      <c r="G5" s="192" t="s">
        <v>1</v>
      </c>
      <c r="H5" s="192"/>
      <c r="I5" s="192"/>
      <c r="J5" s="192"/>
      <c r="K5" s="192"/>
      <c r="L5" s="192"/>
      <c r="M5" s="192"/>
    </row>
    <row r="6" spans="2:17">
      <c r="C6" s="6"/>
      <c r="D6" s="6"/>
      <c r="F6" s="4"/>
      <c r="G6" s="199" t="s">
        <v>2</v>
      </c>
      <c r="H6" s="199"/>
      <c r="I6" s="199"/>
      <c r="J6" s="6"/>
      <c r="K6" s="200" t="s">
        <v>3</v>
      </c>
      <c r="L6" s="200"/>
      <c r="M6" s="200"/>
    </row>
    <row r="7" spans="2:17">
      <c r="B7" s="6"/>
      <c r="C7" s="6"/>
      <c r="D7" s="6"/>
      <c r="E7" s="7" t="s">
        <v>4</v>
      </c>
      <c r="F7" s="4"/>
      <c r="G7" s="8" t="s">
        <v>257</v>
      </c>
      <c r="H7" s="4"/>
      <c r="I7" s="8" t="s">
        <v>258</v>
      </c>
      <c r="J7" s="6"/>
      <c r="K7" s="8" t="s">
        <v>257</v>
      </c>
      <c r="L7" s="4"/>
      <c r="M7" s="8" t="s">
        <v>258</v>
      </c>
    </row>
    <row r="8" spans="2:17">
      <c r="B8" s="6"/>
      <c r="C8" s="6"/>
      <c r="D8" s="6"/>
      <c r="F8" s="4"/>
      <c r="G8" s="9" t="s">
        <v>5</v>
      </c>
      <c r="H8" s="9"/>
      <c r="I8" s="9" t="s">
        <v>6</v>
      </c>
      <c r="J8" s="4"/>
      <c r="K8" s="9" t="s">
        <v>5</v>
      </c>
      <c r="L8" s="9"/>
      <c r="M8" s="9" t="s">
        <v>6</v>
      </c>
    </row>
    <row r="9" spans="2:17">
      <c r="B9" s="6"/>
      <c r="C9" s="6"/>
      <c r="D9" s="6"/>
      <c r="F9" s="4"/>
      <c r="G9" s="9" t="s">
        <v>7</v>
      </c>
      <c r="H9" s="9"/>
      <c r="I9" s="9"/>
      <c r="J9" s="4"/>
      <c r="K9" s="9" t="s">
        <v>7</v>
      </c>
      <c r="L9" s="9"/>
      <c r="M9" s="9"/>
    </row>
    <row r="10" spans="2:17" ht="18" customHeight="1">
      <c r="B10" s="202" t="s">
        <v>8</v>
      </c>
      <c r="C10" s="202"/>
      <c r="D10" s="202"/>
      <c r="F10" s="4"/>
      <c r="G10" s="10"/>
      <c r="H10" s="11"/>
      <c r="I10" s="12"/>
      <c r="J10" s="3"/>
      <c r="K10" s="10"/>
      <c r="L10" s="11"/>
      <c r="M10" s="12"/>
    </row>
    <row r="11" spans="2:17">
      <c r="B11" s="6" t="s">
        <v>9</v>
      </c>
      <c r="C11" s="6"/>
      <c r="D11" s="6"/>
      <c r="F11" s="4"/>
      <c r="G11" s="13"/>
      <c r="H11" s="13"/>
      <c r="I11" s="13"/>
      <c r="J11" s="6"/>
      <c r="K11" s="14"/>
      <c r="L11" s="6"/>
      <c r="M11" s="14"/>
    </row>
    <row r="12" spans="2:17">
      <c r="B12" s="6"/>
      <c r="C12" s="6" t="s">
        <v>10</v>
      </c>
      <c r="D12" s="15"/>
      <c r="E12" s="5">
        <v>4</v>
      </c>
      <c r="F12" s="4"/>
      <c r="G12" s="16">
        <v>125385123.94999999</v>
      </c>
      <c r="H12" s="16"/>
      <c r="I12" s="16">
        <v>130261539.53999999</v>
      </c>
      <c r="J12" s="6"/>
      <c r="K12" s="19">
        <v>34767904.380000003</v>
      </c>
      <c r="L12" s="17"/>
      <c r="M12" s="21">
        <v>62231239.899999999</v>
      </c>
      <c r="P12" s="20"/>
    </row>
    <row r="13" spans="2:17">
      <c r="B13" s="6"/>
      <c r="C13" s="15" t="s">
        <v>11</v>
      </c>
      <c r="D13" s="15"/>
      <c r="F13" s="4"/>
      <c r="G13" s="16"/>
      <c r="H13" s="16"/>
      <c r="I13" s="16"/>
      <c r="J13" s="6"/>
      <c r="K13" s="16"/>
      <c r="L13" s="17"/>
      <c r="M13" s="14"/>
      <c r="N13" s="18"/>
      <c r="P13" s="18"/>
    </row>
    <row r="14" spans="2:17">
      <c r="B14" s="6"/>
      <c r="C14" s="15"/>
      <c r="D14" s="15" t="s">
        <v>12</v>
      </c>
      <c r="F14" s="4"/>
      <c r="G14" s="16"/>
      <c r="H14" s="16"/>
      <c r="I14" s="16"/>
      <c r="J14" s="6"/>
      <c r="K14" s="16"/>
      <c r="L14" s="17"/>
      <c r="M14" s="14"/>
      <c r="P14" s="18"/>
    </row>
    <row r="15" spans="2:17">
      <c r="B15" s="6"/>
      <c r="C15" s="6"/>
      <c r="D15" s="15" t="s">
        <v>13</v>
      </c>
      <c r="E15" s="5">
        <v>3.1</v>
      </c>
      <c r="F15" s="4"/>
      <c r="G15" s="19">
        <v>0</v>
      </c>
      <c r="H15" s="16"/>
      <c r="I15" s="19">
        <v>0</v>
      </c>
      <c r="J15" s="6"/>
      <c r="K15" s="19">
        <v>208234685.68000001</v>
      </c>
      <c r="L15" s="17"/>
      <c r="M15" s="21">
        <v>197823329.86000001</v>
      </c>
      <c r="N15" s="20"/>
      <c r="P15" s="18"/>
    </row>
    <row r="16" spans="2:17">
      <c r="B16" s="6"/>
      <c r="C16" s="6"/>
      <c r="D16" s="15" t="s">
        <v>14</v>
      </c>
      <c r="E16" s="5">
        <v>6</v>
      </c>
      <c r="F16" s="4"/>
      <c r="G16" s="16">
        <v>300872297.11000001</v>
      </c>
      <c r="H16" s="16"/>
      <c r="I16" s="16">
        <v>338807848.44</v>
      </c>
      <c r="J16" s="6"/>
      <c r="K16" s="19">
        <v>85794829.939999998</v>
      </c>
      <c r="L16" s="17"/>
      <c r="M16" s="21">
        <v>100955999.18000001</v>
      </c>
      <c r="P16" s="20"/>
    </row>
    <row r="17" spans="2:16">
      <c r="B17" s="6"/>
      <c r="C17" s="6"/>
      <c r="D17" s="15" t="s">
        <v>15</v>
      </c>
      <c r="F17" s="4"/>
      <c r="G17" s="16"/>
      <c r="H17" s="16"/>
      <c r="I17" s="16"/>
      <c r="J17" s="6"/>
      <c r="K17" s="19"/>
      <c r="L17" s="17"/>
      <c r="M17" s="21"/>
      <c r="P17" s="20"/>
    </row>
    <row r="18" spans="2:16" hidden="1">
      <c r="B18" s="6"/>
      <c r="C18" s="6"/>
      <c r="D18" s="15" t="s">
        <v>16</v>
      </c>
      <c r="F18" s="4"/>
      <c r="G18" s="19">
        <v>0</v>
      </c>
      <c r="H18" s="16"/>
      <c r="I18" s="19">
        <v>0</v>
      </c>
      <c r="J18" s="6"/>
      <c r="K18" s="19">
        <v>0</v>
      </c>
      <c r="L18" s="17"/>
      <c r="M18" s="21">
        <v>0</v>
      </c>
      <c r="P18" s="20"/>
    </row>
    <row r="19" spans="2:16">
      <c r="B19" s="6"/>
      <c r="C19" s="6"/>
      <c r="D19" s="15" t="s">
        <v>17</v>
      </c>
      <c r="F19" s="4"/>
      <c r="G19" s="19">
        <v>12475629.68</v>
      </c>
      <c r="H19" s="16"/>
      <c r="I19" s="19">
        <v>12170123.379999999</v>
      </c>
      <c r="J19" s="6"/>
      <c r="K19" s="19">
        <v>4739231.18</v>
      </c>
      <c r="L19" s="17"/>
      <c r="M19" s="19">
        <v>2749415.88</v>
      </c>
      <c r="P19" s="18"/>
    </row>
    <row r="20" spans="2:16">
      <c r="B20" s="6"/>
      <c r="C20" s="6" t="s">
        <v>18</v>
      </c>
      <c r="D20" s="15"/>
      <c r="E20" s="5">
        <v>3.2</v>
      </c>
      <c r="F20" s="4"/>
      <c r="G20" s="19">
        <v>0</v>
      </c>
      <c r="H20" s="16"/>
      <c r="I20" s="19">
        <v>0</v>
      </c>
      <c r="J20" s="6"/>
      <c r="K20" s="19">
        <v>282000000</v>
      </c>
      <c r="L20" s="17"/>
      <c r="M20" s="19">
        <v>260000000</v>
      </c>
      <c r="P20" s="18"/>
    </row>
    <row r="21" spans="2:16">
      <c r="B21" s="6"/>
      <c r="C21" s="6" t="s">
        <v>19</v>
      </c>
      <c r="D21" s="15"/>
      <c r="E21" s="5">
        <v>7</v>
      </c>
      <c r="F21" s="4"/>
      <c r="G21" s="19">
        <v>953175044.68000007</v>
      </c>
      <c r="H21" s="16"/>
      <c r="I21" s="19">
        <v>976254103.05999994</v>
      </c>
      <c r="J21" s="6"/>
      <c r="K21" s="19">
        <v>73940864.340000004</v>
      </c>
      <c r="L21" s="17"/>
      <c r="M21" s="19">
        <v>80728855.159999996</v>
      </c>
      <c r="P21" s="18"/>
    </row>
    <row r="22" spans="2:16">
      <c r="B22" s="6"/>
      <c r="C22" s="6" t="s">
        <v>20</v>
      </c>
      <c r="D22" s="15"/>
      <c r="E22" s="24" t="s">
        <v>21</v>
      </c>
      <c r="F22" s="4"/>
      <c r="G22" s="19">
        <v>472008390.47000003</v>
      </c>
      <c r="H22" s="16"/>
      <c r="I22" s="19">
        <v>332999888.38</v>
      </c>
      <c r="J22" s="6"/>
      <c r="K22" s="19">
        <v>472008390.47000003</v>
      </c>
      <c r="L22" s="17"/>
      <c r="M22" s="19">
        <v>332999888.38</v>
      </c>
      <c r="P22" s="18"/>
    </row>
    <row r="23" spans="2:16">
      <c r="B23" s="6"/>
      <c r="C23" s="6" t="s">
        <v>22</v>
      </c>
      <c r="D23" s="15"/>
      <c r="F23" s="4"/>
      <c r="G23" s="19"/>
      <c r="H23" s="16"/>
      <c r="I23" s="19"/>
      <c r="J23" s="6"/>
      <c r="K23" s="19"/>
      <c r="L23" s="17"/>
      <c r="M23" s="19"/>
      <c r="P23" s="18"/>
    </row>
    <row r="24" spans="2:16" hidden="1">
      <c r="B24" s="6"/>
      <c r="C24" s="6"/>
      <c r="D24" s="15" t="s">
        <v>23</v>
      </c>
      <c r="F24" s="4"/>
      <c r="G24" s="19">
        <v>0</v>
      </c>
      <c r="H24" s="16"/>
      <c r="I24" s="19">
        <v>0</v>
      </c>
      <c r="J24" s="6"/>
      <c r="K24" s="19">
        <v>0</v>
      </c>
      <c r="L24" s="17"/>
      <c r="M24" s="19">
        <v>0</v>
      </c>
      <c r="P24" s="18"/>
    </row>
    <row r="25" spans="2:16">
      <c r="B25" s="6"/>
      <c r="C25" s="6"/>
      <c r="D25" s="15" t="s">
        <v>24</v>
      </c>
      <c r="F25" s="4"/>
      <c r="G25" s="19">
        <v>34656095.869999997</v>
      </c>
      <c r="H25" s="16"/>
      <c r="I25" s="19">
        <v>42815234.159999996</v>
      </c>
      <c r="J25" s="6"/>
      <c r="K25" s="19">
        <v>0</v>
      </c>
      <c r="L25" s="17"/>
      <c r="M25" s="19">
        <v>0</v>
      </c>
      <c r="P25" s="18"/>
    </row>
    <row r="26" spans="2:16" hidden="1">
      <c r="B26" s="6"/>
      <c r="C26" s="6"/>
      <c r="D26" s="15" t="s">
        <v>25</v>
      </c>
      <c r="F26" s="4"/>
      <c r="G26" s="19"/>
      <c r="H26" s="16"/>
      <c r="I26" s="19"/>
      <c r="J26" s="6"/>
      <c r="K26" s="19"/>
      <c r="L26" s="17"/>
      <c r="M26" s="19"/>
      <c r="P26" s="18"/>
    </row>
    <row r="27" spans="2:16" hidden="1">
      <c r="B27" s="6"/>
      <c r="C27" s="6"/>
      <c r="D27" s="15" t="s">
        <v>26</v>
      </c>
      <c r="F27" s="4"/>
      <c r="G27" s="19">
        <v>0</v>
      </c>
      <c r="H27" s="16"/>
      <c r="I27" s="19">
        <v>0</v>
      </c>
      <c r="J27" s="6"/>
      <c r="K27" s="19">
        <v>0</v>
      </c>
      <c r="L27" s="17"/>
      <c r="M27" s="19">
        <v>0</v>
      </c>
      <c r="P27" s="18"/>
    </row>
    <row r="28" spans="2:16">
      <c r="B28" s="6"/>
      <c r="C28" s="6"/>
      <c r="D28" s="15" t="s">
        <v>27</v>
      </c>
      <c r="F28" s="4"/>
      <c r="G28" s="19">
        <v>5752213.7199999997</v>
      </c>
      <c r="H28" s="16"/>
      <c r="I28" s="19">
        <v>4526452.93</v>
      </c>
      <c r="J28" s="6"/>
      <c r="K28" s="19">
        <v>767659.85</v>
      </c>
      <c r="L28" s="17"/>
      <c r="M28" s="19">
        <v>580728.5</v>
      </c>
      <c r="P28" s="18"/>
    </row>
    <row r="29" spans="2:16">
      <c r="B29" s="6"/>
      <c r="C29" s="6"/>
      <c r="D29" s="6" t="s">
        <v>28</v>
      </c>
      <c r="F29" s="4"/>
      <c r="G29" s="25">
        <f>SUM(G12:G28)</f>
        <v>1904324795.48</v>
      </c>
      <c r="H29" s="16"/>
      <c r="I29" s="25">
        <f>SUM(I12:I28)</f>
        <v>1837835189.8900003</v>
      </c>
      <c r="J29" s="6"/>
      <c r="K29" s="25">
        <f>SUM(K12:K28)</f>
        <v>1162253565.8400002</v>
      </c>
      <c r="L29" s="17"/>
      <c r="M29" s="25">
        <f>SUM(M12:M28)</f>
        <v>1038069456.86</v>
      </c>
    </row>
    <row r="30" spans="2:16" ht="8.25" customHeight="1">
      <c r="B30" s="6"/>
      <c r="C30" s="6"/>
      <c r="D30" s="6"/>
      <c r="F30" s="4"/>
      <c r="G30" s="16"/>
      <c r="H30" s="16"/>
      <c r="I30" s="16"/>
      <c r="J30" s="6"/>
      <c r="K30" s="14"/>
      <c r="L30" s="17"/>
      <c r="M30" s="14"/>
    </row>
    <row r="31" spans="2:16">
      <c r="B31" s="6" t="s">
        <v>29</v>
      </c>
      <c r="C31" s="6"/>
      <c r="D31" s="6"/>
      <c r="F31" s="4"/>
      <c r="G31" s="16"/>
      <c r="H31" s="16"/>
      <c r="I31" s="16"/>
      <c r="J31" s="6"/>
      <c r="K31" s="14"/>
      <c r="L31" s="17"/>
      <c r="M31" s="14"/>
    </row>
    <row r="32" spans="2:16">
      <c r="B32" s="6"/>
      <c r="C32" s="6" t="s">
        <v>30</v>
      </c>
      <c r="D32" s="6"/>
      <c r="F32" s="4"/>
      <c r="G32" s="19">
        <v>0</v>
      </c>
      <c r="H32" s="19"/>
      <c r="I32" s="19">
        <v>0</v>
      </c>
      <c r="J32" s="19"/>
      <c r="K32" s="19">
        <v>144849500</v>
      </c>
      <c r="L32" s="19"/>
      <c r="M32" s="19">
        <v>144849500</v>
      </c>
    </row>
    <row r="33" spans="2:16" hidden="1">
      <c r="B33" s="6"/>
      <c r="C33" s="6" t="s">
        <v>31</v>
      </c>
      <c r="D33" s="6"/>
      <c r="E33" s="5">
        <v>8</v>
      </c>
      <c r="F33" s="4"/>
      <c r="G33" s="19">
        <v>0</v>
      </c>
      <c r="H33" s="19"/>
      <c r="I33" s="19">
        <v>0</v>
      </c>
      <c r="J33" s="19"/>
      <c r="K33" s="19">
        <v>0</v>
      </c>
      <c r="L33" s="19"/>
      <c r="M33" s="19">
        <v>0</v>
      </c>
    </row>
    <row r="34" spans="2:16">
      <c r="B34" s="6"/>
      <c r="C34" s="6" t="s">
        <v>32</v>
      </c>
      <c r="D34" s="6"/>
      <c r="E34" s="5">
        <v>8</v>
      </c>
      <c r="F34" s="4"/>
      <c r="G34" s="19">
        <v>292760814.55000001</v>
      </c>
      <c r="H34" s="19" t="s">
        <v>33</v>
      </c>
      <c r="I34" s="19">
        <v>285611460.50999999</v>
      </c>
      <c r="J34" s="19"/>
      <c r="K34" s="19">
        <v>44192609.670000017</v>
      </c>
      <c r="L34" s="19"/>
      <c r="M34" s="19">
        <v>41317710.039999999</v>
      </c>
    </row>
    <row r="35" spans="2:16">
      <c r="B35" s="6"/>
      <c r="C35" s="6" t="s">
        <v>34</v>
      </c>
      <c r="D35" s="6"/>
      <c r="E35" s="5">
        <v>9</v>
      </c>
      <c r="F35" s="4"/>
      <c r="G35" s="19">
        <v>20547525.580000002</v>
      </c>
      <c r="H35" s="19"/>
      <c r="I35" s="19">
        <v>21111040.02</v>
      </c>
      <c r="J35" s="19"/>
      <c r="K35" s="19">
        <v>3666697.4100000006</v>
      </c>
      <c r="L35" s="19"/>
      <c r="M35" s="19">
        <v>3741999.23</v>
      </c>
    </row>
    <row r="36" spans="2:16">
      <c r="B36" s="6"/>
      <c r="C36" s="6" t="s">
        <v>35</v>
      </c>
      <c r="D36" s="6"/>
      <c r="E36" s="5">
        <v>10</v>
      </c>
      <c r="F36" s="4"/>
      <c r="G36" s="19">
        <v>63715185.399999999</v>
      </c>
      <c r="H36" s="19"/>
      <c r="I36" s="19">
        <v>65787564.07</v>
      </c>
      <c r="J36" s="19"/>
      <c r="K36" s="19">
        <v>14764551.210000001</v>
      </c>
      <c r="L36" s="19"/>
      <c r="M36" s="19">
        <v>16818027.41</v>
      </c>
    </row>
    <row r="37" spans="2:16">
      <c r="B37" s="6"/>
      <c r="C37" s="6" t="s">
        <v>36</v>
      </c>
      <c r="D37" s="6"/>
      <c r="E37" s="5">
        <v>18.399999999999999</v>
      </c>
      <c r="F37" s="4"/>
      <c r="G37" s="19">
        <v>119965853.38</v>
      </c>
      <c r="H37" s="19"/>
      <c r="I37" s="19">
        <v>131305486.07999998</v>
      </c>
      <c r="J37" s="19"/>
      <c r="K37" s="19">
        <v>41229968.109999999</v>
      </c>
      <c r="L37" s="19"/>
      <c r="M37" s="19">
        <v>40123363.509999998</v>
      </c>
      <c r="N37" s="26"/>
      <c r="P37" s="26"/>
    </row>
    <row r="38" spans="2:16">
      <c r="B38" s="6"/>
      <c r="C38" s="6" t="s">
        <v>37</v>
      </c>
      <c r="D38" s="6"/>
      <c r="F38" s="4"/>
      <c r="G38" s="52">
        <v>55301348.229999997</v>
      </c>
      <c r="H38" s="19"/>
      <c r="I38" s="52">
        <v>55749338.379999995</v>
      </c>
      <c r="J38" s="19"/>
      <c r="K38" s="19">
        <v>0</v>
      </c>
      <c r="L38" s="19"/>
      <c r="M38" s="19">
        <v>0</v>
      </c>
      <c r="N38" s="26"/>
    </row>
    <row r="39" spans="2:16">
      <c r="B39" s="6"/>
      <c r="C39" s="6"/>
      <c r="D39" s="6" t="s">
        <v>38</v>
      </c>
      <c r="F39" s="4"/>
      <c r="G39" s="29">
        <f>SUM(G32:G38)</f>
        <v>552290727.13999999</v>
      </c>
      <c r="H39" s="16"/>
      <c r="I39" s="29">
        <f>SUM(I32:I38)</f>
        <v>559564889.05999994</v>
      </c>
      <c r="J39" s="6"/>
      <c r="K39" s="25">
        <f>SUM(K32:K38)</f>
        <v>248703326.40000004</v>
      </c>
      <c r="L39" s="17"/>
      <c r="M39" s="25">
        <f>SUM(M32:M38)</f>
        <v>246850600.18999997</v>
      </c>
    </row>
    <row r="40" spans="2:16" ht="18" thickBot="1">
      <c r="B40" s="6" t="s">
        <v>39</v>
      </c>
      <c r="C40" s="6"/>
      <c r="D40" s="6"/>
      <c r="F40" s="4"/>
      <c r="G40" s="30">
        <f>+G39+G29</f>
        <v>2456615522.6199999</v>
      </c>
      <c r="H40" s="16"/>
      <c r="I40" s="30">
        <f>+I39+I29</f>
        <v>2397400078.9500003</v>
      </c>
      <c r="J40" s="6"/>
      <c r="K40" s="30">
        <f>+K39+K29</f>
        <v>1410956892.2400002</v>
      </c>
      <c r="L40" s="17"/>
      <c r="M40" s="30">
        <f>+M39+M29</f>
        <v>1284920057.05</v>
      </c>
    </row>
    <row r="41" spans="2:16" ht="18" thickTop="1">
      <c r="B41" s="6"/>
      <c r="C41" s="6"/>
      <c r="D41" s="6"/>
      <c r="F41" s="4"/>
      <c r="G41" s="4"/>
      <c r="H41" s="4"/>
      <c r="I41" s="4"/>
      <c r="J41" s="6"/>
      <c r="K41" s="31"/>
      <c r="L41" s="17"/>
      <c r="M41" s="31"/>
    </row>
    <row r="42" spans="2:16">
      <c r="B42" s="32" t="s">
        <v>40</v>
      </c>
      <c r="C42" s="6"/>
      <c r="D42" s="6"/>
      <c r="F42" s="4"/>
      <c r="G42" s="4"/>
      <c r="H42" s="4"/>
      <c r="I42" s="4"/>
      <c r="J42" s="6"/>
      <c r="K42" s="31"/>
      <c r="L42" s="17"/>
      <c r="M42" s="31"/>
    </row>
    <row r="43" spans="2:16">
      <c r="B43" s="32"/>
      <c r="C43" s="6"/>
      <c r="D43" s="6"/>
      <c r="F43" s="4"/>
      <c r="G43" s="4"/>
      <c r="H43" s="4"/>
      <c r="I43" s="4"/>
      <c r="J43" s="6"/>
      <c r="K43" s="31"/>
      <c r="L43" s="17"/>
      <c r="M43" s="31"/>
    </row>
    <row r="44" spans="2:16">
      <c r="D44" s="4"/>
      <c r="E44" s="33"/>
      <c r="F44" s="4"/>
      <c r="H44" s="4"/>
      <c r="I44" s="4"/>
      <c r="J44" s="4"/>
      <c r="K44" s="4"/>
      <c r="L44" s="4"/>
      <c r="M44" s="4"/>
    </row>
    <row r="45" spans="2:16" ht="14.4" customHeight="1"/>
    <row r="46" spans="2:16" ht="14.4" customHeight="1"/>
    <row r="47" spans="2:16" ht="14.4" customHeight="1"/>
    <row r="48" spans="2:16" ht="14.4" customHeight="1"/>
    <row r="49" spans="2:13" ht="14.4" customHeight="1"/>
    <row r="51" spans="2:13">
      <c r="B51" s="197" t="s">
        <v>41</v>
      </c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</row>
    <row r="52" spans="2:13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2:13">
      <c r="B53" s="201" t="s">
        <v>42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</row>
    <row r="54" spans="2:13">
      <c r="B54" s="35"/>
      <c r="D54" s="4"/>
      <c r="E54" s="33"/>
      <c r="F54" s="4"/>
      <c r="G54" s="35"/>
      <c r="H54" s="4"/>
      <c r="I54" s="4"/>
      <c r="J54" s="4"/>
      <c r="K54" s="4"/>
      <c r="L54" s="4"/>
      <c r="M54" s="4"/>
    </row>
    <row r="55" spans="2:13">
      <c r="B55" s="198" t="s">
        <v>43</v>
      </c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</row>
    <row r="56" spans="2:13">
      <c r="B56" s="198" t="s">
        <v>229</v>
      </c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</row>
    <row r="57" spans="2:13" ht="21.75" customHeight="1">
      <c r="B57" s="197" t="str">
        <f>+B4</f>
        <v>ณ วันที่ 31 มีนาคม 2569</v>
      </c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</row>
    <row r="58" spans="2:13" ht="21.75" customHeight="1">
      <c r="B58" s="6"/>
      <c r="C58" s="6"/>
      <c r="D58" s="6"/>
      <c r="E58" s="32"/>
      <c r="F58" s="6"/>
      <c r="G58" s="192" t="s">
        <v>1</v>
      </c>
      <c r="H58" s="192"/>
      <c r="I58" s="192"/>
      <c r="J58" s="192"/>
      <c r="K58" s="192"/>
      <c r="L58" s="192"/>
      <c r="M58" s="192"/>
    </row>
    <row r="59" spans="2:13">
      <c r="B59" s="6"/>
      <c r="C59" s="6"/>
      <c r="D59" s="6"/>
      <c r="E59" s="32"/>
      <c r="F59" s="6"/>
      <c r="G59" s="192" t="s">
        <v>2</v>
      </c>
      <c r="H59" s="192"/>
      <c r="I59" s="192"/>
      <c r="J59" s="6"/>
      <c r="K59" s="200" t="s">
        <v>3</v>
      </c>
      <c r="L59" s="200"/>
      <c r="M59" s="200"/>
    </row>
    <row r="60" spans="2:13">
      <c r="B60" s="6"/>
      <c r="C60" s="6"/>
      <c r="D60" s="6"/>
      <c r="E60" s="7" t="s">
        <v>4</v>
      </c>
      <c r="F60" s="4"/>
      <c r="G60" s="8" t="str">
        <f>G7</f>
        <v>31 มีนาคม 2569</v>
      </c>
      <c r="H60" s="4"/>
      <c r="I60" s="8" t="str">
        <f>I7</f>
        <v>31 ธันวาคม 2568</v>
      </c>
      <c r="J60" s="6"/>
      <c r="K60" s="8" t="str">
        <f>K7</f>
        <v>31 มีนาคม 2569</v>
      </c>
      <c r="L60" s="4"/>
      <c r="M60" s="8" t="str">
        <f>M7</f>
        <v>31 ธันวาคม 2568</v>
      </c>
    </row>
    <row r="61" spans="2:13">
      <c r="B61" s="6"/>
      <c r="C61" s="6"/>
      <c r="D61" s="6"/>
      <c r="F61" s="4"/>
      <c r="G61" s="9" t="s">
        <v>5</v>
      </c>
      <c r="H61" s="9"/>
      <c r="I61" s="9" t="s">
        <v>6</v>
      </c>
      <c r="J61" s="4"/>
      <c r="K61" s="9" t="s">
        <v>5</v>
      </c>
      <c r="L61" s="9"/>
      <c r="M61" s="9" t="s">
        <v>6</v>
      </c>
    </row>
    <row r="62" spans="2:13">
      <c r="B62" s="6"/>
      <c r="C62" s="6"/>
      <c r="D62" s="6"/>
      <c r="F62" s="4"/>
      <c r="G62" s="9" t="s">
        <v>7</v>
      </c>
      <c r="H62" s="9"/>
      <c r="I62" s="9"/>
      <c r="J62" s="4"/>
      <c r="K62" s="9" t="s">
        <v>7</v>
      </c>
      <c r="L62" s="9"/>
      <c r="M62" s="9"/>
    </row>
    <row r="63" spans="2:13">
      <c r="B63" s="6"/>
      <c r="C63" s="6"/>
      <c r="D63" s="6"/>
      <c r="F63" s="4"/>
      <c r="G63" s="10"/>
      <c r="H63" s="11"/>
      <c r="I63" s="12"/>
      <c r="J63" s="4"/>
      <c r="K63" s="10"/>
      <c r="L63" s="11"/>
      <c r="M63" s="12"/>
    </row>
    <row r="64" spans="2:13" ht="18" customHeight="1">
      <c r="B64" s="202" t="s">
        <v>44</v>
      </c>
      <c r="C64" s="202"/>
      <c r="D64" s="202"/>
      <c r="F64" s="4"/>
      <c r="G64" s="1"/>
      <c r="H64" s="4"/>
      <c r="I64" s="36"/>
      <c r="K64" s="1"/>
      <c r="L64" s="4"/>
      <c r="M64" s="37"/>
    </row>
    <row r="65" spans="2:14">
      <c r="B65" s="6" t="s">
        <v>45</v>
      </c>
      <c r="C65" s="6"/>
      <c r="D65" s="6"/>
      <c r="F65" s="4"/>
      <c r="G65" s="16"/>
      <c r="H65" s="16"/>
      <c r="I65" s="16"/>
      <c r="J65" s="6"/>
      <c r="K65" s="14"/>
      <c r="L65" s="6"/>
      <c r="M65" s="14"/>
    </row>
    <row r="66" spans="2:14">
      <c r="B66" s="6"/>
      <c r="C66" s="6" t="s">
        <v>46</v>
      </c>
      <c r="D66" s="6"/>
      <c r="F66" s="4"/>
      <c r="G66" s="16"/>
      <c r="H66" s="16"/>
      <c r="I66" s="16"/>
      <c r="J66" s="6"/>
      <c r="K66" s="14"/>
      <c r="L66" s="17"/>
      <c r="M66" s="14"/>
    </row>
    <row r="67" spans="2:14">
      <c r="B67" s="6"/>
      <c r="C67" s="6"/>
      <c r="D67" s="6" t="s">
        <v>47</v>
      </c>
      <c r="E67" s="5">
        <v>11</v>
      </c>
      <c r="F67" s="38"/>
      <c r="G67" s="16">
        <v>24452642.359999999</v>
      </c>
      <c r="H67" s="16"/>
      <c r="I67" s="16">
        <v>28589232.690000001</v>
      </c>
      <c r="J67" s="39"/>
      <c r="K67" s="19">
        <v>0</v>
      </c>
      <c r="L67" s="39"/>
      <c r="M67" s="21">
        <v>0</v>
      </c>
    </row>
    <row r="68" spans="2:14">
      <c r="B68" s="6"/>
      <c r="C68" s="6" t="s">
        <v>48</v>
      </c>
      <c r="D68" s="15"/>
      <c r="F68" s="4"/>
      <c r="G68" s="16"/>
      <c r="H68" s="16"/>
      <c r="I68" s="16"/>
      <c r="J68" s="39"/>
      <c r="K68" s="16"/>
      <c r="L68" s="39"/>
      <c r="M68" s="14"/>
    </row>
    <row r="69" spans="2:14">
      <c r="B69" s="6"/>
      <c r="C69" s="6"/>
      <c r="D69" s="6" t="s">
        <v>49</v>
      </c>
      <c r="F69" s="4"/>
      <c r="G69" s="16"/>
      <c r="H69" s="16"/>
      <c r="I69" s="16"/>
      <c r="J69" s="39"/>
      <c r="K69" s="16"/>
      <c r="L69" s="39"/>
      <c r="M69" s="14"/>
    </row>
    <row r="70" spans="2:14" ht="20">
      <c r="B70" s="6"/>
      <c r="C70" s="6"/>
      <c r="D70" s="15" t="s">
        <v>13</v>
      </c>
      <c r="E70" s="5">
        <v>3.3</v>
      </c>
      <c r="F70" s="4"/>
      <c r="G70" s="19">
        <v>0</v>
      </c>
      <c r="H70" s="19"/>
      <c r="I70" s="19">
        <v>0</v>
      </c>
      <c r="J70" s="21"/>
      <c r="K70" s="19">
        <v>3276774.42</v>
      </c>
      <c r="L70" s="21"/>
      <c r="M70" s="21">
        <v>3511398.06</v>
      </c>
      <c r="N70" s="40"/>
    </row>
    <row r="71" spans="2:14">
      <c r="B71" s="6"/>
      <c r="C71" s="6"/>
      <c r="D71" s="15" t="s">
        <v>14</v>
      </c>
      <c r="F71" s="4"/>
      <c r="G71" s="19">
        <v>112766086.42999999</v>
      </c>
      <c r="H71" s="19"/>
      <c r="I71" s="19">
        <v>117899768.19</v>
      </c>
      <c r="J71" s="21"/>
      <c r="K71" s="19">
        <v>76148691.319999993</v>
      </c>
      <c r="L71" s="21"/>
      <c r="M71" s="21">
        <v>67774712.859999999</v>
      </c>
      <c r="N71" s="14"/>
    </row>
    <row r="72" spans="2:14">
      <c r="B72" s="6"/>
      <c r="C72" s="6"/>
      <c r="D72" s="6" t="s">
        <v>50</v>
      </c>
      <c r="E72" s="5">
        <v>12</v>
      </c>
      <c r="F72" s="4"/>
      <c r="G72" s="19">
        <v>62081446.759999998</v>
      </c>
      <c r="H72" s="19"/>
      <c r="I72" s="19">
        <v>110846467.22</v>
      </c>
      <c r="J72" s="21"/>
      <c r="K72" s="19">
        <v>19493342.390000001</v>
      </c>
      <c r="L72" s="21"/>
      <c r="M72" s="21">
        <v>39976540.469999999</v>
      </c>
      <c r="N72" s="14"/>
    </row>
    <row r="73" spans="2:14" hidden="1">
      <c r="B73" s="6"/>
      <c r="C73" s="41"/>
      <c r="D73" s="41" t="s">
        <v>51</v>
      </c>
      <c r="F73" s="4"/>
      <c r="G73" s="19">
        <v>0</v>
      </c>
      <c r="H73" s="19"/>
      <c r="I73" s="19">
        <v>0</v>
      </c>
      <c r="J73" s="21"/>
      <c r="K73" s="19">
        <v>0</v>
      </c>
      <c r="L73" s="21"/>
      <c r="M73" s="21">
        <v>0</v>
      </c>
      <c r="N73" s="14"/>
    </row>
    <row r="74" spans="2:14">
      <c r="B74" s="6"/>
      <c r="C74" s="6" t="s">
        <v>240</v>
      </c>
      <c r="D74" s="15"/>
      <c r="F74" s="4"/>
      <c r="G74" s="19"/>
      <c r="H74" s="19"/>
      <c r="I74" s="19"/>
      <c r="J74" s="21"/>
      <c r="K74" s="19"/>
      <c r="L74" s="21"/>
      <c r="M74" s="21"/>
      <c r="N74" s="14"/>
    </row>
    <row r="75" spans="2:14">
      <c r="B75" s="6"/>
      <c r="D75" s="15" t="s">
        <v>52</v>
      </c>
      <c r="E75" s="5">
        <v>13</v>
      </c>
      <c r="F75" s="4"/>
      <c r="G75" s="19">
        <v>28606913.849999998</v>
      </c>
      <c r="H75" s="19"/>
      <c r="I75" s="19">
        <v>29008492.969999999</v>
      </c>
      <c r="J75" s="21"/>
      <c r="K75" s="19">
        <v>7787611.8300000001</v>
      </c>
      <c r="L75" s="21"/>
      <c r="M75" s="21">
        <v>7972339.5099999998</v>
      </c>
      <c r="N75" s="22"/>
    </row>
    <row r="76" spans="2:14">
      <c r="B76" s="6"/>
      <c r="C76" s="6" t="s">
        <v>53</v>
      </c>
      <c r="D76" s="6"/>
      <c r="F76" s="4"/>
      <c r="G76" s="42"/>
      <c r="H76" s="19"/>
      <c r="I76" s="19"/>
      <c r="J76" s="21"/>
      <c r="K76" s="19"/>
      <c r="L76" s="21"/>
      <c r="M76" s="21"/>
      <c r="N76" s="20"/>
    </row>
    <row r="77" spans="2:14">
      <c r="B77" s="6"/>
      <c r="C77" s="6"/>
      <c r="D77" s="6" t="s">
        <v>54</v>
      </c>
      <c r="F77" s="4"/>
      <c r="G77" s="42">
        <v>54601673.909999996</v>
      </c>
      <c r="H77" s="19"/>
      <c r="I77" s="19">
        <v>40513985.989999995</v>
      </c>
      <c r="J77" s="21"/>
      <c r="K77" s="19">
        <v>24538658.32</v>
      </c>
      <c r="L77" s="21"/>
      <c r="M77" s="21">
        <v>16429837.84</v>
      </c>
      <c r="N77" s="20"/>
    </row>
    <row r="78" spans="2:14" ht="19.5" hidden="1" customHeight="1">
      <c r="B78" s="6"/>
      <c r="C78" s="6"/>
      <c r="D78" s="6" t="s">
        <v>55</v>
      </c>
      <c r="F78" s="4"/>
      <c r="G78" s="19"/>
      <c r="H78" s="19"/>
      <c r="I78" s="19"/>
      <c r="J78" s="21"/>
      <c r="K78" s="19"/>
      <c r="L78" s="21"/>
      <c r="M78" s="19"/>
    </row>
    <row r="79" spans="2:14">
      <c r="B79" s="6"/>
      <c r="C79" s="6"/>
      <c r="D79" s="6" t="s">
        <v>27</v>
      </c>
      <c r="F79" s="4"/>
      <c r="G79" s="19">
        <v>13386557.890000001</v>
      </c>
      <c r="H79" s="19"/>
      <c r="I79" s="19">
        <v>16717458.739999998</v>
      </c>
      <c r="J79" s="21"/>
      <c r="K79" s="19">
        <v>3278656.43</v>
      </c>
      <c r="L79" s="21"/>
      <c r="M79" s="21">
        <v>2694924.77</v>
      </c>
      <c r="N79" s="20"/>
    </row>
    <row r="80" spans="2:14">
      <c r="B80" s="6"/>
      <c r="C80" s="6"/>
      <c r="D80" s="6" t="s">
        <v>56</v>
      </c>
      <c r="F80" s="4"/>
      <c r="G80" s="43">
        <f>SUM(G67:G79)</f>
        <v>295895321.19999993</v>
      </c>
      <c r="H80" s="19"/>
      <c r="I80" s="43">
        <f>SUM(I67:I79)</f>
        <v>343575405.80000001</v>
      </c>
      <c r="J80" s="21"/>
      <c r="K80" s="43">
        <f>SUM(K67:K79)</f>
        <v>134523734.71000001</v>
      </c>
      <c r="L80" s="21"/>
      <c r="M80" s="43">
        <f>SUM(M67:M79)</f>
        <v>138359753.51000002</v>
      </c>
      <c r="N80" s="22"/>
    </row>
    <row r="81" spans="2:14" ht="21.75" customHeight="1">
      <c r="B81" s="6"/>
      <c r="C81" s="6"/>
      <c r="D81" s="6"/>
      <c r="F81" s="4"/>
      <c r="G81" s="16"/>
      <c r="H81" s="16"/>
      <c r="I81" s="16"/>
      <c r="J81" s="39"/>
      <c r="K81" s="14"/>
      <c r="L81" s="39"/>
      <c r="M81" s="14"/>
    </row>
    <row r="82" spans="2:14">
      <c r="B82" s="6" t="s">
        <v>57</v>
      </c>
      <c r="C82" s="6"/>
      <c r="D82" s="6"/>
      <c r="F82" s="4"/>
      <c r="G82" s="16"/>
      <c r="H82" s="16"/>
      <c r="I82" s="16"/>
      <c r="J82" s="39"/>
      <c r="K82" s="14"/>
      <c r="L82" s="39"/>
      <c r="M82" s="14"/>
      <c r="N82" s="44"/>
    </row>
    <row r="83" spans="2:14" hidden="1">
      <c r="B83" s="6"/>
      <c r="C83" s="6" t="s">
        <v>58</v>
      </c>
      <c r="D83" s="6"/>
      <c r="F83" s="4"/>
      <c r="G83" s="19">
        <f>-[47]Conso!V62</f>
        <v>0</v>
      </c>
      <c r="H83" s="19"/>
      <c r="I83" s="19">
        <v>0</v>
      </c>
      <c r="J83" s="21"/>
      <c r="K83" s="19">
        <v>0</v>
      </c>
      <c r="L83" s="21"/>
      <c r="M83" s="21">
        <v>0</v>
      </c>
    </row>
    <row r="84" spans="2:14" hidden="1">
      <c r="B84" s="6"/>
      <c r="C84" s="6" t="s">
        <v>59</v>
      </c>
      <c r="D84" s="6"/>
      <c r="E84" s="5">
        <v>11</v>
      </c>
      <c r="F84" s="4"/>
      <c r="G84" s="19">
        <f>-[47]Conso!V63</f>
        <v>0</v>
      </c>
      <c r="H84" s="19"/>
      <c r="I84" s="19">
        <v>0</v>
      </c>
      <c r="J84" s="21"/>
      <c r="K84" s="21">
        <f>-[47]Conso!M63</f>
        <v>0</v>
      </c>
      <c r="L84" s="21"/>
      <c r="M84" s="21">
        <v>0</v>
      </c>
    </row>
    <row r="85" spans="2:14">
      <c r="B85" s="6"/>
      <c r="C85" s="6" t="s">
        <v>60</v>
      </c>
      <c r="D85" s="6"/>
      <c r="E85" s="5">
        <v>13</v>
      </c>
      <c r="F85" s="4"/>
      <c r="G85" s="19">
        <v>35945945.409999996</v>
      </c>
      <c r="H85" s="19"/>
      <c r="I85" s="19">
        <v>37570824.640000001</v>
      </c>
      <c r="J85" s="21"/>
      <c r="K85" s="21">
        <v>7221938.79</v>
      </c>
      <c r="L85" s="21"/>
      <c r="M85" s="21">
        <v>9093428.1899999995</v>
      </c>
      <c r="N85" s="44"/>
    </row>
    <row r="86" spans="2:14">
      <c r="B86" s="6"/>
      <c r="C86" s="6" t="s">
        <v>61</v>
      </c>
      <c r="D86" s="6"/>
      <c r="E86" s="5">
        <v>14</v>
      </c>
      <c r="F86" s="4"/>
      <c r="G86" s="19">
        <v>173286456</v>
      </c>
      <c r="H86" s="19"/>
      <c r="I86" s="19">
        <v>166299217</v>
      </c>
      <c r="J86" s="21"/>
      <c r="K86" s="21">
        <v>97366446</v>
      </c>
      <c r="L86" s="21"/>
      <c r="M86" s="21">
        <v>93480223</v>
      </c>
      <c r="N86" s="44"/>
    </row>
    <row r="87" spans="2:14">
      <c r="B87" s="6"/>
      <c r="C87" s="6" t="s">
        <v>62</v>
      </c>
      <c r="D87" s="6"/>
      <c r="F87" s="4"/>
      <c r="G87" s="19">
        <v>10171814.710000001</v>
      </c>
      <c r="H87" s="19"/>
      <c r="I87" s="19">
        <v>10033486.9</v>
      </c>
      <c r="J87" s="21"/>
      <c r="K87" s="21">
        <v>2035466.52</v>
      </c>
      <c r="L87" s="21"/>
      <c r="M87" s="21">
        <v>2025116.76</v>
      </c>
      <c r="N87" s="44"/>
    </row>
    <row r="88" spans="2:14">
      <c r="B88" s="6"/>
      <c r="C88" s="6"/>
      <c r="D88" s="6" t="s">
        <v>63</v>
      </c>
      <c r="F88" s="4"/>
      <c r="G88" s="43">
        <f>SUM(G83:G87)</f>
        <v>219404216.12</v>
      </c>
      <c r="H88" s="19"/>
      <c r="I88" s="43">
        <f>SUM(I83:I87)</f>
        <v>213903528.53999999</v>
      </c>
      <c r="J88" s="21"/>
      <c r="K88" s="43">
        <f>SUM(K83:K87)</f>
        <v>106623851.31</v>
      </c>
      <c r="L88" s="21"/>
      <c r="M88" s="43">
        <f>SUM(M83:M87)</f>
        <v>104598767.95</v>
      </c>
    </row>
    <row r="89" spans="2:14">
      <c r="B89" s="6"/>
      <c r="C89" s="6"/>
      <c r="D89" s="6" t="s">
        <v>64</v>
      </c>
      <c r="F89" s="4"/>
      <c r="G89" s="43">
        <f>+G88+G80</f>
        <v>515299537.31999993</v>
      </c>
      <c r="H89" s="19"/>
      <c r="I89" s="43">
        <f>+I88+I80</f>
        <v>557478934.34000003</v>
      </c>
      <c r="J89" s="21"/>
      <c r="K89" s="43">
        <f>+K88+K80</f>
        <v>241147586.02000001</v>
      </c>
      <c r="L89" s="21"/>
      <c r="M89" s="43">
        <f>+M88+M80</f>
        <v>242958521.46000004</v>
      </c>
    </row>
    <row r="90" spans="2:14">
      <c r="B90" s="6"/>
      <c r="C90" s="6"/>
      <c r="D90" s="6"/>
      <c r="F90" s="4"/>
      <c r="G90" s="45"/>
      <c r="H90" s="45"/>
      <c r="I90" s="45"/>
      <c r="J90" s="6"/>
      <c r="K90" s="31"/>
      <c r="L90" s="17"/>
      <c r="M90" s="31"/>
    </row>
    <row r="91" spans="2:14">
      <c r="B91" s="6"/>
      <c r="C91" s="6"/>
      <c r="D91" s="6"/>
      <c r="F91" s="4"/>
      <c r="G91" s="45"/>
      <c r="H91" s="45"/>
      <c r="I91" s="45"/>
      <c r="J91" s="6"/>
      <c r="K91" s="31"/>
      <c r="L91" s="17"/>
      <c r="M91" s="46" t="s">
        <v>65</v>
      </c>
    </row>
    <row r="92" spans="2:14">
      <c r="B92" s="32" t="s">
        <v>40</v>
      </c>
      <c r="C92" s="6"/>
      <c r="D92" s="6"/>
      <c r="F92" s="4"/>
      <c r="G92" s="19"/>
      <c r="H92" s="45"/>
      <c r="I92" s="45"/>
      <c r="J92" s="6"/>
      <c r="K92" s="31"/>
      <c r="L92" s="17"/>
      <c r="M92" s="46"/>
    </row>
    <row r="93" spans="2:14">
      <c r="B93" s="6"/>
      <c r="C93" s="6"/>
      <c r="D93" s="6"/>
      <c r="F93" s="4"/>
      <c r="G93" s="4"/>
      <c r="H93" s="4"/>
      <c r="I93" s="4"/>
      <c r="J93" s="6"/>
      <c r="K93" s="31"/>
      <c r="L93" s="17"/>
      <c r="M93" s="31"/>
    </row>
    <row r="94" spans="2:14">
      <c r="B94" s="6"/>
      <c r="C94" s="6"/>
      <c r="D94" s="6"/>
      <c r="F94" s="4"/>
      <c r="G94" s="4"/>
      <c r="H94" s="4"/>
      <c r="I94" s="4"/>
      <c r="J94" s="6"/>
      <c r="K94" s="31"/>
      <c r="L94" s="17"/>
      <c r="M94" s="31"/>
    </row>
    <row r="95" spans="2:14">
      <c r="B95" s="6"/>
      <c r="C95" s="6"/>
      <c r="D95" s="6"/>
      <c r="F95" s="4"/>
      <c r="G95" s="4"/>
      <c r="H95" s="4"/>
      <c r="I95" s="4"/>
      <c r="J95" s="6"/>
      <c r="K95" s="31"/>
      <c r="L95" s="17"/>
      <c r="M95" s="31"/>
    </row>
    <row r="96" spans="2:14">
      <c r="B96" s="6"/>
      <c r="C96" s="6"/>
      <c r="D96" s="6"/>
      <c r="F96" s="4"/>
      <c r="G96" s="4"/>
      <c r="H96" s="4"/>
      <c r="I96" s="4"/>
      <c r="J96" s="6"/>
      <c r="K96" s="31"/>
      <c r="L96" s="17"/>
      <c r="M96" s="31"/>
    </row>
    <row r="97" spans="2:13">
      <c r="B97" s="6"/>
      <c r="C97" s="6"/>
      <c r="D97" s="6"/>
      <c r="F97" s="4"/>
      <c r="G97" s="4"/>
      <c r="H97" s="4"/>
      <c r="I97" s="4"/>
      <c r="J97" s="6"/>
      <c r="K97" s="31"/>
      <c r="L97" s="17"/>
      <c r="M97" s="31"/>
    </row>
    <row r="98" spans="2:13">
      <c r="B98" s="6"/>
      <c r="C98" s="6"/>
      <c r="D98" s="6"/>
      <c r="F98" s="4"/>
      <c r="G98" s="4"/>
      <c r="H98" s="4"/>
      <c r="I98" s="4"/>
      <c r="J98" s="6"/>
      <c r="K98" s="31"/>
      <c r="L98" s="17"/>
      <c r="M98" s="31"/>
    </row>
    <row r="99" spans="2:13">
      <c r="B99" s="6"/>
      <c r="C99" s="6"/>
      <c r="D99" s="6"/>
      <c r="F99" s="4"/>
      <c r="G99" s="4"/>
      <c r="H99" s="4"/>
      <c r="I99" s="4"/>
      <c r="J99" s="6"/>
      <c r="K99" s="31"/>
      <c r="L99" s="17"/>
      <c r="M99" s="31"/>
    </row>
    <row r="100" spans="2:13">
      <c r="B100" s="6"/>
      <c r="C100" s="6"/>
      <c r="D100" s="6"/>
      <c r="F100" s="4"/>
      <c r="G100" s="4"/>
      <c r="H100" s="4"/>
      <c r="I100" s="4"/>
      <c r="J100" s="6"/>
      <c r="K100" s="31"/>
      <c r="L100" s="17"/>
      <c r="M100" s="31"/>
    </row>
    <row r="101" spans="2:13">
      <c r="B101" s="197" t="s">
        <v>41</v>
      </c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</row>
    <row r="102" spans="2:13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2:13">
      <c r="B103" s="201" t="s">
        <v>66</v>
      </c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</row>
    <row r="104" spans="2:13">
      <c r="B104" s="3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2:13">
      <c r="B105" s="198" t="s">
        <v>67</v>
      </c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</row>
    <row r="106" spans="2:13">
      <c r="B106" s="198" t="s">
        <v>229</v>
      </c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  <c r="M106" s="198"/>
    </row>
    <row r="107" spans="2:13">
      <c r="B107" s="197" t="str">
        <f>+B4</f>
        <v>ณ วันที่ 31 มีนาคม 2569</v>
      </c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</row>
    <row r="108" spans="2:13">
      <c r="B108" s="6"/>
      <c r="C108" s="6"/>
      <c r="D108" s="6"/>
      <c r="F108" s="4"/>
      <c r="G108" s="192" t="s">
        <v>1</v>
      </c>
      <c r="H108" s="192"/>
      <c r="I108" s="192"/>
      <c r="J108" s="192"/>
      <c r="K108" s="192"/>
      <c r="L108" s="192"/>
      <c r="M108" s="192"/>
    </row>
    <row r="109" spans="2:13">
      <c r="B109" s="6"/>
      <c r="C109" s="6"/>
      <c r="D109" s="6"/>
      <c r="F109" s="4"/>
      <c r="G109" s="192" t="s">
        <v>2</v>
      </c>
      <c r="H109" s="192"/>
      <c r="I109" s="192"/>
      <c r="J109" s="6"/>
      <c r="K109" s="200" t="s">
        <v>3</v>
      </c>
      <c r="L109" s="200"/>
      <c r="M109" s="200"/>
    </row>
    <row r="110" spans="2:13">
      <c r="B110" s="6"/>
      <c r="C110" s="6"/>
      <c r="D110" s="6"/>
      <c r="E110" s="7" t="s">
        <v>4</v>
      </c>
      <c r="F110" s="4"/>
      <c r="G110" s="8" t="str">
        <f>G7</f>
        <v>31 มีนาคม 2569</v>
      </c>
      <c r="H110" s="4"/>
      <c r="I110" s="8" t="str">
        <f>I60</f>
        <v>31 ธันวาคม 2568</v>
      </c>
      <c r="J110" s="6"/>
      <c r="K110" s="8" t="str">
        <f>K7</f>
        <v>31 มีนาคม 2569</v>
      </c>
      <c r="L110" s="4"/>
      <c r="M110" s="8" t="str">
        <f>M60</f>
        <v>31 ธันวาคม 2568</v>
      </c>
    </row>
    <row r="111" spans="2:13">
      <c r="B111" s="6"/>
      <c r="C111" s="6"/>
      <c r="D111" s="6"/>
      <c r="F111" s="4"/>
      <c r="G111" s="9" t="s">
        <v>5</v>
      </c>
      <c r="H111" s="9"/>
      <c r="I111" s="9" t="s">
        <v>6</v>
      </c>
      <c r="J111" s="4"/>
      <c r="K111" s="9" t="s">
        <v>5</v>
      </c>
      <c r="L111" s="9"/>
      <c r="M111" s="9" t="s">
        <v>6</v>
      </c>
    </row>
    <row r="112" spans="2:13">
      <c r="B112" s="6"/>
      <c r="C112" s="6"/>
      <c r="D112" s="6"/>
      <c r="F112" s="4"/>
      <c r="G112" s="9" t="s">
        <v>7</v>
      </c>
      <c r="H112" s="9"/>
      <c r="I112" s="9"/>
      <c r="J112" s="4"/>
      <c r="K112" s="9" t="s">
        <v>7</v>
      </c>
      <c r="L112" s="9"/>
      <c r="M112" s="9"/>
    </row>
    <row r="113" spans="2:16">
      <c r="B113" s="6" t="s">
        <v>68</v>
      </c>
      <c r="C113" s="6"/>
      <c r="D113" s="6"/>
      <c r="F113" s="4"/>
      <c r="G113" s="1"/>
      <c r="H113" s="1"/>
      <c r="I113" s="1"/>
      <c r="K113" s="1"/>
      <c r="L113" s="4"/>
      <c r="M113" s="37"/>
    </row>
    <row r="114" spans="2:16">
      <c r="B114" s="6"/>
      <c r="C114" s="6" t="s">
        <v>239</v>
      </c>
      <c r="D114" s="6"/>
      <c r="E114" s="5">
        <v>15</v>
      </c>
      <c r="F114" s="4"/>
      <c r="G114" s="16"/>
      <c r="H114" s="16"/>
      <c r="I114" s="16"/>
      <c r="J114" s="6"/>
      <c r="K114" s="31"/>
      <c r="L114" s="6"/>
      <c r="M114" s="31"/>
    </row>
    <row r="115" spans="2:16">
      <c r="B115" s="6"/>
      <c r="C115" s="6" t="s">
        <v>69</v>
      </c>
      <c r="F115" s="4"/>
      <c r="G115" s="16"/>
      <c r="H115" s="16"/>
      <c r="I115" s="16"/>
      <c r="J115" s="6"/>
      <c r="K115" s="31"/>
      <c r="L115" s="6"/>
      <c r="M115" s="31"/>
    </row>
    <row r="116" spans="2:16" ht="18" thickBot="1">
      <c r="B116" s="6"/>
      <c r="D116" s="15" t="s">
        <v>70</v>
      </c>
      <c r="F116" s="4"/>
      <c r="G116" s="47">
        <v>347500000</v>
      </c>
      <c r="H116" s="16"/>
      <c r="I116" s="47">
        <v>347500000</v>
      </c>
      <c r="J116" s="6"/>
      <c r="K116" s="48">
        <v>347500000</v>
      </c>
      <c r="L116" s="6"/>
      <c r="M116" s="48">
        <v>347500000</v>
      </c>
    </row>
    <row r="117" spans="2:16" ht="18" thickTop="1">
      <c r="B117" s="6"/>
      <c r="C117" s="6" t="s">
        <v>71</v>
      </c>
      <c r="F117" s="4"/>
      <c r="G117" s="1"/>
      <c r="H117" s="16"/>
      <c r="I117" s="1"/>
      <c r="J117" s="6"/>
      <c r="K117" s="1"/>
      <c r="L117" s="6"/>
      <c r="M117" s="1"/>
    </row>
    <row r="118" spans="2:16">
      <c r="B118" s="6"/>
      <c r="C118" s="6"/>
      <c r="D118" s="15" t="s">
        <v>70</v>
      </c>
      <c r="F118" s="4"/>
      <c r="G118" s="16">
        <f>'SE-Conso'!E31</f>
        <v>347500000</v>
      </c>
      <c r="H118" s="16"/>
      <c r="I118" s="18">
        <v>347500000</v>
      </c>
      <c r="J118" s="6"/>
      <c r="K118" s="16">
        <f>'SE-SBN'!G28</f>
        <v>347500000</v>
      </c>
      <c r="L118" s="6"/>
      <c r="M118" s="49">
        <v>347500000</v>
      </c>
    </row>
    <row r="119" spans="2:16">
      <c r="B119" s="6"/>
      <c r="C119" s="6"/>
      <c r="D119" s="6" t="s">
        <v>72</v>
      </c>
      <c r="F119" s="4"/>
      <c r="G119" s="16">
        <f>'SE-Conso'!G31</f>
        <v>275164000</v>
      </c>
      <c r="H119" s="16"/>
      <c r="I119" s="16">
        <v>275164000</v>
      </c>
      <c r="J119" s="6"/>
      <c r="K119" s="16">
        <f>'SE-SBN'!I28</f>
        <v>275164000</v>
      </c>
      <c r="L119" s="6"/>
      <c r="M119" s="16">
        <v>275164000</v>
      </c>
    </row>
    <row r="120" spans="2:16">
      <c r="B120" s="6"/>
      <c r="C120" s="6" t="s">
        <v>73</v>
      </c>
      <c r="D120" s="6"/>
      <c r="F120" s="4"/>
      <c r="G120" s="16"/>
      <c r="H120" s="16"/>
      <c r="I120" s="16"/>
      <c r="J120" s="6"/>
      <c r="K120" s="14"/>
      <c r="L120" s="17"/>
      <c r="M120" s="14"/>
    </row>
    <row r="121" spans="2:16">
      <c r="B121" s="6"/>
      <c r="C121" s="6"/>
      <c r="D121" s="6" t="s">
        <v>74</v>
      </c>
      <c r="E121" s="5">
        <v>16</v>
      </c>
      <c r="F121" s="4"/>
      <c r="G121" s="16">
        <f>'SE-Conso'!I31</f>
        <v>49250000</v>
      </c>
      <c r="H121" s="16"/>
      <c r="I121" s="46">
        <v>49250000</v>
      </c>
      <c r="J121" s="6"/>
      <c r="K121" s="16">
        <f>'SE-SBN'!K28</f>
        <v>34750000</v>
      </c>
      <c r="L121" s="17"/>
      <c r="M121" s="46">
        <v>34750000</v>
      </c>
    </row>
    <row r="122" spans="2:16">
      <c r="B122" s="6"/>
      <c r="C122" s="6"/>
      <c r="D122" s="6" t="s">
        <v>75</v>
      </c>
      <c r="E122" s="50"/>
      <c r="F122" s="4"/>
      <c r="G122" s="31">
        <f>'SE-Conso'!K31</f>
        <v>1361822184.4100008</v>
      </c>
      <c r="H122" s="16"/>
      <c r="I122" s="31">
        <v>1258893616.000001</v>
      </c>
      <c r="J122" s="6"/>
      <c r="K122" s="16">
        <f>'SE-SBN'!M28</f>
        <v>607769021.85000014</v>
      </c>
      <c r="L122" s="17"/>
      <c r="M122" s="51">
        <v>478603811.22000015</v>
      </c>
      <c r="N122" s="23"/>
      <c r="P122" s="20"/>
    </row>
    <row r="123" spans="2:16">
      <c r="B123" s="6"/>
      <c r="C123" s="1" t="s">
        <v>76</v>
      </c>
      <c r="E123" s="50"/>
      <c r="F123" s="4"/>
      <c r="G123" s="29">
        <f>'SE-Conso'!U31</f>
        <v>-99621439.320000008</v>
      </c>
      <c r="H123" s="16"/>
      <c r="I123" s="29">
        <v>-98270710.668021992</v>
      </c>
      <c r="J123" s="39"/>
      <c r="K123" s="27">
        <f>'SE-SBN'!O28</f>
        <v>-95373715.629999995</v>
      </c>
      <c r="L123" s="39"/>
      <c r="M123" s="29">
        <v>-94056275.629999995</v>
      </c>
      <c r="N123" s="23"/>
      <c r="P123" s="20"/>
    </row>
    <row r="124" spans="2:16">
      <c r="B124" s="6"/>
      <c r="C124" s="6"/>
      <c r="D124" s="6" t="s">
        <v>77</v>
      </c>
      <c r="F124" s="4"/>
      <c r="G124" s="14">
        <f>SUM(G118:G123)</f>
        <v>1934114745.0900009</v>
      </c>
      <c r="H124" s="16"/>
      <c r="I124" s="14">
        <f>SUM(I118:I123)</f>
        <v>1832536905.331979</v>
      </c>
      <c r="J124" s="6"/>
      <c r="K124" s="14">
        <f>SUM(K118:K123)</f>
        <v>1169809306.2200003</v>
      </c>
      <c r="L124" s="17"/>
      <c r="M124" s="14">
        <f>SUM(M118:M123)</f>
        <v>1041961535.5900003</v>
      </c>
    </row>
    <row r="125" spans="2:16">
      <c r="B125" s="6"/>
      <c r="C125" s="6" t="s">
        <v>78</v>
      </c>
      <c r="D125" s="6"/>
      <c r="F125" s="4"/>
      <c r="G125" s="29">
        <f>'SE-Conso'!Y31</f>
        <v>7201240.21</v>
      </c>
      <c r="H125" s="16"/>
      <c r="I125" s="52">
        <v>7384239.2780220006</v>
      </c>
      <c r="J125" s="6"/>
      <c r="K125" s="28">
        <v>0</v>
      </c>
      <c r="L125" s="17"/>
      <c r="M125" s="28">
        <v>0</v>
      </c>
    </row>
    <row r="126" spans="2:16">
      <c r="B126" s="6"/>
      <c r="C126" s="6"/>
      <c r="D126" s="6" t="s">
        <v>79</v>
      </c>
      <c r="F126" s="4"/>
      <c r="G126" s="14">
        <f>+G125+G124</f>
        <v>1941315985.3000009</v>
      </c>
      <c r="H126" s="16"/>
      <c r="I126" s="14">
        <f>+I125+I124</f>
        <v>1839921144.6100011</v>
      </c>
      <c r="J126" s="6"/>
      <c r="K126" s="14">
        <f>+K125+K124</f>
        <v>1169809306.2200003</v>
      </c>
      <c r="L126" s="17"/>
      <c r="M126" s="14">
        <f>+M125+M124</f>
        <v>1041961535.5900003</v>
      </c>
    </row>
    <row r="127" spans="2:16" ht="18" thickBot="1">
      <c r="B127" s="6" t="s">
        <v>80</v>
      </c>
      <c r="C127" s="6"/>
      <c r="D127" s="6"/>
      <c r="F127" s="4"/>
      <c r="G127" s="30">
        <f>+G126+G89</f>
        <v>2456615522.6200008</v>
      </c>
      <c r="H127" s="16"/>
      <c r="I127" s="30">
        <f>+I126+I89</f>
        <v>2397400078.9500012</v>
      </c>
      <c r="J127" s="6"/>
      <c r="K127" s="30">
        <f>+K126+K89</f>
        <v>1410956892.2400002</v>
      </c>
      <c r="L127" s="17"/>
      <c r="M127" s="30">
        <f>+M126+M89</f>
        <v>1284920057.0500002</v>
      </c>
    </row>
    <row r="128" spans="2:16" ht="18" thickTop="1">
      <c r="B128" s="6"/>
      <c r="C128" s="6"/>
      <c r="D128" s="6"/>
      <c r="F128" s="16"/>
      <c r="G128" s="16"/>
      <c r="H128" s="16"/>
      <c r="I128" s="16"/>
      <c r="J128" s="6"/>
      <c r="K128" s="16"/>
      <c r="L128" s="17"/>
      <c r="M128" s="16"/>
    </row>
    <row r="129" spans="2:13">
      <c r="B129" s="32" t="s">
        <v>40</v>
      </c>
      <c r="C129" s="6"/>
      <c r="D129" s="6"/>
      <c r="F129" s="16"/>
      <c r="G129" s="16"/>
      <c r="H129" s="16"/>
      <c r="I129" s="16"/>
      <c r="J129" s="6"/>
      <c r="K129" s="31"/>
      <c r="L129" s="17"/>
      <c r="M129" s="31"/>
    </row>
    <row r="130" spans="2:13">
      <c r="B130" s="6"/>
      <c r="C130" s="6"/>
      <c r="D130" s="6"/>
      <c r="F130" s="16"/>
      <c r="G130" s="16"/>
      <c r="H130" s="16"/>
      <c r="I130" s="16"/>
      <c r="J130" s="6"/>
      <c r="K130" s="31"/>
      <c r="L130" s="17"/>
      <c r="M130" s="31"/>
    </row>
    <row r="131" spans="2:13" s="32" customFormat="1">
      <c r="E131" s="5"/>
      <c r="F131" s="53"/>
      <c r="G131" s="53"/>
      <c r="H131" s="53"/>
      <c r="I131" s="53"/>
      <c r="K131" s="54"/>
      <c r="M131" s="54"/>
    </row>
    <row r="132" spans="2:13">
      <c r="B132" s="6"/>
      <c r="C132" s="6"/>
      <c r="D132" s="6"/>
      <c r="F132" s="4"/>
      <c r="G132" s="55"/>
      <c r="H132" s="4"/>
      <c r="I132" s="55"/>
      <c r="J132" s="6"/>
      <c r="K132" s="14"/>
      <c r="L132" s="6"/>
      <c r="M132" s="14"/>
    </row>
    <row r="133" spans="2:13">
      <c r="B133" s="6"/>
      <c r="C133" s="6"/>
      <c r="D133" s="6"/>
      <c r="F133" s="4"/>
      <c r="G133" s="4"/>
      <c r="H133" s="4"/>
      <c r="I133" s="4"/>
      <c r="J133" s="6"/>
      <c r="K133" s="14"/>
      <c r="L133" s="6"/>
      <c r="M133" s="14"/>
    </row>
    <row r="134" spans="2:13">
      <c r="B134" s="6"/>
      <c r="C134" s="6"/>
      <c r="D134" s="6"/>
      <c r="F134" s="4"/>
      <c r="G134" s="4"/>
      <c r="H134" s="4"/>
      <c r="I134" s="4"/>
      <c r="J134" s="6"/>
      <c r="K134" s="14"/>
      <c r="L134" s="6"/>
      <c r="M134" s="14"/>
    </row>
    <row r="135" spans="2:13">
      <c r="B135" s="6"/>
      <c r="C135" s="6"/>
      <c r="D135" s="6"/>
      <c r="F135" s="4"/>
      <c r="G135" s="4"/>
      <c r="H135" s="4"/>
      <c r="I135" s="4"/>
      <c r="J135" s="6"/>
      <c r="K135" s="14"/>
      <c r="L135" s="6"/>
      <c r="M135" s="14"/>
    </row>
    <row r="136" spans="2:13">
      <c r="B136" s="6"/>
      <c r="C136" s="6"/>
      <c r="D136" s="6"/>
      <c r="F136" s="4"/>
      <c r="G136" s="4"/>
      <c r="H136" s="4"/>
      <c r="I136" s="4"/>
      <c r="J136" s="6"/>
      <c r="K136" s="14"/>
      <c r="L136" s="6"/>
      <c r="M136" s="14"/>
    </row>
    <row r="137" spans="2:13">
      <c r="B137" s="6"/>
      <c r="C137" s="6"/>
      <c r="D137" s="6"/>
      <c r="F137" s="4"/>
      <c r="G137" s="4"/>
      <c r="H137" s="4"/>
      <c r="I137" s="4"/>
      <c r="J137" s="6"/>
      <c r="K137" s="14"/>
      <c r="L137" s="6"/>
      <c r="M137" s="14"/>
    </row>
    <row r="138" spans="2:13">
      <c r="B138" s="6"/>
      <c r="C138" s="6"/>
      <c r="D138" s="6"/>
      <c r="F138" s="4"/>
      <c r="G138" s="4"/>
      <c r="H138" s="4"/>
      <c r="I138" s="4"/>
      <c r="J138" s="6"/>
      <c r="K138" s="14"/>
      <c r="L138" s="6"/>
      <c r="M138" s="14"/>
    </row>
    <row r="139" spans="2:13">
      <c r="B139" s="6"/>
      <c r="C139" s="6"/>
      <c r="D139" s="6"/>
      <c r="F139" s="4"/>
      <c r="G139" s="4"/>
      <c r="H139" s="4"/>
      <c r="I139" s="4"/>
      <c r="J139" s="6"/>
      <c r="K139" s="14"/>
      <c r="L139" s="6"/>
      <c r="M139" s="14"/>
    </row>
    <row r="140" spans="2:13">
      <c r="B140" s="6"/>
      <c r="C140" s="6"/>
      <c r="D140" s="6"/>
      <c r="F140" s="4"/>
      <c r="G140" s="4"/>
      <c r="H140" s="4"/>
      <c r="I140" s="4"/>
      <c r="J140" s="6"/>
      <c r="K140" s="14"/>
      <c r="L140" s="6"/>
      <c r="M140" s="14"/>
    </row>
    <row r="141" spans="2:13">
      <c r="B141" s="6"/>
      <c r="C141" s="6"/>
      <c r="D141" s="6"/>
      <c r="F141" s="4"/>
      <c r="G141" s="45"/>
      <c r="H141" s="45"/>
      <c r="I141" s="45"/>
      <c r="J141" s="6"/>
      <c r="K141" s="31"/>
      <c r="L141" s="17"/>
      <c r="M141" s="31"/>
    </row>
    <row r="143" spans="2:13">
      <c r="B143" s="6"/>
      <c r="C143" s="6"/>
      <c r="D143" s="6"/>
      <c r="F143" s="4"/>
      <c r="G143" s="45"/>
      <c r="H143" s="45"/>
      <c r="I143" s="45"/>
      <c r="J143" s="6"/>
      <c r="K143" s="31"/>
      <c r="L143" s="17"/>
      <c r="M143" s="31"/>
    </row>
    <row r="144" spans="2:13">
      <c r="B144" s="6"/>
      <c r="C144" s="6"/>
      <c r="D144" s="6"/>
      <c r="F144" s="4"/>
      <c r="G144" s="45"/>
      <c r="H144" s="45"/>
      <c r="I144" s="45"/>
      <c r="J144" s="6"/>
      <c r="K144" s="31"/>
      <c r="L144" s="17"/>
      <c r="M144" s="31"/>
    </row>
    <row r="145" spans="2:14">
      <c r="B145" s="6"/>
      <c r="C145" s="6"/>
      <c r="D145" s="6"/>
      <c r="F145" s="4"/>
      <c r="G145" s="45"/>
      <c r="H145" s="45"/>
      <c r="I145" s="45"/>
      <c r="J145" s="6"/>
      <c r="K145" s="31"/>
      <c r="L145" s="17"/>
      <c r="M145" s="31"/>
    </row>
    <row r="147" spans="2:14">
      <c r="B147" s="6"/>
      <c r="C147" s="6"/>
      <c r="D147" s="6"/>
      <c r="F147" s="4"/>
      <c r="G147" s="4"/>
      <c r="H147" s="4"/>
      <c r="I147" s="4"/>
      <c r="J147" s="6"/>
      <c r="K147" s="31"/>
      <c r="L147" s="17"/>
      <c r="M147" s="31"/>
    </row>
    <row r="148" spans="2:14">
      <c r="B148" s="197" t="s">
        <v>41</v>
      </c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</row>
    <row r="149" spans="2:14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2:14">
      <c r="B150" s="201" t="s">
        <v>81</v>
      </c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</row>
    <row r="151" spans="2:14">
      <c r="B151" s="6"/>
      <c r="C151" s="35"/>
      <c r="D151" s="13"/>
      <c r="F151" s="4"/>
      <c r="G151" s="35"/>
      <c r="H151" s="35"/>
      <c r="I151" s="6"/>
      <c r="J151" s="6"/>
      <c r="K151" s="31"/>
      <c r="L151" s="17"/>
      <c r="M151" s="31"/>
    </row>
    <row r="152" spans="2:14">
      <c r="B152" s="6"/>
      <c r="C152" s="35"/>
      <c r="D152" s="4"/>
      <c r="E152" s="56"/>
      <c r="F152" s="57"/>
      <c r="G152" s="58"/>
      <c r="H152" s="57"/>
      <c r="I152" s="58"/>
      <c r="J152" s="57"/>
      <c r="K152" s="58"/>
      <c r="L152" s="57"/>
      <c r="M152" s="58"/>
      <c r="N152" s="20"/>
    </row>
    <row r="153" spans="2:14">
      <c r="B153" s="6"/>
      <c r="C153" s="35"/>
      <c r="D153" s="4"/>
      <c r="E153" s="33"/>
      <c r="F153" s="35"/>
      <c r="G153" s="59"/>
      <c r="H153" s="35"/>
      <c r="I153" s="35"/>
      <c r="J153" s="35"/>
      <c r="K153" s="35"/>
      <c r="L153" s="35"/>
      <c r="M153" s="35"/>
    </row>
    <row r="154" spans="2:14">
      <c r="B154" s="6"/>
      <c r="C154" s="6"/>
      <c r="D154" s="6"/>
      <c r="F154" s="4"/>
      <c r="G154" s="58"/>
      <c r="H154" s="4"/>
      <c r="I154" s="4"/>
      <c r="J154" s="6"/>
      <c r="K154" s="14"/>
      <c r="L154" s="6"/>
      <c r="M154" s="60"/>
    </row>
    <row r="155" spans="2:14">
      <c r="B155" s="6"/>
      <c r="C155" s="6"/>
      <c r="D155" s="6"/>
      <c r="F155" s="4"/>
      <c r="G155" s="4"/>
      <c r="H155" s="4"/>
      <c r="I155" s="4"/>
      <c r="J155" s="6"/>
      <c r="K155" s="14"/>
      <c r="L155" s="6"/>
      <c r="M155" s="14"/>
    </row>
  </sheetData>
  <mergeCells count="26">
    <mergeCell ref="B148:M148"/>
    <mergeCell ref="B150:M150"/>
    <mergeCell ref="B105:M105"/>
    <mergeCell ref="B106:M106"/>
    <mergeCell ref="B107:M107"/>
    <mergeCell ref="G108:M108"/>
    <mergeCell ref="G109:I109"/>
    <mergeCell ref="K109:M109"/>
    <mergeCell ref="B103:M103"/>
    <mergeCell ref="B10:D10"/>
    <mergeCell ref="B51:M51"/>
    <mergeCell ref="B53:M53"/>
    <mergeCell ref="B55:M55"/>
    <mergeCell ref="B56:M56"/>
    <mergeCell ref="B57:M57"/>
    <mergeCell ref="G58:M58"/>
    <mergeCell ref="G59:I59"/>
    <mergeCell ref="K59:M59"/>
    <mergeCell ref="B64:D64"/>
    <mergeCell ref="B101:M101"/>
    <mergeCell ref="B2:M2"/>
    <mergeCell ref="B3:M3"/>
    <mergeCell ref="B4:M4"/>
    <mergeCell ref="G5:M5"/>
    <mergeCell ref="G6:I6"/>
    <mergeCell ref="K6:M6"/>
  </mergeCells>
  <pageMargins left="0.7" right="0.7" top="0.75" bottom="0.46" header="0.3" footer="0.3"/>
  <pageSetup paperSize="9" scale="91" fitToHeight="0" orientation="portrait" r:id="rId1"/>
  <headerFooter alignWithMargins="0"/>
  <rowBreaks count="2" manualBreakCount="2">
    <brk id="53" min="1" max="12" man="1"/>
    <brk id="103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A1:AC43"/>
  <sheetViews>
    <sheetView view="pageBreakPreview" topLeftCell="A15" zoomScaleNormal="100" zoomScaleSheetLayoutView="100" workbookViewId="0">
      <selection activeCell="U19" sqref="U19"/>
    </sheetView>
  </sheetViews>
  <sheetFormatPr defaultColWidth="10.109375" defaultRowHeight="17.5"/>
  <cols>
    <col min="1" max="1" width="3.109375" style="39" customWidth="1"/>
    <col min="2" max="2" width="30" style="39" customWidth="1"/>
    <col min="3" max="3" width="7.44140625" style="62" customWidth="1"/>
    <col min="4" max="4" width="0.6640625" style="39" customWidth="1"/>
    <col min="5" max="5" width="13.6640625" style="39" bestFit="1" customWidth="1"/>
    <col min="6" max="6" width="1" style="39" customWidth="1"/>
    <col min="7" max="7" width="13.6640625" style="39" bestFit="1" customWidth="1"/>
    <col min="8" max="8" width="0.6640625" style="39" customWidth="1"/>
    <col min="9" max="9" width="14.6640625" style="39" bestFit="1" customWidth="1"/>
    <col min="10" max="10" width="0.6640625" style="39" customWidth="1"/>
    <col min="11" max="11" width="14.6640625" style="39" customWidth="1"/>
    <col min="12" max="12" width="0.6640625" style="39" customWidth="1"/>
    <col min="13" max="13" width="14.109375" style="39" hidden="1" customWidth="1"/>
    <col min="14" max="14" width="1" style="39" hidden="1" customWidth="1"/>
    <col min="15" max="15" width="18.44140625" style="39" customWidth="1"/>
    <col min="16" max="16" width="0.6640625" style="39" customWidth="1"/>
    <col min="17" max="17" width="13.6640625" style="39" customWidth="1"/>
    <col min="18" max="18" width="1" style="39" customWidth="1"/>
    <col min="19" max="19" width="14.6640625" style="39" customWidth="1"/>
    <col min="20" max="20" width="0.6640625" style="39" customWidth="1"/>
    <col min="21" max="21" width="13.33203125" style="39" bestFit="1" customWidth="1"/>
    <col min="22" max="22" width="0.6640625" style="39" customWidth="1"/>
    <col min="23" max="23" width="15.109375" style="39" bestFit="1" customWidth="1"/>
    <col min="24" max="24" width="0.6640625" style="39" customWidth="1"/>
    <col min="25" max="25" width="12.44140625" style="39" customWidth="1"/>
    <col min="26" max="26" width="0.6640625" style="39" customWidth="1"/>
    <col min="27" max="27" width="14.6640625" style="39" customWidth="1"/>
    <col min="28" max="28" width="15.33203125" style="39" customWidth="1"/>
    <col min="29" max="29" width="11.88671875" style="39" bestFit="1" customWidth="1"/>
    <col min="30" max="16384" width="10.109375" style="39"/>
  </cols>
  <sheetData>
    <row r="1" spans="1:29" ht="19">
      <c r="W1" s="170"/>
      <c r="X1" s="171"/>
      <c r="Y1" s="186" t="s">
        <v>82</v>
      </c>
      <c r="Z1" s="187"/>
      <c r="AA1" s="187"/>
    </row>
    <row r="2" spans="1:29" s="63" customFormat="1" ht="20">
      <c r="A2" s="197" t="s">
        <v>67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</row>
    <row r="3" spans="1:29" s="63" customFormat="1" ht="20">
      <c r="A3" s="197" t="s">
        <v>230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</row>
    <row r="4" spans="1:29" s="63" customFormat="1" ht="20">
      <c r="A4" s="197" t="s">
        <v>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</row>
    <row r="5" spans="1:29" s="63" customFormat="1" ht="20">
      <c r="A5" s="197" t="s">
        <v>255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</row>
    <row r="6" spans="1:29" s="63" customFormat="1" ht="20">
      <c r="C6" s="172"/>
      <c r="E6" s="203" t="s">
        <v>1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</row>
    <row r="7" spans="1:29">
      <c r="E7" s="13"/>
      <c r="F7" s="13"/>
      <c r="G7" s="13"/>
      <c r="H7" s="13"/>
      <c r="I7" s="204" t="s">
        <v>73</v>
      </c>
      <c r="J7" s="204"/>
      <c r="K7" s="204"/>
      <c r="L7" s="65"/>
      <c r="M7" s="200" t="s">
        <v>83</v>
      </c>
      <c r="N7" s="200"/>
      <c r="O7" s="200"/>
      <c r="P7" s="200"/>
      <c r="Q7" s="200"/>
      <c r="R7" s="200"/>
      <c r="S7" s="200"/>
      <c r="T7" s="200"/>
      <c r="U7" s="200"/>
      <c r="V7" s="65"/>
      <c r="W7" s="13"/>
      <c r="X7" s="13"/>
      <c r="Y7" s="13"/>
      <c r="Z7" s="13"/>
      <c r="AA7" s="13"/>
    </row>
    <row r="8" spans="1:29">
      <c r="E8" s="13"/>
      <c r="F8" s="13"/>
      <c r="G8" s="13"/>
      <c r="H8" s="13"/>
      <c r="I8" s="13"/>
      <c r="J8" s="13"/>
      <c r="K8" s="13"/>
      <c r="L8" s="65"/>
      <c r="M8" s="65" t="s">
        <v>84</v>
      </c>
      <c r="N8" s="65"/>
      <c r="O8" s="185" t="s">
        <v>85</v>
      </c>
      <c r="P8" s="185"/>
      <c r="Q8" s="185"/>
      <c r="R8" s="185"/>
      <c r="S8" s="185"/>
      <c r="T8" s="13"/>
      <c r="U8" s="65"/>
      <c r="V8" s="65"/>
      <c r="W8" s="13"/>
      <c r="X8" s="65"/>
      <c r="Y8" s="65"/>
      <c r="Z8" s="65"/>
      <c r="AA8" s="13"/>
    </row>
    <row r="9" spans="1:29">
      <c r="E9" s="2"/>
      <c r="F9" s="65"/>
      <c r="G9" s="2"/>
      <c r="H9" s="13"/>
      <c r="I9" s="2"/>
      <c r="J9" s="65"/>
      <c r="K9" s="65"/>
      <c r="L9" s="65"/>
      <c r="M9" s="2" t="s">
        <v>86</v>
      </c>
      <c r="N9" s="65"/>
      <c r="O9" s="65" t="s">
        <v>231</v>
      </c>
      <c r="P9" s="65"/>
      <c r="Q9" s="65"/>
      <c r="R9" s="65"/>
      <c r="S9" s="65"/>
      <c r="T9" s="65"/>
      <c r="U9" s="65" t="s">
        <v>88</v>
      </c>
      <c r="V9" s="65"/>
      <c r="W9" s="13"/>
      <c r="X9" s="65"/>
      <c r="Z9" s="65"/>
      <c r="AA9" s="13"/>
    </row>
    <row r="10" spans="1:29">
      <c r="E10" s="2"/>
      <c r="F10" s="65"/>
      <c r="G10" s="2"/>
      <c r="H10" s="13"/>
      <c r="I10" s="2"/>
      <c r="J10" s="65"/>
      <c r="K10" s="65"/>
      <c r="L10" s="65"/>
      <c r="M10" s="2"/>
      <c r="N10" s="65"/>
      <c r="O10" s="65" t="s">
        <v>232</v>
      </c>
      <c r="P10" s="65"/>
      <c r="Q10" s="13" t="s">
        <v>236</v>
      </c>
      <c r="R10" s="65"/>
      <c r="S10" s="65" t="s">
        <v>87</v>
      </c>
      <c r="T10" s="65"/>
      <c r="U10" s="65"/>
      <c r="V10" s="65"/>
      <c r="W10" s="13"/>
      <c r="X10" s="65"/>
      <c r="Y10" s="65" t="s">
        <v>89</v>
      </c>
      <c r="Z10" s="65"/>
      <c r="AA10" s="13"/>
    </row>
    <row r="11" spans="1:29">
      <c r="C11" s="53"/>
      <c r="E11" s="2" t="s">
        <v>90</v>
      </c>
      <c r="F11" s="65"/>
      <c r="G11" s="2" t="s">
        <v>91</v>
      </c>
      <c r="H11" s="13"/>
      <c r="I11" s="2" t="s">
        <v>92</v>
      </c>
      <c r="J11" s="65"/>
      <c r="K11" s="13"/>
      <c r="L11" s="65"/>
      <c r="M11" s="65" t="s">
        <v>93</v>
      </c>
      <c r="N11" s="65"/>
      <c r="O11" s="13" t="s">
        <v>233</v>
      </c>
      <c r="P11" s="13"/>
      <c r="Q11" s="13" t="s">
        <v>237</v>
      </c>
      <c r="R11" s="65"/>
      <c r="S11" s="13" t="s">
        <v>94</v>
      </c>
      <c r="T11" s="13"/>
      <c r="U11" s="13" t="s">
        <v>95</v>
      </c>
      <c r="V11" s="65"/>
      <c r="W11" s="2" t="s">
        <v>96</v>
      </c>
      <c r="X11" s="65"/>
      <c r="Y11" s="65" t="s">
        <v>97</v>
      </c>
      <c r="Z11" s="65"/>
      <c r="AA11" s="13"/>
    </row>
    <row r="12" spans="1:29">
      <c r="C12" s="53"/>
      <c r="E12" s="2" t="s">
        <v>98</v>
      </c>
      <c r="F12" s="65"/>
      <c r="G12" s="65" t="s">
        <v>99</v>
      </c>
      <c r="H12" s="65"/>
      <c r="I12" s="13" t="s">
        <v>100</v>
      </c>
      <c r="J12" s="65"/>
      <c r="K12" s="13"/>
      <c r="L12" s="65"/>
      <c r="M12" s="65"/>
      <c r="N12" s="65"/>
      <c r="O12" s="13" t="s">
        <v>234</v>
      </c>
      <c r="P12" s="13"/>
      <c r="Q12" s="13" t="s">
        <v>238</v>
      </c>
      <c r="R12" s="13"/>
      <c r="S12" s="13" t="s">
        <v>101</v>
      </c>
      <c r="T12" s="13"/>
      <c r="U12" s="13" t="s">
        <v>102</v>
      </c>
      <c r="V12" s="65"/>
      <c r="W12" s="2" t="s">
        <v>103</v>
      </c>
      <c r="X12" s="65"/>
      <c r="Y12" s="2" t="s">
        <v>104</v>
      </c>
      <c r="Z12" s="65"/>
      <c r="AA12" s="13" t="s">
        <v>105</v>
      </c>
    </row>
    <row r="13" spans="1:29">
      <c r="C13" s="7" t="s">
        <v>4</v>
      </c>
      <c r="E13" s="64" t="s">
        <v>106</v>
      </c>
      <c r="F13" s="65"/>
      <c r="G13" s="64" t="s">
        <v>107</v>
      </c>
      <c r="H13" s="65"/>
      <c r="I13" s="64" t="s">
        <v>108</v>
      </c>
      <c r="J13" s="65"/>
      <c r="K13" s="64" t="s">
        <v>75</v>
      </c>
      <c r="L13" s="65"/>
      <c r="M13" s="64" t="s">
        <v>109</v>
      </c>
      <c r="N13" s="65"/>
      <c r="O13" s="66" t="s">
        <v>235</v>
      </c>
      <c r="P13" s="13"/>
      <c r="Q13" s="66" t="s">
        <v>110</v>
      </c>
      <c r="R13" s="13"/>
      <c r="S13" s="66" t="s">
        <v>111</v>
      </c>
      <c r="T13" s="13"/>
      <c r="U13" s="66" t="s">
        <v>68</v>
      </c>
      <c r="V13" s="65"/>
      <c r="W13" s="64" t="s">
        <v>112</v>
      </c>
      <c r="X13" s="65"/>
      <c r="Y13" s="64" t="s">
        <v>113</v>
      </c>
      <c r="Z13" s="65"/>
      <c r="AA13" s="66" t="s">
        <v>103</v>
      </c>
    </row>
    <row r="14" spans="1:29">
      <c r="A14" s="39" t="s">
        <v>248</v>
      </c>
      <c r="C14" s="32"/>
      <c r="D14" s="31"/>
      <c r="E14" s="67">
        <v>347500000</v>
      </c>
      <c r="F14" s="67"/>
      <c r="G14" s="67">
        <v>275164000</v>
      </c>
      <c r="H14" s="67"/>
      <c r="I14" s="67">
        <v>49250000</v>
      </c>
      <c r="J14" s="67"/>
      <c r="K14" s="67">
        <v>1244382289.4999993</v>
      </c>
      <c r="L14" s="67"/>
      <c r="M14" s="67">
        <v>0</v>
      </c>
      <c r="N14" s="67"/>
      <c r="O14" s="67">
        <v>-78228835.629999995</v>
      </c>
      <c r="P14" s="67"/>
      <c r="Q14" s="67">
        <v>-2165076.1008939999</v>
      </c>
      <c r="R14" s="67"/>
      <c r="S14" s="67">
        <v>0</v>
      </c>
      <c r="T14" s="67"/>
      <c r="U14" s="67">
        <v>-80393911.730893999</v>
      </c>
      <c r="V14" s="67"/>
      <c r="W14" s="51">
        <v>1835902377.769105</v>
      </c>
      <c r="X14" s="67"/>
      <c r="Y14" s="67">
        <v>8326685.8300000001</v>
      </c>
      <c r="Z14" s="67"/>
      <c r="AA14" s="67">
        <f>W14+Y14</f>
        <v>1844229063.5991049</v>
      </c>
      <c r="AB14" s="67"/>
      <c r="AC14" s="68"/>
    </row>
    <row r="15" spans="1:29">
      <c r="A15" s="39" t="s">
        <v>118</v>
      </c>
      <c r="B15" s="32"/>
      <c r="C15" s="32"/>
      <c r="D15" s="32"/>
      <c r="E15" s="67"/>
      <c r="F15" s="69"/>
      <c r="G15" s="67"/>
      <c r="H15" s="69"/>
      <c r="I15" s="67"/>
      <c r="J15" s="69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9"/>
      <c r="V15" s="70"/>
      <c r="W15" s="68"/>
    </row>
    <row r="16" spans="1:29" hidden="1">
      <c r="B16" s="39" t="s">
        <v>114</v>
      </c>
      <c r="C16" s="32"/>
      <c r="D16" s="32"/>
      <c r="E16" s="67">
        <v>0</v>
      </c>
      <c r="F16" s="70"/>
      <c r="G16" s="67">
        <v>0</v>
      </c>
      <c r="H16" s="70"/>
      <c r="I16" s="67">
        <v>0</v>
      </c>
      <c r="J16" s="70"/>
      <c r="K16" s="67">
        <v>0</v>
      </c>
      <c r="L16" s="70"/>
      <c r="M16" s="67">
        <v>0</v>
      </c>
      <c r="N16" s="70"/>
      <c r="O16" s="67">
        <v>0</v>
      </c>
      <c r="P16" s="67"/>
      <c r="Q16" s="67">
        <v>0</v>
      </c>
      <c r="R16" s="67"/>
      <c r="S16" s="67">
        <v>0</v>
      </c>
      <c r="T16" s="67"/>
      <c r="U16" s="67">
        <v>0</v>
      </c>
      <c r="V16" s="70"/>
      <c r="W16" s="67">
        <v>0</v>
      </c>
      <c r="X16" s="70"/>
      <c r="Y16" s="70"/>
      <c r="Z16" s="70"/>
      <c r="AA16" s="67"/>
    </row>
    <row r="17" spans="1:29" s="179" customFormat="1" hidden="1">
      <c r="B17" s="179" t="s">
        <v>114</v>
      </c>
      <c r="C17" s="180"/>
      <c r="E17" s="181">
        <v>0</v>
      </c>
      <c r="F17" s="182"/>
      <c r="G17" s="181">
        <v>0</v>
      </c>
      <c r="H17" s="182"/>
      <c r="I17" s="181">
        <v>0</v>
      </c>
      <c r="J17" s="182"/>
      <c r="K17" s="181">
        <v>0</v>
      </c>
      <c r="L17" s="182"/>
      <c r="M17" s="181">
        <v>0</v>
      </c>
      <c r="N17" s="182"/>
      <c r="O17" s="181">
        <v>0</v>
      </c>
      <c r="P17" s="181"/>
      <c r="Q17" s="181">
        <v>0</v>
      </c>
      <c r="R17" s="181"/>
      <c r="S17" s="181">
        <v>0</v>
      </c>
      <c r="T17" s="181"/>
      <c r="U17" s="183">
        <f t="shared" ref="U17:U21" si="0">O17+S17+Q17</f>
        <v>0</v>
      </c>
      <c r="V17" s="182"/>
      <c r="W17" s="181">
        <f>K17+U17+I17+G17+E17</f>
        <v>0</v>
      </c>
      <c r="X17" s="182"/>
      <c r="Y17" s="182">
        <v>0</v>
      </c>
      <c r="Z17" s="182"/>
      <c r="AA17" s="181">
        <f>SUM(W17:Y17)</f>
        <v>0</v>
      </c>
      <c r="AB17" s="182"/>
      <c r="AC17" s="184"/>
    </row>
    <row r="18" spans="1:29">
      <c r="B18" s="71" t="s">
        <v>121</v>
      </c>
      <c r="C18" s="32"/>
      <c r="D18" s="31"/>
      <c r="E18" s="67">
        <v>0</v>
      </c>
      <c r="F18" s="67"/>
      <c r="G18" s="67">
        <v>0</v>
      </c>
      <c r="H18" s="67"/>
      <c r="I18" s="67">
        <v>0</v>
      </c>
      <c r="J18" s="67"/>
      <c r="K18" s="67">
        <f>PL!I31</f>
        <v>102686173.46999981</v>
      </c>
      <c r="L18" s="67"/>
      <c r="M18" s="67">
        <v>0</v>
      </c>
      <c r="N18" s="67"/>
      <c r="O18" s="67">
        <v>-4846320</v>
      </c>
      <c r="P18" s="67"/>
      <c r="Q18" s="67">
        <v>202851.92</v>
      </c>
      <c r="R18" s="67"/>
      <c r="S18" s="67">
        <v>31606721.600000001</v>
      </c>
      <c r="T18" s="67"/>
      <c r="U18" s="67">
        <f t="shared" si="0"/>
        <v>26963253.520000003</v>
      </c>
      <c r="V18" s="67"/>
      <c r="W18" s="67">
        <f>K18+U18+I18+G18+E18</f>
        <v>129649426.9899998</v>
      </c>
      <c r="X18" s="67"/>
      <c r="Y18" s="67">
        <v>15722.17</v>
      </c>
      <c r="Z18" s="67"/>
      <c r="AA18" s="67">
        <f>W18+Y18</f>
        <v>129665149.1599998</v>
      </c>
      <c r="AB18" s="70"/>
      <c r="AC18" s="68"/>
    </row>
    <row r="19" spans="1:29">
      <c r="B19" s="71" t="s">
        <v>115</v>
      </c>
      <c r="C19" s="32"/>
      <c r="D19" s="31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70"/>
      <c r="AC19" s="68"/>
    </row>
    <row r="20" spans="1:29">
      <c r="B20" s="71" t="s">
        <v>116</v>
      </c>
      <c r="C20" s="32"/>
      <c r="D20" s="31"/>
      <c r="E20" s="67">
        <v>0</v>
      </c>
      <c r="F20" s="67"/>
      <c r="G20" s="67">
        <v>0</v>
      </c>
      <c r="H20" s="67"/>
      <c r="I20" s="67">
        <v>0</v>
      </c>
      <c r="J20" s="67"/>
      <c r="K20" s="67">
        <v>31606721.600000001</v>
      </c>
      <c r="L20" s="67"/>
      <c r="M20" s="67"/>
      <c r="N20" s="67"/>
      <c r="O20" s="67">
        <v>0</v>
      </c>
      <c r="P20" s="67"/>
      <c r="Q20" s="67">
        <v>0</v>
      </c>
      <c r="R20" s="67"/>
      <c r="S20" s="67">
        <f>-K20</f>
        <v>-31606721.600000001</v>
      </c>
      <c r="T20" s="67"/>
      <c r="U20" s="67">
        <f t="shared" si="0"/>
        <v>-31606721.600000001</v>
      </c>
      <c r="V20" s="67"/>
      <c r="W20" s="67">
        <f>K20+U20+I20+G20+E20</f>
        <v>0</v>
      </c>
      <c r="X20" s="67"/>
      <c r="Y20" s="67">
        <v>0</v>
      </c>
      <c r="Z20" s="67"/>
      <c r="AA20" s="67">
        <f>W20+Y20</f>
        <v>0</v>
      </c>
      <c r="AB20" s="70"/>
      <c r="AC20" s="68"/>
    </row>
    <row r="21" spans="1:29">
      <c r="B21" s="71" t="s">
        <v>117</v>
      </c>
      <c r="C21" s="5"/>
      <c r="D21" s="31"/>
      <c r="E21" s="67">
        <v>0</v>
      </c>
      <c r="F21" s="67"/>
      <c r="G21" s="67">
        <v>0</v>
      </c>
      <c r="H21" s="67"/>
      <c r="I21" s="67">
        <v>0</v>
      </c>
      <c r="J21" s="67"/>
      <c r="K21" s="67">
        <v>-103845</v>
      </c>
      <c r="L21" s="67"/>
      <c r="M21" s="67"/>
      <c r="N21" s="67"/>
      <c r="O21" s="67">
        <v>0</v>
      </c>
      <c r="P21" s="67"/>
      <c r="Q21" s="67">
        <v>0</v>
      </c>
      <c r="R21" s="67"/>
      <c r="S21" s="67">
        <v>0</v>
      </c>
      <c r="T21" s="67"/>
      <c r="U21" s="67">
        <f t="shared" si="0"/>
        <v>0</v>
      </c>
      <c r="V21" s="67"/>
      <c r="W21" s="67">
        <f>K21+U21+I21+G21+E21</f>
        <v>-103845</v>
      </c>
      <c r="X21" s="67"/>
      <c r="Y21" s="67">
        <v>0</v>
      </c>
      <c r="Z21" s="67"/>
      <c r="AA21" s="67">
        <f>W21+Y21</f>
        <v>-103845</v>
      </c>
      <c r="AB21" s="70"/>
      <c r="AC21" s="68"/>
    </row>
    <row r="22" spans="1:29" ht="18" thickBot="1">
      <c r="A22" s="39" t="s">
        <v>250</v>
      </c>
      <c r="C22" s="32"/>
      <c r="D22" s="31"/>
      <c r="E22" s="72">
        <v>347500000</v>
      </c>
      <c r="F22" s="67"/>
      <c r="G22" s="72">
        <v>275164000</v>
      </c>
      <c r="H22" s="67"/>
      <c r="I22" s="72">
        <v>49250000</v>
      </c>
      <c r="J22" s="67"/>
      <c r="K22" s="72">
        <f>SUM(K14:K21)</f>
        <v>1378571339.569999</v>
      </c>
      <c r="L22" s="67"/>
      <c r="M22" s="72">
        <f>SUM(M14:M21)</f>
        <v>0</v>
      </c>
      <c r="N22" s="67"/>
      <c r="O22" s="72">
        <f>SUM(O14:O21)</f>
        <v>-83075155.629999995</v>
      </c>
      <c r="P22" s="67"/>
      <c r="Q22" s="72">
        <f>SUM(Q14:Q21)</f>
        <v>-1962224.180894</v>
      </c>
      <c r="R22" s="67"/>
      <c r="S22" s="72">
        <v>0</v>
      </c>
      <c r="T22" s="67"/>
      <c r="U22" s="72">
        <f>SUM(U14:U21)</f>
        <v>-85037379.810893998</v>
      </c>
      <c r="V22" s="67"/>
      <c r="W22" s="72">
        <f>SUM(W14:W21)</f>
        <v>1965447959.7591047</v>
      </c>
      <c r="X22" s="67"/>
      <c r="Y22" s="72">
        <f>SUM(Y14:Y21)</f>
        <v>8342408</v>
      </c>
      <c r="Z22" s="67"/>
      <c r="AA22" s="72">
        <f>SUM(AA14:AA21)</f>
        <v>1973790367.7591047</v>
      </c>
      <c r="AB22" s="70"/>
      <c r="AC22" s="68"/>
    </row>
    <row r="23" spans="1:29" ht="25.5" customHeight="1" thickTop="1">
      <c r="C23" s="32"/>
      <c r="D23" s="31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70"/>
      <c r="AC23" s="68"/>
    </row>
    <row r="24" spans="1:29">
      <c r="A24" s="39" t="s">
        <v>253</v>
      </c>
      <c r="C24" s="32"/>
      <c r="E24" s="70">
        <v>347500000</v>
      </c>
      <c r="F24" s="70"/>
      <c r="G24" s="70">
        <v>275164000</v>
      </c>
      <c r="H24" s="70"/>
      <c r="I24" s="70">
        <v>49250000</v>
      </c>
      <c r="J24" s="70"/>
      <c r="K24" s="70">
        <v>1258893616.000001</v>
      </c>
      <c r="L24" s="70"/>
      <c r="M24" s="70">
        <v>0</v>
      </c>
      <c r="N24" s="70"/>
      <c r="O24" s="69">
        <v>-94056275.629999995</v>
      </c>
      <c r="P24" s="69"/>
      <c r="Q24" s="69">
        <v>-4214435.04</v>
      </c>
      <c r="R24" s="67"/>
      <c r="S24" s="67">
        <v>0</v>
      </c>
      <c r="T24" s="67"/>
      <c r="U24" s="69">
        <v>-98270710.670000002</v>
      </c>
      <c r="V24" s="70"/>
      <c r="W24" s="67">
        <f>K24+U24+I24+G24+E24</f>
        <v>1832536905.3300009</v>
      </c>
      <c r="X24" s="70"/>
      <c r="Y24" s="70">
        <v>7384239.2800000003</v>
      </c>
      <c r="Z24" s="70"/>
      <c r="AA24" s="67">
        <f>W24+Y24</f>
        <v>1839921144.6100008</v>
      </c>
      <c r="AB24" s="70"/>
      <c r="AC24" s="68"/>
    </row>
    <row r="25" spans="1:29">
      <c r="A25" s="39" t="s">
        <v>118</v>
      </c>
      <c r="C25" s="32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9"/>
      <c r="P25" s="69"/>
      <c r="Q25" s="69"/>
      <c r="R25" s="67"/>
      <c r="S25" s="67"/>
      <c r="T25" s="67"/>
      <c r="U25" s="69"/>
      <c r="V25" s="70"/>
      <c r="W25" s="70"/>
      <c r="X25" s="70"/>
      <c r="Y25" s="70"/>
      <c r="Z25" s="70"/>
      <c r="AA25" s="69"/>
      <c r="AB25" s="70"/>
      <c r="AC25" s="68"/>
    </row>
    <row r="26" spans="1:29" hidden="1">
      <c r="B26" s="39" t="s">
        <v>114</v>
      </c>
      <c r="C26" s="32"/>
      <c r="E26" s="67">
        <v>0</v>
      </c>
      <c r="F26" s="70"/>
      <c r="G26" s="67">
        <v>0</v>
      </c>
      <c r="H26" s="70"/>
      <c r="I26" s="67">
        <v>0</v>
      </c>
      <c r="J26" s="70"/>
      <c r="K26" s="67">
        <v>0</v>
      </c>
      <c r="L26" s="70"/>
      <c r="M26" s="67">
        <v>0</v>
      </c>
      <c r="N26" s="70"/>
      <c r="O26" s="67">
        <v>0</v>
      </c>
      <c r="P26" s="67"/>
      <c r="Q26" s="67">
        <v>0</v>
      </c>
      <c r="R26" s="67"/>
      <c r="S26" s="67">
        <v>0</v>
      </c>
      <c r="T26" s="67"/>
      <c r="U26" s="69">
        <f t="shared" ref="U26:U27" si="1">O26+S26+Q26</f>
        <v>0</v>
      </c>
      <c r="V26" s="70"/>
      <c r="W26" s="67">
        <f>K26+U26+I26+G26+E26</f>
        <v>0</v>
      </c>
      <c r="X26" s="70"/>
      <c r="Y26" s="70">
        <v>0</v>
      </c>
      <c r="Z26" s="70"/>
      <c r="AA26" s="67">
        <f>SUM(W26:Y26)</f>
        <v>0</v>
      </c>
      <c r="AB26" s="70"/>
      <c r="AC26" s="68"/>
    </row>
    <row r="27" spans="1:29">
      <c r="A27" s="71"/>
      <c r="B27" s="71" t="s">
        <v>121</v>
      </c>
      <c r="C27" s="5"/>
      <c r="E27" s="67">
        <v>0</v>
      </c>
      <c r="F27" s="67"/>
      <c r="G27" s="67">
        <v>0</v>
      </c>
      <c r="H27" s="67"/>
      <c r="I27" s="67">
        <v>0</v>
      </c>
      <c r="J27" s="67"/>
      <c r="K27" s="67">
        <f>PL!G31</f>
        <v>103032413.40999994</v>
      </c>
      <c r="L27" s="67"/>
      <c r="M27" s="67">
        <v>0</v>
      </c>
      <c r="N27" s="67"/>
      <c r="O27" s="67">
        <f>'OCI '!G19+'OCI '!G21</f>
        <v>-1317440</v>
      </c>
      <c r="P27" s="67"/>
      <c r="Q27" s="67">
        <v>-33288.65</v>
      </c>
      <c r="R27" s="67"/>
      <c r="S27" s="67">
        <f>'OCI '!G22+'OCI '!G24</f>
        <v>0</v>
      </c>
      <c r="T27" s="67"/>
      <c r="U27" s="67">
        <f t="shared" si="1"/>
        <v>-1350728.65</v>
      </c>
      <c r="V27" s="67"/>
      <c r="W27" s="67">
        <f>K27+U27+I27+G27+E27</f>
        <v>101681684.75999993</v>
      </c>
      <c r="X27" s="67"/>
      <c r="Y27" s="67">
        <f>'OCI '!G31</f>
        <v>-182999.07</v>
      </c>
      <c r="Z27" s="67"/>
      <c r="AA27" s="67">
        <f>SUM(W27:Y27)</f>
        <v>101498685.68999994</v>
      </c>
      <c r="AB27" s="70"/>
      <c r="AC27" s="68"/>
    </row>
    <row r="28" spans="1:29" hidden="1">
      <c r="A28" s="71"/>
      <c r="B28" s="71" t="s">
        <v>115</v>
      </c>
      <c r="C28" s="5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70"/>
      <c r="AC28" s="68"/>
    </row>
    <row r="29" spans="1:29" hidden="1">
      <c r="A29" s="71"/>
      <c r="B29" s="71" t="s">
        <v>116</v>
      </c>
      <c r="C29" s="5"/>
      <c r="E29" s="67">
        <v>0</v>
      </c>
      <c r="F29" s="67"/>
      <c r="G29" s="67">
        <v>0</v>
      </c>
      <c r="H29" s="67"/>
      <c r="I29" s="67">
        <v>0</v>
      </c>
      <c r="J29" s="67"/>
      <c r="K29" s="67">
        <f>-S29</f>
        <v>0</v>
      </c>
      <c r="L29" s="67"/>
      <c r="M29" s="67"/>
      <c r="N29" s="67"/>
      <c r="O29" s="67">
        <v>0</v>
      </c>
      <c r="P29" s="67"/>
      <c r="Q29" s="67">
        <v>0</v>
      </c>
      <c r="R29" s="67"/>
      <c r="S29" s="67">
        <f>-S27</f>
        <v>0</v>
      </c>
      <c r="T29" s="67"/>
      <c r="U29" s="67">
        <f>+M29+O29+S29</f>
        <v>0</v>
      </c>
      <c r="V29" s="67"/>
      <c r="W29" s="67">
        <v>0</v>
      </c>
      <c r="X29" s="67"/>
      <c r="Y29" s="67">
        <v>0</v>
      </c>
      <c r="Z29" s="67"/>
      <c r="AA29" s="67">
        <f>SUM(W29:Y29)</f>
        <v>0</v>
      </c>
      <c r="AB29" s="70"/>
      <c r="AC29" s="68"/>
    </row>
    <row r="30" spans="1:29">
      <c r="A30" s="71"/>
      <c r="B30" s="71" t="s">
        <v>117</v>
      </c>
      <c r="C30" s="5"/>
      <c r="E30" s="67">
        <v>0</v>
      </c>
      <c r="F30" s="67"/>
      <c r="G30" s="67">
        <v>0</v>
      </c>
      <c r="H30" s="67"/>
      <c r="I30" s="67">
        <v>0</v>
      </c>
      <c r="J30" s="67"/>
      <c r="K30" s="67">
        <v>-103845</v>
      </c>
      <c r="L30" s="67"/>
      <c r="M30" s="67"/>
      <c r="N30" s="67"/>
      <c r="O30" s="67">
        <v>0</v>
      </c>
      <c r="P30" s="67"/>
      <c r="Q30" s="67">
        <v>0</v>
      </c>
      <c r="R30" s="67"/>
      <c r="S30" s="67">
        <v>0</v>
      </c>
      <c r="T30" s="67"/>
      <c r="U30" s="67">
        <v>0</v>
      </c>
      <c r="V30" s="67"/>
      <c r="W30" s="67">
        <f>+K30</f>
        <v>-103845</v>
      </c>
      <c r="X30" s="67"/>
      <c r="Y30" s="67">
        <v>0</v>
      </c>
      <c r="Z30" s="67"/>
      <c r="AA30" s="67">
        <f>+W30</f>
        <v>-103845</v>
      </c>
      <c r="AB30" s="70"/>
      <c r="AC30" s="68"/>
    </row>
    <row r="31" spans="1:29" ht="18" thickBot="1">
      <c r="A31" s="39" t="s">
        <v>260</v>
      </c>
      <c r="C31" s="32"/>
      <c r="E31" s="72">
        <f>SUM(E24:E27)</f>
        <v>347500000</v>
      </c>
      <c r="F31" s="67"/>
      <c r="G31" s="72">
        <f>SUM(G24:G27)</f>
        <v>275164000</v>
      </c>
      <c r="H31" s="67"/>
      <c r="I31" s="72">
        <f>SUM(I24:I27)</f>
        <v>49250000</v>
      </c>
      <c r="J31" s="67"/>
      <c r="K31" s="72">
        <f>SUM(K24:K30)</f>
        <v>1361822184.4100008</v>
      </c>
      <c r="L31" s="67"/>
      <c r="M31" s="72">
        <f>SUM(M24:M27)</f>
        <v>0</v>
      </c>
      <c r="N31" s="67"/>
      <c r="O31" s="72">
        <f>O24+O27+O29+O30</f>
        <v>-95373715.629999995</v>
      </c>
      <c r="P31" s="67"/>
      <c r="Q31" s="72">
        <f>SUM(Q24:Q30)</f>
        <v>-4247723.6900000004</v>
      </c>
      <c r="R31" s="67"/>
      <c r="S31" s="72">
        <f>S24+S27+S29+S30</f>
        <v>0</v>
      </c>
      <c r="T31" s="67"/>
      <c r="U31" s="72">
        <f>SUM(U24:U30)</f>
        <v>-99621439.320000008</v>
      </c>
      <c r="V31" s="67"/>
      <c r="W31" s="72">
        <f>W24+W27+W29+W30</f>
        <v>1934114745.0900009</v>
      </c>
      <c r="X31" s="67"/>
      <c r="Y31" s="72">
        <f>SUM(Y24:Y30)</f>
        <v>7201240.21</v>
      </c>
      <c r="Z31" s="67"/>
      <c r="AA31" s="72">
        <f>SUM(AA24:AA30)</f>
        <v>1941315985.3000007</v>
      </c>
      <c r="AB31" s="70">
        <f>AA31-BS!G126</f>
        <v>0</v>
      </c>
      <c r="AC31" s="68"/>
    </row>
    <row r="32" spans="1:29" ht="24.75" customHeight="1" thickTop="1">
      <c r="C32" s="32"/>
      <c r="E32" s="69"/>
      <c r="F32" s="67"/>
      <c r="G32" s="69"/>
      <c r="H32" s="67"/>
      <c r="I32" s="69"/>
      <c r="J32" s="67"/>
      <c r="K32" s="69"/>
      <c r="L32" s="67"/>
      <c r="M32" s="69"/>
      <c r="N32" s="67"/>
      <c r="O32" s="69"/>
      <c r="P32" s="69"/>
      <c r="Q32" s="69"/>
      <c r="R32" s="67"/>
      <c r="S32" s="67"/>
      <c r="T32" s="67"/>
      <c r="U32" s="69"/>
      <c r="V32" s="67"/>
      <c r="W32" s="69"/>
      <c r="X32" s="67"/>
      <c r="Y32" s="69"/>
      <c r="Z32" s="67"/>
      <c r="AB32" s="69"/>
      <c r="AC32" s="68"/>
    </row>
    <row r="33" spans="1:29" ht="20" customHeight="1">
      <c r="A33" s="32" t="s">
        <v>40</v>
      </c>
      <c r="C33" s="32"/>
      <c r="E33" s="69"/>
      <c r="F33" s="67"/>
      <c r="G33" s="69"/>
      <c r="H33" s="67"/>
      <c r="I33" s="69"/>
      <c r="J33" s="67"/>
      <c r="K33" s="69"/>
      <c r="L33" s="67"/>
      <c r="M33" s="69"/>
      <c r="N33" s="67"/>
      <c r="O33" s="69"/>
      <c r="P33" s="69"/>
      <c r="Q33" s="69"/>
      <c r="R33" s="67"/>
      <c r="S33" s="67"/>
      <c r="T33" s="67"/>
      <c r="U33" s="69"/>
      <c r="V33" s="67"/>
      <c r="W33" s="69"/>
      <c r="X33" s="67"/>
      <c r="Y33" s="69"/>
      <c r="Z33" s="67"/>
      <c r="AA33" s="69"/>
      <c r="AB33" s="70"/>
      <c r="AC33" s="68"/>
    </row>
    <row r="34" spans="1:29">
      <c r="C34" s="32"/>
      <c r="E34" s="69"/>
      <c r="F34" s="67"/>
      <c r="G34" s="69"/>
      <c r="H34" s="67"/>
      <c r="I34" s="69"/>
      <c r="J34" s="67"/>
      <c r="K34" s="73"/>
      <c r="L34" s="67"/>
      <c r="M34" s="69"/>
      <c r="N34" s="67"/>
      <c r="O34" s="69"/>
      <c r="P34" s="69"/>
      <c r="Q34" s="69"/>
      <c r="R34" s="67"/>
      <c r="S34" s="67"/>
      <c r="T34" s="67"/>
      <c r="U34" s="69"/>
      <c r="V34" s="67"/>
      <c r="W34" s="69"/>
      <c r="X34" s="67"/>
      <c r="Y34" s="69"/>
      <c r="Z34" s="67"/>
      <c r="AA34" s="69"/>
      <c r="AB34" s="70"/>
      <c r="AC34" s="68"/>
    </row>
    <row r="35" spans="1:29">
      <c r="C35" s="32"/>
      <c r="E35" s="69"/>
      <c r="F35" s="67"/>
      <c r="G35" s="69"/>
      <c r="H35" s="67"/>
      <c r="I35" s="69"/>
      <c r="J35" s="67"/>
      <c r="K35" s="73"/>
      <c r="L35" s="67"/>
      <c r="M35" s="69"/>
      <c r="N35" s="67"/>
      <c r="O35" s="69"/>
      <c r="P35" s="69"/>
      <c r="Q35" s="69"/>
      <c r="R35" s="67"/>
      <c r="S35" s="67"/>
      <c r="T35" s="67"/>
      <c r="U35" s="69"/>
      <c r="V35" s="67"/>
      <c r="W35" s="69"/>
      <c r="X35" s="67"/>
      <c r="Y35" s="69"/>
      <c r="Z35" s="67"/>
      <c r="AA35" s="69"/>
      <c r="AB35" s="70"/>
      <c r="AC35" s="68"/>
    </row>
    <row r="36" spans="1:29" s="62" customFormat="1">
      <c r="B36" s="32"/>
      <c r="C36" s="32"/>
      <c r="E36" s="74"/>
      <c r="F36" s="74"/>
      <c r="G36" s="74"/>
      <c r="H36" s="74"/>
      <c r="I36" s="74"/>
      <c r="J36" s="74"/>
      <c r="K36" s="74"/>
      <c r="L36" s="74"/>
      <c r="M36" s="173"/>
      <c r="N36" s="173"/>
      <c r="O36" s="74"/>
      <c r="P36" s="74"/>
      <c r="Q36" s="74"/>
      <c r="R36" s="74"/>
      <c r="S36" s="74"/>
      <c r="T36" s="74"/>
      <c r="U36" s="74"/>
      <c r="V36" s="74"/>
      <c r="W36" s="74"/>
      <c r="X36" s="74"/>
      <c r="AA36" s="74"/>
    </row>
    <row r="37" spans="1:29" s="23" customFormat="1">
      <c r="B37" s="71"/>
      <c r="C37" s="174"/>
      <c r="D37" s="13"/>
      <c r="E37" s="71"/>
      <c r="F37" s="13"/>
      <c r="H37" s="4"/>
      <c r="I37" s="71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C37" s="75"/>
    </row>
    <row r="38" spans="1:29">
      <c r="A38" s="197" t="s">
        <v>119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</row>
    <row r="39" spans="1:2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9">
      <c r="A40" s="205" t="s">
        <v>120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</row>
    <row r="41" spans="1:29" s="23" customFormat="1">
      <c r="A41" s="13"/>
      <c r="B41" s="13"/>
      <c r="C41" s="175"/>
      <c r="E41" s="71"/>
      <c r="F41" s="71"/>
      <c r="G41" s="35"/>
      <c r="H41" s="35"/>
      <c r="I41" s="6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C41" s="75"/>
    </row>
    <row r="42" spans="1:29" s="23" customFormat="1">
      <c r="A42" s="13"/>
      <c r="B42" s="13"/>
      <c r="C42" s="175"/>
      <c r="E42" s="71"/>
      <c r="F42" s="71"/>
      <c r="G42" s="35"/>
      <c r="H42" s="35"/>
      <c r="I42" s="6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C42" s="75"/>
    </row>
    <row r="43" spans="1:29" s="23" customFormat="1">
      <c r="A43" s="13"/>
      <c r="B43" s="13"/>
      <c r="C43" s="175"/>
      <c r="E43" s="71"/>
      <c r="F43" s="71"/>
      <c r="G43" s="35"/>
      <c r="H43" s="35"/>
      <c r="I43" s="6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C43" s="75"/>
    </row>
  </sheetData>
  <mergeCells count="11">
    <mergeCell ref="I7:K7"/>
    <mergeCell ref="M7:U7"/>
    <mergeCell ref="O8:S8"/>
    <mergeCell ref="A38:AA38"/>
    <mergeCell ref="A40:AA40"/>
    <mergeCell ref="E6:AA6"/>
    <mergeCell ref="Y1:AA1"/>
    <mergeCell ref="A2:AA2"/>
    <mergeCell ref="A3:AA3"/>
    <mergeCell ref="A4:AA4"/>
    <mergeCell ref="A5:AA5"/>
  </mergeCells>
  <pageMargins left="0.59055118110236227" right="0" top="0.6692913385826772" bottom="0.19685039370078741" header="0.51181102362204722" footer="0.19685039370078741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A1:Y35"/>
  <sheetViews>
    <sheetView view="pageBreakPreview" zoomScaleNormal="100" zoomScaleSheetLayoutView="100" workbookViewId="0">
      <selection activeCell="M21" sqref="M21"/>
    </sheetView>
  </sheetViews>
  <sheetFormatPr defaultColWidth="10.109375" defaultRowHeight="17.5"/>
  <cols>
    <col min="1" max="1" width="4.33203125" style="39" customWidth="1"/>
    <col min="2" max="2" width="11.88671875" style="62" customWidth="1"/>
    <col min="3" max="3" width="13.33203125" style="62" hidden="1" customWidth="1"/>
    <col min="4" max="4" width="18.109375" style="62" customWidth="1"/>
    <col min="5" max="5" width="7.6640625" style="62" customWidth="1"/>
    <col min="6" max="6" width="0.6640625" style="62" customWidth="1"/>
    <col min="7" max="7" width="14.6640625" style="39" customWidth="1"/>
    <col min="8" max="8" width="0.6640625" style="39" customWidth="1"/>
    <col min="9" max="9" width="15.109375" style="39" customWidth="1"/>
    <col min="10" max="10" width="0.6640625" style="39" customWidth="1"/>
    <col min="11" max="11" width="16.33203125" style="39" customWidth="1"/>
    <col min="12" max="12" width="0.6640625" style="39" customWidth="1"/>
    <col min="13" max="13" width="14.44140625" style="39" customWidth="1"/>
    <col min="14" max="14" width="1" style="39" customWidth="1"/>
    <col min="15" max="15" width="19.109375" style="39" customWidth="1"/>
    <col min="16" max="16" width="0.6640625" style="39" customWidth="1"/>
    <col min="17" max="17" width="16.44140625" style="39" customWidth="1"/>
    <col min="18" max="18" width="1.109375" style="39" customWidth="1"/>
    <col min="19" max="19" width="15.33203125" style="39" customWidth="1"/>
    <col min="20" max="20" width="0.6640625" style="39" customWidth="1"/>
    <col min="21" max="21" width="15.109375" style="39" customWidth="1"/>
    <col min="22" max="22" width="0.6640625" style="39" customWidth="1"/>
    <col min="23" max="23" width="17" style="39" customWidth="1"/>
    <col min="24" max="16384" width="10.109375" style="39"/>
  </cols>
  <sheetData>
    <row r="1" spans="1:25">
      <c r="S1" s="186" t="s">
        <v>82</v>
      </c>
      <c r="T1" s="187"/>
      <c r="U1" s="187"/>
    </row>
    <row r="2" spans="1:25">
      <c r="A2" s="188" t="s">
        <v>267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</row>
    <row r="3" spans="1:25">
      <c r="A3" s="188" t="s">
        <v>230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</row>
    <row r="4" spans="1:25">
      <c r="A4" s="188" t="s">
        <v>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5" s="63" customFormat="1" ht="20">
      <c r="A5" s="197" t="s">
        <v>255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76"/>
      <c r="W5" s="76"/>
      <c r="X5" s="76"/>
      <c r="Y5" s="76"/>
    </row>
    <row r="6" spans="1:25" ht="20" customHeight="1">
      <c r="G6" s="204" t="s">
        <v>1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</row>
    <row r="7" spans="1:25">
      <c r="G7" s="14"/>
      <c r="H7" s="14"/>
      <c r="I7" s="14"/>
      <c r="J7" s="14"/>
      <c r="K7" s="204" t="s">
        <v>73</v>
      </c>
      <c r="L7" s="204"/>
      <c r="M7" s="204"/>
      <c r="N7" s="65"/>
      <c r="O7" s="200" t="s">
        <v>83</v>
      </c>
      <c r="P7" s="200"/>
      <c r="Q7" s="200"/>
      <c r="R7" s="200"/>
      <c r="S7" s="200"/>
      <c r="T7" s="65"/>
    </row>
    <row r="8" spans="1:25">
      <c r="J8" s="14"/>
      <c r="N8" s="2"/>
      <c r="O8" s="185" t="s">
        <v>85</v>
      </c>
      <c r="P8" s="185"/>
      <c r="Q8" s="185"/>
      <c r="R8" s="65"/>
      <c r="S8" s="65"/>
      <c r="T8" s="65"/>
    </row>
    <row r="9" spans="1:25">
      <c r="G9" s="2"/>
      <c r="I9" s="2"/>
      <c r="J9" s="14"/>
      <c r="K9" s="2"/>
      <c r="L9" s="65"/>
      <c r="M9" s="65"/>
      <c r="N9" s="2"/>
      <c r="O9" s="65" t="s">
        <v>231</v>
      </c>
      <c r="P9" s="65"/>
      <c r="Q9" s="65"/>
      <c r="R9" s="13"/>
      <c r="S9" s="13" t="s">
        <v>88</v>
      </c>
      <c r="T9" s="2"/>
    </row>
    <row r="10" spans="1:25">
      <c r="G10" s="2"/>
      <c r="I10" s="2"/>
      <c r="J10" s="14"/>
      <c r="K10" s="2"/>
      <c r="L10" s="65"/>
      <c r="M10" s="65"/>
      <c r="N10" s="2"/>
      <c r="O10" s="65" t="s">
        <v>232</v>
      </c>
      <c r="P10" s="65"/>
      <c r="Q10" s="65" t="s">
        <v>87</v>
      </c>
      <c r="R10" s="13"/>
      <c r="S10" s="13" t="s">
        <v>95</v>
      </c>
      <c r="T10" s="2"/>
    </row>
    <row r="11" spans="1:25">
      <c r="B11" s="39"/>
      <c r="C11" s="39"/>
      <c r="D11" s="39"/>
      <c r="E11" s="39"/>
      <c r="F11" s="39"/>
      <c r="G11" s="2" t="s">
        <v>90</v>
      </c>
      <c r="I11" s="2" t="s">
        <v>91</v>
      </c>
      <c r="J11" s="14"/>
      <c r="K11" s="2" t="s">
        <v>92</v>
      </c>
      <c r="L11" s="14"/>
      <c r="N11" s="2"/>
      <c r="O11" s="13" t="s">
        <v>233</v>
      </c>
      <c r="P11" s="65"/>
      <c r="Q11" s="13" t="s">
        <v>94</v>
      </c>
      <c r="R11" s="13"/>
      <c r="S11" s="13" t="s">
        <v>102</v>
      </c>
      <c r="T11" s="65"/>
      <c r="U11" s="39" t="s">
        <v>105</v>
      </c>
    </row>
    <row r="12" spans="1:25">
      <c r="B12" s="39"/>
      <c r="C12" s="39"/>
      <c r="D12" s="39"/>
      <c r="E12" s="39"/>
      <c r="F12" s="39"/>
      <c r="G12" s="2" t="s">
        <v>98</v>
      </c>
      <c r="H12" s="14"/>
      <c r="I12" s="65" t="s">
        <v>99</v>
      </c>
      <c r="J12" s="31"/>
      <c r="K12" s="13" t="s">
        <v>100</v>
      </c>
      <c r="L12" s="14"/>
      <c r="N12" s="2"/>
      <c r="O12" s="13" t="s">
        <v>234</v>
      </c>
      <c r="P12" s="13"/>
      <c r="Q12" s="13" t="s">
        <v>101</v>
      </c>
      <c r="R12" s="13"/>
      <c r="S12" s="13"/>
      <c r="T12" s="65"/>
    </row>
    <row r="13" spans="1:25">
      <c r="B13" s="53"/>
      <c r="C13" s="64" t="s">
        <v>4</v>
      </c>
      <c r="D13" s="77"/>
      <c r="E13" s="7" t="s">
        <v>4</v>
      </c>
      <c r="F13" s="77"/>
      <c r="G13" s="64" t="s">
        <v>106</v>
      </c>
      <c r="H13" s="31"/>
      <c r="I13" s="64" t="s">
        <v>107</v>
      </c>
      <c r="K13" s="64" t="s">
        <v>108</v>
      </c>
      <c r="L13" s="31"/>
      <c r="M13" s="64" t="s">
        <v>75</v>
      </c>
      <c r="N13" s="65"/>
      <c r="O13" s="66" t="s">
        <v>235</v>
      </c>
      <c r="P13" s="13"/>
      <c r="Q13" s="66" t="s">
        <v>111</v>
      </c>
      <c r="R13" s="13"/>
      <c r="S13" s="66" t="s">
        <v>68</v>
      </c>
      <c r="T13" s="13"/>
      <c r="U13" s="66" t="s">
        <v>103</v>
      </c>
    </row>
    <row r="14" spans="1:25">
      <c r="A14" s="39" t="s">
        <v>248</v>
      </c>
      <c r="B14" s="78"/>
      <c r="C14" s="5"/>
      <c r="D14" s="5"/>
      <c r="E14" s="5"/>
      <c r="F14" s="5"/>
      <c r="G14" s="67">
        <v>347500000</v>
      </c>
      <c r="H14" s="69"/>
      <c r="I14" s="67">
        <v>275164000</v>
      </c>
      <c r="J14" s="69"/>
      <c r="K14" s="67">
        <v>34750000</v>
      </c>
      <c r="L14" s="69"/>
      <c r="M14" s="67">
        <v>367128536.74999976</v>
      </c>
      <c r="N14" s="67"/>
      <c r="O14" s="67">
        <v>-78228835.629999995</v>
      </c>
      <c r="P14" s="67"/>
      <c r="Q14" s="67">
        <v>0</v>
      </c>
      <c r="R14" s="67"/>
      <c r="S14" s="67">
        <v>-78228835.629999995</v>
      </c>
      <c r="T14" s="67"/>
      <c r="U14" s="69">
        <f>G14+I14+K14+M14+S14</f>
        <v>946313701.11999977</v>
      </c>
      <c r="V14" s="70"/>
      <c r="W14" s="68"/>
    </row>
    <row r="15" spans="1:25">
      <c r="A15" s="39" t="s">
        <v>118</v>
      </c>
      <c r="B15" s="32"/>
      <c r="C15" s="32"/>
      <c r="D15" s="32"/>
      <c r="E15" s="32"/>
      <c r="F15" s="32"/>
      <c r="G15" s="67"/>
      <c r="H15" s="69"/>
      <c r="I15" s="67"/>
      <c r="J15" s="69"/>
      <c r="K15" s="67"/>
      <c r="L15" s="69"/>
      <c r="M15" s="67"/>
      <c r="N15" s="67"/>
      <c r="O15" s="67"/>
      <c r="P15" s="67"/>
      <c r="Q15" s="67"/>
      <c r="R15" s="67"/>
      <c r="S15" s="67"/>
      <c r="T15" s="67"/>
      <c r="U15" s="69"/>
      <c r="V15" s="70"/>
      <c r="W15" s="68"/>
    </row>
    <row r="16" spans="1:25">
      <c r="B16" s="71" t="s">
        <v>121</v>
      </c>
      <c r="C16" s="5"/>
      <c r="D16" s="5"/>
      <c r="E16" s="5"/>
      <c r="F16" s="5"/>
      <c r="G16" s="67">
        <v>0</v>
      </c>
      <c r="H16" s="69"/>
      <c r="I16" s="67">
        <v>0</v>
      </c>
      <c r="J16" s="69"/>
      <c r="K16" s="67">
        <v>0</v>
      </c>
      <c r="L16" s="69"/>
      <c r="M16" s="69">
        <f>PL!M28</f>
        <v>129562031.01999994</v>
      </c>
      <c r="N16" s="69"/>
      <c r="O16" s="69">
        <v>-4846320</v>
      </c>
      <c r="P16" s="69"/>
      <c r="Q16" s="69">
        <v>11879128</v>
      </c>
      <c r="R16" s="69"/>
      <c r="S16" s="69">
        <f>+O16+Q16</f>
        <v>7032808</v>
      </c>
      <c r="T16" s="69"/>
      <c r="U16" s="69">
        <f>G16+I16+K16+M16+S16</f>
        <v>136594839.01999992</v>
      </c>
      <c r="V16" s="70"/>
      <c r="W16" s="68"/>
    </row>
    <row r="17" spans="1:23">
      <c r="B17" s="71" t="s">
        <v>122</v>
      </c>
      <c r="C17" s="5"/>
      <c r="D17" s="5"/>
      <c r="E17" s="5"/>
      <c r="F17" s="5"/>
      <c r="G17" s="67"/>
      <c r="H17" s="69"/>
      <c r="I17" s="67"/>
      <c r="J17" s="69"/>
      <c r="K17" s="67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70"/>
      <c r="W17" s="68"/>
    </row>
    <row r="18" spans="1:23">
      <c r="B18" s="177" t="s">
        <v>123</v>
      </c>
      <c r="C18" s="5"/>
      <c r="D18" s="5"/>
      <c r="E18" s="5"/>
      <c r="F18" s="5"/>
      <c r="G18" s="67">
        <v>0</v>
      </c>
      <c r="H18" s="69"/>
      <c r="I18" s="67">
        <v>0</v>
      </c>
      <c r="J18" s="69"/>
      <c r="K18" s="67">
        <v>0</v>
      </c>
      <c r="L18" s="69"/>
      <c r="M18" s="69">
        <v>11879128</v>
      </c>
      <c r="N18" s="69"/>
      <c r="O18" s="69">
        <v>0</v>
      </c>
      <c r="P18" s="69"/>
      <c r="Q18" s="69">
        <v>-11879128</v>
      </c>
      <c r="R18" s="69"/>
      <c r="S18" s="69">
        <f t="shared" ref="S18:S19" si="0">+O18+Q18</f>
        <v>-11879128</v>
      </c>
      <c r="T18" s="69"/>
      <c r="U18" s="69">
        <f>G18+I18+K18+M18+S18</f>
        <v>0</v>
      </c>
      <c r="V18" s="70"/>
      <c r="W18" s="68"/>
    </row>
    <row r="19" spans="1:23" hidden="1">
      <c r="B19" s="71" t="s">
        <v>117</v>
      </c>
      <c r="C19" s="5"/>
      <c r="D19" s="5"/>
      <c r="E19" s="5">
        <v>18</v>
      </c>
      <c r="F19" s="5"/>
      <c r="G19" s="67">
        <v>0</v>
      </c>
      <c r="H19" s="69"/>
      <c r="I19" s="67">
        <v>0</v>
      </c>
      <c r="J19" s="69"/>
      <c r="K19" s="67">
        <v>0</v>
      </c>
      <c r="L19" s="69"/>
      <c r="M19" s="69">
        <v>0</v>
      </c>
      <c r="N19" s="69"/>
      <c r="O19" s="69">
        <v>0</v>
      </c>
      <c r="P19" s="69"/>
      <c r="Q19" s="69">
        <v>0</v>
      </c>
      <c r="R19" s="67"/>
      <c r="S19" s="69">
        <f t="shared" si="0"/>
        <v>0</v>
      </c>
      <c r="T19" s="69"/>
      <c r="U19" s="69">
        <f>M19+S19</f>
        <v>0</v>
      </c>
      <c r="V19" s="70"/>
      <c r="W19" s="68"/>
    </row>
    <row r="20" spans="1:23" ht="18" thickBot="1">
      <c r="A20" s="39" t="s">
        <v>249</v>
      </c>
      <c r="B20" s="5"/>
      <c r="C20" s="5"/>
      <c r="D20" s="5"/>
      <c r="E20" s="5"/>
      <c r="F20" s="5"/>
      <c r="G20" s="72">
        <f>SUM(G14:G19)</f>
        <v>347500000</v>
      </c>
      <c r="H20" s="69"/>
      <c r="I20" s="72">
        <f>SUM(I14:I19)</f>
        <v>275164000</v>
      </c>
      <c r="J20" s="69"/>
      <c r="K20" s="72">
        <f>SUM(K14:K19)</f>
        <v>34750000</v>
      </c>
      <c r="L20" s="69"/>
      <c r="M20" s="72">
        <f>SUM(M14:M19)</f>
        <v>508569695.76999968</v>
      </c>
      <c r="N20" s="67"/>
      <c r="O20" s="72">
        <f>SUM(O14:O19)</f>
        <v>-83075155.629999995</v>
      </c>
      <c r="P20" s="67"/>
      <c r="Q20" s="72">
        <v>0</v>
      </c>
      <c r="R20" s="67"/>
      <c r="S20" s="72">
        <f>SUM(S14:S19)</f>
        <v>-83075155.629999995</v>
      </c>
      <c r="T20" s="67">
        <v>0</v>
      </c>
      <c r="U20" s="72">
        <f>SUM(U14:U19)</f>
        <v>1082908540.1399996</v>
      </c>
      <c r="V20" s="70"/>
      <c r="W20" s="68"/>
    </row>
    <row r="21" spans="1:23" ht="27.75" customHeight="1" thickTop="1">
      <c r="B21" s="5"/>
      <c r="C21" s="5"/>
      <c r="D21" s="5"/>
      <c r="E21" s="5"/>
      <c r="F21" s="5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7"/>
      <c r="S21" s="69"/>
      <c r="T21" s="69"/>
      <c r="U21" s="69"/>
      <c r="V21" s="70"/>
      <c r="W21" s="68"/>
    </row>
    <row r="22" spans="1:23">
      <c r="A22" s="39" t="s">
        <v>253</v>
      </c>
      <c r="B22" s="78"/>
      <c r="C22" s="5"/>
      <c r="D22" s="5"/>
      <c r="E22" s="5"/>
      <c r="F22" s="5"/>
      <c r="G22" s="67">
        <v>347500000</v>
      </c>
      <c r="H22" s="69"/>
      <c r="I22" s="67">
        <v>275164000</v>
      </c>
      <c r="J22" s="69"/>
      <c r="K22" s="67">
        <v>34750000</v>
      </c>
      <c r="L22" s="69"/>
      <c r="M22" s="67">
        <v>478603811.22000015</v>
      </c>
      <c r="N22" s="67"/>
      <c r="O22" s="67">
        <v>-94056275.629999995</v>
      </c>
      <c r="P22" s="67"/>
      <c r="Q22" s="67">
        <v>0</v>
      </c>
      <c r="R22" s="67"/>
      <c r="S22" s="67">
        <f t="shared" ref="S22" si="1">+O22+Q22</f>
        <v>-94056275.629999995</v>
      </c>
      <c r="T22" s="67">
        <v>0</v>
      </c>
      <c r="U22" s="69">
        <f>G22+I22+K22+M22+S22</f>
        <v>1041961535.5900003</v>
      </c>
      <c r="V22" s="70"/>
      <c r="W22" s="68"/>
    </row>
    <row r="23" spans="1:23">
      <c r="A23" s="39" t="str">
        <f>A15</f>
        <v>การเปลี่ยนแปลงในส่วนของผู้ถือหุ้นสำหรับงวด</v>
      </c>
      <c r="B23" s="32"/>
      <c r="C23" s="32"/>
      <c r="D23" s="32"/>
      <c r="E23" s="32"/>
      <c r="F23" s="32"/>
      <c r="G23" s="67"/>
      <c r="H23" s="69"/>
      <c r="I23" s="67"/>
      <c r="J23" s="69"/>
      <c r="K23" s="67"/>
      <c r="L23" s="69"/>
      <c r="M23" s="67"/>
      <c r="N23" s="67"/>
      <c r="O23" s="67"/>
      <c r="P23" s="67"/>
      <c r="Q23" s="67"/>
      <c r="R23" s="67"/>
      <c r="S23" s="67"/>
      <c r="T23" s="67"/>
      <c r="U23" s="69"/>
      <c r="V23" s="70"/>
      <c r="W23" s="68"/>
    </row>
    <row r="24" spans="1:23">
      <c r="B24" s="71" t="str">
        <f>B16</f>
        <v>กำไร (ขาดทุน) เบ็ดเสร็จรวมสำหรับงวด</v>
      </c>
      <c r="C24" s="5"/>
      <c r="D24" s="5"/>
      <c r="E24" s="5"/>
      <c r="F24" s="5"/>
      <c r="G24" s="67">
        <v>0</v>
      </c>
      <c r="H24" s="69"/>
      <c r="I24" s="67">
        <v>0</v>
      </c>
      <c r="J24" s="69"/>
      <c r="K24" s="67">
        <v>0</v>
      </c>
      <c r="L24" s="69"/>
      <c r="M24" s="69">
        <f>PL!K28</f>
        <v>129165210.62999997</v>
      </c>
      <c r="N24" s="69"/>
      <c r="O24" s="69">
        <f>'OCI '!K19+'OCI '!K21</f>
        <v>-1317440</v>
      </c>
      <c r="P24" s="69"/>
      <c r="Q24" s="69">
        <f>'OCI '!K22+'OCI '!K24</f>
        <v>0</v>
      </c>
      <c r="R24" s="69"/>
      <c r="S24" s="69">
        <f>O24+Q24</f>
        <v>-1317440</v>
      </c>
      <c r="T24" s="69"/>
      <c r="U24" s="69">
        <f>G24+I24+K24+M24+S24</f>
        <v>127847770.62999997</v>
      </c>
      <c r="V24" s="70"/>
      <c r="W24" s="68"/>
    </row>
    <row r="25" spans="1:23" hidden="1">
      <c r="B25" s="71" t="s">
        <v>122</v>
      </c>
      <c r="C25" s="5"/>
      <c r="D25" s="5"/>
      <c r="E25" s="5"/>
      <c r="F25" s="5"/>
      <c r="G25" s="67"/>
      <c r="H25" s="69"/>
      <c r="I25" s="67"/>
      <c r="J25" s="69"/>
      <c r="K25" s="67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70"/>
      <c r="W25" s="68"/>
    </row>
    <row r="26" spans="1:23" hidden="1">
      <c r="B26" s="177" t="s">
        <v>123</v>
      </c>
      <c r="C26" s="5"/>
      <c r="D26" s="5"/>
      <c r="E26" s="5"/>
      <c r="F26" s="5"/>
      <c r="G26" s="67">
        <v>0</v>
      </c>
      <c r="H26" s="69"/>
      <c r="I26" s="67">
        <v>0</v>
      </c>
      <c r="J26" s="69"/>
      <c r="K26" s="67">
        <v>0</v>
      </c>
      <c r="L26" s="69"/>
      <c r="M26" s="69">
        <f>-Q26</f>
        <v>0</v>
      </c>
      <c r="N26" s="69"/>
      <c r="O26" s="69">
        <v>0</v>
      </c>
      <c r="P26" s="69"/>
      <c r="Q26" s="69">
        <f>-Q24</f>
        <v>0</v>
      </c>
      <c r="R26" s="67"/>
      <c r="S26" s="69">
        <f>+Q26</f>
        <v>0</v>
      </c>
      <c r="T26" s="69"/>
      <c r="U26" s="69">
        <v>0</v>
      </c>
      <c r="V26" s="70"/>
      <c r="W26" s="68"/>
    </row>
    <row r="27" spans="1:23" hidden="1">
      <c r="B27" s="71" t="s">
        <v>117</v>
      </c>
      <c r="C27" s="5"/>
      <c r="D27" s="5"/>
      <c r="E27" s="5">
        <v>18</v>
      </c>
      <c r="F27" s="5"/>
      <c r="G27" s="67">
        <v>0</v>
      </c>
      <c r="H27" s="69"/>
      <c r="I27" s="67">
        <v>0</v>
      </c>
      <c r="J27" s="69"/>
      <c r="K27" s="67">
        <v>0</v>
      </c>
      <c r="L27" s="69"/>
      <c r="M27" s="69">
        <v>0</v>
      </c>
      <c r="N27" s="69"/>
      <c r="O27" s="69">
        <v>0</v>
      </c>
      <c r="P27" s="69"/>
      <c r="Q27" s="69">
        <v>0</v>
      </c>
      <c r="R27" s="67"/>
      <c r="S27" s="69">
        <v>0</v>
      </c>
      <c r="T27" s="69"/>
      <c r="U27" s="69">
        <f>M27+S27</f>
        <v>0</v>
      </c>
      <c r="V27" s="70"/>
      <c r="W27" s="68"/>
    </row>
    <row r="28" spans="1:23" ht="18" thickBot="1">
      <c r="A28" s="39" t="s">
        <v>254</v>
      </c>
      <c r="B28" s="5"/>
      <c r="C28" s="5"/>
      <c r="D28" s="5"/>
      <c r="E28" s="5"/>
      <c r="F28" s="5"/>
      <c r="G28" s="72">
        <f>SUM(G22:G27)</f>
        <v>347500000</v>
      </c>
      <c r="H28" s="69"/>
      <c r="I28" s="72">
        <f>SUM(I22:I27)</f>
        <v>275164000</v>
      </c>
      <c r="J28" s="69"/>
      <c r="K28" s="72">
        <f>SUM(K22:K27)</f>
        <v>34750000</v>
      </c>
      <c r="L28" s="69"/>
      <c r="M28" s="72">
        <f>M22+M24+M26+M27</f>
        <v>607769021.85000014</v>
      </c>
      <c r="N28" s="67"/>
      <c r="O28" s="72">
        <f>O22+O24+O26+O27</f>
        <v>-95373715.629999995</v>
      </c>
      <c r="P28" s="67"/>
      <c r="Q28" s="72">
        <f>Q22+Q24+Q26+Q27</f>
        <v>0</v>
      </c>
      <c r="R28" s="67">
        <f>SUM(R22:R27)</f>
        <v>0</v>
      </c>
      <c r="S28" s="72">
        <f>S22+S24+S26+S27</f>
        <v>-95373715.629999995</v>
      </c>
      <c r="T28" s="67">
        <f>SUM(T22:T24)</f>
        <v>0</v>
      </c>
      <c r="U28" s="72">
        <f>U22+U24+U26+U27</f>
        <v>1169809306.2200003</v>
      </c>
      <c r="V28" s="70">
        <f>+U28-BS!K126</f>
        <v>0</v>
      </c>
      <c r="W28" s="178"/>
    </row>
    <row r="29" spans="1:23" ht="18" thickTop="1">
      <c r="B29" s="32"/>
      <c r="C29" s="32"/>
      <c r="D29" s="32"/>
      <c r="E29" s="32"/>
      <c r="F29" s="32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 t="s">
        <v>33</v>
      </c>
      <c r="R29" s="67"/>
      <c r="S29" s="69"/>
      <c r="T29" s="69"/>
      <c r="V29" s="70"/>
      <c r="W29" s="69"/>
    </row>
    <row r="30" spans="1:23" ht="23.25" customHeight="1">
      <c r="A30" s="32" t="s">
        <v>40</v>
      </c>
      <c r="B30" s="32"/>
      <c r="C30" s="32"/>
      <c r="D30" s="32"/>
      <c r="E30" s="32"/>
      <c r="F30" s="32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0"/>
      <c r="W30" s="68"/>
    </row>
    <row r="31" spans="1:23">
      <c r="B31" s="32"/>
      <c r="C31" s="32"/>
      <c r="D31" s="32"/>
      <c r="E31" s="32"/>
      <c r="F31" s="32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70"/>
      <c r="W31" s="68"/>
    </row>
    <row r="33" spans="1:25" s="23" customFormat="1">
      <c r="A33" s="197" t="s">
        <v>119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6"/>
      <c r="W33" s="6"/>
      <c r="X33" s="6"/>
      <c r="Y33" s="6"/>
    </row>
    <row r="35" spans="1:25">
      <c r="A35" s="205" t="s">
        <v>124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</row>
  </sheetData>
  <mergeCells count="11">
    <mergeCell ref="K7:M7"/>
    <mergeCell ref="O7:S7"/>
    <mergeCell ref="O8:Q8"/>
    <mergeCell ref="A33:U33"/>
    <mergeCell ref="A35:U35"/>
    <mergeCell ref="G6:U6"/>
    <mergeCell ref="S1:U1"/>
    <mergeCell ref="A2:U2"/>
    <mergeCell ref="A3:U3"/>
    <mergeCell ref="A4:U4"/>
    <mergeCell ref="A5:U5"/>
  </mergeCells>
  <pageMargins left="0.59055118110236227" right="0" top="0.6692913385826772" bottom="0.19685039370078741" header="0.51181102362204722" footer="0.19685039370078741"/>
  <pageSetup paperSize="9" scale="9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B1:V47"/>
  <sheetViews>
    <sheetView view="pageBreakPreview" zoomScale="120" zoomScaleNormal="100" zoomScaleSheetLayoutView="120" workbookViewId="0">
      <selection activeCell="I37" sqref="I37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1.109375" style="1" customWidth="1"/>
    <col min="5" max="5" width="8.109375" style="79" customWidth="1"/>
    <col min="6" max="6" width="0.6640625" style="3" customWidth="1"/>
    <col min="7" max="7" width="14.109375" style="3" customWidth="1"/>
    <col min="8" max="8" width="0.6640625" style="3" customWidth="1"/>
    <col min="9" max="9" width="14.109375" style="3" customWidth="1"/>
    <col min="10" max="10" width="1" style="1" customWidth="1"/>
    <col min="11" max="11" width="14.109375" style="61" customWidth="1"/>
    <col min="12" max="12" width="1" style="1" customWidth="1"/>
    <col min="13" max="13" width="14.109375" style="61" customWidth="1"/>
    <col min="14" max="14" width="1" style="75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186" t="s">
        <v>82</v>
      </c>
      <c r="L1" s="187"/>
      <c r="M1" s="187"/>
    </row>
    <row r="2" spans="2:20">
      <c r="B2" s="198" t="s">
        <v>125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65"/>
    </row>
    <row r="3" spans="2:20">
      <c r="B3" s="198" t="s">
        <v>126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65"/>
    </row>
    <row r="4" spans="2:20">
      <c r="B4" s="198" t="s">
        <v>266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65"/>
    </row>
    <row r="5" spans="2:20">
      <c r="B5" s="6"/>
      <c r="C5" s="6"/>
      <c r="D5" s="2"/>
      <c r="E5" s="80"/>
      <c r="F5" s="2"/>
      <c r="G5" s="192" t="s">
        <v>1</v>
      </c>
      <c r="H5" s="192"/>
      <c r="I5" s="192"/>
      <c r="J5" s="192"/>
      <c r="K5" s="192"/>
      <c r="L5" s="192"/>
      <c r="M5" s="192"/>
      <c r="N5" s="4"/>
    </row>
    <row r="6" spans="2:20">
      <c r="B6" s="6"/>
      <c r="C6" s="6"/>
      <c r="D6" s="6" t="s">
        <v>33</v>
      </c>
      <c r="E6" s="5"/>
      <c r="F6" s="4"/>
      <c r="G6" s="192" t="s">
        <v>2</v>
      </c>
      <c r="H6" s="192"/>
      <c r="I6" s="192"/>
      <c r="J6" s="6"/>
      <c r="K6" s="204" t="s">
        <v>3</v>
      </c>
      <c r="L6" s="204"/>
      <c r="M6" s="204"/>
      <c r="N6" s="65"/>
    </row>
    <row r="7" spans="2:20">
      <c r="B7" s="6"/>
      <c r="C7" s="6"/>
      <c r="D7" s="6"/>
      <c r="E7" s="5"/>
      <c r="F7" s="4"/>
      <c r="G7" s="192" t="s">
        <v>161</v>
      </c>
      <c r="H7" s="192"/>
      <c r="I7" s="192"/>
      <c r="J7" s="192"/>
      <c r="K7" s="192"/>
      <c r="L7" s="192"/>
      <c r="M7" s="192"/>
      <c r="N7" s="4"/>
    </row>
    <row r="8" spans="2:20">
      <c r="B8" s="6"/>
      <c r="C8" s="6"/>
      <c r="D8" s="6"/>
      <c r="E8" s="7" t="s">
        <v>4</v>
      </c>
      <c r="F8" s="4"/>
      <c r="G8" s="8" t="s">
        <v>259</v>
      </c>
      <c r="H8" s="4"/>
      <c r="I8" s="8" t="s">
        <v>251</v>
      </c>
      <c r="J8" s="4"/>
      <c r="K8" s="8" t="s">
        <v>259</v>
      </c>
      <c r="L8" s="4"/>
      <c r="M8" s="8" t="s">
        <v>251</v>
      </c>
      <c r="N8" s="81"/>
    </row>
    <row r="9" spans="2:20">
      <c r="B9" s="6" t="s">
        <v>127</v>
      </c>
      <c r="C9" s="6"/>
      <c r="D9" s="6"/>
      <c r="E9" s="5"/>
      <c r="F9" s="4"/>
      <c r="G9" s="81"/>
      <c r="H9" s="4"/>
      <c r="I9" s="81"/>
      <c r="J9" s="4"/>
      <c r="K9" s="81"/>
      <c r="L9" s="4"/>
      <c r="M9" s="81"/>
      <c r="N9" s="12"/>
    </row>
    <row r="10" spans="2:20">
      <c r="B10" s="6"/>
      <c r="C10" s="6" t="s">
        <v>128</v>
      </c>
      <c r="D10" s="6"/>
      <c r="E10" s="5"/>
      <c r="F10" s="4"/>
      <c r="G10" s="82">
        <v>762574955.97000003</v>
      </c>
      <c r="H10" s="83"/>
      <c r="I10" s="82">
        <v>839539017.01999998</v>
      </c>
      <c r="J10" s="83"/>
      <c r="K10" s="82">
        <v>227492325.86999997</v>
      </c>
      <c r="L10" s="83"/>
      <c r="M10" s="82">
        <v>200009790.25999999</v>
      </c>
      <c r="N10" s="84"/>
      <c r="O10" s="20"/>
      <c r="P10" s="20"/>
      <c r="Q10" s="20"/>
      <c r="R10" s="20"/>
      <c r="S10" s="20"/>
      <c r="T10" s="20"/>
    </row>
    <row r="11" spans="2:20">
      <c r="B11" s="6"/>
      <c r="C11" s="6" t="s">
        <v>129</v>
      </c>
      <c r="D11" s="6"/>
      <c r="E11" s="5"/>
      <c r="F11" s="4"/>
      <c r="G11" s="82">
        <v>71850</v>
      </c>
      <c r="H11" s="83"/>
      <c r="I11" s="82">
        <v>2067966.5</v>
      </c>
      <c r="J11" s="83"/>
      <c r="K11" s="82">
        <v>71850</v>
      </c>
      <c r="L11" s="83"/>
      <c r="M11" s="82">
        <v>4802484</v>
      </c>
      <c r="N11" s="84"/>
      <c r="O11" s="20"/>
      <c r="P11" s="20"/>
      <c r="Q11" s="20"/>
      <c r="R11" s="20"/>
      <c r="S11" s="20"/>
      <c r="T11" s="20"/>
    </row>
    <row r="12" spans="2:20">
      <c r="B12" s="6"/>
      <c r="C12" s="6" t="s">
        <v>130</v>
      </c>
      <c r="D12" s="6"/>
      <c r="E12" s="5"/>
      <c r="F12" s="4"/>
      <c r="G12" s="82"/>
      <c r="H12" s="83"/>
      <c r="I12" s="82"/>
      <c r="J12" s="83"/>
      <c r="K12" s="82"/>
      <c r="L12" s="83"/>
      <c r="M12" s="82"/>
      <c r="N12" s="84"/>
      <c r="O12" s="20"/>
      <c r="P12" s="20"/>
      <c r="Q12" s="20"/>
      <c r="R12" s="20"/>
      <c r="S12" s="20"/>
      <c r="T12" s="20"/>
    </row>
    <row r="13" spans="2:20">
      <c r="B13" s="6"/>
      <c r="C13" s="6"/>
      <c r="D13" s="15" t="s">
        <v>131</v>
      </c>
      <c r="E13" s="5"/>
      <c r="F13" s="4"/>
      <c r="G13" s="82">
        <v>0</v>
      </c>
      <c r="H13" s="83"/>
      <c r="I13" s="82">
        <v>0</v>
      </c>
      <c r="J13" s="83"/>
      <c r="K13" s="82">
        <v>99946155</v>
      </c>
      <c r="L13" s="83"/>
      <c r="M13" s="82">
        <v>99946155</v>
      </c>
      <c r="N13" s="85"/>
      <c r="O13" s="20"/>
      <c r="P13" s="20"/>
      <c r="Q13" s="20"/>
      <c r="R13" s="20"/>
      <c r="S13" s="20"/>
      <c r="T13" s="20"/>
    </row>
    <row r="14" spans="2:20" hidden="1">
      <c r="B14" s="6"/>
      <c r="D14" s="15" t="s">
        <v>132</v>
      </c>
      <c r="E14" s="5"/>
      <c r="F14" s="4"/>
      <c r="G14" s="82">
        <v>0</v>
      </c>
      <c r="H14" s="83"/>
      <c r="I14" s="82">
        <v>0</v>
      </c>
      <c r="J14" s="83"/>
      <c r="K14" s="82">
        <v>0</v>
      </c>
      <c r="L14" s="83"/>
      <c r="M14" s="82">
        <v>0</v>
      </c>
      <c r="N14" s="85"/>
      <c r="O14" s="20"/>
      <c r="P14" s="20"/>
      <c r="Q14" s="20"/>
      <c r="R14" s="20"/>
      <c r="S14" s="20"/>
      <c r="T14" s="20"/>
    </row>
    <row r="15" spans="2:20">
      <c r="B15" s="6"/>
      <c r="C15" s="6" t="s">
        <v>133</v>
      </c>
      <c r="D15" s="6"/>
      <c r="E15" s="86"/>
      <c r="F15" s="4"/>
      <c r="G15" s="82">
        <v>6563175.4600000018</v>
      </c>
      <c r="H15" s="83"/>
      <c r="I15" s="82">
        <v>3455189.9299999997</v>
      </c>
      <c r="J15" s="83"/>
      <c r="K15" s="82">
        <v>6930127.0199999996</v>
      </c>
      <c r="L15" s="83"/>
      <c r="M15" s="82">
        <v>4625514.2</v>
      </c>
      <c r="N15" s="84"/>
      <c r="O15" s="20"/>
      <c r="P15" s="20"/>
      <c r="Q15" s="20"/>
      <c r="R15" s="20"/>
      <c r="S15" s="20"/>
      <c r="T15" s="20"/>
    </row>
    <row r="16" spans="2:20">
      <c r="B16" s="6"/>
      <c r="C16" s="6"/>
      <c r="D16" s="6" t="s">
        <v>134</v>
      </c>
      <c r="E16" s="5">
        <v>3.4</v>
      </c>
      <c r="F16" s="4"/>
      <c r="G16" s="87">
        <f>SUM(G10:G15)</f>
        <v>769209981.43000007</v>
      </c>
      <c r="H16" s="83"/>
      <c r="I16" s="87">
        <f>SUM(I10:I15)</f>
        <v>845062173.44999993</v>
      </c>
      <c r="J16" s="83"/>
      <c r="K16" s="87">
        <f>SUM(K10:K15)</f>
        <v>334440457.88999999</v>
      </c>
      <c r="L16" s="83"/>
      <c r="M16" s="87">
        <f>SUM(M10:M15)</f>
        <v>309383943.45999998</v>
      </c>
      <c r="N16" s="84"/>
      <c r="O16" s="20"/>
      <c r="P16" s="31"/>
      <c r="Q16" s="20"/>
      <c r="R16" s="20"/>
      <c r="S16" s="20"/>
      <c r="T16" s="20"/>
    </row>
    <row r="17" spans="2:22" ht="8.25" customHeight="1">
      <c r="B17" s="6"/>
      <c r="C17" s="6"/>
      <c r="D17" s="6"/>
      <c r="E17" s="5"/>
      <c r="F17" s="4"/>
      <c r="G17" s="88"/>
      <c r="H17" s="89"/>
      <c r="I17" s="89"/>
      <c r="J17" s="89"/>
      <c r="K17" s="88"/>
      <c r="L17" s="89"/>
      <c r="M17" s="88"/>
      <c r="N17" s="81"/>
      <c r="O17" s="20"/>
      <c r="P17" s="20"/>
      <c r="Q17" s="20"/>
      <c r="R17" s="20"/>
      <c r="S17" s="20"/>
      <c r="T17" s="20"/>
    </row>
    <row r="18" spans="2:22">
      <c r="B18" s="6" t="s">
        <v>135</v>
      </c>
      <c r="C18" s="6"/>
      <c r="D18" s="6"/>
      <c r="E18" s="5"/>
      <c r="F18" s="4"/>
      <c r="G18" s="88"/>
      <c r="H18" s="89"/>
      <c r="I18" s="89"/>
      <c r="J18" s="89"/>
      <c r="K18" s="88" t="s">
        <v>136</v>
      </c>
      <c r="L18" s="89"/>
      <c r="M18" s="88"/>
      <c r="N18" s="81"/>
      <c r="O18" s="20"/>
      <c r="P18" s="20"/>
      <c r="Q18" s="20"/>
      <c r="R18" s="20"/>
      <c r="S18" s="20"/>
      <c r="T18" s="20"/>
    </row>
    <row r="19" spans="2:22">
      <c r="B19" s="6"/>
      <c r="C19" s="6" t="s">
        <v>137</v>
      </c>
      <c r="D19" s="6"/>
      <c r="E19" s="5"/>
      <c r="F19" s="4"/>
      <c r="G19" s="82">
        <v>355534040.20000011</v>
      </c>
      <c r="H19" s="83"/>
      <c r="I19" s="82">
        <v>399703864.16000009</v>
      </c>
      <c r="J19" s="83"/>
      <c r="K19" s="82">
        <v>172691941.78</v>
      </c>
      <c r="L19" s="83"/>
      <c r="M19" s="82">
        <v>150967963.56</v>
      </c>
      <c r="N19" s="84"/>
      <c r="O19" s="20"/>
      <c r="P19" s="20"/>
      <c r="Q19" s="20"/>
      <c r="R19" s="20"/>
      <c r="S19" s="20"/>
      <c r="T19" s="20"/>
    </row>
    <row r="20" spans="2:22">
      <c r="B20" s="6"/>
      <c r="C20" s="6" t="s">
        <v>138</v>
      </c>
      <c r="D20" s="6"/>
      <c r="E20" s="5"/>
      <c r="F20" s="4"/>
      <c r="G20" s="82">
        <v>234542091.62000009</v>
      </c>
      <c r="H20" s="83"/>
      <c r="I20" s="82">
        <v>258344969.50999999</v>
      </c>
      <c r="J20" s="83"/>
      <c r="K20" s="82">
        <v>7409886.1500000004</v>
      </c>
      <c r="L20" s="83"/>
      <c r="M20" s="82">
        <v>2609211.33</v>
      </c>
      <c r="N20" s="84"/>
      <c r="O20" s="20"/>
      <c r="P20" s="20"/>
      <c r="Q20" s="20"/>
      <c r="R20" s="20"/>
      <c r="S20" s="20"/>
      <c r="T20" s="20"/>
    </row>
    <row r="21" spans="2:22">
      <c r="B21" s="6"/>
      <c r="C21" s="6" t="s">
        <v>139</v>
      </c>
      <c r="D21" s="6"/>
      <c r="E21" s="5"/>
      <c r="F21" s="4"/>
      <c r="G21" s="82">
        <v>49576236.539999992</v>
      </c>
      <c r="H21" s="83"/>
      <c r="I21" s="82">
        <v>57705267.820000008</v>
      </c>
      <c r="J21" s="83"/>
      <c r="K21" s="82">
        <v>17733294.27</v>
      </c>
      <c r="L21" s="83"/>
      <c r="M21" s="82">
        <v>18616143.390000001</v>
      </c>
      <c r="N21" s="84"/>
      <c r="O21" s="20"/>
      <c r="P21" s="20"/>
      <c r="Q21" s="20"/>
      <c r="R21" s="20"/>
      <c r="S21" s="20"/>
      <c r="T21" s="20"/>
    </row>
    <row r="22" spans="2:22" hidden="1">
      <c r="B22" s="6"/>
      <c r="C22" s="6" t="s">
        <v>140</v>
      </c>
      <c r="D22" s="6"/>
      <c r="E22" s="5"/>
      <c r="F22" s="4"/>
      <c r="G22" s="82"/>
      <c r="H22" s="83"/>
      <c r="I22" s="90"/>
      <c r="J22" s="83"/>
      <c r="K22" s="82"/>
      <c r="L22" s="83"/>
      <c r="M22" s="82"/>
      <c r="N22" s="84"/>
      <c r="O22" s="20"/>
      <c r="P22" s="20"/>
      <c r="Q22" s="20"/>
      <c r="R22" s="20"/>
      <c r="S22" s="20"/>
      <c r="T22" s="20"/>
    </row>
    <row r="23" spans="2:22">
      <c r="B23" s="6"/>
      <c r="C23" s="6"/>
      <c r="D23" s="6" t="s">
        <v>141</v>
      </c>
      <c r="E23" s="5">
        <v>3.4</v>
      </c>
      <c r="F23" s="4"/>
      <c r="G23" s="87">
        <f>SUM(G19:G22)</f>
        <v>639652368.36000013</v>
      </c>
      <c r="H23" s="83"/>
      <c r="I23" s="87">
        <f>SUM(I19:I22)</f>
        <v>715754101.49000013</v>
      </c>
      <c r="J23" s="83"/>
      <c r="K23" s="87">
        <f>SUM(K19:K22)</f>
        <v>197835122.20000002</v>
      </c>
      <c r="L23" s="83"/>
      <c r="M23" s="87">
        <f>SUM(M19:M22)</f>
        <v>172193318.28000003</v>
      </c>
      <c r="N23" s="84"/>
      <c r="O23" s="20"/>
      <c r="P23" s="20"/>
      <c r="Q23" s="20"/>
      <c r="R23" s="20"/>
      <c r="S23" s="20"/>
      <c r="T23" s="20"/>
    </row>
    <row r="24" spans="2:22">
      <c r="B24" s="6" t="s">
        <v>242</v>
      </c>
      <c r="C24" s="6"/>
      <c r="D24" s="6"/>
      <c r="E24" s="91"/>
      <c r="F24" s="58"/>
      <c r="G24" s="82">
        <f>G16-G23</f>
        <v>129557613.06999993</v>
      </c>
      <c r="H24" s="83"/>
      <c r="I24" s="82">
        <f>I16-I23</f>
        <v>129308071.9599998</v>
      </c>
      <c r="J24" s="83"/>
      <c r="K24" s="82">
        <f>K16-K23</f>
        <v>136605335.68999997</v>
      </c>
      <c r="L24" s="83"/>
      <c r="M24" s="82">
        <f>M16-M23</f>
        <v>137190625.17999995</v>
      </c>
      <c r="N24" s="84"/>
      <c r="O24" s="20"/>
      <c r="P24" s="84"/>
      <c r="Q24" s="20"/>
      <c r="R24" s="20"/>
      <c r="S24" s="20"/>
      <c r="T24" s="20"/>
    </row>
    <row r="25" spans="2:22">
      <c r="B25" s="6" t="s">
        <v>142</v>
      </c>
      <c r="C25" s="6"/>
      <c r="D25" s="6"/>
      <c r="E25" s="5"/>
      <c r="F25" s="4"/>
      <c r="G25" s="92">
        <v>-539018.23999999999</v>
      </c>
      <c r="H25" s="83"/>
      <c r="I25" s="92">
        <v>-1669385.8599999999</v>
      </c>
      <c r="J25" s="83"/>
      <c r="K25" s="92">
        <v>-108549.18</v>
      </c>
      <c r="L25" s="82"/>
      <c r="M25" s="92">
        <v>-182525.27</v>
      </c>
      <c r="N25" s="85"/>
      <c r="O25" s="20"/>
      <c r="P25" s="20"/>
      <c r="Q25" s="20"/>
      <c r="R25" s="20"/>
      <c r="S25" s="20"/>
      <c r="T25" s="20"/>
    </row>
    <row r="26" spans="2:22">
      <c r="B26" s="6" t="s">
        <v>143</v>
      </c>
      <c r="C26" s="6"/>
      <c r="D26" s="6"/>
      <c r="E26" s="91"/>
      <c r="F26" s="58"/>
      <c r="G26" s="82">
        <f>SUM(G24:G25)</f>
        <v>129018594.82999994</v>
      </c>
      <c r="H26" s="83"/>
      <c r="I26" s="82">
        <f>SUM(I24:I25)</f>
        <v>127638686.0999998</v>
      </c>
      <c r="J26" s="83"/>
      <c r="K26" s="82">
        <f>SUM(K24:K25)</f>
        <v>136496786.50999996</v>
      </c>
      <c r="L26" s="83"/>
      <c r="M26" s="82">
        <f>SUM(M24:M25)</f>
        <v>137008099.90999994</v>
      </c>
      <c r="N26" s="84"/>
      <c r="O26" s="20"/>
      <c r="P26" s="84"/>
      <c r="Q26" s="20"/>
      <c r="R26" s="20"/>
      <c r="S26" s="20"/>
      <c r="T26" s="20"/>
    </row>
    <row r="27" spans="2:22">
      <c r="B27" s="6" t="s">
        <v>243</v>
      </c>
      <c r="C27" s="6"/>
      <c r="D27" s="6"/>
      <c r="E27" s="166" t="s">
        <v>228</v>
      </c>
      <c r="F27" s="93"/>
      <c r="G27" s="82">
        <v>-26159421.610000003</v>
      </c>
      <c r="H27" s="83"/>
      <c r="I27" s="82">
        <v>-24996258.360000003</v>
      </c>
      <c r="J27" s="83"/>
      <c r="K27" s="82">
        <v>-7331575.8800000008</v>
      </c>
      <c r="L27" s="83"/>
      <c r="M27" s="82">
        <v>-7446068.8900000006</v>
      </c>
      <c r="N27" s="84"/>
      <c r="O27" s="20"/>
      <c r="P27" s="20"/>
      <c r="Q27" s="20"/>
      <c r="R27" s="20"/>
      <c r="S27" s="20"/>
      <c r="T27" s="20"/>
    </row>
    <row r="28" spans="2:22" ht="18" thickBot="1">
      <c r="B28" s="6" t="s">
        <v>144</v>
      </c>
      <c r="C28" s="6"/>
      <c r="D28" s="6"/>
      <c r="E28" s="5"/>
      <c r="F28" s="4"/>
      <c r="G28" s="94">
        <f>SUM(G26:G27)</f>
        <v>102859173.21999994</v>
      </c>
      <c r="H28" s="83"/>
      <c r="I28" s="94">
        <f>SUM(I26:I27)</f>
        <v>102642427.7399998</v>
      </c>
      <c r="J28" s="83"/>
      <c r="K28" s="94">
        <f>SUM(K26:K27)</f>
        <v>129165210.62999997</v>
      </c>
      <c r="L28" s="83"/>
      <c r="M28" s="94">
        <f>SUM(M26:M27)</f>
        <v>129562031.01999994</v>
      </c>
      <c r="N28" s="84"/>
      <c r="O28" s="20"/>
      <c r="P28" s="16"/>
      <c r="Q28" s="20"/>
      <c r="R28" s="20"/>
      <c r="S28" s="20"/>
      <c r="T28" s="20"/>
    </row>
    <row r="29" spans="2:22" ht="18" thickTop="1">
      <c r="B29" s="6"/>
      <c r="C29" s="6"/>
      <c r="D29" s="6"/>
      <c r="E29" s="5"/>
      <c r="F29" s="4"/>
      <c r="G29" s="95"/>
      <c r="H29" s="96"/>
      <c r="I29" s="95"/>
      <c r="J29" s="96"/>
      <c r="K29" s="95"/>
      <c r="L29" s="96"/>
      <c r="M29" s="95"/>
      <c r="N29" s="97"/>
      <c r="O29" s="20"/>
      <c r="P29" s="31"/>
      <c r="Q29" s="20"/>
      <c r="R29" s="20"/>
      <c r="S29" s="20"/>
      <c r="T29" s="20"/>
    </row>
    <row r="30" spans="2:22" s="6" customFormat="1">
      <c r="B30" s="39" t="s">
        <v>244</v>
      </c>
      <c r="C30" s="39"/>
      <c r="D30" s="39"/>
      <c r="E30" s="98"/>
      <c r="F30" s="99"/>
      <c r="G30" s="100"/>
      <c r="H30" s="101"/>
      <c r="I30" s="100"/>
      <c r="J30" s="101"/>
      <c r="K30" s="100"/>
      <c r="L30" s="101"/>
      <c r="M30" s="100"/>
      <c r="N30" s="102"/>
      <c r="P30" s="42"/>
      <c r="Q30" s="51"/>
      <c r="R30" s="16"/>
      <c r="S30" s="51"/>
      <c r="T30" s="51"/>
      <c r="U30" s="51"/>
      <c r="V30" s="51"/>
    </row>
    <row r="31" spans="2:22" s="6" customFormat="1">
      <c r="B31" s="39"/>
      <c r="C31" s="39" t="s">
        <v>157</v>
      </c>
      <c r="D31" s="39"/>
      <c r="E31" s="98"/>
      <c r="F31" s="103"/>
      <c r="G31" s="89">
        <f>G28-G32</f>
        <v>103032413.40999994</v>
      </c>
      <c r="H31" s="83"/>
      <c r="I31" s="89">
        <f>I28-I32</f>
        <v>102686173.46999981</v>
      </c>
      <c r="J31" s="83"/>
      <c r="K31" s="82">
        <f>K28</f>
        <v>129165210.62999997</v>
      </c>
      <c r="L31" s="83"/>
      <c r="M31" s="104">
        <f>M28</f>
        <v>129562031.01999994</v>
      </c>
      <c r="N31" s="104"/>
      <c r="P31" s="42"/>
      <c r="Q31" s="51"/>
      <c r="R31" s="16"/>
      <c r="S31" s="51"/>
      <c r="T31" s="51"/>
      <c r="U31" s="51"/>
      <c r="V31" s="51"/>
    </row>
    <row r="32" spans="2:22" s="6" customFormat="1">
      <c r="B32" s="39"/>
      <c r="C32" s="39" t="s">
        <v>158</v>
      </c>
      <c r="D32" s="39"/>
      <c r="E32" s="98"/>
      <c r="F32" s="103"/>
      <c r="G32" s="82">
        <v>-173240.19</v>
      </c>
      <c r="H32" s="83"/>
      <c r="I32" s="82">
        <v>-43745.729999999996</v>
      </c>
      <c r="J32" s="83"/>
      <c r="K32" s="82">
        <v>0</v>
      </c>
      <c r="L32" s="83"/>
      <c r="M32" s="82">
        <v>0</v>
      </c>
      <c r="N32" s="85"/>
      <c r="P32" s="42"/>
      <c r="Q32" s="51"/>
      <c r="R32" s="16"/>
      <c r="S32" s="51"/>
      <c r="T32" s="51"/>
      <c r="U32" s="51"/>
      <c r="V32" s="51"/>
    </row>
    <row r="33" spans="2:22" s="6" customFormat="1" ht="18" thickBot="1">
      <c r="B33" s="105"/>
      <c r="C33" s="105"/>
      <c r="D33" s="105"/>
      <c r="E33" s="98"/>
      <c r="F33" s="103"/>
      <c r="G33" s="106">
        <f>+G32+G31</f>
        <v>102859173.21999994</v>
      </c>
      <c r="H33" s="83"/>
      <c r="I33" s="106">
        <f>+I32+I31</f>
        <v>102642427.7399998</v>
      </c>
      <c r="J33" s="83"/>
      <c r="K33" s="106">
        <f>+K32+K31</f>
        <v>129165210.62999997</v>
      </c>
      <c r="L33" s="83"/>
      <c r="M33" s="106">
        <f>+M32+M31</f>
        <v>129562031.01999994</v>
      </c>
      <c r="N33" s="16"/>
      <c r="P33" s="42"/>
      <c r="Q33" s="51"/>
      <c r="R33" s="16"/>
      <c r="S33" s="51"/>
      <c r="T33" s="51"/>
      <c r="U33" s="51"/>
      <c r="V33" s="51"/>
    </row>
    <row r="34" spans="2:22" ht="20.5" thickTop="1">
      <c r="B34" s="6" t="s">
        <v>145</v>
      </c>
      <c r="C34" s="6"/>
      <c r="D34" s="6"/>
      <c r="E34" s="5"/>
      <c r="F34" s="4"/>
      <c r="G34" s="84"/>
      <c r="H34" s="39"/>
      <c r="I34" s="76"/>
      <c r="J34" s="6"/>
      <c r="K34" s="84"/>
      <c r="L34" s="6"/>
      <c r="M34" s="84"/>
      <c r="N34" s="84"/>
      <c r="O34" s="20"/>
      <c r="P34" s="20"/>
      <c r="Q34" s="20"/>
      <c r="R34" s="20"/>
      <c r="S34" s="20"/>
      <c r="T34" s="20"/>
    </row>
    <row r="35" spans="2:22" ht="18" thickBot="1">
      <c r="B35" s="39"/>
      <c r="C35" s="39" t="s">
        <v>146</v>
      </c>
      <c r="D35" s="6"/>
      <c r="E35" s="5"/>
      <c r="F35" s="4"/>
      <c r="G35" s="107">
        <f>+G31/G36</f>
        <v>0.29649615369784155</v>
      </c>
      <c r="H35" s="108"/>
      <c r="I35" s="107">
        <f>+I31/I36</f>
        <v>0.29549977976978359</v>
      </c>
      <c r="J35" s="82"/>
      <c r="K35" s="107">
        <f>+K31/K36</f>
        <v>0.371698447856115</v>
      </c>
      <c r="L35" s="82"/>
      <c r="M35" s="107">
        <f>+M31/M36</f>
        <v>0.37284037703597106</v>
      </c>
      <c r="N35" s="84"/>
      <c r="O35" s="18"/>
      <c r="P35" s="18"/>
      <c r="Q35" s="18"/>
      <c r="R35" s="18"/>
      <c r="S35" s="18"/>
      <c r="T35" s="18"/>
    </row>
    <row r="36" spans="2:22" ht="18.5" thickTop="1" thickBot="1">
      <c r="C36" s="6" t="s">
        <v>147</v>
      </c>
      <c r="D36" s="6"/>
      <c r="E36" s="5"/>
      <c r="F36" s="4"/>
      <c r="G36" s="109">
        <v>347500000</v>
      </c>
      <c r="H36" s="110"/>
      <c r="I36" s="109">
        <v>347500000</v>
      </c>
      <c r="J36" s="111"/>
      <c r="K36" s="109">
        <v>347500000</v>
      </c>
      <c r="L36" s="111"/>
      <c r="M36" s="109">
        <v>347500000</v>
      </c>
      <c r="N36" s="112"/>
      <c r="O36" s="18"/>
      <c r="P36" s="18"/>
      <c r="Q36" s="18"/>
      <c r="R36" s="18"/>
      <c r="S36" s="18"/>
      <c r="T36" s="18"/>
    </row>
    <row r="37" spans="2:22" ht="18" thickTop="1">
      <c r="C37" s="6"/>
      <c r="D37" s="6"/>
      <c r="E37" s="5"/>
      <c r="F37" s="4"/>
      <c r="G37" s="13"/>
      <c r="H37" s="4"/>
      <c r="I37" s="4"/>
      <c r="J37" s="6"/>
      <c r="K37" s="14"/>
      <c r="L37" s="6"/>
      <c r="M37" s="14"/>
      <c r="N37" s="31"/>
      <c r="O37" s="18"/>
      <c r="P37" s="18"/>
      <c r="Q37" s="18"/>
      <c r="R37" s="18"/>
      <c r="S37" s="18"/>
      <c r="T37" s="18"/>
    </row>
    <row r="38" spans="2:22" s="32" customFormat="1">
      <c r="B38" s="32" t="s">
        <v>40</v>
      </c>
      <c r="E38" s="5"/>
      <c r="F38" s="5"/>
      <c r="G38" s="53"/>
      <c r="H38" s="5"/>
      <c r="I38" s="5"/>
      <c r="K38" s="54"/>
      <c r="M38" s="54"/>
      <c r="N38" s="113"/>
      <c r="O38" s="114"/>
      <c r="P38" s="114"/>
      <c r="Q38" s="114"/>
      <c r="R38" s="114"/>
      <c r="S38" s="114"/>
      <c r="T38" s="114"/>
    </row>
    <row r="39" spans="2:22" s="32" customFormat="1">
      <c r="E39" s="5"/>
      <c r="F39" s="5"/>
      <c r="G39" s="53"/>
      <c r="H39" s="5"/>
      <c r="I39" s="5"/>
      <c r="K39" s="54"/>
      <c r="M39" s="54"/>
      <c r="N39" s="113"/>
      <c r="O39" s="114"/>
      <c r="P39" s="114"/>
      <c r="Q39" s="114"/>
      <c r="R39" s="114"/>
      <c r="S39" s="114"/>
      <c r="T39" s="114"/>
    </row>
    <row r="40" spans="2:22" s="32" customFormat="1">
      <c r="E40" s="5"/>
      <c r="F40" s="5"/>
      <c r="G40" s="53"/>
      <c r="H40" s="5"/>
      <c r="I40" s="5"/>
      <c r="K40" s="54"/>
      <c r="M40" s="54"/>
      <c r="N40" s="113"/>
      <c r="O40" s="114"/>
      <c r="P40" s="114"/>
      <c r="Q40" s="114"/>
      <c r="R40" s="114"/>
      <c r="S40" s="114"/>
      <c r="T40" s="114"/>
    </row>
    <row r="41" spans="2:22" s="32" customFormat="1">
      <c r="E41" s="5"/>
      <c r="F41" s="5"/>
      <c r="G41" s="53"/>
      <c r="H41" s="5"/>
      <c r="I41" s="5"/>
      <c r="K41" s="54"/>
      <c r="M41" s="54"/>
      <c r="N41" s="113"/>
      <c r="O41" s="114"/>
      <c r="P41" s="114"/>
      <c r="Q41" s="114"/>
      <c r="R41" s="114"/>
      <c r="S41" s="114"/>
      <c r="T41" s="114"/>
    </row>
    <row r="42" spans="2:22" s="32" customFormat="1">
      <c r="E42" s="5"/>
      <c r="F42" s="5"/>
      <c r="G42" s="53"/>
      <c r="H42" s="5"/>
      <c r="I42" s="5"/>
      <c r="K42" s="54"/>
      <c r="M42" s="54"/>
      <c r="N42" s="113"/>
      <c r="O42" s="114"/>
      <c r="P42" s="114"/>
      <c r="Q42" s="114"/>
      <c r="R42" s="114"/>
      <c r="S42" s="114"/>
      <c r="T42" s="114"/>
    </row>
    <row r="43" spans="2:22" s="32" customFormat="1">
      <c r="E43" s="5"/>
      <c r="F43" s="5"/>
      <c r="G43" s="53"/>
      <c r="H43" s="5"/>
      <c r="I43" s="5"/>
      <c r="K43" s="54"/>
      <c r="M43" s="54"/>
      <c r="N43" s="113"/>
      <c r="O43" s="114"/>
      <c r="P43" s="114"/>
      <c r="Q43" s="114"/>
      <c r="R43" s="114"/>
      <c r="S43" s="114"/>
      <c r="T43" s="114"/>
    </row>
    <row r="44" spans="2:22" s="32" customFormat="1">
      <c r="B44" s="197" t="s">
        <v>41</v>
      </c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6"/>
      <c r="O44" s="114"/>
      <c r="P44" s="114"/>
      <c r="Q44" s="114"/>
      <c r="R44" s="114"/>
      <c r="S44" s="114"/>
      <c r="T44" s="114"/>
    </row>
    <row r="45" spans="2:22" s="32" customFormat="1" hidden="1">
      <c r="B45" s="35"/>
      <c r="C45" s="1"/>
      <c r="D45" s="4"/>
      <c r="E45" s="33"/>
      <c r="F45" s="4"/>
      <c r="G45" s="35"/>
      <c r="H45" s="4"/>
      <c r="I45" s="4"/>
      <c r="J45" s="4"/>
      <c r="K45" s="4"/>
      <c r="M45" s="54"/>
      <c r="N45" s="113"/>
      <c r="O45" s="114"/>
      <c r="P45" s="114"/>
      <c r="Q45" s="114"/>
      <c r="R45" s="114"/>
      <c r="S45" s="114"/>
      <c r="T45" s="114"/>
    </row>
    <row r="46" spans="2:22" s="32" customFormat="1">
      <c r="B46" s="35"/>
      <c r="C46" s="1"/>
      <c r="D46" s="4"/>
      <c r="E46" s="33"/>
      <c r="F46" s="4"/>
      <c r="G46" s="57"/>
      <c r="H46" s="4"/>
      <c r="I46" s="115"/>
      <c r="J46" s="4"/>
      <c r="K46" s="58"/>
      <c r="M46" s="54"/>
      <c r="N46" s="113"/>
      <c r="O46" s="114"/>
      <c r="P46" s="114"/>
      <c r="Q46" s="114"/>
      <c r="R46" s="114"/>
      <c r="S46" s="114"/>
      <c r="T46" s="114"/>
    </row>
    <row r="47" spans="2:22">
      <c r="B47" s="206" t="s">
        <v>148</v>
      </c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4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1.0299212598425198" right="0.43307086614173229" top="0.55118110236220474" bottom="0.15748031496062992" header="0.31496062992125984" footer="0.31496062992125984"/>
  <pageSetup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dimension ref="B1:V44"/>
  <sheetViews>
    <sheetView view="pageBreakPreview" topLeftCell="A39" zoomScale="110" zoomScaleNormal="100" zoomScaleSheetLayoutView="110" workbookViewId="0">
      <selection activeCell="D21" sqref="D21"/>
    </sheetView>
  </sheetViews>
  <sheetFormatPr defaultColWidth="10.109375" defaultRowHeight="17.5"/>
  <cols>
    <col min="1" max="1" width="12.33203125" style="1" customWidth="1"/>
    <col min="2" max="2" width="2.6640625" style="1" customWidth="1"/>
    <col min="3" max="3" width="1.44140625" style="1" customWidth="1"/>
    <col min="4" max="4" width="43.88671875" style="1" customWidth="1"/>
    <col min="5" max="5" width="7.6640625" style="79" customWidth="1"/>
    <col min="6" max="6" width="1.109375" style="3" customWidth="1"/>
    <col min="7" max="7" width="14.109375" style="3" customWidth="1"/>
    <col min="8" max="8" width="0.6640625" style="3" customWidth="1"/>
    <col min="9" max="9" width="14" style="3" customWidth="1"/>
    <col min="10" max="10" width="0.44140625" style="1" customWidth="1"/>
    <col min="11" max="11" width="14" style="61" customWidth="1"/>
    <col min="12" max="12" width="0.6640625" style="1" customWidth="1"/>
    <col min="13" max="13" width="13.88671875" style="61" customWidth="1"/>
    <col min="14" max="14" width="0.6640625" style="61" customWidth="1"/>
    <col min="15" max="15" width="14.6640625" style="61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23"/>
      <c r="E1" s="90"/>
      <c r="F1" s="90"/>
      <c r="G1" s="75"/>
      <c r="H1" s="90"/>
      <c r="I1" s="75"/>
      <c r="K1" s="208" t="s">
        <v>82</v>
      </c>
      <c r="L1" s="209"/>
      <c r="M1" s="209"/>
      <c r="N1" s="3"/>
      <c r="O1" s="1"/>
      <c r="P1" s="117"/>
    </row>
    <row r="2" spans="2:16" ht="18" customHeight="1">
      <c r="B2" s="210" t="str">
        <f>+PL!B2</f>
        <v xml:space="preserve">บริษัท ซาบีน่า จำกัด (มหาชน)  และบริษัทย่อย  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3"/>
      <c r="O2" s="1"/>
      <c r="P2" s="117"/>
    </row>
    <row r="3" spans="2:16" ht="18" customHeight="1">
      <c r="B3" s="211" t="s">
        <v>149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3"/>
      <c r="O3" s="1"/>
      <c r="P3" s="117"/>
    </row>
    <row r="4" spans="2:16" ht="18" customHeight="1">
      <c r="B4" s="211" t="s">
        <v>255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3"/>
      <c r="O4" s="1"/>
      <c r="P4" s="117"/>
    </row>
    <row r="5" spans="2:16" ht="18" customHeight="1">
      <c r="D5" s="118"/>
      <c r="E5" s="118"/>
      <c r="F5" s="118"/>
      <c r="G5" s="189" t="s">
        <v>1</v>
      </c>
      <c r="H5" s="189"/>
      <c r="I5" s="189"/>
      <c r="J5" s="189"/>
      <c r="K5" s="189"/>
      <c r="L5" s="189"/>
      <c r="M5" s="189"/>
      <c r="N5" s="3"/>
      <c r="O5" s="1"/>
      <c r="P5" s="117"/>
    </row>
    <row r="6" spans="2:16">
      <c r="D6" s="1" t="s">
        <v>33</v>
      </c>
      <c r="E6" s="3"/>
      <c r="G6" s="212" t="s">
        <v>2</v>
      </c>
      <c r="H6" s="212"/>
      <c r="I6" s="212"/>
      <c r="K6" s="213" t="s">
        <v>3</v>
      </c>
      <c r="L6" s="213"/>
      <c r="M6" s="213"/>
      <c r="N6" s="3"/>
      <c r="O6" s="1"/>
      <c r="P6" s="117"/>
    </row>
    <row r="7" spans="2:16">
      <c r="E7" s="3"/>
      <c r="G7" s="189" t="s">
        <v>265</v>
      </c>
      <c r="H7" s="189"/>
      <c r="I7" s="189"/>
      <c r="J7" s="189"/>
      <c r="K7" s="189"/>
      <c r="L7" s="189"/>
      <c r="M7" s="189"/>
      <c r="N7" s="3"/>
      <c r="O7" s="1"/>
      <c r="P7" s="117"/>
    </row>
    <row r="8" spans="2:16">
      <c r="E8" s="119" t="s">
        <v>4</v>
      </c>
      <c r="G8" s="120" t="s">
        <v>259</v>
      </c>
      <c r="H8" s="121"/>
      <c r="I8" s="120" t="s">
        <v>251</v>
      </c>
      <c r="J8" s="122"/>
      <c r="K8" s="120" t="s">
        <v>259</v>
      </c>
      <c r="L8" s="121"/>
      <c r="M8" s="120" t="s">
        <v>251</v>
      </c>
      <c r="N8" s="3"/>
      <c r="O8" s="1"/>
      <c r="P8" s="117"/>
    </row>
    <row r="9" spans="2:16" ht="18" customHeight="1">
      <c r="E9" s="3"/>
      <c r="G9" s="123"/>
      <c r="H9" s="123"/>
      <c r="I9" s="124"/>
      <c r="M9" s="124"/>
      <c r="N9" s="3"/>
      <c r="O9" s="1"/>
      <c r="P9" s="117"/>
    </row>
    <row r="10" spans="2:16" ht="18" customHeight="1">
      <c r="E10" s="3"/>
      <c r="G10" s="123"/>
      <c r="H10" s="123"/>
      <c r="I10" s="124"/>
      <c r="M10" s="124"/>
      <c r="N10" s="3"/>
      <c r="O10" s="1"/>
      <c r="P10" s="117"/>
    </row>
    <row r="11" spans="2:16" ht="18" customHeight="1">
      <c r="B11" s="1" t="s">
        <v>163</v>
      </c>
      <c r="E11" s="3"/>
      <c r="G11" s="125">
        <f>PL!G28</f>
        <v>102859173.21999994</v>
      </c>
      <c r="H11" s="126"/>
      <c r="I11" s="125">
        <f>PL!I28</f>
        <v>102642427.7399998</v>
      </c>
      <c r="J11" s="127"/>
      <c r="K11" s="125">
        <f>PL!K28</f>
        <v>129165210.62999997</v>
      </c>
      <c r="L11" s="127"/>
      <c r="M11" s="125">
        <f>PL!M28</f>
        <v>129562031.01999994</v>
      </c>
      <c r="N11" s="3"/>
      <c r="O11" s="1"/>
      <c r="P11" s="117"/>
    </row>
    <row r="12" spans="2:16" ht="18" customHeight="1">
      <c r="E12" s="3"/>
      <c r="G12" s="128"/>
      <c r="H12" s="126"/>
      <c r="I12" s="128"/>
      <c r="J12" s="127"/>
      <c r="K12" s="128"/>
      <c r="L12" s="127"/>
      <c r="M12" s="128"/>
      <c r="N12" s="3"/>
      <c r="O12" s="1"/>
      <c r="P12" s="117"/>
    </row>
    <row r="13" spans="2:16" ht="18" customHeight="1">
      <c r="B13" s="1" t="s">
        <v>245</v>
      </c>
      <c r="E13" s="3"/>
      <c r="G13" s="128"/>
      <c r="H13" s="126"/>
      <c r="I13" s="128"/>
      <c r="J13" s="127"/>
      <c r="K13" s="128"/>
      <c r="L13" s="127"/>
      <c r="M13" s="128"/>
      <c r="N13" s="3"/>
      <c r="O13" s="1"/>
      <c r="P13" s="117"/>
    </row>
    <row r="14" spans="2:16" ht="18" customHeight="1">
      <c r="B14" s="1" t="s">
        <v>261</v>
      </c>
      <c r="E14" s="3"/>
      <c r="G14" s="128"/>
      <c r="H14" s="126"/>
      <c r="I14" s="128"/>
      <c r="J14" s="127"/>
      <c r="K14" s="128"/>
      <c r="L14" s="127"/>
      <c r="M14" s="128"/>
      <c r="N14" s="3"/>
      <c r="O14" s="1"/>
      <c r="P14" s="117"/>
    </row>
    <row r="15" spans="2:16" ht="18" customHeight="1">
      <c r="C15" s="1" t="s">
        <v>246</v>
      </c>
      <c r="E15" s="3"/>
      <c r="G15" s="125">
        <v>-43047.529999999329</v>
      </c>
      <c r="H15" s="126"/>
      <c r="I15" s="125">
        <v>262319.81999999983</v>
      </c>
      <c r="J15" s="127"/>
      <c r="K15" s="125">
        <v>0</v>
      </c>
      <c r="L15" s="127"/>
      <c r="M15" s="125">
        <v>0</v>
      </c>
      <c r="N15" s="3"/>
      <c r="O15" s="1"/>
      <c r="P15" s="117"/>
    </row>
    <row r="16" spans="2:16" ht="18" customHeight="1">
      <c r="E16" s="3"/>
      <c r="G16" s="128"/>
      <c r="H16" s="126"/>
      <c r="I16" s="128"/>
      <c r="J16" s="127"/>
      <c r="K16" s="128"/>
      <c r="L16" s="127"/>
      <c r="M16" s="128"/>
      <c r="N16" s="3"/>
      <c r="O16" s="1"/>
      <c r="P16" s="117"/>
    </row>
    <row r="17" spans="2:22" ht="18" customHeight="1">
      <c r="B17" s="129" t="s">
        <v>247</v>
      </c>
      <c r="E17" s="3"/>
      <c r="G17" s="128"/>
      <c r="H17" s="126"/>
      <c r="I17" s="128"/>
      <c r="J17" s="127"/>
      <c r="K17" s="117"/>
      <c r="L17" s="127"/>
      <c r="M17" s="117"/>
      <c r="N17" s="3"/>
      <c r="O17" s="1"/>
      <c r="P17" s="117"/>
    </row>
    <row r="18" spans="2:22" ht="18" customHeight="1">
      <c r="C18" s="1" t="s">
        <v>262</v>
      </c>
      <c r="E18" s="3"/>
      <c r="G18" s="128"/>
      <c r="H18" s="126"/>
      <c r="I18" s="128"/>
      <c r="J18" s="127"/>
      <c r="K18" s="117"/>
      <c r="L18" s="127"/>
      <c r="M18" s="117"/>
      <c r="N18" s="3"/>
      <c r="O18" s="1"/>
      <c r="P18" s="117"/>
    </row>
    <row r="19" spans="2:22" ht="18" customHeight="1">
      <c r="D19" s="116" t="s">
        <v>263</v>
      </c>
      <c r="E19" s="79">
        <v>5.2</v>
      </c>
      <c r="G19" s="130">
        <v>-1646800</v>
      </c>
      <c r="H19" s="126"/>
      <c r="I19" s="130">
        <v>-6057900</v>
      </c>
      <c r="J19" s="127"/>
      <c r="K19" s="130">
        <v>-1646800</v>
      </c>
      <c r="L19" s="127"/>
      <c r="M19" s="130">
        <v>-6057900</v>
      </c>
      <c r="N19" s="3"/>
      <c r="O19" s="127"/>
      <c r="P19" s="117"/>
      <c r="T19" s="127"/>
    </row>
    <row r="20" spans="2:22" ht="18" customHeight="1">
      <c r="C20" s="1" t="s">
        <v>151</v>
      </c>
      <c r="E20" s="1"/>
      <c r="G20" s="1"/>
      <c r="H20" s="1"/>
      <c r="I20" s="1"/>
      <c r="K20" s="1"/>
      <c r="M20" s="1"/>
      <c r="N20" s="3"/>
      <c r="O20" s="1"/>
      <c r="P20" s="117"/>
      <c r="T20" s="127"/>
    </row>
    <row r="21" spans="2:22" ht="18" customHeight="1">
      <c r="D21" s="1" t="s">
        <v>264</v>
      </c>
      <c r="E21" s="79">
        <v>18.2</v>
      </c>
      <c r="G21" s="130">
        <v>329360</v>
      </c>
      <c r="H21" s="126"/>
      <c r="I21" s="130">
        <v>1211580</v>
      </c>
      <c r="J21" s="127"/>
      <c r="K21" s="130">
        <v>329360</v>
      </c>
      <c r="L21" s="127"/>
      <c r="M21" s="130">
        <v>1211580</v>
      </c>
      <c r="N21" s="3"/>
      <c r="O21" s="1"/>
      <c r="P21" s="117"/>
      <c r="T21" s="127"/>
    </row>
    <row r="22" spans="2:22" ht="18" customHeight="1">
      <c r="C22" s="1" t="s">
        <v>152</v>
      </c>
      <c r="D22" s="116"/>
      <c r="E22" s="79">
        <v>14</v>
      </c>
      <c r="G22" s="130">
        <v>0</v>
      </c>
      <c r="H22" s="126"/>
      <c r="I22" s="130">
        <v>39508402</v>
      </c>
      <c r="J22" s="127"/>
      <c r="K22" s="130">
        <v>0</v>
      </c>
      <c r="L22" s="127"/>
      <c r="M22" s="130">
        <v>14848910</v>
      </c>
      <c r="N22" s="3"/>
      <c r="O22" s="127"/>
      <c r="P22" s="117"/>
      <c r="T22" s="127"/>
    </row>
    <row r="23" spans="2:22" ht="18" customHeight="1">
      <c r="C23" s="1" t="s">
        <v>151</v>
      </c>
      <c r="G23" s="1"/>
      <c r="H23" s="1"/>
      <c r="I23" s="1"/>
      <c r="K23" s="1"/>
      <c r="M23" s="1"/>
      <c r="N23" s="3"/>
      <c r="O23" s="44"/>
      <c r="P23" s="117"/>
      <c r="T23" s="127"/>
    </row>
    <row r="24" spans="2:22" ht="18" customHeight="1">
      <c r="D24" s="1" t="s">
        <v>153</v>
      </c>
      <c r="E24" s="79">
        <v>18.2</v>
      </c>
      <c r="G24" s="125">
        <v>0</v>
      </c>
      <c r="H24" s="126"/>
      <c r="I24" s="125">
        <v>-7901680.4000000004</v>
      </c>
      <c r="J24" s="127"/>
      <c r="K24" s="125">
        <v>0</v>
      </c>
      <c r="L24" s="127"/>
      <c r="M24" s="125">
        <v>-2969782</v>
      </c>
      <c r="N24" s="3"/>
      <c r="O24" s="1"/>
      <c r="P24" s="117"/>
      <c r="T24" s="127"/>
    </row>
    <row r="25" spans="2:22" ht="18" customHeight="1">
      <c r="B25" s="1" t="s">
        <v>154</v>
      </c>
      <c r="E25" s="3"/>
      <c r="G25" s="125">
        <f>SUM(G15:G24)</f>
        <v>-1360487.5299999993</v>
      </c>
      <c r="H25" s="126"/>
      <c r="I25" s="125">
        <f>SUM(I15:I24)</f>
        <v>27022721.420000002</v>
      </c>
      <c r="J25" s="127"/>
      <c r="K25" s="125">
        <f>SUM(K15:K24)</f>
        <v>-1317440</v>
      </c>
      <c r="L25" s="127"/>
      <c r="M25" s="125">
        <f>SUM(M15:M24)</f>
        <v>7032808</v>
      </c>
      <c r="N25" s="3"/>
      <c r="O25" s="1"/>
      <c r="P25" s="117"/>
    </row>
    <row r="26" spans="2:22" ht="18" customHeight="1">
      <c r="E26" s="3"/>
      <c r="G26" s="130"/>
      <c r="H26" s="126"/>
      <c r="I26" s="130"/>
      <c r="J26" s="127"/>
      <c r="K26" s="130"/>
      <c r="L26" s="127"/>
      <c r="M26" s="130"/>
      <c r="N26" s="3"/>
      <c r="O26" s="1"/>
      <c r="P26" s="117"/>
    </row>
    <row r="27" spans="2:22" ht="18" customHeight="1" thickBot="1">
      <c r="B27" s="1" t="s">
        <v>155</v>
      </c>
      <c r="E27" s="3"/>
      <c r="G27" s="131">
        <f>+G11+G25</f>
        <v>101498685.68999994</v>
      </c>
      <c r="H27" s="126"/>
      <c r="I27" s="131">
        <f>+I11+I25</f>
        <v>129665149.1599998</v>
      </c>
      <c r="J27" s="127"/>
      <c r="K27" s="131">
        <f>+K11+K25</f>
        <v>127847770.62999997</v>
      </c>
      <c r="L27" s="127"/>
      <c r="M27" s="131">
        <f>+M11+M25</f>
        <v>136594839.01999992</v>
      </c>
      <c r="N27" s="3"/>
      <c r="O27" s="1"/>
      <c r="P27" s="117"/>
    </row>
    <row r="28" spans="2:22" ht="18" customHeight="1" thickTop="1">
      <c r="E28" s="3"/>
      <c r="G28" s="132"/>
      <c r="H28" s="132"/>
      <c r="I28" s="132"/>
      <c r="J28" s="127"/>
      <c r="K28" s="133"/>
      <c r="L28" s="127"/>
      <c r="M28" s="133"/>
      <c r="N28" s="3"/>
      <c r="O28" s="1"/>
      <c r="P28" s="117"/>
    </row>
    <row r="29" spans="2:22" ht="18" customHeight="1">
      <c r="B29" s="23" t="s">
        <v>156</v>
      </c>
      <c r="C29" s="23"/>
      <c r="D29" s="23"/>
      <c r="E29" s="134"/>
      <c r="F29" s="99"/>
      <c r="G29" s="135"/>
      <c r="H29" s="136"/>
      <c r="I29" s="135"/>
      <c r="J29" s="137"/>
      <c r="K29" s="135"/>
      <c r="L29" s="136"/>
      <c r="M29" s="136"/>
      <c r="N29" s="3"/>
      <c r="O29" s="1"/>
      <c r="P29" s="117"/>
    </row>
    <row r="30" spans="2:22" ht="18" customHeight="1">
      <c r="B30" s="23"/>
      <c r="C30" s="23" t="s">
        <v>157</v>
      </c>
      <c r="D30" s="23"/>
      <c r="E30" s="134"/>
      <c r="F30" s="103">
        <v>852812933</v>
      </c>
      <c r="G30" s="130">
        <f>+G27-G31</f>
        <v>101681684.75999993</v>
      </c>
      <c r="H30" s="126"/>
      <c r="I30" s="130">
        <f>+I27-I31</f>
        <v>129649426.9899998</v>
      </c>
      <c r="J30" s="126"/>
      <c r="K30" s="130">
        <f>+K27-K31</f>
        <v>127847770.62999997</v>
      </c>
      <c r="L30" s="126"/>
      <c r="M30" s="130">
        <f>+M27-M31</f>
        <v>136594839.01999992</v>
      </c>
      <c r="N30" s="3"/>
      <c r="O30" s="1"/>
      <c r="P30" s="117"/>
      <c r="T30" s="127"/>
      <c r="V30" s="127"/>
    </row>
    <row r="31" spans="2:22" ht="18" customHeight="1">
      <c r="B31" s="23"/>
      <c r="C31" s="1" t="s">
        <v>158</v>
      </c>
      <c r="E31" s="134"/>
      <c r="F31" s="103">
        <v>-1541152</v>
      </c>
      <c r="G31" s="176">
        <v>-182999.07</v>
      </c>
      <c r="H31" s="23"/>
      <c r="I31" s="176">
        <v>15722.17</v>
      </c>
      <c r="J31" s="23"/>
      <c r="K31" s="138">
        <v>0</v>
      </c>
      <c r="L31" s="23"/>
      <c r="M31" s="139">
        <v>0</v>
      </c>
      <c r="N31" s="3"/>
      <c r="O31" s="1"/>
      <c r="P31" s="117"/>
    </row>
    <row r="32" spans="2:22" ht="18" customHeight="1" thickBot="1">
      <c r="B32" s="105"/>
      <c r="C32" s="105"/>
      <c r="D32" s="105"/>
      <c r="E32" s="134"/>
      <c r="F32" s="103"/>
      <c r="G32" s="140">
        <f>SUM(G30:G31)</f>
        <v>101498685.68999994</v>
      </c>
      <c r="H32" s="136"/>
      <c r="I32" s="141">
        <f>SUM(I30:I31)</f>
        <v>129665149.1599998</v>
      </c>
      <c r="J32" s="136"/>
      <c r="K32" s="140">
        <f>SUM(K30:K31)</f>
        <v>127847770.62999997</v>
      </c>
      <c r="L32" s="136"/>
      <c r="M32" s="141">
        <f>SUM(M30:M31)</f>
        <v>136594839.01999992</v>
      </c>
      <c r="N32" s="3"/>
      <c r="O32" s="20"/>
      <c r="P32" s="117"/>
      <c r="R32" s="127"/>
    </row>
    <row r="33" spans="2:16" ht="18" customHeight="1" thickTop="1">
      <c r="E33" s="3"/>
      <c r="G33" s="126"/>
      <c r="H33" s="126"/>
      <c r="I33" s="126"/>
      <c r="J33" s="127"/>
      <c r="K33" s="117"/>
      <c r="L33" s="127"/>
      <c r="M33" s="117"/>
      <c r="N33" s="3"/>
      <c r="O33" s="1"/>
      <c r="P33" s="117"/>
    </row>
    <row r="34" spans="2:16" ht="18" customHeight="1">
      <c r="B34" s="142" t="str">
        <f>PL!B38</f>
        <v>หมายเหตุประกอบงบการเงินระหว่างกาลถือเป็นส่วนหนึ่งของงบการเงินระหว่างกาลนี้</v>
      </c>
      <c r="E34" s="3"/>
      <c r="G34" s="126"/>
      <c r="H34" s="126"/>
      <c r="I34" s="126"/>
      <c r="J34" s="127"/>
      <c r="K34" s="117"/>
      <c r="L34" s="127"/>
      <c r="M34" s="117"/>
      <c r="N34" s="3"/>
      <c r="O34" s="1"/>
      <c r="P34" s="117"/>
    </row>
    <row r="35" spans="2:16" ht="18" customHeight="1">
      <c r="B35" s="142"/>
      <c r="E35" s="3"/>
      <c r="G35" s="126"/>
      <c r="H35" s="126"/>
      <c r="I35" s="126"/>
      <c r="J35" s="127"/>
      <c r="K35" s="117"/>
      <c r="L35" s="127"/>
      <c r="M35" s="117"/>
      <c r="N35" s="3"/>
      <c r="O35" s="1"/>
      <c r="P35" s="117"/>
    </row>
    <row r="36" spans="2:16" ht="18" customHeight="1">
      <c r="B36" s="142"/>
      <c r="E36" s="3"/>
      <c r="G36" s="126"/>
      <c r="H36" s="126"/>
      <c r="I36" s="126"/>
      <c r="J36" s="127"/>
      <c r="K36" s="117"/>
      <c r="L36" s="127"/>
      <c r="M36" s="117"/>
      <c r="N36" s="3"/>
      <c r="O36" s="1"/>
      <c r="P36" s="117"/>
    </row>
    <row r="37" spans="2:16" ht="18" customHeight="1">
      <c r="B37" s="142"/>
      <c r="E37" s="3"/>
      <c r="G37" s="126"/>
      <c r="H37" s="126"/>
      <c r="I37" s="126"/>
      <c r="J37" s="127"/>
      <c r="K37" s="117"/>
      <c r="L37" s="127"/>
      <c r="M37" s="117"/>
      <c r="N37" s="3"/>
      <c r="O37" s="1"/>
      <c r="P37" s="117"/>
    </row>
    <row r="38" spans="2:16" ht="18" customHeight="1">
      <c r="B38" s="142"/>
      <c r="E38" s="3"/>
      <c r="G38" s="126"/>
      <c r="H38" s="126"/>
      <c r="I38" s="126"/>
      <c r="J38" s="127"/>
      <c r="K38" s="117"/>
      <c r="L38" s="127"/>
      <c r="M38" s="117"/>
      <c r="N38" s="3"/>
      <c r="O38" s="1"/>
      <c r="P38" s="117"/>
    </row>
    <row r="39" spans="2:16" ht="18" customHeight="1">
      <c r="E39" s="3"/>
      <c r="G39" s="126"/>
      <c r="H39" s="126"/>
      <c r="I39" s="126"/>
      <c r="J39" s="127"/>
      <c r="K39" s="117"/>
      <c r="L39" s="127"/>
      <c r="M39" s="117"/>
      <c r="N39" s="3"/>
      <c r="O39" s="1"/>
      <c r="P39" s="117"/>
    </row>
    <row r="40" spans="2:16" ht="18" customHeight="1">
      <c r="E40" s="3"/>
      <c r="G40" s="126"/>
      <c r="H40" s="126"/>
      <c r="I40" s="126"/>
      <c r="J40" s="127"/>
      <c r="K40" s="117"/>
      <c r="L40" s="127"/>
      <c r="M40" s="117"/>
      <c r="N40" s="3"/>
      <c r="O40" s="1"/>
      <c r="P40" s="117"/>
    </row>
    <row r="41" spans="2:16" ht="18" customHeight="1">
      <c r="B41" s="143"/>
      <c r="D41" s="3"/>
      <c r="E41" s="143"/>
      <c r="G41" s="143"/>
      <c r="J41" s="3"/>
      <c r="K41" s="3"/>
      <c r="L41" s="3"/>
      <c r="M41" s="3"/>
      <c r="N41" s="3"/>
      <c r="O41" s="1"/>
      <c r="P41" s="117"/>
    </row>
    <row r="42" spans="2:16" ht="18" customHeight="1">
      <c r="B42" s="207" t="s">
        <v>41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3"/>
      <c r="O42" s="1"/>
      <c r="P42" s="117"/>
    </row>
    <row r="44" spans="2:16" ht="18" customHeight="1">
      <c r="B44" s="206" t="s">
        <v>159</v>
      </c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3"/>
      <c r="O44" s="1"/>
      <c r="P44" s="117"/>
    </row>
  </sheetData>
  <mergeCells count="10">
    <mergeCell ref="G7:M7"/>
    <mergeCell ref="B42:M42"/>
    <mergeCell ref="B44:M44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dimension ref="A1:W139"/>
  <sheetViews>
    <sheetView view="pageBreakPreview" zoomScale="120" zoomScaleNormal="120" zoomScaleSheetLayoutView="120" workbookViewId="0">
      <selection activeCell="H115" sqref="H115"/>
    </sheetView>
  </sheetViews>
  <sheetFormatPr defaultColWidth="10.109375" defaultRowHeight="17.5"/>
  <cols>
    <col min="1" max="1" width="10.109375" style="39"/>
    <col min="2" max="3" width="2.6640625" style="39" customWidth="1"/>
    <col min="4" max="4" width="2.88671875" style="39" customWidth="1"/>
    <col min="5" max="5" width="37.44140625" style="39" customWidth="1"/>
    <col min="6" max="6" width="7.44140625" style="5" customWidth="1"/>
    <col min="7" max="7" width="1" style="4" customWidth="1"/>
    <col min="8" max="8" width="14.109375" style="39" customWidth="1"/>
    <col min="9" max="9" width="0.44140625" style="39" customWidth="1"/>
    <col min="10" max="10" width="14.109375" style="39" customWidth="1"/>
    <col min="11" max="11" width="0.6640625" style="39" customWidth="1"/>
    <col min="12" max="12" width="14.109375" style="39" customWidth="1"/>
    <col min="13" max="13" width="0.6640625" style="39" customWidth="1"/>
    <col min="14" max="14" width="14.109375" style="39" customWidth="1"/>
    <col min="15" max="15" width="0.6640625" style="39" customWidth="1"/>
    <col min="16" max="16" width="13.88671875" style="21" customWidth="1"/>
    <col min="17" max="17" width="16.109375" style="39" bestFit="1" customWidth="1"/>
    <col min="18" max="18" width="17.109375" style="21" customWidth="1"/>
    <col min="19" max="19" width="11.88671875" style="39" bestFit="1" customWidth="1"/>
    <col min="20" max="20" width="14.6640625" style="39" customWidth="1"/>
    <col min="21" max="22" width="11.109375" style="39" bestFit="1" customWidth="1"/>
    <col min="23" max="16384" width="10.109375" style="39"/>
  </cols>
  <sheetData>
    <row r="1" spans="1:23">
      <c r="L1" s="186" t="s">
        <v>82</v>
      </c>
      <c r="M1" s="187"/>
      <c r="N1" s="187"/>
      <c r="P1" s="70"/>
    </row>
    <row r="2" spans="1:23">
      <c r="B2" s="188" t="s">
        <v>67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23">
      <c r="B3" s="188" t="s">
        <v>160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23" s="21" customFormat="1">
      <c r="A4" s="39"/>
      <c r="B4" s="188" t="s">
        <v>255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39"/>
      <c r="Q4" s="39"/>
      <c r="S4" s="39"/>
      <c r="T4" s="39"/>
      <c r="U4" s="39"/>
      <c r="V4" s="39"/>
      <c r="W4" s="39"/>
    </row>
    <row r="5" spans="1:23" s="21" customFormat="1">
      <c r="A5" s="3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39"/>
      <c r="Q5" s="39"/>
      <c r="S5" s="39"/>
      <c r="T5" s="39"/>
      <c r="U5" s="39"/>
      <c r="V5" s="39"/>
      <c r="W5" s="39"/>
    </row>
    <row r="6" spans="1:23" s="21" customFormat="1">
      <c r="A6" s="39"/>
      <c r="B6" s="13" t="s">
        <v>33</v>
      </c>
      <c r="C6" s="13"/>
      <c r="D6" s="13"/>
      <c r="E6" s="13"/>
      <c r="F6" s="53"/>
      <c r="G6" s="13"/>
      <c r="H6" s="189" t="s">
        <v>1</v>
      </c>
      <c r="I6" s="189"/>
      <c r="J6" s="189"/>
      <c r="K6" s="189"/>
      <c r="L6" s="189"/>
      <c r="M6" s="189"/>
      <c r="N6" s="189"/>
      <c r="O6" s="39"/>
      <c r="Q6" s="39"/>
      <c r="S6" s="39"/>
      <c r="T6" s="39"/>
      <c r="U6" s="39"/>
      <c r="V6" s="39"/>
      <c r="W6" s="39"/>
    </row>
    <row r="7" spans="1:23" s="21" customFormat="1">
      <c r="A7" s="39"/>
      <c r="B7" s="39"/>
      <c r="C7" s="39"/>
      <c r="D7" s="39"/>
      <c r="E7" s="39"/>
      <c r="F7" s="5"/>
      <c r="G7" s="4"/>
      <c r="H7" s="185" t="s">
        <v>2</v>
      </c>
      <c r="I7" s="185"/>
      <c r="J7" s="185"/>
      <c r="K7" s="13"/>
      <c r="L7" s="185" t="s">
        <v>3</v>
      </c>
      <c r="M7" s="185"/>
      <c r="N7" s="185"/>
      <c r="O7" s="39"/>
      <c r="Q7" s="39"/>
      <c r="S7" s="39"/>
      <c r="T7" s="39"/>
      <c r="U7" s="39"/>
      <c r="V7" s="39"/>
      <c r="W7" s="39"/>
    </row>
    <row r="8" spans="1:23" s="21" customFormat="1">
      <c r="A8" s="39"/>
      <c r="B8" s="39"/>
      <c r="C8" s="39"/>
      <c r="D8" s="39"/>
      <c r="E8" s="39"/>
      <c r="F8" s="5"/>
      <c r="G8" s="4"/>
      <c r="H8" s="192" t="s">
        <v>161</v>
      </c>
      <c r="I8" s="192"/>
      <c r="J8" s="192"/>
      <c r="K8" s="192"/>
      <c r="L8" s="192"/>
      <c r="M8" s="192"/>
      <c r="N8" s="192"/>
      <c r="O8" s="39"/>
      <c r="Q8" s="39"/>
      <c r="S8" s="39"/>
      <c r="T8" s="39"/>
      <c r="U8" s="39"/>
      <c r="V8" s="39"/>
      <c r="W8" s="39"/>
    </row>
    <row r="9" spans="1:23" s="21" customFormat="1">
      <c r="A9" s="39"/>
      <c r="B9" s="39"/>
      <c r="C9" s="39"/>
      <c r="D9" s="39"/>
      <c r="E9" s="39"/>
      <c r="F9" s="144" t="s">
        <v>4</v>
      </c>
      <c r="G9" s="4"/>
      <c r="H9" s="120" t="s">
        <v>259</v>
      </c>
      <c r="I9" s="121"/>
      <c r="J9" s="120" t="s">
        <v>251</v>
      </c>
      <c r="K9" s="4"/>
      <c r="L9" s="120" t="s">
        <v>259</v>
      </c>
      <c r="M9" s="121"/>
      <c r="N9" s="120" t="s">
        <v>251</v>
      </c>
      <c r="O9" s="39"/>
      <c r="Q9" s="39"/>
      <c r="S9" s="39"/>
      <c r="T9" s="39"/>
      <c r="U9" s="39"/>
      <c r="V9" s="39"/>
      <c r="W9" s="39"/>
    </row>
    <row r="10" spans="1:23" s="21" customFormat="1">
      <c r="A10" s="39"/>
      <c r="B10" s="17" t="s">
        <v>162</v>
      </c>
      <c r="C10" s="17"/>
      <c r="D10" s="17"/>
      <c r="E10" s="17"/>
      <c r="F10" s="86"/>
      <c r="G10" s="145"/>
      <c r="H10" s="70"/>
      <c r="I10" s="70"/>
      <c r="J10" s="70"/>
      <c r="K10" s="70"/>
      <c r="L10" s="70"/>
      <c r="M10" s="70"/>
      <c r="N10" s="70"/>
      <c r="O10" s="39"/>
      <c r="Q10" s="39"/>
      <c r="S10" s="39"/>
      <c r="T10" s="39"/>
      <c r="U10" s="39"/>
      <c r="V10" s="39"/>
      <c r="W10" s="39"/>
    </row>
    <row r="11" spans="1:23" s="21" customFormat="1">
      <c r="A11" s="39"/>
      <c r="B11" s="39"/>
      <c r="C11" s="39" t="s">
        <v>163</v>
      </c>
      <c r="D11" s="39"/>
      <c r="E11" s="39"/>
      <c r="F11" s="53"/>
      <c r="G11" s="13"/>
      <c r="H11" s="70">
        <f>PL!G33</f>
        <v>102859173.21999994</v>
      </c>
      <c r="I11" s="70"/>
      <c r="J11" s="70">
        <f>PL!I33</f>
        <v>102642427.7399998</v>
      </c>
      <c r="K11" s="70"/>
      <c r="L11" s="70">
        <f>PL!K28</f>
        <v>129165210.62999997</v>
      </c>
      <c r="M11" s="70"/>
      <c r="N11" s="70">
        <v>129562031.01999994</v>
      </c>
      <c r="O11" s="39"/>
      <c r="Q11" s="39"/>
      <c r="S11" s="39"/>
      <c r="T11" s="39"/>
      <c r="U11" s="39"/>
      <c r="V11" s="39"/>
      <c r="W11" s="39"/>
    </row>
    <row r="12" spans="1:23" s="21" customFormat="1">
      <c r="A12" s="39"/>
      <c r="B12" s="39"/>
      <c r="C12" s="39" t="s">
        <v>164</v>
      </c>
      <c r="D12" s="39"/>
      <c r="E12" s="39"/>
      <c r="F12" s="53"/>
      <c r="G12" s="13"/>
      <c r="H12" s="70"/>
      <c r="I12" s="70"/>
      <c r="J12" s="70"/>
      <c r="K12" s="70"/>
      <c r="L12" s="70"/>
      <c r="M12" s="70"/>
      <c r="N12" s="70"/>
      <c r="O12" s="39"/>
      <c r="Q12" s="39"/>
      <c r="S12" s="39"/>
      <c r="T12" s="39"/>
      <c r="U12" s="39"/>
      <c r="V12" s="39"/>
      <c r="W12" s="39"/>
    </row>
    <row r="13" spans="1:23" s="21" customFormat="1">
      <c r="A13" s="39"/>
      <c r="B13" s="39"/>
      <c r="C13" s="39"/>
      <c r="D13" s="39"/>
      <c r="E13" s="39" t="s">
        <v>165</v>
      </c>
      <c r="F13" s="86">
        <v>8</v>
      </c>
      <c r="G13" s="145"/>
      <c r="H13" s="70">
        <v>8778531.9600000009</v>
      </c>
      <c r="I13" s="70"/>
      <c r="J13" s="70">
        <v>8413934.3499999996</v>
      </c>
      <c r="K13" s="70"/>
      <c r="L13" s="70">
        <v>1416450.05</v>
      </c>
      <c r="M13" s="70"/>
      <c r="N13" s="70">
        <v>1294532.28</v>
      </c>
      <c r="O13" s="39"/>
      <c r="Q13" s="39"/>
      <c r="S13" s="39"/>
      <c r="T13" s="39"/>
      <c r="U13" s="39"/>
      <c r="V13" s="39"/>
      <c r="W13" s="39"/>
    </row>
    <row r="14" spans="1:23" s="21" customFormat="1">
      <c r="A14" s="39"/>
      <c r="B14" s="39"/>
      <c r="C14" s="39"/>
      <c r="D14" s="39"/>
      <c r="E14" s="39" t="s">
        <v>166</v>
      </c>
      <c r="F14" s="86">
        <v>10</v>
      </c>
      <c r="G14" s="145"/>
      <c r="H14" s="70">
        <v>8534262.1999999993</v>
      </c>
      <c r="I14" s="70"/>
      <c r="J14" s="70">
        <v>9933933.7699999996</v>
      </c>
      <c r="K14" s="70"/>
      <c r="L14" s="70">
        <v>2053476.2</v>
      </c>
      <c r="M14" s="70"/>
      <c r="N14" s="70">
        <v>2734065.86</v>
      </c>
      <c r="O14" s="39"/>
      <c r="Q14" s="39"/>
      <c r="S14" s="39"/>
      <c r="T14" s="39"/>
      <c r="U14" s="39"/>
      <c r="V14" s="39"/>
      <c r="W14" s="39"/>
    </row>
    <row r="15" spans="1:23" s="21" customFormat="1">
      <c r="A15" s="39"/>
      <c r="B15" s="39"/>
      <c r="C15" s="39"/>
      <c r="D15" s="39"/>
      <c r="E15" s="39" t="s">
        <v>167</v>
      </c>
      <c r="F15" s="86">
        <v>9</v>
      </c>
      <c r="G15" s="145"/>
      <c r="H15" s="70">
        <v>877174.54</v>
      </c>
      <c r="I15" s="70"/>
      <c r="J15" s="70">
        <v>568832.27</v>
      </c>
      <c r="K15" s="70"/>
      <c r="L15" s="70">
        <v>75301.820000000007</v>
      </c>
      <c r="M15" s="70"/>
      <c r="N15" s="70">
        <v>21548.44</v>
      </c>
      <c r="O15" s="39"/>
      <c r="Q15" s="39"/>
      <c r="S15" s="39"/>
      <c r="T15" s="39"/>
      <c r="U15" s="39"/>
      <c r="V15" s="39"/>
      <c r="W15" s="39"/>
    </row>
    <row r="16" spans="1:23" s="21" customFormat="1" hidden="1">
      <c r="A16" s="39"/>
      <c r="B16" s="39"/>
      <c r="C16" s="39"/>
      <c r="D16" s="39"/>
      <c r="E16" s="39" t="s">
        <v>168</v>
      </c>
      <c r="F16" s="86">
        <v>7.1</v>
      </c>
      <c r="G16" s="145"/>
      <c r="H16" s="70">
        <v>0</v>
      </c>
      <c r="I16" s="70"/>
      <c r="J16" s="70">
        <v>0</v>
      </c>
      <c r="K16" s="70"/>
      <c r="L16" s="70">
        <v>0</v>
      </c>
      <c r="M16" s="70"/>
      <c r="N16" s="70">
        <v>0</v>
      </c>
      <c r="O16" s="39"/>
      <c r="Q16" s="39"/>
      <c r="S16" s="39"/>
      <c r="T16" s="39"/>
      <c r="U16" s="39"/>
      <c r="V16" s="39"/>
      <c r="W16" s="39"/>
    </row>
    <row r="17" spans="1:23" s="21" customFormat="1" hidden="1">
      <c r="A17" s="39"/>
      <c r="B17" s="39"/>
      <c r="C17" s="39"/>
      <c r="D17" s="39"/>
      <c r="E17" s="39" t="s">
        <v>169</v>
      </c>
      <c r="F17" s="86"/>
      <c r="G17" s="13"/>
      <c r="H17" s="70">
        <v>0</v>
      </c>
      <c r="I17" s="70"/>
      <c r="J17" s="70">
        <v>0</v>
      </c>
      <c r="K17" s="70"/>
      <c r="L17" s="70">
        <v>0</v>
      </c>
      <c r="M17" s="70"/>
      <c r="N17" s="70">
        <v>0</v>
      </c>
      <c r="O17" s="39"/>
      <c r="Q17" s="39"/>
      <c r="S17" s="39"/>
      <c r="T17" s="39"/>
      <c r="U17" s="39"/>
      <c r="V17" s="39"/>
      <c r="W17" s="39"/>
    </row>
    <row r="18" spans="1:23" hidden="1">
      <c r="E18" s="39" t="s">
        <v>170</v>
      </c>
      <c r="F18" s="86"/>
      <c r="G18" s="13"/>
      <c r="H18" s="70">
        <v>0</v>
      </c>
      <c r="I18" s="70"/>
      <c r="J18" s="70">
        <v>0</v>
      </c>
      <c r="K18" s="70"/>
      <c r="L18" s="70">
        <v>0</v>
      </c>
      <c r="M18" s="70"/>
      <c r="N18" s="70">
        <v>0</v>
      </c>
    </row>
    <row r="19" spans="1:23" hidden="1">
      <c r="E19" s="39" t="s">
        <v>171</v>
      </c>
      <c r="F19" s="86">
        <v>7</v>
      </c>
      <c r="G19" s="13"/>
      <c r="H19" s="70">
        <v>0</v>
      </c>
      <c r="I19" s="70"/>
      <c r="J19" s="70">
        <v>0</v>
      </c>
      <c r="K19" s="70"/>
      <c r="L19" s="70">
        <v>0</v>
      </c>
      <c r="M19" s="70"/>
      <c r="N19" s="70">
        <v>0</v>
      </c>
    </row>
    <row r="20" spans="1:23" hidden="1">
      <c r="E20" s="39" t="s">
        <v>172</v>
      </c>
      <c r="G20" s="13"/>
      <c r="H20" s="70">
        <v>0</v>
      </c>
      <c r="I20" s="70"/>
      <c r="J20" s="70">
        <v>0</v>
      </c>
      <c r="K20" s="70"/>
      <c r="L20" s="70">
        <v>0</v>
      </c>
      <c r="M20" s="70"/>
      <c r="N20" s="70">
        <v>0</v>
      </c>
    </row>
    <row r="21" spans="1:23">
      <c r="E21" s="39" t="s">
        <v>173</v>
      </c>
      <c r="F21" s="5">
        <v>14</v>
      </c>
      <c r="G21" s="13"/>
      <c r="H21" s="70">
        <v>6987239</v>
      </c>
      <c r="I21" s="70"/>
      <c r="J21" s="70">
        <v>6453519</v>
      </c>
      <c r="K21" s="70"/>
      <c r="L21" s="70">
        <v>3886223</v>
      </c>
      <c r="M21" s="70"/>
      <c r="N21" s="70">
        <v>3637009</v>
      </c>
    </row>
    <row r="22" spans="1:23" hidden="1">
      <c r="E22" s="6" t="s">
        <v>174</v>
      </c>
      <c r="G22" s="13"/>
      <c r="H22" s="70">
        <v>0</v>
      </c>
      <c r="I22" s="70"/>
      <c r="J22" s="70">
        <v>0</v>
      </c>
      <c r="K22" s="70"/>
      <c r="L22" s="70">
        <v>0</v>
      </c>
      <c r="M22" s="70"/>
      <c r="N22" s="70">
        <v>0</v>
      </c>
      <c r="Q22" s="6"/>
    </row>
    <row r="23" spans="1:23" hidden="1">
      <c r="E23" s="78" t="s">
        <v>175</v>
      </c>
      <c r="G23" s="13"/>
      <c r="H23" s="70">
        <v>0</v>
      </c>
      <c r="I23" s="70"/>
      <c r="J23" s="70">
        <v>0</v>
      </c>
      <c r="K23" s="70"/>
      <c r="L23" s="70">
        <v>0</v>
      </c>
      <c r="M23" s="70"/>
      <c r="N23" s="70">
        <v>0</v>
      </c>
    </row>
    <row r="24" spans="1:23">
      <c r="E24" s="39" t="s">
        <v>176</v>
      </c>
      <c r="F24" s="86"/>
      <c r="G24" s="145"/>
      <c r="H24" s="70">
        <v>-463516.6</v>
      </c>
      <c r="I24" s="70"/>
      <c r="J24" s="39">
        <v>-17530.189999999999</v>
      </c>
      <c r="K24" s="70"/>
      <c r="L24" s="70">
        <v>-79822.539999999994</v>
      </c>
      <c r="M24" s="70"/>
      <c r="N24" s="70">
        <v>0</v>
      </c>
    </row>
    <row r="25" spans="1:23">
      <c r="E25" s="39" t="s">
        <v>252</v>
      </c>
      <c r="F25" s="53"/>
      <c r="G25" s="13"/>
      <c r="H25" s="70">
        <v>0</v>
      </c>
      <c r="I25" s="70"/>
      <c r="J25" s="70">
        <v>-3366.01</v>
      </c>
      <c r="K25" s="70"/>
      <c r="L25" s="70">
        <v>0</v>
      </c>
      <c r="M25" s="70"/>
      <c r="N25" s="70">
        <v>-3366.01</v>
      </c>
    </row>
    <row r="26" spans="1:23">
      <c r="E26" s="39" t="s">
        <v>177</v>
      </c>
      <c r="F26" s="53"/>
      <c r="G26" s="13"/>
      <c r="H26" s="70">
        <v>-1279554.9499999997</v>
      </c>
      <c r="I26" s="70"/>
      <c r="J26" s="70">
        <v>-889626.05</v>
      </c>
      <c r="K26" s="70"/>
      <c r="L26" s="70">
        <v>-1974590.13</v>
      </c>
      <c r="M26" s="70"/>
      <c r="N26" s="70">
        <v>-781398.88</v>
      </c>
    </row>
    <row r="27" spans="1:23">
      <c r="E27" s="39" t="s">
        <v>178</v>
      </c>
      <c r="F27" s="53"/>
      <c r="G27" s="13"/>
      <c r="H27" s="70">
        <v>539018.23999999999</v>
      </c>
      <c r="I27" s="70"/>
      <c r="J27" s="70">
        <v>1669385.8599999999</v>
      </c>
      <c r="K27" s="70"/>
      <c r="L27" s="70">
        <v>108549.18</v>
      </c>
      <c r="M27" s="70"/>
      <c r="N27" s="39">
        <v>182525.27</v>
      </c>
    </row>
    <row r="28" spans="1:23">
      <c r="E28" s="6" t="s">
        <v>179</v>
      </c>
      <c r="F28" s="50">
        <v>18.100000000000001</v>
      </c>
      <c r="G28" s="13"/>
      <c r="H28" s="70">
        <v>14490428.910000002</v>
      </c>
      <c r="I28" s="70"/>
      <c r="J28" s="70">
        <v>2126635.4100000039</v>
      </c>
      <c r="K28" s="70"/>
      <c r="L28" s="70">
        <v>8108820.4800000004</v>
      </c>
      <c r="M28" s="70"/>
      <c r="N28" s="39">
        <v>8173470.6900000004</v>
      </c>
      <c r="Q28" s="21"/>
      <c r="T28" s="21"/>
      <c r="V28" s="21"/>
      <c r="W28" s="21"/>
    </row>
    <row r="29" spans="1:23" hidden="1">
      <c r="C29" s="1"/>
      <c r="D29" s="6"/>
      <c r="E29" s="39" t="s">
        <v>78</v>
      </c>
      <c r="F29" s="53"/>
      <c r="G29" s="13"/>
      <c r="H29" s="146"/>
      <c r="I29" s="70"/>
      <c r="J29" s="70"/>
      <c r="K29" s="70"/>
      <c r="L29" s="70">
        <v>0</v>
      </c>
      <c r="M29" s="70"/>
      <c r="N29" s="70">
        <v>0</v>
      </c>
    </row>
    <row r="30" spans="1:23">
      <c r="C30" s="1"/>
      <c r="D30" s="6"/>
      <c r="E30" s="39" t="s">
        <v>180</v>
      </c>
      <c r="F30" s="50">
        <v>18.100000000000001</v>
      </c>
      <c r="G30" s="13"/>
      <c r="H30" s="147">
        <v>11668992.700000001</v>
      </c>
      <c r="I30" s="70"/>
      <c r="J30" s="148">
        <v>22869622.949999999</v>
      </c>
      <c r="K30" s="70"/>
      <c r="L30" s="148">
        <v>-777244.6</v>
      </c>
      <c r="M30" s="70"/>
      <c r="N30" s="148">
        <v>-727401.8</v>
      </c>
      <c r="Q30" s="21"/>
    </row>
    <row r="31" spans="1:23">
      <c r="C31" s="1"/>
      <c r="D31" s="6"/>
      <c r="F31" s="50"/>
      <c r="G31" s="13"/>
      <c r="H31" s="147">
        <f>SUM(H11:H30)</f>
        <v>152991749.21999994</v>
      </c>
      <c r="I31" s="70"/>
      <c r="J31" s="147">
        <f>SUM(J11:J30)</f>
        <v>153767769.09999979</v>
      </c>
      <c r="K31" s="70"/>
      <c r="L31" s="147">
        <f>SUM(L11:L30)</f>
        <v>141982374.08999997</v>
      </c>
      <c r="M31" s="70"/>
      <c r="N31" s="147">
        <f>SUM(N11:N30)</f>
        <v>144093015.86999995</v>
      </c>
      <c r="Q31" s="21"/>
    </row>
    <row r="32" spans="1:23">
      <c r="C32" s="1" t="s">
        <v>181</v>
      </c>
      <c r="D32" s="6"/>
      <c r="F32" s="50"/>
      <c r="G32" s="13"/>
      <c r="I32" s="70"/>
      <c r="J32" s="70"/>
      <c r="K32" s="70"/>
      <c r="L32" s="70"/>
      <c r="M32" s="70"/>
      <c r="N32" s="70"/>
      <c r="Q32" s="21"/>
    </row>
    <row r="33" spans="2:19">
      <c r="D33" s="39" t="s">
        <v>182</v>
      </c>
      <c r="F33" s="53"/>
      <c r="G33" s="13"/>
      <c r="H33" s="149">
        <v>0</v>
      </c>
      <c r="I33" s="70"/>
      <c r="J33" s="21">
        <v>0</v>
      </c>
      <c r="K33" s="70"/>
      <c r="L33" s="149">
        <v>-10411355.819999993</v>
      </c>
      <c r="M33" s="70"/>
      <c r="N33" s="70">
        <v>-51495734.099999994</v>
      </c>
    </row>
    <row r="34" spans="2:19">
      <c r="D34" s="39" t="s">
        <v>183</v>
      </c>
      <c r="F34" s="53"/>
      <c r="G34" s="13"/>
      <c r="H34" s="146">
        <v>37935551.329999983</v>
      </c>
      <c r="I34" s="70"/>
      <c r="J34" s="70">
        <v>33638475.689999998</v>
      </c>
      <c r="K34" s="70"/>
      <c r="L34" s="127">
        <v>15161169.24000001</v>
      </c>
      <c r="M34" s="70"/>
      <c r="N34" s="70">
        <v>6627914.4600000009</v>
      </c>
      <c r="Q34" s="21"/>
      <c r="S34" s="21"/>
    </row>
    <row r="35" spans="2:19">
      <c r="D35" s="39" t="s">
        <v>268</v>
      </c>
      <c r="F35" s="53"/>
      <c r="G35" s="13"/>
      <c r="H35" s="146"/>
      <c r="I35" s="70"/>
      <c r="J35" s="150"/>
      <c r="K35" s="70"/>
      <c r="L35" s="127"/>
      <c r="M35" s="70"/>
    </row>
    <row r="36" spans="2:19">
      <c r="E36" s="78" t="s">
        <v>132</v>
      </c>
      <c r="F36" s="53"/>
      <c r="G36" s="13"/>
      <c r="H36" s="146">
        <v>-305506.3</v>
      </c>
      <c r="I36" s="70"/>
      <c r="J36" s="70">
        <v>7562737.5100000016</v>
      </c>
      <c r="K36" s="70"/>
      <c r="L36" s="127">
        <v>-1989815.2999999998</v>
      </c>
      <c r="M36" s="70"/>
      <c r="N36" s="70">
        <v>2924137.5000000009</v>
      </c>
    </row>
    <row r="37" spans="2:19" hidden="1">
      <c r="E37" s="78" t="s">
        <v>184</v>
      </c>
      <c r="F37" s="53"/>
      <c r="G37" s="13"/>
      <c r="H37" s="146">
        <v>0</v>
      </c>
      <c r="I37" s="70"/>
      <c r="J37" s="67">
        <v>0</v>
      </c>
      <c r="K37" s="70"/>
      <c r="L37" s="127">
        <v>0</v>
      </c>
      <c r="M37" s="70"/>
      <c r="N37" s="70">
        <v>0</v>
      </c>
    </row>
    <row r="38" spans="2:19">
      <c r="D38" s="39" t="s">
        <v>185</v>
      </c>
      <c r="F38" s="53"/>
      <c r="G38" s="13"/>
      <c r="H38" s="70">
        <v>23079058.379999999</v>
      </c>
      <c r="I38" s="70"/>
      <c r="J38" s="70">
        <v>93060945.299999952</v>
      </c>
      <c r="K38" s="70"/>
      <c r="L38" s="70">
        <v>6787990.8200000003</v>
      </c>
      <c r="M38" s="70"/>
      <c r="N38" s="69">
        <v>-3299612.7599999905</v>
      </c>
    </row>
    <row r="39" spans="2:19">
      <c r="D39" s="39" t="s">
        <v>186</v>
      </c>
      <c r="F39" s="53"/>
      <c r="G39" s="13"/>
      <c r="H39" s="70">
        <v>6530636.5099999988</v>
      </c>
      <c r="I39" s="70"/>
      <c r="J39" s="70">
        <v>12676929.439999999</v>
      </c>
      <c r="K39" s="70"/>
      <c r="L39" s="70">
        <v>-186931.34999999998</v>
      </c>
      <c r="M39" s="70"/>
      <c r="N39" s="70">
        <v>26609.829999999958</v>
      </c>
    </row>
    <row r="40" spans="2:19">
      <c r="D40" s="39" t="s">
        <v>187</v>
      </c>
      <c r="F40" s="53"/>
      <c r="G40" s="13"/>
      <c r="H40" s="70"/>
      <c r="I40" s="70"/>
      <c r="J40" s="70"/>
      <c r="K40" s="70"/>
      <c r="L40" s="70"/>
      <c r="M40" s="70"/>
      <c r="N40" s="70"/>
    </row>
    <row r="41" spans="2:19">
      <c r="E41" s="39" t="s">
        <v>188</v>
      </c>
      <c r="F41" s="53"/>
      <c r="G41" s="13"/>
      <c r="H41" s="70">
        <v>447990.15</v>
      </c>
      <c r="I41" s="70"/>
      <c r="J41" s="39">
        <v>-1264432.3500000015</v>
      </c>
      <c r="K41" s="70"/>
      <c r="L41" s="70">
        <v>0</v>
      </c>
      <c r="M41" s="70"/>
      <c r="N41" s="70">
        <v>168270</v>
      </c>
    </row>
    <row r="42" spans="2:19">
      <c r="D42" s="39" t="s">
        <v>189</v>
      </c>
      <c r="F42" s="53"/>
      <c r="G42" s="13"/>
      <c r="H42" s="69">
        <v>0</v>
      </c>
      <c r="I42" s="70"/>
      <c r="J42" s="150">
        <v>0</v>
      </c>
      <c r="K42" s="70"/>
      <c r="L42" s="69">
        <v>-234623.64000000013</v>
      </c>
      <c r="M42" s="70"/>
      <c r="N42" s="70">
        <v>-2172297.9500000002</v>
      </c>
    </row>
    <row r="43" spans="2:19">
      <c r="D43" s="39" t="s">
        <v>190</v>
      </c>
      <c r="F43" s="53"/>
      <c r="G43" s="13"/>
      <c r="H43" s="70">
        <v>-5133681.76</v>
      </c>
      <c r="I43" s="70"/>
      <c r="J43" s="70">
        <v>14235962.620000005</v>
      </c>
      <c r="K43" s="70"/>
      <c r="L43" s="69">
        <v>8373978.46</v>
      </c>
      <c r="M43" s="70"/>
      <c r="N43" s="14">
        <v>12042573.07</v>
      </c>
    </row>
    <row r="44" spans="2:19" s="17" customFormat="1">
      <c r="B44" s="39"/>
      <c r="D44" s="39" t="s">
        <v>191</v>
      </c>
      <c r="F44" s="53"/>
      <c r="G44" s="13"/>
      <c r="H44" s="69">
        <v>-47460252.390000001</v>
      </c>
      <c r="I44" s="70"/>
      <c r="J44" s="70">
        <v>-60466685.249999993</v>
      </c>
      <c r="K44" s="70"/>
      <c r="L44" s="70">
        <v>-18483394.830000002</v>
      </c>
      <c r="M44" s="70"/>
      <c r="N44" s="39">
        <v>-11400931.439999999</v>
      </c>
      <c r="P44" s="21"/>
      <c r="R44" s="21"/>
    </row>
    <row r="45" spans="2:19" hidden="1">
      <c r="D45" s="39" t="s">
        <v>192</v>
      </c>
      <c r="F45" s="53"/>
      <c r="G45" s="13"/>
      <c r="H45" s="70">
        <v>0</v>
      </c>
      <c r="I45" s="70"/>
      <c r="J45" s="70">
        <v>0</v>
      </c>
      <c r="K45" s="70"/>
      <c r="L45" s="70">
        <v>0</v>
      </c>
      <c r="M45" s="70"/>
      <c r="N45" s="39">
        <v>0</v>
      </c>
    </row>
    <row r="46" spans="2:19">
      <c r="D46" s="39" t="s">
        <v>193</v>
      </c>
      <c r="F46" s="53"/>
      <c r="G46" s="13"/>
      <c r="H46" s="70">
        <v>-3330900.8499999978</v>
      </c>
      <c r="I46" s="70"/>
      <c r="J46" s="39">
        <v>-4928858.3699999973</v>
      </c>
      <c r="K46" s="70"/>
      <c r="L46" s="70">
        <v>583731.66000000015</v>
      </c>
      <c r="M46" s="70"/>
      <c r="N46" s="70">
        <v>1108841.4900000002</v>
      </c>
    </row>
    <row r="47" spans="2:19">
      <c r="D47" s="39" t="s">
        <v>194</v>
      </c>
      <c r="F47" s="53"/>
      <c r="G47" s="13"/>
      <c r="H47" s="70"/>
      <c r="I47" s="70"/>
      <c r="K47" s="70"/>
      <c r="L47" s="70"/>
      <c r="M47" s="70"/>
      <c r="N47" s="70"/>
    </row>
    <row r="48" spans="2:19" hidden="1">
      <c r="E48" s="39" t="s">
        <v>195</v>
      </c>
      <c r="F48" s="86">
        <v>15</v>
      </c>
      <c r="G48" s="13"/>
      <c r="H48" s="70">
        <v>0</v>
      </c>
      <c r="I48" s="70"/>
      <c r="J48" s="70">
        <v>0</v>
      </c>
      <c r="K48" s="70"/>
      <c r="L48" s="70">
        <v>0</v>
      </c>
      <c r="M48" s="70"/>
      <c r="N48" s="70">
        <v>0</v>
      </c>
    </row>
    <row r="49" spans="2:16">
      <c r="E49" s="39" t="s">
        <v>196</v>
      </c>
      <c r="F49" s="53"/>
      <c r="G49" s="13"/>
      <c r="H49" s="148">
        <v>138327.81</v>
      </c>
      <c r="I49" s="70"/>
      <c r="J49" s="147">
        <v>112073.86</v>
      </c>
      <c r="K49" s="70"/>
      <c r="L49" s="148">
        <v>10349.760000000009</v>
      </c>
      <c r="M49" s="70"/>
      <c r="N49" s="148">
        <v>409033.83000000007</v>
      </c>
    </row>
    <row r="50" spans="2:16">
      <c r="D50" s="39" t="s">
        <v>197</v>
      </c>
      <c r="F50" s="53"/>
      <c r="G50" s="13"/>
      <c r="H50" s="70">
        <f>SUM(H31:H49)</f>
        <v>164892972.09999993</v>
      </c>
      <c r="I50" s="70"/>
      <c r="J50" s="70">
        <f>SUM(J31:J49)</f>
        <v>248394917.54999971</v>
      </c>
      <c r="K50" s="70"/>
      <c r="L50" s="70">
        <f>SUM(L31:L49)</f>
        <v>141593473.08999997</v>
      </c>
      <c r="M50" s="70"/>
      <c r="N50" s="70">
        <f>SUM(N31:N49)</f>
        <v>99031819.799999952</v>
      </c>
    </row>
    <row r="51" spans="2:16">
      <c r="E51" s="39" t="s">
        <v>198</v>
      </c>
      <c r="F51" s="53"/>
      <c r="G51" s="13"/>
      <c r="H51" s="70">
        <v>-539018.23999999999</v>
      </c>
      <c r="I51" s="70"/>
      <c r="J51" s="70">
        <v>-1390651.6099999999</v>
      </c>
      <c r="K51" s="70"/>
      <c r="L51" s="70">
        <v>-108549.18</v>
      </c>
      <c r="M51" s="70"/>
      <c r="N51" s="70">
        <v>0</v>
      </c>
    </row>
    <row r="52" spans="2:16">
      <c r="E52" s="39" t="s">
        <v>199</v>
      </c>
      <c r="F52" s="53"/>
      <c r="G52" s="13"/>
      <c r="H52" s="70">
        <v>0</v>
      </c>
      <c r="I52" s="70"/>
      <c r="J52" s="70">
        <v>173250.52</v>
      </c>
      <c r="K52" s="70"/>
      <c r="L52" s="70">
        <v>0</v>
      </c>
      <c r="M52" s="70"/>
      <c r="N52" s="70">
        <v>0</v>
      </c>
    </row>
    <row r="53" spans="2:16">
      <c r="E53" s="39" t="s">
        <v>200</v>
      </c>
      <c r="F53" s="53"/>
      <c r="G53" s="13"/>
      <c r="H53" s="151">
        <f>SUM(H50:H52)</f>
        <v>164353953.85999992</v>
      </c>
      <c r="I53" s="70"/>
      <c r="J53" s="151">
        <f>SUM(J50:J52)</f>
        <v>247177516.45999971</v>
      </c>
      <c r="K53" s="70"/>
      <c r="L53" s="151">
        <f>SUM(L50:L52)</f>
        <v>141484923.90999997</v>
      </c>
      <c r="M53" s="70"/>
      <c r="N53" s="151">
        <f>SUM(N50:N52)</f>
        <v>99031819.799999952</v>
      </c>
    </row>
    <row r="54" spans="2:16">
      <c r="F54" s="53"/>
      <c r="G54" s="13"/>
      <c r="H54" s="70"/>
      <c r="I54" s="70"/>
      <c r="J54" s="70"/>
      <c r="K54" s="70"/>
      <c r="L54" s="70"/>
      <c r="M54" s="70"/>
      <c r="N54" s="146" t="s">
        <v>201</v>
      </c>
    </row>
    <row r="55" spans="2:16">
      <c r="F55" s="53"/>
      <c r="G55" s="13"/>
      <c r="H55" s="70"/>
      <c r="I55" s="70"/>
      <c r="J55" s="70"/>
      <c r="K55" s="70"/>
      <c r="L55" s="70"/>
      <c r="M55" s="70"/>
      <c r="N55" s="146"/>
    </row>
    <row r="56" spans="2:16" ht="20">
      <c r="B56" s="193" t="s">
        <v>202</v>
      </c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</row>
    <row r="57" spans="2:16">
      <c r="F57" s="53"/>
      <c r="G57" s="13"/>
      <c r="L57" s="195"/>
      <c r="M57" s="195"/>
      <c r="N57" s="195"/>
    </row>
    <row r="58" spans="2:16" ht="17.399999999999999" customHeight="1">
      <c r="F58" s="53"/>
      <c r="G58" s="13"/>
      <c r="L58" s="167"/>
      <c r="M58" s="167"/>
      <c r="N58" s="169" t="s">
        <v>82</v>
      </c>
      <c r="O58" s="168"/>
      <c r="P58" s="168"/>
    </row>
    <row r="59" spans="2:16">
      <c r="B59" s="188" t="s">
        <v>67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</row>
    <row r="60" spans="2:16">
      <c r="B60" s="188" t="s">
        <v>160</v>
      </c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</row>
    <row r="61" spans="2:16">
      <c r="B61" s="188" t="str">
        <f>+B4</f>
        <v>สำหรับงวดสามเดือนสิ้นสุดวันที่  31 มีนาคม 2569</v>
      </c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</row>
    <row r="62" spans="2:16">
      <c r="F62" s="53"/>
      <c r="G62" s="13"/>
      <c r="H62" s="185" t="s">
        <v>1</v>
      </c>
      <c r="I62" s="185"/>
      <c r="J62" s="185"/>
      <c r="K62" s="185"/>
      <c r="L62" s="185"/>
      <c r="M62" s="185"/>
      <c r="N62" s="185"/>
    </row>
    <row r="63" spans="2:16">
      <c r="H63" s="196" t="s">
        <v>2</v>
      </c>
      <c r="I63" s="196"/>
      <c r="J63" s="196"/>
      <c r="K63" s="152"/>
      <c r="L63" s="196" t="s">
        <v>3</v>
      </c>
      <c r="M63" s="196"/>
      <c r="N63" s="196"/>
    </row>
    <row r="64" spans="2:16">
      <c r="H64" s="192" t="str">
        <f>H8</f>
        <v xml:space="preserve">สำหรับงวดสามเดือนสิ้นสุดวันที่ 31 มีนาคม </v>
      </c>
      <c r="I64" s="192"/>
      <c r="J64" s="192"/>
      <c r="K64" s="192"/>
      <c r="L64" s="192"/>
      <c r="M64" s="192"/>
      <c r="N64" s="192"/>
    </row>
    <row r="65" spans="2:21">
      <c r="F65" s="144" t="s">
        <v>4</v>
      </c>
      <c r="H65" s="8" t="str">
        <f>H9</f>
        <v>2569</v>
      </c>
      <c r="I65" s="4"/>
      <c r="J65" s="8" t="s">
        <v>251</v>
      </c>
      <c r="K65" s="6"/>
      <c r="L65" s="8" t="str">
        <f>L9</f>
        <v>2569</v>
      </c>
      <c r="M65" s="4"/>
      <c r="N65" s="8" t="s">
        <v>251</v>
      </c>
    </row>
    <row r="66" spans="2:21">
      <c r="B66" s="39" t="s">
        <v>203</v>
      </c>
      <c r="F66" s="53"/>
      <c r="G66" s="13"/>
      <c r="H66" s="70"/>
      <c r="I66" s="70"/>
      <c r="J66" s="70"/>
      <c r="K66" s="70"/>
      <c r="L66" s="70"/>
      <c r="M66" s="70"/>
      <c r="N66" s="70"/>
    </row>
    <row r="67" spans="2:21">
      <c r="C67" s="39" t="s">
        <v>204</v>
      </c>
      <c r="D67" s="153"/>
      <c r="E67" s="153"/>
      <c r="F67" s="50">
        <v>5.0999999999999996</v>
      </c>
      <c r="G67" s="13"/>
      <c r="H67" s="70">
        <v>-140655302.09000003</v>
      </c>
      <c r="I67" s="70"/>
      <c r="J67" s="70">
        <v>-146778225.30999994</v>
      </c>
      <c r="K67" s="70"/>
      <c r="L67" s="70">
        <v>-140655302.09000003</v>
      </c>
      <c r="M67" s="70"/>
      <c r="N67" s="70">
        <v>-146778225.30999994</v>
      </c>
    </row>
    <row r="68" spans="2:21" s="154" customFormat="1" hidden="1">
      <c r="C68" s="154" t="s">
        <v>205</v>
      </c>
      <c r="D68" s="155"/>
      <c r="E68" s="155"/>
      <c r="F68" s="156"/>
      <c r="G68" s="157"/>
      <c r="H68" s="158">
        <v>0</v>
      </c>
      <c r="I68" s="158"/>
      <c r="J68" s="158">
        <v>0</v>
      </c>
      <c r="K68" s="158"/>
      <c r="L68" s="158">
        <v>0</v>
      </c>
      <c r="M68" s="158"/>
      <c r="N68" s="158">
        <v>0</v>
      </c>
      <c r="P68" s="159"/>
      <c r="R68" s="159"/>
    </row>
    <row r="69" spans="2:21" hidden="1">
      <c r="C69" s="39" t="s">
        <v>206</v>
      </c>
      <c r="D69" s="153"/>
      <c r="E69" s="153"/>
      <c r="F69" s="50">
        <v>8</v>
      </c>
      <c r="G69" s="13"/>
      <c r="H69" s="70">
        <v>0</v>
      </c>
      <c r="I69" s="70"/>
      <c r="J69" s="70">
        <v>0</v>
      </c>
      <c r="K69" s="70"/>
      <c r="L69" s="70">
        <v>0</v>
      </c>
      <c r="M69" s="70"/>
      <c r="N69" s="70">
        <v>0</v>
      </c>
    </row>
    <row r="70" spans="2:21" hidden="1">
      <c r="C70" s="6" t="s">
        <v>207</v>
      </c>
      <c r="D70" s="153"/>
      <c r="E70" s="160"/>
      <c r="F70" s="50">
        <v>5.2</v>
      </c>
      <c r="G70" s="13"/>
      <c r="H70" s="70">
        <v>0</v>
      </c>
      <c r="I70" s="70"/>
      <c r="J70" s="70">
        <v>0</v>
      </c>
      <c r="K70" s="70"/>
      <c r="L70" s="70">
        <v>0</v>
      </c>
      <c r="M70" s="70"/>
      <c r="N70" s="70">
        <v>0</v>
      </c>
    </row>
    <row r="71" spans="2:21">
      <c r="C71" s="6" t="s">
        <v>208</v>
      </c>
      <c r="F71" s="50">
        <v>3.2</v>
      </c>
      <c r="G71" s="13"/>
      <c r="H71" s="70">
        <v>0</v>
      </c>
      <c r="I71" s="70"/>
      <c r="J71" s="70">
        <v>0</v>
      </c>
      <c r="K71" s="70"/>
      <c r="L71" s="70">
        <v>-22000000</v>
      </c>
      <c r="M71" s="70"/>
      <c r="N71" s="70">
        <v>15000000</v>
      </c>
    </row>
    <row r="72" spans="2:21" s="17" customFormat="1">
      <c r="B72" s="39"/>
      <c r="C72" s="39" t="s">
        <v>209</v>
      </c>
      <c r="D72" s="39"/>
      <c r="E72" s="39"/>
      <c r="F72" s="86">
        <v>8</v>
      </c>
      <c r="G72" s="39"/>
      <c r="H72" s="39">
        <v>-15921786.470000023</v>
      </c>
      <c r="I72" s="39"/>
      <c r="J72" s="39">
        <v>-15174929.779999999</v>
      </c>
      <c r="K72" s="39"/>
      <c r="L72" s="39">
        <v>-4291433.68</v>
      </c>
      <c r="M72" s="39"/>
      <c r="N72" s="39">
        <v>-602956.55999997142</v>
      </c>
      <c r="P72" s="21"/>
      <c r="R72" s="21"/>
    </row>
    <row r="73" spans="2:21" s="17" customFormat="1" hidden="1">
      <c r="B73" s="39"/>
      <c r="C73" s="39" t="s">
        <v>210</v>
      </c>
      <c r="D73" s="39"/>
      <c r="E73" s="39"/>
      <c r="F73" s="86"/>
      <c r="G73" s="39"/>
      <c r="H73" s="21">
        <v>0</v>
      </c>
      <c r="I73" s="39"/>
      <c r="J73" s="21">
        <v>0</v>
      </c>
      <c r="K73" s="39"/>
      <c r="L73" s="51">
        <v>0</v>
      </c>
      <c r="M73" s="39"/>
      <c r="N73" s="51">
        <v>0</v>
      </c>
      <c r="P73" s="21"/>
      <c r="R73" s="21"/>
    </row>
    <row r="74" spans="2:21">
      <c r="C74" s="6" t="s">
        <v>211</v>
      </c>
      <c r="D74" s="153"/>
      <c r="E74" s="160"/>
      <c r="F74" s="50"/>
      <c r="G74" s="13"/>
      <c r="H74" s="70">
        <v>464448.6</v>
      </c>
      <c r="I74" s="70"/>
      <c r="J74" s="70">
        <v>17597.189999999999</v>
      </c>
      <c r="K74" s="70"/>
      <c r="L74" s="70">
        <v>79906.539999999994</v>
      </c>
      <c r="M74" s="70"/>
      <c r="N74" s="70">
        <v>0</v>
      </c>
    </row>
    <row r="75" spans="2:21">
      <c r="C75" s="6" t="s">
        <v>212</v>
      </c>
      <c r="D75" s="153"/>
      <c r="E75" s="160"/>
      <c r="F75" s="50"/>
      <c r="G75" s="13"/>
      <c r="H75" s="70">
        <v>-313660.09999999998</v>
      </c>
      <c r="I75" s="70"/>
      <c r="J75" s="70">
        <v>-582750</v>
      </c>
      <c r="K75" s="70"/>
      <c r="L75" s="70">
        <v>0</v>
      </c>
      <c r="M75" s="70"/>
      <c r="N75" s="70">
        <v>0</v>
      </c>
    </row>
    <row r="76" spans="2:21">
      <c r="E76" s="39" t="s">
        <v>213</v>
      </c>
      <c r="F76" s="53"/>
      <c r="G76" s="13"/>
      <c r="H76" s="151">
        <f>SUM(H67:H75)</f>
        <v>-156426300.06000006</v>
      </c>
      <c r="I76" s="70"/>
      <c r="J76" s="151">
        <f>SUM(J67:J75)</f>
        <v>-162518307.89999995</v>
      </c>
      <c r="K76" s="70"/>
      <c r="L76" s="151">
        <f>SUM(L67:L75)</f>
        <v>-166866829.23000005</v>
      </c>
      <c r="M76" s="70"/>
      <c r="N76" s="151">
        <f>SUM(N67:N75)</f>
        <v>-132381181.86999992</v>
      </c>
    </row>
    <row r="77" spans="2:21">
      <c r="F77" s="53"/>
      <c r="G77" s="13"/>
      <c r="L77" s="16"/>
      <c r="N77" s="16"/>
    </row>
    <row r="78" spans="2:21">
      <c r="B78" s="39" t="s">
        <v>214</v>
      </c>
      <c r="F78" s="53"/>
      <c r="G78" s="13"/>
    </row>
    <row r="79" spans="2:21" hidden="1">
      <c r="C79" s="39" t="s">
        <v>215</v>
      </c>
      <c r="F79" s="53"/>
      <c r="G79" s="13"/>
      <c r="H79" s="70">
        <v>0</v>
      </c>
      <c r="J79" s="70">
        <f>-'[47]CF_WS_1.63'!W45</f>
        <v>0</v>
      </c>
      <c r="L79" s="70">
        <v>0</v>
      </c>
      <c r="N79" s="70">
        <f>-'[47]CF_WS_1.63'!AA45</f>
        <v>0</v>
      </c>
    </row>
    <row r="80" spans="2:21">
      <c r="C80" s="39" t="s">
        <v>216</v>
      </c>
      <c r="F80" s="86"/>
      <c r="G80" s="13"/>
      <c r="H80" s="39">
        <v>-129058.11999999988</v>
      </c>
      <c r="J80" s="69">
        <v>-110247.59999999998</v>
      </c>
      <c r="L80" s="69">
        <v>-25213.119999999999</v>
      </c>
      <c r="N80" s="69">
        <v>-6402.5999999999767</v>
      </c>
      <c r="R80" s="161"/>
      <c r="S80" s="161"/>
      <c r="T80" s="161"/>
      <c r="U80" s="161"/>
    </row>
    <row r="81" spans="2:19">
      <c r="C81" s="39" t="s">
        <v>217</v>
      </c>
      <c r="G81" s="13"/>
      <c r="H81" s="70"/>
      <c r="I81" s="70"/>
      <c r="K81" s="70"/>
      <c r="L81" s="69"/>
      <c r="M81" s="70"/>
      <c r="R81" s="39"/>
    </row>
    <row r="82" spans="2:19">
      <c r="D82" s="39" t="s">
        <v>218</v>
      </c>
      <c r="F82" s="86">
        <v>11</v>
      </c>
      <c r="G82" s="13"/>
      <c r="H82" s="70">
        <v>-4136590.3300000019</v>
      </c>
      <c r="I82" s="70"/>
      <c r="J82" s="70">
        <v>-106783071.15000004</v>
      </c>
      <c r="K82" s="70"/>
      <c r="L82" s="70">
        <v>0</v>
      </c>
      <c r="M82" s="70"/>
      <c r="N82" s="70">
        <v>0</v>
      </c>
      <c r="S82" s="21"/>
    </row>
    <row r="83" spans="2:19">
      <c r="C83" s="39" t="s">
        <v>219</v>
      </c>
      <c r="F83" s="86">
        <v>13</v>
      </c>
      <c r="G83" s="13"/>
      <c r="H83" s="70">
        <v>-8488341.8800000027</v>
      </c>
      <c r="I83" s="70"/>
      <c r="J83" s="70">
        <v>-10400645.729999989</v>
      </c>
      <c r="K83" s="70"/>
      <c r="L83" s="70">
        <v>-2056217.0799999998</v>
      </c>
      <c r="M83" s="70"/>
      <c r="N83" s="70">
        <v>-2873439.9999999963</v>
      </c>
      <c r="R83" s="39"/>
    </row>
    <row r="84" spans="2:19">
      <c r="E84" s="39" t="s">
        <v>220</v>
      </c>
      <c r="F84" s="53"/>
      <c r="G84" s="13"/>
      <c r="H84" s="162">
        <f>SUM(H79:H83)</f>
        <v>-12753990.330000006</v>
      </c>
      <c r="I84" s="70"/>
      <c r="J84" s="162">
        <f>SUM(J79:J83)</f>
        <v>-117293964.48000002</v>
      </c>
      <c r="K84" s="70"/>
      <c r="L84" s="162">
        <f>SUM(L79:L83)</f>
        <v>-2081430.2</v>
      </c>
      <c r="M84" s="70"/>
      <c r="N84" s="162">
        <f>SUM(N79:N83)</f>
        <v>-2879842.5999999964</v>
      </c>
      <c r="R84" s="39"/>
    </row>
    <row r="85" spans="2:19" hidden="1">
      <c r="B85" s="39" t="s">
        <v>221</v>
      </c>
      <c r="F85" s="53"/>
      <c r="G85" s="13"/>
      <c r="H85" s="70">
        <v>0</v>
      </c>
      <c r="I85" s="70"/>
      <c r="J85" s="70">
        <v>0</v>
      </c>
      <c r="K85" s="70"/>
      <c r="L85" s="70">
        <v>0</v>
      </c>
      <c r="M85" s="70"/>
      <c r="N85" s="70">
        <v>0</v>
      </c>
      <c r="R85" s="39"/>
    </row>
    <row r="86" spans="2:19">
      <c r="B86" s="39" t="s">
        <v>150</v>
      </c>
      <c r="H86" s="148">
        <v>-50079.06</v>
      </c>
      <c r="I86" s="70"/>
      <c r="J86" s="148">
        <v>262319.81999999983</v>
      </c>
      <c r="K86" s="70"/>
      <c r="L86" s="148">
        <v>0</v>
      </c>
      <c r="M86" s="70"/>
      <c r="N86" s="148">
        <v>0</v>
      </c>
      <c r="R86" s="39"/>
    </row>
    <row r="87" spans="2:19">
      <c r="B87" s="39" t="s">
        <v>222</v>
      </c>
      <c r="F87" s="53"/>
      <c r="G87" s="13"/>
      <c r="H87" s="70">
        <f>+H84+H76+H53+H85+H86</f>
        <v>-4876415.5900001498</v>
      </c>
      <c r="I87" s="70"/>
      <c r="J87" s="70">
        <f>+J84+J76+J53+J85+J86</f>
        <v>-32372436.100000285</v>
      </c>
      <c r="K87" s="70"/>
      <c r="L87" s="70">
        <f>+L84+L76+L53+L85+L86</f>
        <v>-27463335.52000007</v>
      </c>
      <c r="M87" s="70"/>
      <c r="N87" s="70">
        <f>+N84+N76+N53+N85+N86</f>
        <v>-36229204.669999957</v>
      </c>
      <c r="P87" s="70"/>
    </row>
    <row r="88" spans="2:19">
      <c r="B88" s="39" t="s">
        <v>223</v>
      </c>
      <c r="F88" s="86">
        <v>4</v>
      </c>
      <c r="G88" s="145"/>
      <c r="H88" s="146">
        <f>BS!I12</f>
        <v>130261539.53999999</v>
      </c>
      <c r="I88" s="70"/>
      <c r="J88" s="146">
        <v>111353457.52</v>
      </c>
      <c r="K88" s="70"/>
      <c r="L88" s="69">
        <f>BS!M12</f>
        <v>62231239.899999999</v>
      </c>
      <c r="M88" s="70"/>
      <c r="N88" s="69">
        <v>45238531.310000002</v>
      </c>
    </row>
    <row r="89" spans="2:19" ht="18" thickBot="1">
      <c r="B89" s="39" t="s">
        <v>224</v>
      </c>
      <c r="F89" s="86">
        <v>4</v>
      </c>
      <c r="G89" s="145"/>
      <c r="H89" s="163">
        <f>SUM(H87:H88)</f>
        <v>125385123.94999984</v>
      </c>
      <c r="I89" s="70"/>
      <c r="J89" s="163">
        <f>SUM(J87:J88)</f>
        <v>78981021.419999719</v>
      </c>
      <c r="K89" s="70"/>
      <c r="L89" s="163">
        <f>SUM(L87:L88)</f>
        <v>34767904.379999928</v>
      </c>
      <c r="M89" s="70"/>
      <c r="N89" s="163">
        <f>SUM(N87:N88)</f>
        <v>9009326.6400000453</v>
      </c>
      <c r="Q89" s="70"/>
    </row>
    <row r="90" spans="2:19" ht="12" customHeight="1" thickTop="1">
      <c r="F90" s="86"/>
      <c r="G90" s="145"/>
      <c r="H90" s="70"/>
      <c r="I90" s="70"/>
      <c r="J90" s="70"/>
      <c r="K90" s="70"/>
      <c r="L90" s="70"/>
      <c r="M90" s="70"/>
      <c r="N90" s="70"/>
    </row>
    <row r="91" spans="2:19">
      <c r="B91" s="39" t="s">
        <v>241</v>
      </c>
      <c r="F91" s="86"/>
      <c r="G91" s="145"/>
      <c r="H91" s="70"/>
      <c r="I91" s="70"/>
      <c r="J91" s="70"/>
      <c r="K91" s="70"/>
      <c r="L91" s="70"/>
      <c r="M91" s="70"/>
      <c r="N91" s="70"/>
    </row>
    <row r="92" spans="2:19">
      <c r="D92" s="6" t="s">
        <v>225</v>
      </c>
      <c r="F92" s="53"/>
      <c r="G92" s="13"/>
      <c r="H92" s="69">
        <v>6461883.5300000003</v>
      </c>
      <c r="I92" s="70"/>
      <c r="J92" s="69">
        <v>-7199392.5199999996</v>
      </c>
      <c r="K92" s="70"/>
      <c r="L92" s="70">
        <v>0</v>
      </c>
      <c r="M92" s="70"/>
      <c r="N92" s="70">
        <v>0</v>
      </c>
    </row>
    <row r="93" spans="2:19">
      <c r="D93" s="6" t="s">
        <v>226</v>
      </c>
      <c r="F93" s="53"/>
      <c r="G93" s="13"/>
      <c r="H93" s="70">
        <v>-6461883.5300000003</v>
      </c>
      <c r="I93" s="70"/>
      <c r="J93" s="70">
        <v>7199392.5199999996</v>
      </c>
      <c r="K93" s="70"/>
      <c r="L93" s="70">
        <v>0</v>
      </c>
      <c r="M93" s="70"/>
      <c r="N93" s="70">
        <v>0</v>
      </c>
    </row>
    <row r="94" spans="2:19" ht="9.65" customHeight="1">
      <c r="F94" s="86"/>
      <c r="G94" s="145"/>
      <c r="H94" s="70"/>
      <c r="I94" s="70"/>
      <c r="J94" s="70"/>
      <c r="K94" s="70"/>
      <c r="L94" s="70"/>
      <c r="M94" s="70"/>
      <c r="N94" s="70"/>
    </row>
    <row r="95" spans="2:19" s="1" customFormat="1">
      <c r="B95" s="32" t="s">
        <v>40</v>
      </c>
      <c r="C95" s="35"/>
      <c r="F95" s="5"/>
      <c r="G95" s="35"/>
      <c r="H95" s="35"/>
      <c r="I95" s="4"/>
      <c r="J95" s="4"/>
      <c r="K95" s="4"/>
      <c r="L95" s="4"/>
      <c r="M95" s="4"/>
      <c r="N95" s="4"/>
      <c r="P95" s="20"/>
      <c r="R95" s="20"/>
    </row>
    <row r="96" spans="2:19" s="1" customFormat="1">
      <c r="C96" s="35"/>
      <c r="F96" s="5"/>
      <c r="G96" s="35"/>
      <c r="H96" s="35"/>
      <c r="I96" s="4"/>
      <c r="J96" s="4"/>
      <c r="K96" s="4"/>
      <c r="L96" s="4"/>
      <c r="M96" s="4"/>
      <c r="N96" s="4"/>
      <c r="P96" s="20"/>
      <c r="R96" s="20"/>
    </row>
    <row r="97" spans="2:18" s="1" customFormat="1">
      <c r="C97" s="35"/>
      <c r="F97" s="5"/>
      <c r="G97" s="35"/>
      <c r="H97" s="35"/>
      <c r="I97" s="4"/>
      <c r="J97" s="4"/>
      <c r="K97" s="4"/>
      <c r="L97" s="4"/>
      <c r="M97" s="4"/>
      <c r="N97" s="4"/>
      <c r="P97" s="20"/>
      <c r="R97" s="20"/>
    </row>
    <row r="98" spans="2:18" s="1" customFormat="1">
      <c r="C98" s="35"/>
      <c r="F98" s="5"/>
      <c r="G98" s="35"/>
      <c r="H98" s="35"/>
      <c r="I98" s="4"/>
      <c r="J98" s="4"/>
      <c r="K98" s="4"/>
      <c r="L98" s="4"/>
      <c r="M98" s="4"/>
      <c r="N98" s="4"/>
      <c r="P98" s="20"/>
      <c r="R98" s="20"/>
    </row>
    <row r="99" spans="2:18" s="1" customFormat="1">
      <c r="C99" s="35"/>
      <c r="F99" s="5"/>
      <c r="G99" s="35"/>
      <c r="H99" s="35"/>
      <c r="I99" s="4"/>
      <c r="J99" s="4"/>
      <c r="K99" s="4"/>
      <c r="L99" s="4"/>
      <c r="M99" s="4"/>
      <c r="N99" s="4"/>
      <c r="P99" s="20"/>
      <c r="R99" s="20"/>
    </row>
    <row r="100" spans="2:18" s="1" customFormat="1">
      <c r="C100" s="35"/>
      <c r="F100" s="5"/>
      <c r="G100" s="35"/>
      <c r="H100" s="35"/>
      <c r="I100" s="4"/>
      <c r="J100" s="4"/>
      <c r="K100" s="4"/>
      <c r="L100" s="4"/>
      <c r="M100" s="4"/>
      <c r="N100" s="4"/>
      <c r="P100" s="20"/>
      <c r="R100" s="20"/>
    </row>
    <row r="101" spans="2:18" s="1" customFormat="1">
      <c r="C101" s="35"/>
      <c r="F101" s="5"/>
      <c r="G101" s="35"/>
      <c r="H101" s="35"/>
      <c r="I101" s="4"/>
      <c r="J101" s="4"/>
      <c r="K101" s="4"/>
      <c r="L101" s="4"/>
      <c r="M101" s="4"/>
      <c r="N101" s="4"/>
      <c r="P101" s="20"/>
      <c r="R101" s="20"/>
    </row>
    <row r="102" spans="2:18" s="1" customFormat="1">
      <c r="C102" s="35"/>
      <c r="F102" s="5"/>
      <c r="G102" s="35"/>
      <c r="H102" s="35"/>
      <c r="I102" s="4"/>
      <c r="J102" s="4"/>
      <c r="K102" s="4"/>
      <c r="L102" s="4"/>
      <c r="M102" s="4"/>
      <c r="N102" s="4"/>
      <c r="P102" s="20"/>
      <c r="R102" s="20"/>
    </row>
    <row r="103" spans="2:18" s="1" customFormat="1">
      <c r="C103" s="35"/>
      <c r="F103" s="5"/>
      <c r="G103" s="35"/>
      <c r="H103" s="35"/>
      <c r="I103" s="4"/>
      <c r="J103" s="4"/>
      <c r="K103" s="4"/>
      <c r="L103" s="4"/>
      <c r="M103" s="4"/>
      <c r="N103" s="4"/>
      <c r="P103" s="20"/>
      <c r="R103" s="20"/>
    </row>
    <row r="104" spans="2:18" s="1" customFormat="1">
      <c r="C104" s="35"/>
      <c r="F104" s="5"/>
      <c r="G104" s="35"/>
      <c r="H104" s="35"/>
      <c r="I104" s="4"/>
      <c r="J104" s="4"/>
      <c r="K104" s="4"/>
      <c r="L104" s="4"/>
      <c r="M104" s="4"/>
      <c r="N104" s="4"/>
      <c r="P104" s="20"/>
      <c r="R104" s="20"/>
    </row>
    <row r="105" spans="2:18" s="1" customFormat="1">
      <c r="C105" s="35"/>
      <c r="F105" s="5"/>
      <c r="G105" s="35"/>
      <c r="H105" s="35"/>
      <c r="I105" s="4"/>
      <c r="J105" s="4"/>
      <c r="K105" s="4"/>
      <c r="L105" s="4"/>
      <c r="M105" s="4"/>
      <c r="N105" s="4"/>
      <c r="P105" s="20"/>
      <c r="R105" s="20"/>
    </row>
    <row r="106" spans="2:18" s="1" customFormat="1">
      <c r="C106" s="35"/>
      <c r="F106" s="5"/>
      <c r="G106" s="35"/>
      <c r="H106" s="35"/>
      <c r="I106" s="4"/>
      <c r="J106" s="4"/>
      <c r="K106" s="4"/>
      <c r="L106" s="4"/>
      <c r="M106" s="4"/>
      <c r="N106" s="4"/>
      <c r="P106" s="20"/>
      <c r="R106" s="20"/>
    </row>
    <row r="107" spans="2:18" s="1" customFormat="1">
      <c r="B107" s="197" t="s">
        <v>41</v>
      </c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P107" s="20"/>
      <c r="Q107" s="165"/>
      <c r="R107" s="20"/>
    </row>
    <row r="108" spans="2:18">
      <c r="B108" s="6"/>
    </row>
    <row r="109" spans="2:18" ht="20">
      <c r="B109" s="190" t="s">
        <v>227</v>
      </c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</row>
    <row r="110" spans="2:18" s="1" customFormat="1">
      <c r="B110" s="39"/>
      <c r="C110" s="39"/>
      <c r="D110" s="39"/>
      <c r="E110" s="39"/>
      <c r="F110" s="53"/>
      <c r="G110" s="13"/>
      <c r="H110" s="164"/>
      <c r="I110" s="164"/>
      <c r="J110" s="164"/>
      <c r="K110" s="164"/>
      <c r="L110" s="164"/>
      <c r="M110" s="164"/>
      <c r="N110" s="164"/>
      <c r="P110" s="20"/>
      <c r="R110" s="20"/>
    </row>
    <row r="111" spans="2:18" s="1" customFormat="1">
      <c r="B111" s="39"/>
      <c r="C111" s="39"/>
      <c r="D111" s="39"/>
      <c r="E111" s="39"/>
      <c r="F111" s="53"/>
      <c r="G111" s="13"/>
      <c r="H111" s="164"/>
      <c r="I111" s="164"/>
      <c r="J111" s="164"/>
      <c r="K111" s="164"/>
      <c r="L111" s="164"/>
      <c r="M111" s="164"/>
      <c r="N111" s="164"/>
      <c r="P111" s="20"/>
      <c r="R111" s="20"/>
    </row>
    <row r="112" spans="2:18" s="1" customFormat="1">
      <c r="B112" s="39"/>
      <c r="C112" s="39"/>
      <c r="D112" s="39"/>
      <c r="E112" s="39"/>
      <c r="F112" s="53"/>
      <c r="G112" s="13"/>
      <c r="H112" s="164"/>
      <c r="I112" s="164"/>
      <c r="J112" s="164"/>
      <c r="K112" s="164"/>
      <c r="L112" s="164"/>
      <c r="M112" s="164"/>
      <c r="N112" s="164"/>
      <c r="P112" s="20"/>
      <c r="R112" s="20"/>
    </row>
    <row r="113" spans="2:18" s="1" customFormat="1">
      <c r="B113" s="39"/>
      <c r="C113" s="39"/>
      <c r="D113" s="39"/>
      <c r="E113" s="39"/>
      <c r="F113" s="53"/>
      <c r="G113" s="13"/>
      <c r="H113" s="164"/>
      <c r="I113" s="164"/>
      <c r="J113" s="164"/>
      <c r="K113" s="164"/>
      <c r="L113" s="164"/>
      <c r="M113" s="164"/>
      <c r="N113" s="164"/>
      <c r="P113" s="20"/>
      <c r="R113" s="20"/>
    </row>
    <row r="114" spans="2:18" s="1" customFormat="1">
      <c r="B114" s="39"/>
      <c r="C114" s="39"/>
      <c r="D114" s="39"/>
      <c r="E114" s="39"/>
      <c r="F114" s="53"/>
      <c r="G114" s="13"/>
      <c r="H114" s="39"/>
      <c r="I114" s="39"/>
      <c r="J114" s="39"/>
      <c r="K114" s="39"/>
      <c r="L114" s="39"/>
      <c r="M114" s="39"/>
      <c r="N114" s="39"/>
      <c r="P114" s="20"/>
      <c r="R114" s="20"/>
    </row>
    <row r="115" spans="2:18" s="1" customFormat="1">
      <c r="B115" s="39"/>
      <c r="C115" s="39"/>
      <c r="D115" s="39"/>
      <c r="E115" s="39"/>
      <c r="F115" s="53"/>
      <c r="G115" s="13"/>
      <c r="H115" s="39"/>
      <c r="I115" s="39"/>
      <c r="J115" s="39"/>
      <c r="K115" s="39"/>
      <c r="L115" s="39"/>
      <c r="M115" s="39"/>
      <c r="N115" s="39"/>
      <c r="P115" s="20"/>
      <c r="R115" s="20"/>
    </row>
    <row r="116" spans="2:18" s="1" customFormat="1">
      <c r="B116" s="39"/>
      <c r="C116" s="39"/>
      <c r="D116" s="39"/>
      <c r="E116" s="39"/>
      <c r="F116" s="53"/>
      <c r="G116" s="13"/>
      <c r="H116" s="39"/>
      <c r="I116" s="39"/>
      <c r="J116" s="39"/>
      <c r="K116" s="39"/>
      <c r="L116" s="39"/>
      <c r="M116" s="39"/>
      <c r="N116" s="39"/>
      <c r="P116" s="20"/>
      <c r="R116" s="20"/>
    </row>
    <row r="117" spans="2:18">
      <c r="F117" s="53"/>
      <c r="G117" s="13"/>
    </row>
    <row r="118" spans="2:18">
      <c r="F118" s="53"/>
      <c r="G118" s="13"/>
    </row>
    <row r="119" spans="2:18">
      <c r="F119" s="53"/>
      <c r="G119" s="13"/>
    </row>
    <row r="120" spans="2:18">
      <c r="F120" s="53"/>
      <c r="G120" s="13"/>
    </row>
    <row r="121" spans="2:18">
      <c r="F121" s="53"/>
      <c r="G121" s="13"/>
    </row>
    <row r="122" spans="2:18">
      <c r="F122" s="53"/>
      <c r="G122" s="13"/>
    </row>
    <row r="123" spans="2:18">
      <c r="F123" s="53"/>
      <c r="G123" s="13"/>
    </row>
    <row r="124" spans="2:18">
      <c r="F124" s="53"/>
      <c r="G124" s="13"/>
    </row>
    <row r="125" spans="2:18">
      <c r="F125" s="53"/>
      <c r="G125" s="13"/>
    </row>
    <row r="126" spans="2:18">
      <c r="F126" s="53"/>
      <c r="G126" s="13"/>
    </row>
    <row r="127" spans="2:18">
      <c r="F127" s="53"/>
      <c r="G127" s="13"/>
    </row>
    <row r="128" spans="2:18">
      <c r="F128" s="53"/>
      <c r="G128" s="13"/>
    </row>
    <row r="129" spans="6:7">
      <c r="F129" s="53"/>
      <c r="G129" s="13"/>
    </row>
    <row r="130" spans="6:7">
      <c r="F130" s="53"/>
      <c r="G130" s="13"/>
    </row>
    <row r="131" spans="6:7">
      <c r="F131" s="53"/>
      <c r="G131" s="13"/>
    </row>
    <row r="132" spans="6:7">
      <c r="F132" s="53"/>
      <c r="G132" s="13"/>
    </row>
    <row r="133" spans="6:7">
      <c r="F133" s="53"/>
      <c r="G133" s="13"/>
    </row>
    <row r="134" spans="6:7">
      <c r="F134" s="53"/>
      <c r="G134" s="13"/>
    </row>
    <row r="135" spans="6:7">
      <c r="F135" s="53"/>
      <c r="G135" s="13"/>
    </row>
    <row r="136" spans="6:7">
      <c r="F136" s="53"/>
      <c r="G136" s="13"/>
    </row>
    <row r="137" spans="6:7">
      <c r="F137" s="53"/>
      <c r="G137" s="13"/>
    </row>
    <row r="138" spans="6:7">
      <c r="F138" s="53"/>
      <c r="G138" s="13"/>
    </row>
    <row r="139" spans="6:7">
      <c r="F139" s="53"/>
      <c r="G139" s="13"/>
    </row>
  </sheetData>
  <mergeCells count="19">
    <mergeCell ref="B109:N109"/>
    <mergeCell ref="H8:N8"/>
    <mergeCell ref="B56:N56"/>
    <mergeCell ref="L57:N57"/>
    <mergeCell ref="B59:N59"/>
    <mergeCell ref="B60:N60"/>
    <mergeCell ref="B61:N61"/>
    <mergeCell ref="H62:N62"/>
    <mergeCell ref="H63:J63"/>
    <mergeCell ref="L63:N63"/>
    <mergeCell ref="H64:N64"/>
    <mergeCell ref="B107:N107"/>
    <mergeCell ref="H7:J7"/>
    <mergeCell ref="L7:N7"/>
    <mergeCell ref="L1:N1"/>
    <mergeCell ref="B2:N2"/>
    <mergeCell ref="B3:N3"/>
    <mergeCell ref="B4:N4"/>
    <mergeCell ref="H6:N6"/>
  </mergeCells>
  <pageMargins left="0.59055118110236227" right="0" top="0.6692913385826772" bottom="0.19685039370078741" header="0.51181102362204722" footer="0.19685039370078741"/>
  <pageSetup paperSize="9" scale="95" fitToHeight="0" orientation="portrait" r:id="rId1"/>
  <headerFooter alignWithMargins="0"/>
  <rowBreaks count="1" manualBreakCount="1">
    <brk id="57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 </vt:lpstr>
      <vt:lpstr>CF</vt:lpstr>
      <vt:lpstr>BS!Print_Area</vt:lpstr>
      <vt:lpstr>CF!Print_Area</vt:lpstr>
      <vt:lpstr>'OCI '!Print_Area</vt:lpstr>
      <vt:lpstr>PL!Print_Area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Srisurang Rungruangkuldit</cp:lastModifiedBy>
  <cp:lastPrinted>2026-05-10T04:49:26Z</cp:lastPrinted>
  <dcterms:created xsi:type="dcterms:W3CDTF">2023-05-08T05:12:21Z</dcterms:created>
  <dcterms:modified xsi:type="dcterms:W3CDTF">2026-05-12T08:59:36Z</dcterms:modified>
</cp:coreProperties>
</file>