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SiamGas and Petrochemicals Public Company Limited\Siamgas and Petrochemicals_Q1'Mar26\"/>
    </mc:Choice>
  </mc:AlternateContent>
  <xr:revisionPtr revIDLastSave="0" documentId="13_ncr:1_{DF5DB1F5-4158-4DAC-A9F3-5D0E11E149CE}" xr6:coauthVersionLast="47" xr6:coauthVersionMax="47" xr10:uidLastSave="{00000000-0000-0000-0000-000000000000}"/>
  <bookViews>
    <workbookView xWindow="-120" yWindow="-120" windowWidth="21840" windowHeight="13020" xr2:uid="{2C3FA87C-FFED-4CFC-9531-44142175700E}"/>
  </bookViews>
  <sheets>
    <sheet name="TH 2-4" sheetId="1" r:id="rId1"/>
    <sheet name="TH 5 (3M)" sheetId="2" r:id="rId2"/>
    <sheet name="TH 6 (3M)" sheetId="3" r:id="rId3"/>
    <sheet name="TH 7" sheetId="4" r:id="rId4"/>
    <sheet name="TH8" sheetId="5" r:id="rId5"/>
    <sheet name="TH 9-11" sheetId="6" r:id="rId6"/>
  </sheets>
  <definedNames>
    <definedName name="\orkje" hidden="1">{"'Eng (page2)'!$A$1:$D$52"}</definedName>
    <definedName name="__123Graph_A\B118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X\B11" hidden="1">#REF!</definedName>
    <definedName name="_xlnm._FilterDatabase" hidden="1">#REF!</definedName>
    <definedName name="②" hidden="1">{#N/A,#N/A,FALSE,"CARATUL";#N/A,#N/A,FALSE,"PROFIT AND LOSS";#N/A,#N/A,FALSE,"GRAFICO_PBT";#N/A,#N/A,FALSE,"EXPLIC.VARIANTE";#N/A,#N/A,FALSE,"GENERAL EXP.AREA"}</definedName>
    <definedName name="③" hidden="1">{#N/A,#N/A,FALSE,"caratula";#N/A,#N/A,FALSE,"Product by line";#N/A,#N/A,FALSE,"YTD";#N/A,#N/A,FALSE,"Per Units";#N/A,#N/A,FALSE,"Amount"}</definedName>
    <definedName name="④" hidden="1">{#N/A,#N/A,FALSE,"CARATUL";#N/A,#N/A,FALSE,"PROFIT AND LOSS";#N/A,#N/A,FALSE,"GRAFICO_PBT";#N/A,#N/A,FALSE,"EXPLIC.VARIANTE";#N/A,#N/A,FALSE,"GENERAL EXP.AREA"}</definedName>
    <definedName name="⑤" hidden="1">{#N/A,#N/A,FALSE,"caratula";#N/A,#N/A,FALSE,"Product by line";#N/A,#N/A,FALSE,"YTD";#N/A,#N/A,FALSE,"Per Units";#N/A,#N/A,FALSE,"Amount"}</definedName>
    <definedName name="_xlnm.Consolidate_Area" hidden="1">#N/A</definedName>
    <definedName name="FGE\" hidden="1">{"'Eng (page2)'!$A$1:$D$52"}</definedName>
    <definedName name="IQ_REVOLVING_SECURED_1_–4_NON_ACCRUAL_FFIEC" hidden="1">"c13314"</definedName>
    <definedName name="olrlk\" hidden="1">{"'Eng (page2)'!$A$1:$D$52"}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O0" hidden="1">{"'Eng (page2)'!$A$1:$D$52"}</definedName>
    <definedName name="_xlnm.Print_Area" localSheetId="1">'TH 5 (3M)'!$A$1:$L$56</definedName>
    <definedName name="_xlnm.Print_Area" localSheetId="2">'TH 6 (3M)'!$A$1:$M$48</definedName>
    <definedName name="_xlnm.Print_Area" localSheetId="3">'TH 7'!$A$1:$S$31</definedName>
    <definedName name="_xlnm.Print_Area" localSheetId="5">'TH 9-11'!$A$1:$L$155</definedName>
    <definedName name="xlg1" hidden="1">{"Year 1",#N/A,FALSE,"Budget";"Year 2",#N/A,FALSE,"Budget";"Year 3",#N/A,FALSE,"Budget";"Year 4",#N/A,FALSE,"Budget"}</definedName>
    <definedName name="Z_2EF40189_D5AC_11D2_8C5B_E0605B4AEA70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5C429A9_D325_11D2_8C5B_FD41DD377577_.wvu.Cols" hidden="1">#REF!,#REF!,#REF!,#REF!</definedName>
    <definedName name="Z_45C429A9_D325_11D2_8C5B_FD41DD377577_.wvu.FilterData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83F06BD_E3F7_11D3_8C59_95AA1FAABD76_.wvu.Cols" hidden="1">#REF!,#REF!,#REF!,#REF!</definedName>
    <definedName name="Z_783F06BD_E3F7_11D3_8C59_95AA1FAABD76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111BBA9_D318_11D2_8C5B_9BF70D7E9070_.wvu.Cols" hidden="1">#REF!,#REF!,#REF!,#REF!</definedName>
    <definedName name="Z_9111BBA9_D318_11D2_8C5B_9BF70D7E9070_.wvu.FilterData" hidden="1">#REF!</definedName>
    <definedName name="Z_9E2147E8_FD18_11D3_8C5B_E1210E309471_.wvu.Cols" hidden="1">#REF!,#REF!,#REF!,#REF!</definedName>
    <definedName name="Z_9E2147E8_FD18_11D3_8C5B_E1210E309471_.wvu.FilterData" hidden="1">#REF!</definedName>
    <definedName name="Z_9E2147E9_FD18_11D3_8C5B_E1210E309471_.wvu.Cols" hidden="1">#REF!,#REF!,#REF!,#REF!,#REF!</definedName>
    <definedName name="Z_9E2147E9_FD18_11D3_8C5B_E1210E309471_.wvu.FilterData" hidden="1">#REF!</definedName>
    <definedName name="Z_9E2147EE_FD18_11D3_8C5B_E1210E309471_.wvu.Cols" hidden="1">#REF!,#REF!,#REF!,#REF!,#REF!</definedName>
    <definedName name="Z_9E2147EE_FD18_11D3_8C5B_E1210E309471_.wvu.FilterData" hidden="1">#REF!</definedName>
    <definedName name="Z_9E2147EF_FD18_11D3_8C5B_E1210E309471_.wvu.Cols" hidden="1">#REF!,#REF!,#REF!,#REF!,#REF!,#REF!</definedName>
    <definedName name="Z_9E2147EF_FD18_11D3_8C5B_E1210E309471_.wvu.FilterData" hidden="1">#REF!</definedName>
    <definedName name="Z_9E2147F4_FD18_11D3_8C5B_E1210E309471_.wvu.Cols" hidden="1">#REF!,#REF!,#REF!,#REF!,#REF!,#REF!</definedName>
    <definedName name="Z_9E2147F4_FD18_11D3_8C5B_E1210E309471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_FAB448B5_D0DB_11D2_8C5B_B8025E281077_.wvu.Cols" hidden="1">#REF!,#REF!,#REF!,#REF!</definedName>
    <definedName name="Z_FAB448B5_D0DB_11D2_8C5B_B8025E281077_.wvu.FilterData" hidden="1">#REF!</definedName>
    <definedName name="zero" hidden="1">{"SIM Report",#N/A,FALSE,"Output";"Price Report",#N/A,FALSE,"Data Input "}</definedName>
    <definedName name="zqqq" hidden="1">{"cashflow",#N/A,FALSE,"cash flow"}</definedName>
    <definedName name="あいうえお" hidden="1">{#N/A,#N/A,FALSE,"CARATUL";#N/A,#N/A,FALSE,"PROFIT AND LOSS";#N/A,#N/A,FALSE,"GRAFICO_PBT";#N/A,#N/A,FALSE,"EXPLIC.VARIANTE";#N/A,#N/A,FALSE,"GENERAL EXP.AREA"}</definedName>
    <definedName name="え" hidden="1">#REF!</definedName>
    <definedName name="サマリー" hidden="1">{#N/A,#N/A,FALSE,"CARATUL";#N/A,#N/A,FALSE,"PROFIT AND LOSS";#N/A,#N/A,FALSE,"GRAFICO_PBT";#N/A,#N/A,FALSE,"EXPLIC.VARIANTE";#N/A,#N/A,FALSE,"GENERAL EXP.AREA"}</definedName>
    <definedName name="とりあえず" hidden="1">#REF!</definedName>
    <definedName name="เงินเดือน" hidden="1">{"'Eng (page2)'!$A$1:$D$52"}</definedName>
    <definedName name="เด" hidden="1">{"'Model'!$A$1:$N$53"}</definedName>
    <definedName name="แดดเก" hidden="1">{"'Model'!$A$1:$N$53"}</definedName>
    <definedName name="ไ" hidden="1">{"'Eng (page2)'!$A$1:$D$52"}</definedName>
    <definedName name="ก" hidden="1">{"'Model'!$A$1:$N$53"}</definedName>
    <definedName name="กกก" hidden="1">#REF!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จ" hidden="1">#REF!</definedName>
    <definedName name="จดหมาย" hidden="1">{#N/A,#N/A,TRUE,"Str.";#N/A,#N/A,TRUE,"Steel &amp; Roof";#N/A,#N/A,TRUE,"Arc.";#N/A,#N/A,TRUE,"Preliminary";#N/A,#N/A,TRUE,"Sum_Prelim"}</definedName>
    <definedName name="ณณณ" hidden="1">{"'Model'!$A$1:$N$53"}</definedName>
    <definedName name="นยยยย" hidden="1">#REF!</definedName>
    <definedName name="ปก32" hidden="1">{"'SUMMATION'!$B$2:$I$2"}</definedName>
    <definedName name="ปป.สิ้นปี" hidden="1">#REF!</definedName>
    <definedName name="ผู้เข้าประชุมKz" hidden="1">{#N/A,#N/A,FALSE,"Eff-SSC2"}</definedName>
    <definedName name="พ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บทร" hidden="1">{"'Model'!$A$1:$N$53"}</definedName>
    <definedName name="สรคค" hidden="1">#REF!</definedName>
    <definedName name="าาา" hidden="1">{"'Model'!$A$1:$N$53"}</definedName>
    <definedName name="าาาา" hidden="1">{"'Model'!$A$1:$N$53"}</definedName>
    <definedName name="元" hidden="1">#REF!</definedName>
    <definedName name="工数推移718N" hidden="1">#REF!</definedName>
    <definedName name="工数推移718N1" hidden="1">#REF!</definedName>
    <definedName name="投資推移" hidden="1">#REF!</definedName>
    <definedName name="投資推移718N" hidden="1">#REF!</definedName>
    <definedName name="確認" hidden="1">{#N/A,#N/A,FALSE,"caratula";#N/A,#N/A,FALSE,"Product by line";#N/A,#N/A,FALSE,"YTD";#N/A,#N/A,FALSE,"Per Units";#N/A,#N/A,FALSE,"Amount"}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" i="2" l="1"/>
  <c r="H127" i="1" l="1"/>
  <c r="H130" i="1" s="1"/>
  <c r="H132" i="1" s="1"/>
  <c r="J87" i="6"/>
  <c r="J15" i="2"/>
  <c r="J39" i="1"/>
  <c r="J41" i="1" s="1"/>
  <c r="J75" i="6"/>
  <c r="Q21" i="4" l="1"/>
  <c r="M21" i="4"/>
  <c r="G21" i="3"/>
  <c r="J31" i="2"/>
  <c r="J20" i="2"/>
  <c r="J22" i="2" s="1"/>
  <c r="J26" i="2" s="1"/>
  <c r="F31" i="2"/>
  <c r="F20" i="2"/>
  <c r="F22" i="2" s="1"/>
  <c r="F26" i="2" s="1"/>
  <c r="F36" i="2" s="1"/>
  <c r="F39" i="2" s="1"/>
  <c r="J88" i="1"/>
  <c r="F88" i="1"/>
  <c r="J75" i="1"/>
  <c r="F75" i="1"/>
  <c r="F39" i="1"/>
  <c r="F23" i="1"/>
  <c r="F90" i="1" l="1"/>
  <c r="J36" i="2"/>
  <c r="J39" i="2" s="1"/>
  <c r="J42" i="2" s="1"/>
  <c r="F31" i="6"/>
  <c r="F43" i="6" s="1"/>
  <c r="F47" i="6" s="1"/>
  <c r="F113" i="6" s="1"/>
  <c r="F118" i="6" s="1"/>
  <c r="F42" i="2"/>
  <c r="J31" i="6"/>
  <c r="J43" i="6" s="1"/>
  <c r="J47" i="6" s="1"/>
  <c r="J113" i="6" s="1"/>
  <c r="J118" i="6" s="1"/>
  <c r="J90" i="1"/>
  <c r="F41" i="1"/>
  <c r="J49" i="2" l="1"/>
  <c r="J54" i="2" s="1"/>
  <c r="G33" i="3"/>
  <c r="F49" i="2" l="1"/>
  <c r="K33" i="3"/>
  <c r="J127" i="1" l="1"/>
  <c r="J130" i="1" s="1"/>
  <c r="J132" i="1" s="1"/>
  <c r="K21" i="4"/>
  <c r="F127" i="1" s="1"/>
  <c r="F130" i="1" s="1"/>
  <c r="F132" i="1" s="1"/>
  <c r="O21" i="4" l="1"/>
  <c r="S21" i="4"/>
</calcChain>
</file>

<file path=xl/sharedStrings.xml><?xml version="1.0" encoding="utf-8"?>
<sst xmlns="http://schemas.openxmlformats.org/spreadsheetml/2006/main" count="419" uniqueCount="218">
  <si>
    <t xml:space="preserve">บริษัท สยามแก๊ส แอนด์ ปิโตรเคมีคัลส์ จำกัด (มหาชน) </t>
  </si>
  <si>
    <t>งบฐานะการเงิน</t>
  </si>
  <si>
    <t>ณ วันที่ 31 มีนาคม พ.ศ. 2569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</si>
  <si>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</si>
  <si>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</si>
  <si>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</si>
  <si>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</si>
  <si>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</si>
  <si>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</si>
  <si>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2569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</si>
  <si>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</si>
  <si>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</si>
  <si>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</si>
  <si>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</si>
  <si>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</si>
  <si>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</si>
  <si>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สินทรัพย์ทางการเงินที่วัดมูลค่ายุติธรรม</t>
  </si>
  <si>
    <t>ผ่านกำไรขาดทุน</t>
  </si>
  <si>
    <t>ลูกหนี้การค้าและลูกหนี้หมุนเวียนอื่น - สุทธิ</t>
  </si>
  <si>
    <t xml:space="preserve">สินค้าคงเหลือ - สุทธิ </t>
  </si>
  <si>
    <t xml:space="preserve">เงินให้กู้ยืมระยะสั้นแก่กิจการที่เกี่ยวข้องกัน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</si>
  <si>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</si>
  <si>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</si>
  <si>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</si>
  <si>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</si>
  <si>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</si>
  <si>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</si>
  <si>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 xml:space="preserve">เงินให้กู้ยืมระยะยาวแก่กิจการที่เกี่ยวข้องกัน 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</si>
  <si>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</si>
  <si>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</si>
  <si>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</si>
  <si>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ค่าความนิยม - สุทธิ</t>
  </si>
  <si>
    <t>สินทรัพย์ไม่มีตัวตนอื่น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</si>
  <si>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</si>
  <si>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</si>
  <si>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</si>
  <si>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</si>
  <si>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                   กรรมการ 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</si>
  <si>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</si>
  <si>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</si>
  <si>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</si>
  <si>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 - สุทธิ</t>
  </si>
  <si>
    <t>เจ้าหนี้การค้าและเจ้าหนี้หมุนเวียนอื่น</t>
  </si>
  <si>
    <t>หนี้สินตามสัญญาเช่าที่ถึงกำหนดชำระ</t>
  </si>
  <si>
    <t>ภายในหนึ่งปี - สุทธิ</t>
  </si>
  <si>
    <t>ส่วนของเงินกู้ยืมระยะยาวจากสถาบันการเงิน</t>
  </si>
  <si>
    <t xml:space="preserve"> </t>
  </si>
  <si>
    <t>ที่ถึงกำหนดชำระภายในหนึ่งปี - สุทธิ</t>
  </si>
  <si>
    <t>ส่วนของหุ้นกู้ที่ถึงกำหนดชำระ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</si>
  <si>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</si>
  <si>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</si>
  <si>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</si>
  <si>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</si>
  <si>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</si>
  <si>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</si>
  <si>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หุ้นกู้ - สุทธิ</t>
  </si>
  <si>
    <t>เจ้าหนี้เงินมัดจำค่าถังแก๊ส</t>
  </si>
  <si>
    <t>ภาระผูกพันผลประโยชน์พนักงาน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</si>
  <si>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</si>
  <si>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</si>
  <si>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</si>
  <si>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</si>
  <si>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</si>
  <si>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</si>
  <si>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</si>
  <si>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1,837,863,000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</si>
  <si>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</si>
  <si>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</si>
  <si>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   จ่ายชำระแล้วหุ้นละ 0.50 บาท</t>
  </si>
  <si>
    <t>ส่วนเกินมูลค่าหุ้นสามัญ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</si>
  <si>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</si>
  <si>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</si>
  <si>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</si>
  <si>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</si>
  <si>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</si>
  <si>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</si>
  <si>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</si>
  <si>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</si>
  <si>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</si>
  <si>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</si>
  <si>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สำหรับรอบระยะเวลาสามเดือนสิ้นสุดวันที่ 31 มีนาคม พ.ศ. 2569</t>
  </si>
  <si>
    <t>รายได้</t>
  </si>
  <si>
    <t>รายได้จากการขาย</t>
  </si>
  <si>
    <t>รายได้จากการขนส่ง</t>
  </si>
  <si>
    <t>รายได้จากการให้บริการ</t>
  </si>
  <si>
    <t>รวมรายได้</t>
  </si>
  <si>
    <t>ต้นทุนขายและบริการ</t>
  </si>
  <si>
    <t>ต้นทุนขนส่ง</t>
  </si>
  <si>
    <t>รวมต้นทุนขาย บริการ และขนส่ง</t>
  </si>
  <si>
    <t>กำไรขั้นต้น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</si>
  <si>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</si>
  <si>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</si>
  <si>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</si>
  <si>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</si>
  <si>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</si>
  <si>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</si>
  <si>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ส่วนแบ่งกำไรจากเงินลงทุน</t>
  </si>
  <si>
    <t>ในบริษัทร่วมและการร่วมค้า</t>
  </si>
  <si>
    <t>กำไรก่อนต้นทุนทางการเงินและภาษีเงินได้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</si>
  <si>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</si>
  <si>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</si>
  <si>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</si>
  <si>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สุทธิสำหรับรอบระยะเวลา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</si>
  <si>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</si>
  <si>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</si>
  <si>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</si>
  <si>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ต่อหุ้นของผู้เป็นเจ้าของ</t>
  </si>
  <si>
    <t>ของบริษัทใหญ่</t>
  </si>
  <si>
    <t>กำไร (ขาดทุน) 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</si>
  <si>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</si>
  <si>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</si>
  <si>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รายการที่จะจัดประเภทรายการใหม่</t>
  </si>
  <si>
    <t>ไปยังกำไรหรือขาดทุนในภายหลัง</t>
  </si>
  <si>
    <t>- ส่วนแบ่งกำไร (ขาดทุน) เบ็ดเสร็จอื่นจากบริษัทร่วม</t>
  </si>
  <si>
    <t xml:space="preserve">     และการร่วมค้าตามวิธีส่วนได้เสีย</t>
  </si>
  <si>
    <t>- ผลต่างของอัตราแลกเปลี่ยนจาก</t>
  </si>
  <si>
    <t xml:space="preserve">     การแปลงค่าข้อมูลทางการเงิน </t>
  </si>
  <si>
    <t>รวมรายการที่จะจัดประเภทรายการใหม่</t>
  </si>
  <si>
    <t>สำหรับรอบระยะเวลา - สุทธิจากภาษี</t>
  </si>
  <si>
    <t>กำไร (ขาดทุน) เบ็ดเสร็จรวมสำหรับรอบระยะเวลา</t>
  </si>
  <si>
    <t>การแบ่งปันกำไร (ขาดทุน) เบ็ดเสร็จรวม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</si>
  <si>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</si>
  <si>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</si>
  <si>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</si>
  <si>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</t>
  </si>
  <si>
    <t>รวมส่วนของ</t>
  </si>
  <si>
    <t>ส่วนได้เสียที่</t>
  </si>
  <si>
    <t>ทุนที่ออกและ</t>
  </si>
  <si>
    <t>ส่วนเกิน</t>
  </si>
  <si>
    <t>สำรอง</t>
  </si>
  <si>
    <t>ของส่วนของ</t>
  </si>
  <si>
    <t>ผู้เป็นเจ้าของ</t>
  </si>
  <si>
    <t>ไม่มีอำนาจ</t>
  </si>
  <si>
    <t>ชำระแล้ว</t>
  </si>
  <si>
    <t>มูลค่าหุ้นสามัญ</t>
  </si>
  <si>
    <t>ตามกฎหมาย</t>
  </si>
  <si>
    <t>เจ้าของ</t>
  </si>
  <si>
    <t>ควบคุม</t>
  </si>
  <si>
    <t>ยอดคงเหลือต้นรอบระยะเวลา ณ วันที่ 1 มกราคม พ.ศ. 2568</t>
  </si>
  <si>
    <t>ยอดคงเหลือสิ้นรอบระยะเวลา ณ วันที่ 31 มีนาคม พ.ศ. 2568</t>
  </si>
  <si>
    <t>ยอดคงเหลือต้นรอบระยะเวลา ณ วันที่ 1 มกราคม พ.ศ. 2569</t>
  </si>
  <si>
    <t>กำไรเบ็ดเสร็จรวมสำหรับรอบระยะเวลา</t>
  </si>
  <si>
    <t>ยอดคงเหลือสิ้นรอบระยะเวลา ณ วันที่ 31 มีนาคม พ.ศ. 2569</t>
  </si>
  <si>
    <t>ข้อมูลทางการเงินเฉพาะกิจการ (ยังไม่ได้ตรวจสอบ)</t>
  </si>
  <si>
    <t>ขาดทุนเบ็ดเสร็จรวมสำหรับรอบระยะเวลา</t>
  </si>
  <si>
    <t>งบกระแสเงินสด</t>
  </si>
  <si>
    <t>กระแสเงินสดจากกิจกรรมดำเนินงาน</t>
  </si>
  <si>
    <t>รายการปรับปรุงกำไร (ขาดทุน) ก่อนภาษีเงินได้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</si>
  <si>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</si>
  <si>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</si>
  <si>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</si>
  <si>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(กำไร) ขาดทุนจากการจำหน่ายและตัดจำหน่าย</t>
  </si>
  <si>
    <t xml:space="preserve">   ที่ดิน อาคาร อุปกรณ์ และสินทรัพย์สิทธิการใช้ - สุทธิ</t>
  </si>
  <si>
    <t>(กำไร) ขาดทุนจากการเปลี่ยนแปลงมูลค่ายุติธรรมของ</t>
  </si>
  <si>
    <t xml:space="preserve">   สินทรัพย์ทางการเงินที่วัดมูลค่ายุติธรรมผ่านกำไรขาดทุน</t>
  </si>
  <si>
    <t>เงินปันผลรับจากสินทรัพย์ทางการเงิน</t>
  </si>
  <si>
    <t xml:space="preserve">   ที่วัดมูลค่ายุติธรรมผ่านกำไรขาดทุน</t>
  </si>
  <si>
    <t>ส่วนแบ่งกำไรจากเงินลงทุนในบริษัทร่วม</t>
  </si>
  <si>
    <t>ส่วนแบ่ง (กำไร) ขาดทุนจากเงินลงทุนในการร่วมค้า</t>
  </si>
  <si>
    <t>ค่าเผื่อผลขาดทุนที่คาดว่าจะเกิดขึ้นของลูกหนี้</t>
  </si>
  <si>
    <t>(กลับรายการ) ค่าเผื่อการลดมูลค่าของสินค้า</t>
  </si>
  <si>
    <t>ค่าเผื่อการการด้อยค่าของอุปกรณ์</t>
  </si>
  <si>
    <t>ค่าใช้จ่ายผลประโยชน์พนักงาน</t>
  </si>
  <si>
    <t>ขาดทุน (กำไร) จากอัตราแลกเปลี่ยนที่ยังไม่เกิดขึ้นจริง - สุทธิ</t>
  </si>
  <si>
    <t>ดอกเบี้ยรับ</t>
  </si>
  <si>
    <t>การเปลี่ยนแปลงในสินทรัพย์และหนี้สินดำเนินงาน</t>
  </si>
  <si>
    <t>- ลูกหนี้การค้าและลูกหนี้หมุนเวียนอื่น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</si>
  <si>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</si>
  <si>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</si>
  <si>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</si>
  <si>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</si>
  <si>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</si>
  <si>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- เจ้าหนี้เงินมัดจำค่าถังแก๊ส</t>
  </si>
  <si>
    <t>- หนี้สินไม่หมุนเวียนอื่น</t>
  </si>
  <si>
    <t>- จ่ายผลประโยชน์พนักงาน</t>
  </si>
  <si>
    <t>เงินสดได้มาจาก (ใช้ไปใน) กิจกรรมดำเนินงาน</t>
  </si>
  <si>
    <t>- จ่ายดอกเบี้ย</t>
  </si>
  <si>
    <t>-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</si>
  <si>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</si>
  <si>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</si>
  <si>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เงินสดจ่ายจากเงินให้กู้ยืมระยะสั้น</t>
  </si>
  <si>
    <t>แก่กิจการที่เกี่ยวข้องกัน - สุทธิ</t>
  </si>
  <si>
    <t>เงินสดรับคืนจากเงินให้กู้ยืมระยะยาวแก่กิจการที่เกี่ยวข้องกัน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</si>
  <si>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</si>
  <si>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ซื้อที่ดิน อาคาร อุปกรณ์ และอสังหาริมทรัพย์เพื่อการลงทุน</t>
  </si>
  <si>
    <t>เงินสดจ่ายล่วงหน้าสำหรับการซื้ออุปกรณ์</t>
  </si>
  <si>
    <t>เงินสดจ่ายล่วงหน้าสำหรับสินทรัพย์สิทธิการใช้</t>
  </si>
  <si>
    <t>เงินสดรับจากการจำหน่ายอุปกรณ์</t>
  </si>
  <si>
    <t>ซื้อสินทรัพย์ไม่มีตัวตน</t>
  </si>
  <si>
    <t>เงินสดรับจากรายได้ดอกเบี้ย</t>
  </si>
  <si>
    <t>ที่วัดมูลค่ายุติธรรมผ่านกำไรขาดทุน</t>
  </si>
  <si>
    <t>เงินสดสุทธิใช้ไปในกิจกรรมลงทุน</t>
  </si>
  <si>
    <t>กระแสเงินสดจากกิจกรรมจัดหาเงิน</t>
  </si>
  <si>
    <t>จ่ายคืนเงินต้นของหนี้สินตามสัญญาเช่า</t>
  </si>
  <si>
    <t>เงินสดรับ (จ่าย) ชำระเงินกู้ยืมระยะสั้น</t>
  </si>
  <si>
    <t>จากสถาบันการเงิน - สุทธิ</t>
  </si>
  <si>
    <t>เงินสดจ่ายชำระคืนเงินกู้ยืมระยะยาวจากสถาบันการเงิน - สุทธิ</t>
  </si>
  <si>
    <t>เงินสดรับจากเงินกู้ยืมระยะยาวจากกิจการที่เกี่ยวข้องกัน</t>
  </si>
  <si>
    <t>เงินสดจ่ายชำระคืนเงินกู้ยืมระยะยาวจากกิจการที่เกี่ยวข้องกัน</t>
  </si>
  <si>
    <t>เงินสดรับจากการออกหุ้นกู้ - สุทธิ</t>
  </si>
  <si>
    <t>เงินสดจ่ายชำระคืนหุ้นกู้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</si>
  <si>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</si>
  <si>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</si>
  <si>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วันต้นรอบระยะเวลา</t>
  </si>
  <si>
    <t>ผลกระทบจากอัตราแลกเปลี่ยนในเงินสด</t>
  </si>
  <si>
    <t>และรายการเทียบเท่าเงินสด</t>
  </si>
  <si>
    <t>เงินสดและรายการเทียบเท่าเงินสด ณ วันสิ้นรอบระยะเวลา</t>
  </si>
  <si>
    <t>รายการที่ไม่กระทบเงินสด</t>
  </si>
  <si>
    <t>ซื้อที่ดิน อาคารและอุปกรณ์โดยสินเชื่อ (รวมอยู่ในเจ้าหนี้หมุนเวียนอื่น)</t>
  </si>
  <si>
    <t>การเพิ่มขึ้นของที่ดินและอุปกรณ์จากการโอน</t>
  </si>
  <si>
    <t>เงินจ่ายล่วงหน้าสำหรับการซื้อที่ดินและอุปกรณ์</t>
  </si>
  <si>
    <t>(รวมอยู่ในสินทรัพย์ไม่หมุนเวียนอื่น)</t>
  </si>
  <si>
    <t xml:space="preserve">ลูกหนี้จากการจำหน่ายอุปกรณ์ </t>
  </si>
  <si>
    <t>(รวมอยู่ในลูกหนี้การค้าและลูกหนี้หมุนเวียนอื่น)</t>
  </si>
  <si>
    <t>การได้มาของสินทรัพย์สิทธิการใช้ภายใต้สัญญาเช่า</t>
  </si>
  <si>
    <t>(หมายเหตุข้อ 20)</t>
  </si>
  <si>
    <t>เงินกู้ยืมระยะยาวจากกิจการที่เกี่ยวข้องกัน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</si>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</sst>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\-"/>
    <numFmt numFmtId="165" formatCode="_(* #,##0_);_(* \(#,##0\);_(* &quot;-&quot;?_);_(@_)"/>
    <numFmt numFmtId="166" formatCode="_-* #,##0_-;\-* #,##0_-;_-* &quot;-&quot;??_-;_-@"/>
    <numFmt numFmtId="167" formatCode="#,##0;\(#,##0\)"/>
    <numFmt numFmtId="168" formatCode="_-* #,##0_-;\-* #,##0_-;_-* &quot;-&quot;??_-;_-@_-"/>
    <numFmt numFmtId="169" formatCode="#,##0.00;\(#,##0.00\)"/>
    <numFmt numFmtId="170" formatCode="#,##0.00;\(#,##0.00\);\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u/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21">
    <xf numFmtId="0" fontId="0" fillId="0" borderId="0" xfId="0"/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43" fontId="3" fillId="0" borderId="0" xfId="1" applyFont="1" applyFill="1" applyAlignment="1">
      <alignment vertical="center"/>
    </xf>
    <xf numFmtId="164" fontId="2" fillId="0" borderId="3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horizontal="right" vertical="center"/>
    </xf>
    <xf numFmtId="9" fontId="3" fillId="0" borderId="0" xfId="2" applyFont="1" applyFill="1" applyAlignment="1">
      <alignment horizontal="right" vertical="center"/>
    </xf>
    <xf numFmtId="170" fontId="3" fillId="0" borderId="4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164" fontId="2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8" fontId="3" fillId="0" borderId="0" xfId="1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3" fillId="0" borderId="0" xfId="0" applyFont="1" applyFill="1"/>
    <xf numFmtId="0" fontId="2" fillId="0" borderId="3" xfId="0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7" fontId="2" fillId="0" borderId="3" xfId="0" applyNumberFormat="1" applyFont="1" applyFill="1" applyBorder="1" applyAlignment="1">
      <alignment horizontal="right" vertical="center"/>
    </xf>
    <xf numFmtId="15" fontId="2" fillId="0" borderId="0" xfId="0" applyNumberFormat="1" applyFont="1" applyFill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64" fontId="3" fillId="0" borderId="3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64" fontId="3" fillId="0" borderId="4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0" fontId="3" fillId="0" borderId="3" xfId="0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164" fontId="3" fillId="0" borderId="0" xfId="0" applyNumberFormat="1" applyFont="1" applyFill="1"/>
    <xf numFmtId="164" fontId="2" fillId="0" borderId="0" xfId="0" applyNumberFormat="1" applyFont="1" applyFill="1" applyAlignment="1">
      <alignment horizontal="left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center" vertical="center"/>
    </xf>
    <xf numFmtId="164" fontId="2" fillId="0" borderId="3" xfId="0" applyNumberFormat="1" applyFont="1" applyFill="1" applyBorder="1" applyAlignment="1">
      <alignment horizontal="right" vertical="center"/>
    </xf>
    <xf numFmtId="164" fontId="3" fillId="0" borderId="0" xfId="3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3" fillId="0" borderId="3" xfId="3" applyNumberFormat="1" applyFont="1" applyFill="1" applyBorder="1" applyAlignment="1">
      <alignment horizontal="right" vertical="center"/>
    </xf>
    <xf numFmtId="164" fontId="2" fillId="0" borderId="0" xfId="3" applyNumberFormat="1" applyFont="1" applyFill="1" applyAlignment="1">
      <alignment horizontal="right" vertical="center"/>
    </xf>
    <xf numFmtId="164" fontId="3" fillId="0" borderId="0" xfId="0" quotePrefix="1" applyNumberFormat="1" applyFont="1" applyFill="1" applyAlignment="1">
      <alignment horizontal="left" vertical="center"/>
    </xf>
    <xf numFmtId="164" fontId="3" fillId="0" borderId="3" xfId="0" applyNumberFormat="1" applyFont="1" applyFill="1" applyBorder="1"/>
    <xf numFmtId="0" fontId="2" fillId="0" borderId="3" xfId="0" applyFont="1" applyFill="1" applyBorder="1" applyAlignment="1">
      <alignment horizontal="center" vertical="center"/>
    </xf>
    <xf numFmtId="15" fontId="2" fillId="0" borderId="3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3" fillId="0" borderId="3" xfId="0" quotePrefix="1" applyFont="1" applyFill="1" applyBorder="1" applyAlignment="1">
      <alignment vertical="center"/>
    </xf>
    <xf numFmtId="0" fontId="3" fillId="0" borderId="3" xfId="0" applyFont="1" applyFill="1" applyBorder="1"/>
    <xf numFmtId="0" fontId="3" fillId="0" borderId="3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15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left" vertical="center"/>
    </xf>
    <xf numFmtId="165" fontId="3" fillId="0" borderId="1" xfId="0" applyNumberFormat="1" applyFont="1" applyFill="1" applyBorder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vertical="center"/>
    </xf>
    <xf numFmtId="0" fontId="2" fillId="0" borderId="3" xfId="3" applyFont="1" applyFill="1" applyBorder="1" applyAlignment="1">
      <alignment vertical="center"/>
    </xf>
    <xf numFmtId="167" fontId="2" fillId="0" borderId="3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3" xfId="0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right" vertical="center"/>
    </xf>
    <xf numFmtId="170" fontId="3" fillId="0" borderId="0" xfId="0" applyNumberFormat="1" applyFont="1" applyFill="1" applyAlignment="1">
      <alignment horizontal="right" vertical="center"/>
    </xf>
    <xf numFmtId="170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167" fontId="3" fillId="0" borderId="3" xfId="0" applyNumberFormat="1" applyFont="1" applyFill="1" applyBorder="1" applyAlignment="1">
      <alignment vertical="center"/>
    </xf>
  </cellXfs>
  <cellStyles count="4">
    <cellStyle name="Comma" xfId="1" builtinId="3"/>
    <cellStyle name="Normal" xfId="0" builtinId="0"/>
    <cellStyle name="Normal 2" xfId="3" xr:uid="{8B1D7FDE-AD9C-4A17-B180-79F68ECF5F6F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E42EB-590A-4E30-9076-28F6041822C4}">
  <dimension ref="A1:M145"/>
  <sheetViews>
    <sheetView tabSelected="1" zoomScaleNormal="100" zoomScaleSheetLayoutView="100" workbookViewId="0">
      <selection activeCell="C9" sqref="C9"/>
    </sheetView>
  </sheetViews>
  <sheetFormatPr defaultColWidth="14.42578125" defaultRowHeight="20.100000000000001" customHeight="1" x14ac:dyDescent="0.25"/>
  <cols>
    <col min="1" max="2" width="1.7109375" style="28" customWidth="1"/>
    <col min="3" max="3" width="33.85546875" style="28" customWidth="1"/>
    <col min="4" max="4" width="8.7109375" style="28" customWidth="1"/>
    <col min="5" max="5" width="0.7109375" style="28" customWidth="1"/>
    <col min="6" max="6" width="15.7109375" style="28" customWidth="1"/>
    <col min="7" max="7" width="0.85546875" style="28" customWidth="1"/>
    <col min="8" max="8" width="15.7109375" style="28" customWidth="1"/>
    <col min="9" max="9" width="0.85546875" style="28" customWidth="1"/>
    <col min="10" max="10" width="15.7109375" style="28" customWidth="1"/>
    <col min="11" max="11" width="0.85546875" style="28" customWidth="1"/>
    <col min="12" max="12" width="15.7109375" style="28" customWidth="1"/>
    <col min="13" max="13" width="14.42578125" style="28" customWidth="1"/>
    <col min="14" max="16384" width="14.42578125" style="28"/>
  </cols>
  <sheetData>
    <row r="1" spans="1:12" ht="21.75" customHeight="1" x14ac:dyDescent="0.25">
      <c r="A1" s="23" t="s">
        <v>0</v>
      </c>
      <c r="B1" s="23"/>
      <c r="C1" s="23"/>
      <c r="D1" s="23"/>
      <c r="E1" s="23"/>
      <c r="F1" s="24"/>
      <c r="G1" s="23"/>
      <c r="H1" s="24"/>
      <c r="I1" s="23"/>
      <c r="J1" s="24"/>
      <c r="K1" s="73"/>
      <c r="L1" s="24"/>
    </row>
    <row r="2" spans="1:12" ht="21.75" customHeight="1" x14ac:dyDescent="0.25">
      <c r="A2" s="23" t="s">
        <v>1</v>
      </c>
      <c r="B2" s="23"/>
      <c r="C2" s="23"/>
      <c r="D2" s="23"/>
      <c r="E2" s="23"/>
      <c r="F2" s="24"/>
      <c r="G2" s="73"/>
      <c r="H2" s="24"/>
      <c r="I2" s="73"/>
      <c r="J2" s="24"/>
      <c r="K2" s="73"/>
      <c r="L2" s="24"/>
    </row>
    <row r="3" spans="1:12" ht="21.75" customHeight="1" x14ac:dyDescent="0.25">
      <c r="A3" s="74" t="s">
        <v>2</v>
      </c>
      <c r="B3" s="75"/>
      <c r="C3" s="76"/>
      <c r="D3" s="77"/>
      <c r="E3" s="76"/>
      <c r="F3" s="78"/>
      <c r="G3" s="79"/>
      <c r="H3" s="78"/>
      <c r="I3" s="80"/>
      <c r="J3" s="78"/>
      <c r="K3" s="79"/>
      <c r="L3" s="78"/>
    </row>
    <row r="4" spans="1:12" ht="21.75" customHeight="1" x14ac:dyDescent="0.25">
      <c r="A4" s="23"/>
      <c r="B4" s="41"/>
      <c r="D4" s="32"/>
      <c r="F4" s="24"/>
      <c r="G4" s="73"/>
      <c r="H4" s="24"/>
      <c r="I4" s="66"/>
      <c r="J4" s="24"/>
      <c r="K4" s="73"/>
      <c r="L4" s="24"/>
    </row>
    <row r="5" spans="1:12" ht="21.75" customHeight="1" x14ac:dyDescent="0.25">
      <c r="A5" s="23"/>
      <c r="B5" s="41"/>
      <c r="D5" s="32"/>
      <c r="F5" s="81" t="s">
        <v>3</v>
      </c>
      <c r="G5" s="82"/>
      <c r="H5" s="82"/>
      <c r="I5" s="83"/>
      <c r="J5" s="81" t="s">
        <v>4</v>
      </c>
      <c r="K5" s="82"/>
      <c r="L5" s="82"/>
    </row>
    <row r="6" spans="1:12" ht="21.75" customHeight="1" x14ac:dyDescent="0.25">
      <c r="A6" s="23"/>
      <c r="B6" s="41"/>
      <c r="D6" s="32"/>
      <c r="F6" s="31" t="s">
        <v>5</v>
      </c>
      <c r="G6" s="31"/>
      <c r="H6" s="31" t="s">
        <v>6</v>
      </c>
      <c r="I6" s="31"/>
      <c r="J6" s="31" t="s">
        <v>5</v>
      </c>
      <c r="K6" s="31"/>
      <c r="L6" s="31" t="s">
        <v>6</v>
      </c>
    </row>
    <row r="7" spans="1:12" ht="21.75" customHeight="1" x14ac:dyDescent="0.25">
      <c r="A7" s="23"/>
      <c r="B7" s="41"/>
      <c r="D7" s="32"/>
      <c r="F7" s="31" t="s">
        <v>7</v>
      </c>
      <c r="G7" s="31"/>
      <c r="H7" s="31" t="s">
        <v>8</v>
      </c>
      <c r="I7" s="31"/>
      <c r="J7" s="31" t="s">
        <v>7</v>
      </c>
      <c r="K7" s="31"/>
      <c r="L7" s="31" t="s">
        <v>8</v>
      </c>
    </row>
    <row r="8" spans="1:12" ht="21.75" customHeight="1" x14ac:dyDescent="0.25">
      <c r="A8" s="40"/>
      <c r="B8" s="41"/>
      <c r="D8" s="32"/>
      <c r="F8" s="31" t="s">
        <v>9</v>
      </c>
      <c r="G8" s="34"/>
      <c r="H8" s="31" t="s">
        <v>10</v>
      </c>
      <c r="I8" s="34"/>
      <c r="J8" s="31" t="s">
        <v>9</v>
      </c>
      <c r="K8" s="34"/>
      <c r="L8" s="31" t="s">
        <v>10</v>
      </c>
    </row>
    <row r="9" spans="1:12" ht="21.75" customHeight="1" x14ac:dyDescent="0.25">
      <c r="A9" s="40"/>
      <c r="B9" s="40"/>
      <c r="C9" s="40"/>
      <c r="D9" s="84" t="s">
        <v>11</v>
      </c>
      <c r="E9" s="32"/>
      <c r="F9" s="85" t="s">
        <v>12</v>
      </c>
      <c r="G9" s="66"/>
      <c r="H9" s="85" t="s">
        <v>12</v>
      </c>
      <c r="I9" s="66"/>
      <c r="J9" s="85" t="s">
        <v>12</v>
      </c>
      <c r="K9" s="66"/>
      <c r="L9" s="85" t="s">
        <v>12</v>
      </c>
    </row>
    <row r="10" spans="1:12" ht="6" customHeight="1" x14ac:dyDescent="0.25">
      <c r="A10" s="40"/>
      <c r="B10" s="40"/>
      <c r="C10" s="40"/>
      <c r="D10" s="86"/>
      <c r="E10" s="32"/>
      <c r="F10" s="31"/>
      <c r="G10" s="83"/>
      <c r="H10" s="31"/>
      <c r="I10" s="83"/>
      <c r="J10" s="31"/>
      <c r="K10" s="83"/>
      <c r="L10" s="31"/>
    </row>
    <row r="11" spans="1:12" ht="21.75" customHeight="1" x14ac:dyDescent="0.25">
      <c r="A11" s="87" t="s">
        <v>13</v>
      </c>
      <c r="B11" s="88"/>
      <c r="C11" s="88"/>
      <c r="D11" s="32"/>
      <c r="E11" s="32"/>
      <c r="F11" s="89"/>
      <c r="G11" s="90"/>
      <c r="H11" s="89"/>
      <c r="I11" s="90"/>
      <c r="J11" s="89"/>
      <c r="K11" s="90"/>
      <c r="L11" s="89"/>
    </row>
    <row r="12" spans="1:12" ht="6" customHeight="1" x14ac:dyDescent="0.25">
      <c r="A12" s="40"/>
      <c r="B12" s="40"/>
      <c r="C12" s="40"/>
      <c r="D12" s="32"/>
      <c r="E12" s="32"/>
      <c r="F12" s="89"/>
      <c r="G12" s="90"/>
      <c r="H12" s="89"/>
      <c r="I12" s="90"/>
      <c r="J12" s="89"/>
      <c r="K12" s="90"/>
      <c r="L12" s="89"/>
    </row>
    <row r="13" spans="1:12" ht="21.75" customHeight="1" x14ac:dyDescent="0.25">
      <c r="A13" s="23" t="s">
        <v>14</v>
      </c>
      <c r="D13" s="32"/>
      <c r="F13" s="59"/>
      <c r="G13" s="34"/>
      <c r="H13" s="59"/>
      <c r="I13" s="34"/>
      <c r="J13" s="59"/>
      <c r="K13" s="34"/>
      <c r="L13" s="59"/>
    </row>
    <row r="14" spans="1:12" ht="6" customHeight="1" x14ac:dyDescent="0.25">
      <c r="A14" s="23"/>
      <c r="D14" s="32"/>
      <c r="F14" s="59"/>
      <c r="G14" s="34"/>
      <c r="H14" s="59"/>
      <c r="I14" s="34"/>
      <c r="J14" s="59"/>
      <c r="K14" s="34"/>
      <c r="L14" s="59"/>
    </row>
    <row r="15" spans="1:12" ht="21.75" customHeight="1" x14ac:dyDescent="0.25">
      <c r="A15" s="67" t="s">
        <v>15</v>
      </c>
      <c r="D15" s="32"/>
      <c r="F15" s="59">
        <v>4092383</v>
      </c>
      <c r="G15" s="34"/>
      <c r="H15" s="59">
        <v>3486927</v>
      </c>
      <c r="I15" s="34"/>
      <c r="J15" s="59">
        <v>432235</v>
      </c>
      <c r="K15" s="34"/>
      <c r="L15" s="59">
        <v>606462</v>
      </c>
    </row>
    <row r="16" spans="1:12" ht="21.75" customHeight="1" x14ac:dyDescent="0.25">
      <c r="A16" s="67" t="s">
        <v>16</v>
      </c>
      <c r="D16" s="32"/>
      <c r="F16" s="59"/>
      <c r="G16" s="34"/>
      <c r="H16" s="59"/>
      <c r="I16" s="34"/>
      <c r="J16" s="59"/>
      <c r="K16" s="34"/>
      <c r="L16" s="59"/>
    </row>
    <row r="17" spans="1:12" ht="21.75" customHeight="1" x14ac:dyDescent="0.25">
      <c r="A17" s="41"/>
      <c r="B17" s="28" t="s">
        <v>17</v>
      </c>
      <c r="D17" s="32"/>
      <c r="F17" s="59">
        <v>93229</v>
      </c>
      <c r="G17" s="34"/>
      <c r="H17" s="59">
        <v>93160</v>
      </c>
      <c r="I17" s="34"/>
      <c r="J17" s="59">
        <v>93229</v>
      </c>
      <c r="K17" s="34"/>
      <c r="L17" s="59">
        <v>93160</v>
      </c>
    </row>
    <row r="18" spans="1:12" ht="21.75" customHeight="1" x14ac:dyDescent="0.25">
      <c r="A18" s="41" t="s">
        <v>18</v>
      </c>
      <c r="D18" s="32">
        <v>8</v>
      </c>
      <c r="F18" s="59">
        <v>6119138</v>
      </c>
      <c r="G18" s="34"/>
      <c r="H18" s="59">
        <v>5152272</v>
      </c>
      <c r="I18" s="34"/>
      <c r="J18" s="59">
        <v>394005</v>
      </c>
      <c r="K18" s="34"/>
      <c r="L18" s="59">
        <v>416318</v>
      </c>
    </row>
    <row r="19" spans="1:12" ht="21.75" customHeight="1" x14ac:dyDescent="0.25">
      <c r="A19" s="28" t="s">
        <v>19</v>
      </c>
      <c r="D19" s="32">
        <v>9</v>
      </c>
      <c r="F19" s="59">
        <v>7507542</v>
      </c>
      <c r="G19" s="34"/>
      <c r="H19" s="59">
        <v>3813767</v>
      </c>
      <c r="I19" s="34"/>
      <c r="J19" s="59">
        <v>370488</v>
      </c>
      <c r="K19" s="34"/>
      <c r="L19" s="59">
        <v>441021</v>
      </c>
    </row>
    <row r="20" spans="1:12" ht="21.75" customHeight="1" x14ac:dyDescent="0.25">
      <c r="A20" s="28" t="s">
        <v>20</v>
      </c>
      <c r="D20" s="32">
        <v>21</v>
      </c>
      <c r="F20" s="59">
        <v>0</v>
      </c>
      <c r="G20" s="34"/>
      <c r="H20" s="59">
        <v>0</v>
      </c>
      <c r="I20" s="34"/>
      <c r="J20" s="59">
        <v>346424</v>
      </c>
      <c r="K20" s="34"/>
      <c r="L20" s="59">
        <v>188529</v>
      </c>
    </row>
    <row r="21" spans="1:12" ht="21.75" customHeight="1" x14ac:dyDescent="0.25">
      <c r="A21" s="28" t="s">
        <v>21</v>
      </c>
      <c r="D21" s="32"/>
      <c r="F21" s="91">
        <v>354481</v>
      </c>
      <c r="G21" s="34"/>
      <c r="H21" s="91">
        <v>344220</v>
      </c>
      <c r="I21" s="34"/>
      <c r="J21" s="91">
        <v>6450</v>
      </c>
      <c r="K21" s="34"/>
      <c r="L21" s="91">
        <v>6231</v>
      </c>
    </row>
    <row r="22" spans="1:12" ht="6" customHeight="1" x14ac:dyDescent="0.25">
      <c r="D22" s="32"/>
      <c r="F22" s="59"/>
      <c r="G22" s="34"/>
      <c r="H22" s="59"/>
      <c r="I22" s="34"/>
      <c r="J22" s="59"/>
      <c r="K22" s="34"/>
      <c r="L22" s="59"/>
    </row>
    <row r="23" spans="1:12" ht="21.75" customHeight="1" x14ac:dyDescent="0.25">
      <c r="A23" s="23" t="s">
        <v>22</v>
      </c>
      <c r="D23" s="32"/>
      <c r="F23" s="91">
        <f>SUM(F15:F21)</f>
        <v>18166773</v>
      </c>
      <c r="G23" s="34"/>
      <c r="H23" s="91">
        <v>12890346</v>
      </c>
      <c r="I23" s="34"/>
      <c r="J23" s="91">
        <v>1642831</v>
      </c>
      <c r="K23" s="34"/>
      <c r="L23" s="91">
        <v>1751721</v>
      </c>
    </row>
    <row r="24" spans="1:12" ht="21.75" customHeight="1" x14ac:dyDescent="0.25">
      <c r="C24" s="23"/>
      <c r="D24" s="32"/>
      <c r="F24" s="59"/>
      <c r="G24" s="34"/>
      <c r="H24" s="59"/>
      <c r="I24" s="34"/>
      <c r="J24" s="59"/>
      <c r="K24" s="34"/>
      <c r="L24" s="59"/>
    </row>
    <row r="25" spans="1:12" ht="21.75" customHeight="1" x14ac:dyDescent="0.25">
      <c r="A25" s="40" t="s">
        <v>23</v>
      </c>
      <c r="D25" s="32"/>
      <c r="E25" s="32"/>
      <c r="F25" s="92"/>
      <c r="G25" s="34"/>
      <c r="H25" s="92"/>
      <c r="I25" s="34"/>
      <c r="J25" s="92"/>
      <c r="K25" s="34"/>
      <c r="L25" s="92"/>
    </row>
    <row r="26" spans="1:12" ht="6" customHeight="1" x14ac:dyDescent="0.25">
      <c r="A26" s="40"/>
      <c r="D26" s="32"/>
      <c r="E26" s="32"/>
      <c r="F26" s="92"/>
      <c r="G26" s="34"/>
      <c r="H26" s="92"/>
      <c r="I26" s="34"/>
      <c r="J26" s="92"/>
      <c r="K26" s="34"/>
      <c r="L26" s="92"/>
    </row>
    <row r="27" spans="1:12" ht="21.75" customHeight="1" x14ac:dyDescent="0.25">
      <c r="A27" s="28" t="s">
        <v>24</v>
      </c>
      <c r="D27" s="32"/>
      <c r="E27" s="32"/>
      <c r="F27" s="59">
        <v>0</v>
      </c>
      <c r="G27" s="34"/>
      <c r="H27" s="59">
        <v>0</v>
      </c>
      <c r="I27" s="34"/>
      <c r="J27" s="59">
        <v>16562724</v>
      </c>
      <c r="K27" s="34"/>
      <c r="L27" s="59">
        <v>16562724</v>
      </c>
    </row>
    <row r="28" spans="1:12" ht="21.75" customHeight="1" x14ac:dyDescent="0.25">
      <c r="A28" s="28" t="s">
        <v>25</v>
      </c>
      <c r="D28" s="32">
        <v>10.1</v>
      </c>
      <c r="F28" s="59">
        <v>2775694</v>
      </c>
      <c r="G28" s="34"/>
      <c r="H28" s="59">
        <v>2477745</v>
      </c>
      <c r="I28" s="34"/>
      <c r="J28" s="59">
        <v>0</v>
      </c>
      <c r="L28" s="59">
        <v>0</v>
      </c>
    </row>
    <row r="29" spans="1:12" ht="21.75" customHeight="1" x14ac:dyDescent="0.25">
      <c r="A29" s="28" t="s">
        <v>26</v>
      </c>
      <c r="D29" s="32">
        <v>10.199999999999999</v>
      </c>
      <c r="F29" s="59">
        <v>28491</v>
      </c>
      <c r="G29" s="34"/>
      <c r="H29" s="59">
        <v>27883</v>
      </c>
      <c r="I29" s="34"/>
      <c r="J29" s="59">
        <v>3517</v>
      </c>
      <c r="K29" s="34"/>
      <c r="L29" s="59">
        <v>3517</v>
      </c>
    </row>
    <row r="30" spans="1:12" ht="21.75" customHeight="1" x14ac:dyDescent="0.25">
      <c r="A30" s="28" t="s">
        <v>27</v>
      </c>
      <c r="D30" s="32">
        <v>21</v>
      </c>
      <c r="F30" s="59">
        <v>702942</v>
      </c>
      <c r="G30" s="34"/>
      <c r="H30" s="59">
        <v>723377</v>
      </c>
      <c r="I30" s="34"/>
      <c r="J30" s="59">
        <v>1832169</v>
      </c>
      <c r="K30" s="34"/>
      <c r="L30" s="59">
        <v>1709205</v>
      </c>
    </row>
    <row r="31" spans="1:12" ht="21.75" customHeight="1" x14ac:dyDescent="0.25">
      <c r="A31" s="67" t="s">
        <v>28</v>
      </c>
      <c r="D31" s="32"/>
      <c r="F31" s="59">
        <v>2488079</v>
      </c>
      <c r="G31" s="34"/>
      <c r="H31" s="59">
        <v>2488079</v>
      </c>
      <c r="I31" s="34"/>
      <c r="J31" s="59">
        <v>2170209</v>
      </c>
      <c r="K31" s="34"/>
      <c r="L31" s="59">
        <v>2170209</v>
      </c>
    </row>
    <row r="32" spans="1:12" ht="21.75" customHeight="1" x14ac:dyDescent="0.25">
      <c r="A32" s="67" t="s">
        <v>29</v>
      </c>
      <c r="D32" s="32">
        <v>11</v>
      </c>
      <c r="F32" s="59">
        <v>28091548</v>
      </c>
      <c r="G32" s="34"/>
      <c r="H32" s="59">
        <v>27412967</v>
      </c>
      <c r="I32" s="34"/>
      <c r="J32" s="59">
        <v>8244998</v>
      </c>
      <c r="K32" s="34"/>
      <c r="L32" s="59">
        <v>8277437</v>
      </c>
    </row>
    <row r="33" spans="1:13" ht="21.75" customHeight="1" x14ac:dyDescent="0.25">
      <c r="A33" s="41" t="s">
        <v>30</v>
      </c>
      <c r="D33" s="32">
        <v>12</v>
      </c>
      <c r="F33" s="59">
        <v>1031284</v>
      </c>
      <c r="G33" s="34"/>
      <c r="H33" s="59">
        <v>1022968</v>
      </c>
      <c r="I33" s="34"/>
      <c r="J33" s="59">
        <v>171770</v>
      </c>
      <c r="K33" s="34"/>
      <c r="L33" s="59">
        <v>168267</v>
      </c>
    </row>
    <row r="34" spans="1:13" ht="21.75" customHeight="1" x14ac:dyDescent="0.25">
      <c r="A34" s="41" t="s">
        <v>31</v>
      </c>
      <c r="D34" s="32"/>
      <c r="F34" s="59">
        <v>2723956</v>
      </c>
      <c r="G34" s="34"/>
      <c r="H34" s="59">
        <v>2723956</v>
      </c>
      <c r="I34" s="34"/>
      <c r="J34" s="59">
        <v>0</v>
      </c>
      <c r="K34" s="34"/>
      <c r="L34" s="59">
        <v>0</v>
      </c>
    </row>
    <row r="35" spans="1:13" ht="21.75" customHeight="1" x14ac:dyDescent="0.25">
      <c r="A35" s="41" t="s">
        <v>32</v>
      </c>
      <c r="D35" s="32"/>
      <c r="F35" s="59">
        <v>34018</v>
      </c>
      <c r="G35" s="34"/>
      <c r="H35" s="59">
        <v>35741</v>
      </c>
      <c r="I35" s="34"/>
      <c r="J35" s="59">
        <v>402</v>
      </c>
      <c r="K35" s="34"/>
      <c r="L35" s="59">
        <v>462</v>
      </c>
    </row>
    <row r="36" spans="1:13" ht="21.75" customHeight="1" x14ac:dyDescent="0.25">
      <c r="A36" s="28" t="s">
        <v>33</v>
      </c>
      <c r="D36" s="32"/>
      <c r="F36" s="59">
        <v>165232</v>
      </c>
      <c r="G36" s="34"/>
      <c r="H36" s="59">
        <v>279514</v>
      </c>
      <c r="I36" s="34"/>
      <c r="J36" s="59">
        <v>0</v>
      </c>
      <c r="K36" s="34"/>
      <c r="L36" s="59">
        <v>0</v>
      </c>
      <c r="M36" s="59"/>
    </row>
    <row r="37" spans="1:13" ht="21.75" customHeight="1" x14ac:dyDescent="0.25">
      <c r="A37" s="41" t="s">
        <v>34</v>
      </c>
      <c r="D37" s="32">
        <v>13</v>
      </c>
      <c r="F37" s="91">
        <v>485738</v>
      </c>
      <c r="G37" s="34"/>
      <c r="H37" s="91">
        <v>504825</v>
      </c>
      <c r="I37" s="34"/>
      <c r="J37" s="91">
        <v>257855</v>
      </c>
      <c r="K37" s="34"/>
      <c r="L37" s="91">
        <v>251035</v>
      </c>
      <c r="M37" s="59"/>
    </row>
    <row r="38" spans="1:13" ht="6" customHeight="1" x14ac:dyDescent="0.25">
      <c r="B38" s="41"/>
      <c r="D38" s="32"/>
      <c r="F38" s="59"/>
      <c r="G38" s="34"/>
      <c r="H38" s="59"/>
      <c r="I38" s="34"/>
      <c r="J38" s="59"/>
      <c r="K38" s="34"/>
      <c r="L38" s="59"/>
    </row>
    <row r="39" spans="1:13" ht="21.75" customHeight="1" x14ac:dyDescent="0.25">
      <c r="A39" s="23" t="s">
        <v>35</v>
      </c>
      <c r="D39" s="32"/>
      <c r="F39" s="91">
        <f>SUM(F27:F37)</f>
        <v>38526982</v>
      </c>
      <c r="G39" s="34"/>
      <c r="H39" s="91">
        <v>37697055</v>
      </c>
      <c r="I39" s="34"/>
      <c r="J39" s="91">
        <f>SUM(J27:J37)</f>
        <v>29243644</v>
      </c>
      <c r="K39" s="34"/>
      <c r="L39" s="91">
        <v>29142856</v>
      </c>
    </row>
    <row r="40" spans="1:13" ht="6" customHeight="1" x14ac:dyDescent="0.25">
      <c r="C40" s="23"/>
      <c r="D40" s="32"/>
      <c r="F40" s="59"/>
      <c r="G40" s="34"/>
      <c r="H40" s="59"/>
      <c r="I40" s="34"/>
      <c r="J40" s="59"/>
      <c r="K40" s="34"/>
      <c r="L40" s="59"/>
    </row>
    <row r="41" spans="1:13" ht="21.75" customHeight="1" thickBot="1" x14ac:dyDescent="0.3">
      <c r="A41" s="23" t="s">
        <v>36</v>
      </c>
      <c r="D41" s="93"/>
      <c r="F41" s="94">
        <f>F39+F23</f>
        <v>56693755</v>
      </c>
      <c r="G41" s="59"/>
      <c r="H41" s="94">
        <v>50587401</v>
      </c>
      <c r="I41" s="59"/>
      <c r="J41" s="94">
        <f>J39+J23</f>
        <v>30886475</v>
      </c>
      <c r="K41" s="59"/>
      <c r="L41" s="94">
        <v>30894577</v>
      </c>
    </row>
    <row r="42" spans="1:13" ht="21.75" customHeight="1" thickTop="1" x14ac:dyDescent="0.25">
      <c r="A42" s="23"/>
      <c r="D42" s="93"/>
      <c r="F42" s="59"/>
      <c r="G42" s="34"/>
      <c r="H42" s="59"/>
      <c r="I42" s="34"/>
      <c r="J42" s="59"/>
      <c r="K42" s="34"/>
      <c r="L42" s="59"/>
    </row>
    <row r="43" spans="1:13" ht="21.75" customHeight="1" x14ac:dyDescent="0.25">
      <c r="A43" s="23"/>
      <c r="D43" s="93"/>
      <c r="F43" s="59"/>
      <c r="G43" s="34"/>
      <c r="H43" s="59"/>
      <c r="I43" s="34"/>
      <c r="J43" s="59"/>
      <c r="K43" s="34"/>
      <c r="L43" s="59"/>
    </row>
    <row r="44" spans="1:13" ht="19.5" customHeight="1" x14ac:dyDescent="0.25">
      <c r="A44" s="23"/>
      <c r="D44" s="93"/>
      <c r="F44" s="59"/>
      <c r="G44" s="34"/>
      <c r="H44" s="59"/>
      <c r="I44" s="34"/>
      <c r="J44" s="59"/>
      <c r="K44" s="34"/>
      <c r="L44" s="59"/>
    </row>
    <row r="45" spans="1:13" ht="21.75" customHeight="1" x14ac:dyDescent="0.25">
      <c r="A45" s="23"/>
      <c r="D45" s="93"/>
      <c r="F45" s="59"/>
      <c r="G45" s="34"/>
      <c r="H45" s="59"/>
      <c r="I45" s="34"/>
      <c r="J45" s="59"/>
      <c r="K45" s="34"/>
      <c r="L45" s="59"/>
    </row>
    <row r="46" spans="1:13" ht="5.25" customHeight="1" x14ac:dyDescent="0.25">
      <c r="A46" s="23"/>
      <c r="D46" s="93"/>
      <c r="F46" s="59"/>
      <c r="G46" s="34"/>
      <c r="H46" s="59"/>
      <c r="I46" s="34"/>
      <c r="J46" s="59"/>
      <c r="K46" s="34"/>
      <c r="L46" s="59"/>
    </row>
    <row r="47" spans="1:13" ht="21.75" customHeight="1" x14ac:dyDescent="0.25">
      <c r="A47" s="28" t="s">
        <v>37</v>
      </c>
      <c r="C47" s="95"/>
      <c r="D47" s="93"/>
      <c r="F47" s="59"/>
      <c r="G47" s="34"/>
      <c r="H47" s="59"/>
      <c r="I47" s="34"/>
      <c r="J47" s="59"/>
      <c r="K47" s="34"/>
      <c r="L47" s="59"/>
    </row>
    <row r="48" spans="1:13" ht="21.75" customHeight="1" x14ac:dyDescent="0.25">
      <c r="C48" s="95"/>
      <c r="D48" s="93"/>
      <c r="F48" s="59"/>
      <c r="G48" s="34"/>
      <c r="H48" s="59"/>
      <c r="I48" s="34"/>
      <c r="J48" s="59"/>
      <c r="K48" s="34"/>
      <c r="L48" s="59"/>
    </row>
    <row r="49" spans="1:12" ht="22.15" customHeight="1" x14ac:dyDescent="0.25">
      <c r="A49" s="75" t="s">
        <v>38</v>
      </c>
      <c r="B49" s="75"/>
      <c r="C49" s="75"/>
      <c r="D49" s="75"/>
      <c r="E49" s="75"/>
      <c r="F49" s="96"/>
      <c r="G49" s="97"/>
      <c r="H49" s="96"/>
      <c r="I49" s="97"/>
      <c r="J49" s="96"/>
      <c r="K49" s="97"/>
      <c r="L49" s="96"/>
    </row>
    <row r="50" spans="1:12" ht="21.75" customHeight="1" x14ac:dyDescent="0.25">
      <c r="A50" s="40" t="s">
        <v>0</v>
      </c>
      <c r="B50" s="40"/>
      <c r="C50" s="40"/>
      <c r="D50" s="40"/>
      <c r="E50" s="40"/>
      <c r="F50" s="52"/>
      <c r="G50" s="98"/>
      <c r="H50" s="52"/>
      <c r="I50" s="98"/>
      <c r="J50" s="52"/>
      <c r="K50" s="98"/>
      <c r="L50" s="52"/>
    </row>
    <row r="51" spans="1:12" ht="21.75" customHeight="1" x14ac:dyDescent="0.25">
      <c r="A51" s="23" t="s">
        <v>1</v>
      </c>
      <c r="B51" s="40"/>
      <c r="C51" s="40"/>
      <c r="D51" s="40"/>
      <c r="E51" s="40"/>
      <c r="F51" s="52"/>
      <c r="G51" s="98"/>
      <c r="H51" s="52"/>
      <c r="I51" s="98"/>
      <c r="J51" s="52"/>
      <c r="K51" s="98"/>
      <c r="L51" s="52"/>
    </row>
    <row r="52" spans="1:12" ht="21.75" customHeight="1" x14ac:dyDescent="0.25">
      <c r="A52" s="99" t="s">
        <v>2</v>
      </c>
      <c r="B52" s="84"/>
      <c r="C52" s="84"/>
      <c r="D52" s="84"/>
      <c r="E52" s="84"/>
      <c r="F52" s="100"/>
      <c r="G52" s="101"/>
      <c r="H52" s="100"/>
      <c r="I52" s="101"/>
      <c r="J52" s="100"/>
      <c r="K52" s="101"/>
      <c r="L52" s="100"/>
    </row>
    <row r="53" spans="1:12" ht="21.75" customHeight="1" x14ac:dyDescent="0.25">
      <c r="A53" s="40"/>
      <c r="B53" s="41"/>
      <c r="C53" s="32"/>
      <c r="D53" s="32"/>
      <c r="E53" s="32"/>
      <c r="F53" s="43"/>
      <c r="G53" s="66"/>
      <c r="H53" s="43"/>
      <c r="I53" s="66"/>
      <c r="J53" s="43"/>
      <c r="K53" s="66"/>
      <c r="L53" s="43"/>
    </row>
    <row r="54" spans="1:12" ht="21.75" customHeight="1" x14ac:dyDescent="0.25">
      <c r="A54" s="40"/>
      <c r="B54" s="41"/>
      <c r="C54" s="32"/>
      <c r="D54" s="32"/>
      <c r="E54" s="32"/>
      <c r="F54" s="81" t="s">
        <v>3</v>
      </c>
      <c r="G54" s="82"/>
      <c r="H54" s="82"/>
      <c r="I54" s="83"/>
      <c r="J54" s="81" t="s">
        <v>4</v>
      </c>
      <c r="K54" s="82"/>
      <c r="L54" s="82"/>
    </row>
    <row r="55" spans="1:12" ht="21.75" customHeight="1" x14ac:dyDescent="0.25">
      <c r="A55" s="23"/>
      <c r="B55" s="41"/>
      <c r="D55" s="32"/>
      <c r="F55" s="31" t="s">
        <v>5</v>
      </c>
      <c r="G55" s="31"/>
      <c r="H55" s="31" t="s">
        <v>6</v>
      </c>
      <c r="I55" s="31"/>
      <c r="J55" s="31" t="s">
        <v>5</v>
      </c>
      <c r="K55" s="31"/>
      <c r="L55" s="31" t="s">
        <v>6</v>
      </c>
    </row>
    <row r="56" spans="1:12" ht="21.75" customHeight="1" x14ac:dyDescent="0.25">
      <c r="A56" s="40"/>
      <c r="B56" s="41"/>
      <c r="C56" s="32"/>
      <c r="D56" s="32"/>
      <c r="E56" s="32"/>
      <c r="F56" s="31" t="s">
        <v>7</v>
      </c>
      <c r="G56" s="31"/>
      <c r="H56" s="31" t="s">
        <v>8</v>
      </c>
      <c r="I56" s="31"/>
      <c r="J56" s="31" t="s">
        <v>7</v>
      </c>
      <c r="K56" s="31"/>
      <c r="L56" s="31" t="s">
        <v>8</v>
      </c>
    </row>
    <row r="57" spans="1:12" ht="21.75" customHeight="1" x14ac:dyDescent="0.25">
      <c r="A57" s="40"/>
      <c r="B57" s="41"/>
      <c r="D57" s="32"/>
      <c r="F57" s="31" t="s">
        <v>9</v>
      </c>
      <c r="G57" s="34"/>
      <c r="H57" s="31" t="s">
        <v>10</v>
      </c>
      <c r="I57" s="34"/>
      <c r="J57" s="31" t="s">
        <v>9</v>
      </c>
      <c r="K57" s="34"/>
      <c r="L57" s="31" t="s">
        <v>10</v>
      </c>
    </row>
    <row r="58" spans="1:12" ht="21.75" customHeight="1" x14ac:dyDescent="0.25">
      <c r="A58" s="40"/>
      <c r="B58" s="40"/>
      <c r="C58" s="40"/>
      <c r="D58" s="84" t="s">
        <v>11</v>
      </c>
      <c r="E58" s="32"/>
      <c r="F58" s="85" t="s">
        <v>12</v>
      </c>
      <c r="G58" s="66"/>
      <c r="H58" s="85" t="s">
        <v>12</v>
      </c>
      <c r="I58" s="66"/>
      <c r="J58" s="85" t="s">
        <v>12</v>
      </c>
      <c r="K58" s="66"/>
      <c r="L58" s="85" t="s">
        <v>12</v>
      </c>
    </row>
    <row r="59" spans="1:12" ht="6" customHeight="1" x14ac:dyDescent="0.25">
      <c r="C59" s="23"/>
      <c r="F59" s="59"/>
      <c r="G59" s="34"/>
      <c r="H59" s="59"/>
      <c r="I59" s="34"/>
      <c r="J59" s="59"/>
      <c r="K59" s="34"/>
      <c r="L59" s="59"/>
    </row>
    <row r="60" spans="1:12" ht="21.75" customHeight="1" x14ac:dyDescent="0.25">
      <c r="A60" s="87" t="s">
        <v>39</v>
      </c>
      <c r="B60" s="88"/>
      <c r="C60" s="88"/>
      <c r="D60" s="32"/>
      <c r="E60" s="32"/>
      <c r="F60" s="102"/>
      <c r="G60" s="103"/>
      <c r="H60" s="102"/>
      <c r="I60" s="103"/>
      <c r="J60" s="102"/>
      <c r="K60" s="103"/>
      <c r="L60" s="102"/>
    </row>
    <row r="61" spans="1:12" ht="6" customHeight="1" x14ac:dyDescent="0.25">
      <c r="A61" s="40"/>
      <c r="B61" s="40"/>
      <c r="C61" s="40"/>
      <c r="D61" s="32"/>
      <c r="E61" s="32"/>
      <c r="F61" s="89"/>
      <c r="G61" s="90"/>
      <c r="H61" s="89"/>
      <c r="I61" s="90"/>
      <c r="J61" s="89"/>
      <c r="K61" s="90"/>
      <c r="L61" s="89"/>
    </row>
    <row r="62" spans="1:12" ht="21.75" customHeight="1" x14ac:dyDescent="0.25">
      <c r="A62" s="23" t="s">
        <v>40</v>
      </c>
      <c r="D62" s="32"/>
      <c r="F62" s="59"/>
      <c r="G62" s="34"/>
      <c r="H62" s="59"/>
      <c r="I62" s="34"/>
      <c r="J62" s="59"/>
      <c r="K62" s="34"/>
      <c r="L62" s="59"/>
    </row>
    <row r="63" spans="1:12" ht="6" customHeight="1" x14ac:dyDescent="0.25">
      <c r="A63" s="23"/>
      <c r="D63" s="32"/>
      <c r="F63" s="59"/>
      <c r="G63" s="34"/>
      <c r="H63" s="59"/>
      <c r="I63" s="34"/>
      <c r="J63" s="59"/>
      <c r="K63" s="34"/>
      <c r="L63" s="59"/>
    </row>
    <row r="64" spans="1:12" ht="21.75" customHeight="1" x14ac:dyDescent="0.25">
      <c r="A64" s="28" t="s">
        <v>41</v>
      </c>
      <c r="D64" s="32">
        <v>14</v>
      </c>
      <c r="F64" s="59">
        <v>4711482</v>
      </c>
      <c r="G64" s="34"/>
      <c r="H64" s="59">
        <v>2652764</v>
      </c>
      <c r="I64" s="34"/>
      <c r="J64" s="59">
        <v>1720000</v>
      </c>
      <c r="K64" s="34"/>
      <c r="L64" s="59">
        <v>600000</v>
      </c>
    </row>
    <row r="65" spans="1:12" ht="21.75" customHeight="1" x14ac:dyDescent="0.25">
      <c r="A65" s="28" t="s">
        <v>42</v>
      </c>
      <c r="D65" s="32">
        <v>15</v>
      </c>
      <c r="F65" s="59">
        <v>6966208</v>
      </c>
      <c r="G65" s="34"/>
      <c r="H65" s="59">
        <v>3816893</v>
      </c>
      <c r="I65" s="34"/>
      <c r="J65" s="59">
        <v>652663</v>
      </c>
      <c r="K65" s="34"/>
      <c r="L65" s="59">
        <v>550197</v>
      </c>
    </row>
    <row r="66" spans="1:12" ht="21.75" customHeight="1" x14ac:dyDescent="0.25">
      <c r="A66" s="28" t="s">
        <v>43</v>
      </c>
      <c r="D66" s="32"/>
      <c r="F66" s="59"/>
      <c r="G66" s="34"/>
      <c r="H66" s="59"/>
      <c r="I66" s="34"/>
      <c r="J66" s="59"/>
      <c r="K66" s="34"/>
      <c r="L66" s="59"/>
    </row>
    <row r="67" spans="1:12" ht="21.75" customHeight="1" x14ac:dyDescent="0.25">
      <c r="B67" s="28" t="s">
        <v>44</v>
      </c>
      <c r="D67" s="32"/>
      <c r="F67" s="59">
        <v>53630</v>
      </c>
      <c r="G67" s="34"/>
      <c r="H67" s="59">
        <v>53699</v>
      </c>
      <c r="I67" s="34"/>
      <c r="J67" s="59">
        <v>17186</v>
      </c>
      <c r="K67" s="34"/>
      <c r="L67" s="59">
        <v>17212</v>
      </c>
    </row>
    <row r="68" spans="1:12" ht="21.75" customHeight="1" x14ac:dyDescent="0.25">
      <c r="A68" s="41" t="s">
        <v>45</v>
      </c>
      <c r="D68" s="32"/>
      <c r="F68" s="59"/>
      <c r="G68" s="34"/>
      <c r="H68" s="59"/>
      <c r="I68" s="34"/>
      <c r="J68" s="59"/>
      <c r="K68" s="34"/>
      <c r="L68" s="59"/>
    </row>
    <row r="69" spans="1:12" ht="21.75" customHeight="1" x14ac:dyDescent="0.25">
      <c r="A69" s="41" t="s">
        <v>46</v>
      </c>
      <c r="B69" s="28" t="s">
        <v>47</v>
      </c>
      <c r="D69" s="32">
        <v>16</v>
      </c>
      <c r="F69" s="59">
        <v>1090026</v>
      </c>
      <c r="G69" s="34"/>
      <c r="H69" s="59">
        <v>1116163</v>
      </c>
      <c r="I69" s="34"/>
      <c r="J69" s="59">
        <v>631591</v>
      </c>
      <c r="K69" s="34"/>
      <c r="L69" s="59">
        <v>674004</v>
      </c>
    </row>
    <row r="70" spans="1:12" ht="21.75" customHeight="1" x14ac:dyDescent="0.25">
      <c r="A70" s="41" t="s">
        <v>48</v>
      </c>
      <c r="D70" s="32"/>
      <c r="F70" s="59"/>
      <c r="G70" s="34"/>
      <c r="H70" s="59"/>
      <c r="I70" s="34"/>
      <c r="J70" s="59"/>
      <c r="K70" s="34"/>
      <c r="L70" s="59"/>
    </row>
    <row r="71" spans="1:12" ht="21.75" customHeight="1" x14ac:dyDescent="0.25">
      <c r="B71" s="28" t="s">
        <v>44</v>
      </c>
      <c r="D71" s="32">
        <v>17</v>
      </c>
      <c r="F71" s="59">
        <v>5993589</v>
      </c>
      <c r="G71" s="34"/>
      <c r="H71" s="59">
        <v>5996552</v>
      </c>
      <c r="I71" s="34"/>
      <c r="J71" s="59">
        <v>5993589</v>
      </c>
      <c r="K71" s="34"/>
      <c r="L71" s="59">
        <v>5996552</v>
      </c>
    </row>
    <row r="72" spans="1:12" ht="21.75" customHeight="1" x14ac:dyDescent="0.25">
      <c r="A72" s="28" t="s">
        <v>49</v>
      </c>
      <c r="D72" s="32"/>
      <c r="F72" s="59">
        <v>312333</v>
      </c>
      <c r="G72" s="34"/>
      <c r="H72" s="59">
        <v>124206</v>
      </c>
      <c r="I72" s="34"/>
      <c r="J72" s="59">
        <v>0</v>
      </c>
      <c r="K72" s="34"/>
      <c r="L72" s="59">
        <v>0</v>
      </c>
    </row>
    <row r="73" spans="1:12" ht="21.75" customHeight="1" x14ac:dyDescent="0.25">
      <c r="A73" s="28" t="s">
        <v>50</v>
      </c>
      <c r="D73" s="32"/>
      <c r="F73" s="91">
        <v>191730</v>
      </c>
      <c r="G73" s="34"/>
      <c r="H73" s="91">
        <v>157710</v>
      </c>
      <c r="I73" s="34"/>
      <c r="J73" s="91">
        <v>53193</v>
      </c>
      <c r="K73" s="34"/>
      <c r="L73" s="91">
        <v>58897</v>
      </c>
    </row>
    <row r="74" spans="1:12" ht="6" customHeight="1" x14ac:dyDescent="0.25">
      <c r="D74" s="32"/>
      <c r="F74" s="59"/>
      <c r="G74" s="34"/>
      <c r="H74" s="59"/>
      <c r="I74" s="34"/>
      <c r="J74" s="59"/>
      <c r="K74" s="34"/>
      <c r="L74" s="59"/>
    </row>
    <row r="75" spans="1:12" ht="21.75" customHeight="1" x14ac:dyDescent="0.25">
      <c r="A75" s="23" t="s">
        <v>51</v>
      </c>
      <c r="D75" s="32"/>
      <c r="F75" s="91">
        <f>SUM(F64:F73)</f>
        <v>19318998</v>
      </c>
      <c r="G75" s="34"/>
      <c r="H75" s="91">
        <v>13917987</v>
      </c>
      <c r="I75" s="34"/>
      <c r="J75" s="91">
        <f>SUM(J64:J73)</f>
        <v>9068222</v>
      </c>
      <c r="K75" s="34"/>
      <c r="L75" s="91">
        <v>7896862</v>
      </c>
    </row>
    <row r="76" spans="1:12" ht="21.75" customHeight="1" x14ac:dyDescent="0.25">
      <c r="C76" s="23"/>
      <c r="D76" s="32"/>
      <c r="F76" s="59"/>
      <c r="G76" s="34"/>
      <c r="H76" s="59"/>
      <c r="I76" s="34"/>
      <c r="J76" s="59"/>
      <c r="K76" s="34"/>
      <c r="L76" s="59"/>
    </row>
    <row r="77" spans="1:12" ht="21.75" customHeight="1" x14ac:dyDescent="0.25">
      <c r="A77" s="23" t="s">
        <v>52</v>
      </c>
      <c r="D77" s="32"/>
      <c r="F77" s="59"/>
      <c r="G77" s="34"/>
      <c r="H77" s="59"/>
      <c r="I77" s="34"/>
      <c r="J77" s="59"/>
      <c r="K77" s="34"/>
      <c r="L77" s="59"/>
    </row>
    <row r="78" spans="1:12" ht="6" customHeight="1" x14ac:dyDescent="0.25">
      <c r="A78" s="23"/>
      <c r="D78" s="32"/>
      <c r="F78" s="59"/>
      <c r="G78" s="34"/>
      <c r="H78" s="59"/>
      <c r="I78" s="34"/>
      <c r="J78" s="59"/>
      <c r="K78" s="34"/>
      <c r="L78" s="59"/>
    </row>
    <row r="79" spans="1:12" ht="21.75" customHeight="1" x14ac:dyDescent="0.25">
      <c r="A79" s="28" t="s">
        <v>53</v>
      </c>
      <c r="D79" s="32"/>
      <c r="F79" s="59">
        <v>664353</v>
      </c>
      <c r="G79" s="34"/>
      <c r="H79" s="59">
        <v>656765</v>
      </c>
      <c r="I79" s="34"/>
      <c r="J79" s="59">
        <v>98762</v>
      </c>
      <c r="K79" s="34"/>
      <c r="L79" s="59">
        <v>98381</v>
      </c>
    </row>
    <row r="80" spans="1:12" ht="21.75" customHeight="1" x14ac:dyDescent="0.25">
      <c r="A80" s="28" t="s">
        <v>54</v>
      </c>
      <c r="D80" s="32">
        <v>16</v>
      </c>
      <c r="F80" s="59">
        <v>3578292</v>
      </c>
      <c r="G80" s="34"/>
      <c r="H80" s="59">
        <v>4271931</v>
      </c>
      <c r="I80" s="34"/>
      <c r="J80" s="59">
        <v>1236327</v>
      </c>
      <c r="K80" s="34"/>
      <c r="L80" s="59">
        <v>1690943</v>
      </c>
    </row>
    <row r="81" spans="1:12" ht="21.75" customHeight="1" x14ac:dyDescent="0.25">
      <c r="A81" s="28" t="s">
        <v>216</v>
      </c>
      <c r="D81" s="32">
        <v>21</v>
      </c>
      <c r="F81" s="59">
        <v>0</v>
      </c>
      <c r="G81" s="34"/>
      <c r="H81" s="59">
        <v>0</v>
      </c>
      <c r="I81" s="34"/>
      <c r="J81" s="59">
        <v>2211746</v>
      </c>
      <c r="K81" s="34"/>
      <c r="L81" s="59">
        <v>1833224</v>
      </c>
    </row>
    <row r="82" spans="1:12" ht="21.75" customHeight="1" x14ac:dyDescent="0.25">
      <c r="A82" s="28" t="s">
        <v>55</v>
      </c>
      <c r="B82" s="41"/>
      <c r="D82" s="32">
        <v>17</v>
      </c>
      <c r="F82" s="59">
        <v>6975272</v>
      </c>
      <c r="G82" s="34"/>
      <c r="H82" s="59">
        <v>7982422</v>
      </c>
      <c r="I82" s="34"/>
      <c r="J82" s="59">
        <v>6975272</v>
      </c>
      <c r="K82" s="34"/>
      <c r="L82" s="59">
        <v>7982422</v>
      </c>
    </row>
    <row r="83" spans="1:12" ht="21.75" customHeight="1" x14ac:dyDescent="0.25">
      <c r="A83" s="41" t="s">
        <v>56</v>
      </c>
      <c r="D83" s="32"/>
      <c r="F83" s="59">
        <v>6726727</v>
      </c>
      <c r="G83" s="34"/>
      <c r="H83" s="59">
        <v>6646745</v>
      </c>
      <c r="I83" s="34"/>
      <c r="J83" s="59">
        <v>1687989</v>
      </c>
      <c r="K83" s="34"/>
      <c r="L83" s="59">
        <v>1672851</v>
      </c>
    </row>
    <row r="84" spans="1:12" ht="21.75" customHeight="1" x14ac:dyDescent="0.25">
      <c r="A84" s="28" t="s">
        <v>57</v>
      </c>
      <c r="D84" s="32"/>
      <c r="F84" s="59">
        <v>318416</v>
      </c>
      <c r="G84" s="34"/>
      <c r="H84" s="59">
        <v>317055</v>
      </c>
      <c r="I84" s="34"/>
      <c r="J84" s="59">
        <v>109085</v>
      </c>
      <c r="K84" s="34"/>
      <c r="L84" s="59">
        <v>106989</v>
      </c>
    </row>
    <row r="85" spans="1:12" ht="21.75" customHeight="1" x14ac:dyDescent="0.25">
      <c r="A85" s="28" t="s">
        <v>58</v>
      </c>
      <c r="D85" s="32"/>
      <c r="F85" s="59">
        <v>934965</v>
      </c>
      <c r="G85" s="34"/>
      <c r="H85" s="59">
        <v>946067</v>
      </c>
      <c r="I85" s="34"/>
      <c r="J85" s="59">
        <v>299914</v>
      </c>
      <c r="K85" s="34"/>
      <c r="L85" s="59">
        <v>323261</v>
      </c>
    </row>
    <row r="86" spans="1:12" ht="21.75" customHeight="1" x14ac:dyDescent="0.25">
      <c r="A86" s="28" t="s">
        <v>59</v>
      </c>
      <c r="D86" s="32"/>
      <c r="F86" s="91">
        <v>77000</v>
      </c>
      <c r="G86" s="34"/>
      <c r="H86" s="91">
        <v>96073</v>
      </c>
      <c r="I86" s="34"/>
      <c r="J86" s="91">
        <v>2933</v>
      </c>
      <c r="K86" s="34"/>
      <c r="L86" s="91">
        <v>2889</v>
      </c>
    </row>
    <row r="87" spans="1:12" ht="6" customHeight="1" x14ac:dyDescent="0.25">
      <c r="D87" s="32"/>
      <c r="F87" s="39"/>
      <c r="G87" s="34"/>
      <c r="H87" s="39"/>
      <c r="I87" s="34"/>
      <c r="J87" s="39"/>
      <c r="K87" s="34"/>
      <c r="L87" s="39"/>
    </row>
    <row r="88" spans="1:12" ht="21.75" customHeight="1" x14ac:dyDescent="0.25">
      <c r="A88" s="23" t="s">
        <v>60</v>
      </c>
      <c r="F88" s="91">
        <f>SUM(F79:F86)</f>
        <v>19275025</v>
      </c>
      <c r="G88" s="34"/>
      <c r="H88" s="91">
        <v>20917058</v>
      </c>
      <c r="I88" s="34"/>
      <c r="J88" s="91">
        <f>SUM(J79:J86)</f>
        <v>12622028</v>
      </c>
      <c r="K88" s="34"/>
      <c r="L88" s="91">
        <v>13710960</v>
      </c>
    </row>
    <row r="89" spans="1:12" ht="6" customHeight="1" x14ac:dyDescent="0.25">
      <c r="C89" s="23"/>
      <c r="F89" s="59"/>
      <c r="G89" s="34"/>
      <c r="H89" s="59"/>
      <c r="I89" s="34"/>
      <c r="J89" s="59"/>
      <c r="K89" s="34"/>
      <c r="L89" s="59"/>
    </row>
    <row r="90" spans="1:12" ht="21.75" customHeight="1" x14ac:dyDescent="0.25">
      <c r="A90" s="23" t="s">
        <v>61</v>
      </c>
      <c r="F90" s="91">
        <f>F88+F75</f>
        <v>38594023</v>
      </c>
      <c r="G90" s="34"/>
      <c r="H90" s="91">
        <v>34835045</v>
      </c>
      <c r="I90" s="34"/>
      <c r="J90" s="91">
        <f>J88+J75</f>
        <v>21690250</v>
      </c>
      <c r="K90" s="34"/>
      <c r="L90" s="91">
        <v>21607822</v>
      </c>
    </row>
    <row r="91" spans="1:12" ht="21.75" customHeight="1" x14ac:dyDescent="0.25">
      <c r="A91" s="23"/>
      <c r="F91" s="59"/>
      <c r="G91" s="34"/>
      <c r="H91" s="59"/>
      <c r="I91" s="34"/>
      <c r="J91" s="59"/>
      <c r="K91" s="34"/>
      <c r="L91" s="59"/>
    </row>
    <row r="92" spans="1:12" ht="21.75" customHeight="1" x14ac:dyDescent="0.25">
      <c r="A92" s="23"/>
      <c r="F92" s="59"/>
      <c r="G92" s="34"/>
      <c r="H92" s="59"/>
      <c r="I92" s="34"/>
      <c r="J92" s="59"/>
      <c r="K92" s="34"/>
      <c r="L92" s="59"/>
    </row>
    <row r="93" spans="1:12" ht="20.25" customHeight="1" x14ac:dyDescent="0.25">
      <c r="A93" s="23"/>
      <c r="F93" s="59"/>
      <c r="G93" s="34"/>
      <c r="H93" s="59"/>
      <c r="I93" s="34"/>
      <c r="J93" s="59"/>
      <c r="K93" s="34"/>
      <c r="L93" s="59"/>
    </row>
    <row r="94" spans="1:12" ht="21.75" customHeight="1" x14ac:dyDescent="0.25">
      <c r="A94" s="23"/>
      <c r="F94" s="59"/>
      <c r="G94" s="34"/>
      <c r="H94" s="59"/>
      <c r="I94" s="34"/>
      <c r="J94" s="59"/>
      <c r="K94" s="34"/>
      <c r="L94" s="59"/>
    </row>
    <row r="95" spans="1:12" ht="21.75" customHeight="1" x14ac:dyDescent="0.25">
      <c r="A95" s="40"/>
      <c r="B95" s="41"/>
      <c r="C95" s="32"/>
      <c r="D95" s="32"/>
      <c r="E95" s="32"/>
      <c r="F95" s="43"/>
      <c r="G95" s="66"/>
      <c r="H95" s="43"/>
      <c r="I95" s="66"/>
      <c r="J95" s="43"/>
      <c r="K95" s="66"/>
      <c r="L95" s="43"/>
    </row>
    <row r="96" spans="1:12" ht="26.25" customHeight="1" x14ac:dyDescent="0.25">
      <c r="A96" s="40"/>
      <c r="B96" s="41"/>
      <c r="C96" s="32"/>
      <c r="D96" s="32"/>
      <c r="E96" s="32"/>
      <c r="F96" s="43"/>
      <c r="G96" s="66"/>
      <c r="H96" s="43"/>
      <c r="I96" s="66"/>
      <c r="J96" s="43"/>
      <c r="K96" s="66"/>
      <c r="L96" s="43"/>
    </row>
    <row r="97" spans="1:12" ht="22.15" customHeight="1" x14ac:dyDescent="0.25">
      <c r="A97" s="75" t="s">
        <v>38</v>
      </c>
      <c r="B97" s="75"/>
      <c r="C97" s="75"/>
      <c r="D97" s="75"/>
      <c r="E97" s="75"/>
      <c r="F97" s="96"/>
      <c r="G97" s="97"/>
      <c r="H97" s="96"/>
      <c r="I97" s="97"/>
      <c r="J97" s="96"/>
      <c r="K97" s="97"/>
      <c r="L97" s="96"/>
    </row>
    <row r="98" spans="1:12" ht="21.75" customHeight="1" x14ac:dyDescent="0.25">
      <c r="A98" s="40" t="s">
        <v>0</v>
      </c>
      <c r="B98" s="40"/>
      <c r="C98" s="40"/>
      <c r="D98" s="40"/>
      <c r="E98" s="40"/>
      <c r="F98" s="52"/>
      <c r="G98" s="98"/>
      <c r="H98" s="52"/>
      <c r="I98" s="98"/>
      <c r="J98" s="52"/>
      <c r="K98" s="98"/>
      <c r="L98" s="52"/>
    </row>
    <row r="99" spans="1:12" ht="21.75" customHeight="1" x14ac:dyDescent="0.25">
      <c r="A99" s="23" t="s">
        <v>1</v>
      </c>
      <c r="B99" s="40"/>
      <c r="C99" s="40"/>
      <c r="D99" s="40"/>
      <c r="E99" s="40"/>
      <c r="F99" s="52"/>
      <c r="G99" s="98"/>
      <c r="H99" s="52"/>
      <c r="I99" s="98"/>
      <c r="J99" s="52"/>
      <c r="K99" s="98"/>
      <c r="L99" s="52"/>
    </row>
    <row r="100" spans="1:12" ht="21.75" customHeight="1" x14ac:dyDescent="0.25">
      <c r="A100" s="99" t="s">
        <v>2</v>
      </c>
      <c r="B100" s="84"/>
      <c r="C100" s="84"/>
      <c r="D100" s="84"/>
      <c r="E100" s="84"/>
      <c r="F100" s="100"/>
      <c r="G100" s="101"/>
      <c r="H100" s="100"/>
      <c r="I100" s="101"/>
      <c r="J100" s="100"/>
      <c r="K100" s="101"/>
      <c r="L100" s="100"/>
    </row>
    <row r="101" spans="1:12" ht="21.75" customHeight="1" x14ac:dyDescent="0.25">
      <c r="A101" s="40"/>
      <c r="B101" s="41"/>
      <c r="C101" s="32"/>
      <c r="D101" s="32"/>
      <c r="E101" s="32"/>
      <c r="F101" s="43"/>
      <c r="G101" s="66"/>
      <c r="H101" s="43"/>
      <c r="I101" s="66"/>
      <c r="J101" s="43"/>
      <c r="K101" s="66"/>
      <c r="L101" s="43"/>
    </row>
    <row r="102" spans="1:12" ht="21.75" customHeight="1" x14ac:dyDescent="0.25">
      <c r="A102" s="40"/>
      <c r="B102" s="41"/>
      <c r="C102" s="32"/>
      <c r="D102" s="32"/>
      <c r="E102" s="32"/>
      <c r="F102" s="81" t="s">
        <v>3</v>
      </c>
      <c r="G102" s="82"/>
      <c r="H102" s="82"/>
      <c r="I102" s="83"/>
      <c r="J102" s="81" t="s">
        <v>4</v>
      </c>
      <c r="K102" s="82"/>
      <c r="L102" s="82"/>
    </row>
    <row r="103" spans="1:12" ht="21.75" customHeight="1" x14ac:dyDescent="0.25">
      <c r="A103" s="40"/>
      <c r="B103" s="41"/>
      <c r="C103" s="32"/>
      <c r="D103" s="32"/>
      <c r="E103" s="32"/>
      <c r="F103" s="31" t="s">
        <v>5</v>
      </c>
      <c r="G103" s="31"/>
      <c r="H103" s="31" t="s">
        <v>6</v>
      </c>
      <c r="I103" s="31"/>
      <c r="J103" s="31" t="s">
        <v>5</v>
      </c>
      <c r="K103" s="31"/>
      <c r="L103" s="31" t="s">
        <v>6</v>
      </c>
    </row>
    <row r="104" spans="1:12" ht="21.75" customHeight="1" x14ac:dyDescent="0.25">
      <c r="A104" s="40"/>
      <c r="B104" s="41"/>
      <c r="C104" s="32"/>
      <c r="D104" s="32"/>
      <c r="E104" s="32"/>
      <c r="F104" s="31" t="s">
        <v>7</v>
      </c>
      <c r="G104" s="31"/>
      <c r="H104" s="31" t="s">
        <v>8</v>
      </c>
      <c r="I104" s="31"/>
      <c r="J104" s="31" t="s">
        <v>7</v>
      </c>
      <c r="K104" s="31"/>
      <c r="L104" s="31" t="s">
        <v>8</v>
      </c>
    </row>
    <row r="105" spans="1:12" ht="21.75" customHeight="1" x14ac:dyDescent="0.25">
      <c r="A105" s="40"/>
      <c r="B105" s="41"/>
      <c r="D105" s="32"/>
      <c r="F105" s="31" t="s">
        <v>9</v>
      </c>
      <c r="G105" s="34"/>
      <c r="H105" s="31" t="s">
        <v>10</v>
      </c>
      <c r="I105" s="34"/>
      <c r="J105" s="31" t="s">
        <v>9</v>
      </c>
      <c r="K105" s="34"/>
      <c r="L105" s="31" t="s">
        <v>10</v>
      </c>
    </row>
    <row r="106" spans="1:12" ht="21.75" customHeight="1" x14ac:dyDescent="0.25">
      <c r="A106" s="40"/>
      <c r="B106" s="40"/>
      <c r="C106" s="40"/>
      <c r="D106" s="84" t="s">
        <v>11</v>
      </c>
      <c r="E106" s="32"/>
      <c r="F106" s="85" t="s">
        <v>12</v>
      </c>
      <c r="G106" s="66"/>
      <c r="H106" s="85" t="s">
        <v>12</v>
      </c>
      <c r="I106" s="66"/>
      <c r="J106" s="85" t="s">
        <v>12</v>
      </c>
      <c r="K106" s="66"/>
      <c r="L106" s="85" t="s">
        <v>12</v>
      </c>
    </row>
    <row r="107" spans="1:12" ht="6" customHeight="1" x14ac:dyDescent="0.25">
      <c r="A107" s="40"/>
      <c r="B107" s="40"/>
      <c r="C107" s="40"/>
      <c r="D107" s="86"/>
      <c r="E107" s="32"/>
      <c r="F107" s="31"/>
      <c r="G107" s="83"/>
      <c r="H107" s="31"/>
      <c r="I107" s="83"/>
      <c r="J107" s="31"/>
      <c r="K107" s="83"/>
      <c r="L107" s="31"/>
    </row>
    <row r="108" spans="1:12" ht="21.75" customHeight="1" x14ac:dyDescent="0.25">
      <c r="A108" s="87" t="s">
        <v>217</v>
      </c>
      <c r="B108" s="88"/>
      <c r="C108" s="88"/>
      <c r="D108" s="32"/>
      <c r="E108" s="32"/>
      <c r="F108" s="102"/>
      <c r="G108" s="103"/>
      <c r="H108" s="102"/>
      <c r="I108" s="103"/>
      <c r="J108" s="102"/>
      <c r="K108" s="103"/>
      <c r="L108" s="102"/>
    </row>
    <row r="109" spans="1:12" ht="6" customHeight="1" x14ac:dyDescent="0.25">
      <c r="A109" s="40"/>
      <c r="B109" s="40"/>
      <c r="C109" s="40"/>
      <c r="D109" s="32"/>
      <c r="E109" s="32"/>
      <c r="F109" s="102"/>
      <c r="G109" s="103"/>
      <c r="H109" s="102"/>
      <c r="I109" s="103"/>
      <c r="J109" s="102"/>
      <c r="K109" s="103"/>
      <c r="L109" s="102"/>
    </row>
    <row r="110" spans="1:12" ht="21.75" customHeight="1" x14ac:dyDescent="0.25">
      <c r="A110" s="23" t="s">
        <v>62</v>
      </c>
      <c r="D110" s="32"/>
      <c r="F110" s="59"/>
      <c r="G110" s="34"/>
      <c r="H110" s="59"/>
      <c r="I110" s="34"/>
      <c r="J110" s="59"/>
      <c r="K110" s="34"/>
      <c r="L110" s="59"/>
    </row>
    <row r="111" spans="1:12" ht="6" customHeight="1" x14ac:dyDescent="0.25">
      <c r="A111" s="40"/>
      <c r="B111" s="40"/>
      <c r="C111" s="40"/>
      <c r="D111" s="32"/>
      <c r="E111" s="32"/>
      <c r="F111" s="89"/>
      <c r="G111" s="90"/>
      <c r="H111" s="89"/>
      <c r="I111" s="90"/>
      <c r="J111" s="89"/>
      <c r="K111" s="90"/>
      <c r="L111" s="89"/>
    </row>
    <row r="112" spans="1:12" ht="21.75" customHeight="1" x14ac:dyDescent="0.25">
      <c r="A112" s="67" t="s">
        <v>63</v>
      </c>
      <c r="D112" s="32"/>
      <c r="F112" s="59"/>
      <c r="G112" s="34"/>
      <c r="H112" s="59"/>
      <c r="I112" s="34"/>
      <c r="J112" s="59"/>
      <c r="K112" s="34"/>
      <c r="L112" s="59"/>
    </row>
    <row r="113" spans="1:12" ht="21.75" customHeight="1" x14ac:dyDescent="0.25">
      <c r="A113" s="41"/>
      <c r="B113" s="67" t="s">
        <v>64</v>
      </c>
      <c r="D113" s="32"/>
      <c r="F113" s="59"/>
      <c r="G113" s="34"/>
      <c r="H113" s="59"/>
      <c r="I113" s="34"/>
      <c r="J113" s="59"/>
      <c r="K113" s="34"/>
      <c r="L113" s="59"/>
    </row>
    <row r="114" spans="1:12" ht="21.75" customHeight="1" x14ac:dyDescent="0.25">
      <c r="A114" s="41"/>
      <c r="B114" s="41"/>
      <c r="C114" s="28" t="s">
        <v>65</v>
      </c>
      <c r="D114" s="32"/>
      <c r="F114" s="59"/>
      <c r="G114" s="34"/>
      <c r="H114" s="59"/>
      <c r="I114" s="34"/>
      <c r="J114" s="59"/>
      <c r="K114" s="34"/>
      <c r="L114" s="59"/>
    </row>
    <row r="115" spans="1:12" ht="21.75" customHeight="1" thickBot="1" x14ac:dyDescent="0.3">
      <c r="A115" s="41"/>
      <c r="B115" s="41"/>
      <c r="C115" s="28" t="s">
        <v>66</v>
      </c>
      <c r="D115" s="32"/>
      <c r="F115" s="94">
        <v>918932</v>
      </c>
      <c r="G115" s="34"/>
      <c r="H115" s="94">
        <v>918932</v>
      </c>
      <c r="I115" s="34"/>
      <c r="J115" s="94">
        <v>918932</v>
      </c>
      <c r="K115" s="34"/>
      <c r="L115" s="94">
        <v>918932</v>
      </c>
    </row>
    <row r="116" spans="1:12" ht="6" customHeight="1" thickTop="1" x14ac:dyDescent="0.25">
      <c r="C116" s="41"/>
      <c r="D116" s="32"/>
      <c r="F116" s="59"/>
      <c r="G116" s="34"/>
      <c r="H116" s="59"/>
      <c r="I116" s="34"/>
      <c r="J116" s="59"/>
      <c r="K116" s="34"/>
      <c r="L116" s="59"/>
    </row>
    <row r="117" spans="1:12" ht="21.75" customHeight="1" x14ac:dyDescent="0.25">
      <c r="B117" s="28" t="s">
        <v>67</v>
      </c>
      <c r="D117" s="32"/>
      <c r="F117" s="59"/>
      <c r="G117" s="34"/>
      <c r="H117" s="59"/>
      <c r="I117" s="34"/>
      <c r="J117" s="59"/>
      <c r="K117" s="34"/>
      <c r="L117" s="59"/>
    </row>
    <row r="118" spans="1:12" ht="21.75" customHeight="1" x14ac:dyDescent="0.25">
      <c r="C118" s="28" t="s">
        <v>65</v>
      </c>
      <c r="D118" s="32"/>
      <c r="F118" s="59"/>
      <c r="G118" s="34"/>
      <c r="H118" s="59"/>
      <c r="I118" s="34"/>
      <c r="J118" s="59"/>
      <c r="K118" s="34"/>
      <c r="L118" s="59"/>
    </row>
    <row r="119" spans="1:12" ht="21.75" customHeight="1" x14ac:dyDescent="0.25">
      <c r="C119" s="28" t="s">
        <v>68</v>
      </c>
      <c r="D119" s="32"/>
      <c r="F119" s="59">
        <v>918932</v>
      </c>
      <c r="G119" s="34"/>
      <c r="H119" s="59">
        <v>918932</v>
      </c>
      <c r="I119" s="34"/>
      <c r="J119" s="59">
        <v>918932</v>
      </c>
      <c r="K119" s="34"/>
      <c r="L119" s="59">
        <v>918932</v>
      </c>
    </row>
    <row r="120" spans="1:12" ht="21.75" customHeight="1" x14ac:dyDescent="0.25">
      <c r="A120" s="67" t="s">
        <v>69</v>
      </c>
      <c r="D120" s="32"/>
      <c r="F120" s="59">
        <v>1874482</v>
      </c>
      <c r="G120" s="104"/>
      <c r="H120" s="59">
        <v>1874482</v>
      </c>
      <c r="I120" s="104"/>
      <c r="J120" s="59">
        <v>1874482</v>
      </c>
      <c r="K120" s="104"/>
      <c r="L120" s="59">
        <v>1874482</v>
      </c>
    </row>
    <row r="121" spans="1:12" ht="21.75" customHeight="1" x14ac:dyDescent="0.25">
      <c r="A121" s="28" t="s">
        <v>70</v>
      </c>
      <c r="D121" s="32"/>
      <c r="F121" s="59"/>
      <c r="G121" s="34"/>
      <c r="H121" s="59"/>
      <c r="I121" s="34"/>
      <c r="J121" s="59"/>
      <c r="K121" s="34"/>
      <c r="L121" s="59"/>
    </row>
    <row r="122" spans="1:12" ht="21.75" customHeight="1" x14ac:dyDescent="0.25">
      <c r="B122" s="28" t="s">
        <v>71</v>
      </c>
      <c r="D122" s="32"/>
      <c r="F122" s="59"/>
      <c r="G122" s="34"/>
      <c r="H122" s="59"/>
      <c r="I122" s="34"/>
      <c r="J122" s="59"/>
      <c r="K122" s="34"/>
      <c r="L122" s="59"/>
    </row>
    <row r="123" spans="1:12" ht="21.75" customHeight="1" x14ac:dyDescent="0.25">
      <c r="B123" s="44" t="s">
        <v>72</v>
      </c>
      <c r="D123" s="32"/>
      <c r="F123" s="59">
        <v>162089</v>
      </c>
      <c r="G123" s="34"/>
      <c r="H123" s="59">
        <v>162089</v>
      </c>
      <c r="I123" s="34"/>
      <c r="J123" s="59">
        <v>162089</v>
      </c>
      <c r="K123" s="34"/>
      <c r="L123" s="59">
        <v>162089</v>
      </c>
    </row>
    <row r="124" spans="1:12" ht="21.75" customHeight="1" x14ac:dyDescent="0.25">
      <c r="B124" s="28" t="s">
        <v>73</v>
      </c>
      <c r="D124" s="32"/>
      <c r="F124" s="59">
        <v>14143994</v>
      </c>
      <c r="G124" s="34"/>
      <c r="H124" s="59">
        <v>12613566</v>
      </c>
      <c r="I124" s="34"/>
      <c r="J124" s="59">
        <v>4908328</v>
      </c>
      <c r="K124" s="34"/>
      <c r="L124" s="59">
        <v>4998858</v>
      </c>
    </row>
    <row r="125" spans="1:12" ht="21.75" customHeight="1" x14ac:dyDescent="0.25">
      <c r="A125" s="28" t="s">
        <v>74</v>
      </c>
      <c r="D125" s="32">
        <v>20</v>
      </c>
      <c r="F125" s="91">
        <v>561323</v>
      </c>
      <c r="G125" s="104"/>
      <c r="H125" s="91">
        <v>-226619</v>
      </c>
      <c r="I125" s="104"/>
      <c r="J125" s="91">
        <v>1332394</v>
      </c>
      <c r="K125" s="104"/>
      <c r="L125" s="91">
        <v>1332394</v>
      </c>
    </row>
    <row r="126" spans="1:12" ht="6" customHeight="1" x14ac:dyDescent="0.25">
      <c r="D126" s="32"/>
      <c r="F126" s="39"/>
      <c r="G126" s="34"/>
      <c r="H126" s="39"/>
      <c r="I126" s="34"/>
      <c r="J126" s="39"/>
      <c r="K126" s="34"/>
      <c r="L126" s="39"/>
    </row>
    <row r="127" spans="1:12" ht="21.75" customHeight="1" x14ac:dyDescent="0.25">
      <c r="A127" s="23" t="s">
        <v>75</v>
      </c>
      <c r="D127" s="32"/>
      <c r="F127" s="39">
        <f>SUM(F119:F125)</f>
        <v>17660820</v>
      </c>
      <c r="G127" s="104"/>
      <c r="H127" s="39">
        <f>SUM(H119:H125)</f>
        <v>15342450</v>
      </c>
      <c r="I127" s="104"/>
      <c r="J127" s="39">
        <f>SUM(J119:J125)</f>
        <v>9196225</v>
      </c>
      <c r="K127" s="104"/>
      <c r="L127" s="39">
        <v>9286755</v>
      </c>
    </row>
    <row r="128" spans="1:12" ht="21.75" customHeight="1" x14ac:dyDescent="0.25">
      <c r="A128" s="28" t="s">
        <v>76</v>
      </c>
      <c r="D128" s="32"/>
      <c r="F128" s="91">
        <v>438912</v>
      </c>
      <c r="G128" s="34"/>
      <c r="H128" s="91">
        <v>409906</v>
      </c>
      <c r="I128" s="34"/>
      <c r="J128" s="91">
        <v>0</v>
      </c>
      <c r="K128" s="34"/>
      <c r="L128" s="91">
        <v>0</v>
      </c>
    </row>
    <row r="129" spans="1:12" ht="6" customHeight="1" x14ac:dyDescent="0.25"/>
    <row r="130" spans="1:12" ht="21.75" customHeight="1" x14ac:dyDescent="0.25">
      <c r="A130" s="23" t="s">
        <v>77</v>
      </c>
      <c r="D130" s="32"/>
      <c r="F130" s="105">
        <f>SUM(F127:F128)</f>
        <v>18099732</v>
      </c>
      <c r="G130" s="104"/>
      <c r="H130" s="105">
        <f>SUM(H127:H128)</f>
        <v>15752356</v>
      </c>
      <c r="I130" s="104"/>
      <c r="J130" s="105">
        <f>J127+J128</f>
        <v>9196225</v>
      </c>
      <c r="K130" s="104"/>
      <c r="L130" s="105">
        <v>9286755</v>
      </c>
    </row>
    <row r="131" spans="1:12" ht="6" customHeight="1" x14ac:dyDescent="0.25">
      <c r="A131" s="23"/>
      <c r="D131" s="32"/>
      <c r="F131" s="39"/>
      <c r="G131" s="34"/>
      <c r="H131" s="39"/>
      <c r="I131" s="34"/>
      <c r="J131" s="39"/>
      <c r="K131" s="34"/>
      <c r="L131" s="39"/>
    </row>
    <row r="132" spans="1:12" ht="21.75" customHeight="1" thickBot="1" x14ac:dyDescent="0.3">
      <c r="A132" s="23" t="s">
        <v>78</v>
      </c>
      <c r="D132" s="32"/>
      <c r="F132" s="94">
        <f>F130+F90</f>
        <v>56693755</v>
      </c>
      <c r="G132" s="59"/>
      <c r="H132" s="94">
        <f>H130+H90</f>
        <v>50587401</v>
      </c>
      <c r="I132" s="59"/>
      <c r="J132" s="94">
        <f>J130+J90</f>
        <v>30886475</v>
      </c>
      <c r="K132" s="59"/>
      <c r="L132" s="94">
        <v>30894577</v>
      </c>
    </row>
    <row r="133" spans="1:12" ht="21.75" customHeight="1" thickTop="1" x14ac:dyDescent="0.25">
      <c r="A133" s="23"/>
      <c r="D133" s="32"/>
      <c r="F133" s="59"/>
      <c r="H133" s="59"/>
      <c r="J133" s="59"/>
      <c r="L133" s="59"/>
    </row>
    <row r="134" spans="1:12" ht="21.75" customHeight="1" x14ac:dyDescent="0.25">
      <c r="A134" s="23"/>
      <c r="D134" s="32"/>
      <c r="F134" s="59"/>
      <c r="H134" s="59"/>
      <c r="J134" s="59"/>
      <c r="L134" s="59"/>
    </row>
    <row r="135" spans="1:12" ht="21.75" customHeight="1" x14ac:dyDescent="0.25">
      <c r="A135" s="23"/>
      <c r="D135" s="32"/>
      <c r="F135" s="7"/>
      <c r="G135" s="7"/>
      <c r="H135" s="7"/>
      <c r="I135" s="7"/>
      <c r="J135" s="7"/>
      <c r="K135" s="7"/>
      <c r="L135" s="7"/>
    </row>
    <row r="136" spans="1:12" ht="21.75" customHeight="1" x14ac:dyDescent="0.25">
      <c r="F136" s="59"/>
      <c r="H136" s="59"/>
      <c r="J136" s="59"/>
      <c r="L136" s="59"/>
    </row>
    <row r="137" spans="1:12" ht="21.75" customHeight="1" x14ac:dyDescent="0.25">
      <c r="F137" s="59"/>
      <c r="H137" s="59"/>
      <c r="J137" s="59"/>
      <c r="L137" s="59"/>
    </row>
    <row r="138" spans="1:12" ht="21.75" customHeight="1" x14ac:dyDescent="0.25">
      <c r="F138" s="59"/>
      <c r="H138" s="59"/>
      <c r="J138" s="59"/>
      <c r="L138" s="59"/>
    </row>
    <row r="139" spans="1:12" ht="21.75" customHeight="1" x14ac:dyDescent="0.25">
      <c r="F139" s="59"/>
      <c r="H139" s="59"/>
      <c r="J139" s="59"/>
      <c r="L139" s="59"/>
    </row>
    <row r="140" spans="1:12" ht="21.75" customHeight="1" x14ac:dyDescent="0.25"/>
    <row r="141" spans="1:12" ht="21.75" customHeight="1" x14ac:dyDescent="0.25"/>
    <row r="142" spans="1:12" ht="21.75" customHeight="1" x14ac:dyDescent="0.25"/>
    <row r="143" spans="1:12" ht="24" customHeight="1" x14ac:dyDescent="0.25"/>
    <row r="144" spans="1:12" ht="21.75" customHeight="1" x14ac:dyDescent="0.25"/>
    <row r="145" spans="1:12" ht="22.35" customHeight="1" x14ac:dyDescent="0.25">
      <c r="A145" s="48" t="s">
        <v>38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</row>
  </sheetData>
  <mergeCells count="9">
    <mergeCell ref="F102:H102"/>
    <mergeCell ref="J102:L102"/>
    <mergeCell ref="A108:C108"/>
    <mergeCell ref="F5:H5"/>
    <mergeCell ref="J5:L5"/>
    <mergeCell ref="A11:C11"/>
    <mergeCell ref="F54:H54"/>
    <mergeCell ref="J54:L54"/>
    <mergeCell ref="A60:C60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9" max="11" man="1"/>
    <brk id="9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8B719-05AB-4DA3-B76A-B46FC9FCB0C2}">
  <dimension ref="A1:L56"/>
  <sheetViews>
    <sheetView zoomScaleNormal="100" zoomScaleSheetLayoutView="100" workbookViewId="0">
      <selection activeCell="P8" sqref="P8"/>
    </sheetView>
  </sheetViews>
  <sheetFormatPr defaultColWidth="9.28515625" defaultRowHeight="21.75" customHeight="1" x14ac:dyDescent="0.25"/>
  <cols>
    <col min="1" max="2" width="1.7109375" style="28" customWidth="1"/>
    <col min="3" max="3" width="33.5703125" style="28" customWidth="1"/>
    <col min="4" max="4" width="8.7109375" style="28" customWidth="1"/>
    <col min="5" max="5" width="0.85546875" style="28" customWidth="1"/>
    <col min="6" max="6" width="15.7109375" style="28" customWidth="1"/>
    <col min="7" max="7" width="0.85546875" style="28" customWidth="1"/>
    <col min="8" max="8" width="15.7109375" style="28" customWidth="1"/>
    <col min="9" max="9" width="0.85546875" style="28" customWidth="1"/>
    <col min="10" max="10" width="15.7109375" style="28" customWidth="1"/>
    <col min="11" max="11" width="0.85546875" style="28" customWidth="1"/>
    <col min="12" max="12" width="15.7109375" style="28" customWidth="1"/>
    <col min="13" max="14" width="9.28515625" style="28" customWidth="1"/>
    <col min="15" max="16384" width="9.28515625" style="28"/>
  </cols>
  <sheetData>
    <row r="1" spans="1:12" ht="21.75" customHeight="1" x14ac:dyDescent="0.25">
      <c r="A1" s="23" t="s">
        <v>0</v>
      </c>
      <c r="B1" s="23"/>
      <c r="C1" s="23"/>
      <c r="D1" s="23"/>
      <c r="E1" s="23"/>
      <c r="F1" s="106"/>
      <c r="G1" s="23"/>
      <c r="H1" s="106"/>
      <c r="I1" s="23"/>
      <c r="J1" s="24"/>
      <c r="K1" s="24"/>
      <c r="L1" s="24"/>
    </row>
    <row r="2" spans="1:12" ht="21.75" customHeight="1" x14ac:dyDescent="0.25">
      <c r="A2" s="23" t="s">
        <v>79</v>
      </c>
      <c r="B2" s="23"/>
      <c r="C2" s="23"/>
      <c r="D2" s="23"/>
      <c r="E2" s="23"/>
      <c r="F2" s="106"/>
      <c r="G2" s="23"/>
      <c r="H2" s="106"/>
      <c r="I2" s="23"/>
      <c r="J2" s="24"/>
      <c r="K2" s="24"/>
      <c r="L2" s="24"/>
    </row>
    <row r="3" spans="1:12" ht="21.75" customHeight="1" x14ac:dyDescent="0.25">
      <c r="A3" s="107" t="s">
        <v>80</v>
      </c>
      <c r="B3" s="26"/>
      <c r="C3" s="26"/>
      <c r="D3" s="26"/>
      <c r="E3" s="26"/>
      <c r="F3" s="108"/>
      <c r="G3" s="26"/>
      <c r="H3" s="108"/>
      <c r="I3" s="26"/>
      <c r="J3" s="27"/>
      <c r="K3" s="27"/>
      <c r="L3" s="27"/>
    </row>
    <row r="4" spans="1:12" ht="20.100000000000001" customHeight="1" x14ac:dyDescent="0.25">
      <c r="A4" s="40"/>
      <c r="B4" s="109"/>
      <c r="C4" s="109"/>
      <c r="D4" s="109"/>
      <c r="E4" s="109"/>
      <c r="F4" s="110"/>
      <c r="G4" s="110"/>
      <c r="H4" s="110"/>
      <c r="I4" s="109"/>
      <c r="J4" s="111"/>
      <c r="K4" s="111"/>
      <c r="L4" s="111"/>
    </row>
    <row r="5" spans="1:12" ht="20.100000000000001" customHeight="1" x14ac:dyDescent="0.25">
      <c r="F5" s="112" t="s">
        <v>3</v>
      </c>
      <c r="G5" s="112"/>
      <c r="H5" s="112"/>
      <c r="I5" s="29"/>
      <c r="J5" s="30" t="s">
        <v>4</v>
      </c>
      <c r="K5" s="30"/>
      <c r="L5" s="30"/>
    </row>
    <row r="6" spans="1:12" ht="20.100000000000001" customHeight="1" x14ac:dyDescent="0.25">
      <c r="E6" s="29"/>
      <c r="F6" s="29" t="s">
        <v>5</v>
      </c>
      <c r="G6" s="29"/>
      <c r="H6" s="29" t="s">
        <v>5</v>
      </c>
      <c r="I6" s="29"/>
      <c r="J6" s="31" t="s">
        <v>5</v>
      </c>
      <c r="K6" s="31"/>
      <c r="L6" s="31" t="s">
        <v>5</v>
      </c>
    </row>
    <row r="7" spans="1:12" ht="20.100000000000001" customHeight="1" x14ac:dyDescent="0.25">
      <c r="D7" s="32"/>
      <c r="E7" s="34"/>
      <c r="F7" s="33" t="s">
        <v>9</v>
      </c>
      <c r="G7" s="34"/>
      <c r="H7" s="33" t="s">
        <v>10</v>
      </c>
      <c r="I7" s="34"/>
      <c r="J7" s="33" t="s">
        <v>9</v>
      </c>
      <c r="K7" s="34"/>
      <c r="L7" s="33" t="s">
        <v>10</v>
      </c>
    </row>
    <row r="8" spans="1:12" ht="20.100000000000001" customHeight="1" x14ac:dyDescent="0.25">
      <c r="D8" s="84" t="s">
        <v>11</v>
      </c>
      <c r="E8" s="37"/>
      <c r="F8" s="36" t="s">
        <v>12</v>
      </c>
      <c r="G8" s="37"/>
      <c r="H8" s="36" t="s">
        <v>12</v>
      </c>
      <c r="I8" s="32"/>
      <c r="J8" s="36" t="s">
        <v>12</v>
      </c>
      <c r="K8" s="31"/>
      <c r="L8" s="36" t="s">
        <v>12</v>
      </c>
    </row>
    <row r="9" spans="1:12" ht="20.100000000000001" customHeight="1" x14ac:dyDescent="0.25">
      <c r="A9" s="23" t="s">
        <v>81</v>
      </c>
      <c r="D9" s="32"/>
      <c r="E9" s="37"/>
      <c r="F9" s="33"/>
      <c r="G9" s="37"/>
      <c r="H9" s="33"/>
      <c r="I9" s="113"/>
      <c r="J9" s="31"/>
      <c r="K9" s="31"/>
      <c r="L9" s="31"/>
    </row>
    <row r="10" spans="1:12" ht="6" customHeight="1" x14ac:dyDescent="0.25">
      <c r="D10" s="32"/>
      <c r="E10" s="114"/>
      <c r="F10" s="33"/>
      <c r="G10" s="114"/>
      <c r="H10" s="33"/>
      <c r="I10" s="113"/>
      <c r="J10" s="31"/>
      <c r="K10" s="31"/>
      <c r="L10" s="31"/>
    </row>
    <row r="11" spans="1:12" ht="20.100000000000001" customHeight="1" x14ac:dyDescent="0.25">
      <c r="A11" s="28" t="s">
        <v>82</v>
      </c>
      <c r="E11" s="39"/>
      <c r="F11" s="39">
        <v>22480221</v>
      </c>
      <c r="G11" s="39"/>
      <c r="H11" s="39">
        <v>19326836</v>
      </c>
      <c r="I11" s="39"/>
      <c r="J11" s="39">
        <v>2352771</v>
      </c>
      <c r="K11" s="39"/>
      <c r="L11" s="39">
        <v>2196810</v>
      </c>
    </row>
    <row r="12" spans="1:12" ht="20.100000000000001" customHeight="1" x14ac:dyDescent="0.25">
      <c r="A12" s="28" t="s">
        <v>83</v>
      </c>
      <c r="E12" s="39"/>
      <c r="F12" s="39">
        <v>357853</v>
      </c>
      <c r="G12" s="39"/>
      <c r="H12" s="39">
        <v>229361</v>
      </c>
      <c r="I12" s="39"/>
      <c r="J12" s="39">
        <v>112523</v>
      </c>
      <c r="K12" s="39"/>
      <c r="L12" s="39">
        <v>122689</v>
      </c>
    </row>
    <row r="13" spans="1:12" ht="20.100000000000001" customHeight="1" x14ac:dyDescent="0.25">
      <c r="A13" s="28" t="s">
        <v>84</v>
      </c>
      <c r="E13" s="39"/>
      <c r="F13" s="42">
        <v>262328</v>
      </c>
      <c r="G13" s="39"/>
      <c r="H13" s="42">
        <v>52520</v>
      </c>
      <c r="I13" s="39"/>
      <c r="J13" s="42">
        <v>42825</v>
      </c>
      <c r="K13" s="39"/>
      <c r="L13" s="42">
        <v>37483</v>
      </c>
    </row>
    <row r="14" spans="1:12" ht="6" customHeight="1" x14ac:dyDescent="0.25">
      <c r="A14" s="67"/>
      <c r="E14" s="39"/>
      <c r="F14" s="39"/>
      <c r="G14" s="39"/>
      <c r="H14" s="39"/>
      <c r="I14" s="39"/>
      <c r="J14" s="39"/>
      <c r="K14" s="39"/>
      <c r="L14" s="39"/>
    </row>
    <row r="15" spans="1:12" ht="20.100000000000001" customHeight="1" x14ac:dyDescent="0.25">
      <c r="A15" s="23" t="s">
        <v>85</v>
      </c>
      <c r="E15" s="39"/>
      <c r="F15" s="42">
        <v>23100402</v>
      </c>
      <c r="G15" s="39"/>
      <c r="H15" s="42">
        <v>19608717</v>
      </c>
      <c r="I15" s="39"/>
      <c r="J15" s="42">
        <f>SUM(J11:J13)</f>
        <v>2508119</v>
      </c>
      <c r="K15" s="39"/>
      <c r="L15" s="42">
        <v>2356982</v>
      </c>
    </row>
    <row r="16" spans="1:12" ht="15" customHeight="1" x14ac:dyDescent="0.25"/>
    <row r="17" spans="1:12" ht="20.100000000000001" customHeight="1" x14ac:dyDescent="0.25">
      <c r="A17" s="28" t="s">
        <v>86</v>
      </c>
      <c r="E17" s="39"/>
      <c r="F17" s="39">
        <v>-20353558</v>
      </c>
      <c r="G17" s="39"/>
      <c r="H17" s="39">
        <v>-18721331</v>
      </c>
      <c r="I17" s="39"/>
      <c r="J17" s="39">
        <v>-2295616</v>
      </c>
      <c r="K17" s="39"/>
      <c r="L17" s="39">
        <v>-2087987</v>
      </c>
    </row>
    <row r="18" spans="1:12" ht="20.100000000000001" customHeight="1" x14ac:dyDescent="0.25">
      <c r="A18" s="28" t="s">
        <v>87</v>
      </c>
      <c r="E18" s="39"/>
      <c r="F18" s="42">
        <v>-232727</v>
      </c>
      <c r="G18" s="39"/>
      <c r="H18" s="42">
        <v>-129401</v>
      </c>
      <c r="I18" s="39"/>
      <c r="J18" s="42">
        <v>-37732</v>
      </c>
      <c r="K18" s="39"/>
      <c r="L18" s="42">
        <v>-42609</v>
      </c>
    </row>
    <row r="19" spans="1:12" ht="6" customHeight="1" x14ac:dyDescent="0.25">
      <c r="E19" s="39"/>
      <c r="F19" s="39"/>
      <c r="G19" s="39"/>
      <c r="H19" s="39"/>
      <c r="I19" s="39"/>
      <c r="J19" s="39"/>
      <c r="K19" s="39"/>
      <c r="L19" s="39"/>
    </row>
    <row r="20" spans="1:12" ht="20.100000000000001" customHeight="1" x14ac:dyDescent="0.25">
      <c r="A20" s="23" t="s">
        <v>88</v>
      </c>
      <c r="E20" s="39"/>
      <c r="F20" s="42">
        <f>SUM(F17:F18)</f>
        <v>-20586285</v>
      </c>
      <c r="G20" s="39"/>
      <c r="H20" s="42">
        <v>-18850732</v>
      </c>
      <c r="I20" s="39"/>
      <c r="J20" s="42">
        <f>SUM(J17+J18)</f>
        <v>-2333348</v>
      </c>
      <c r="K20" s="39"/>
      <c r="L20" s="42">
        <v>-2130596</v>
      </c>
    </row>
    <row r="21" spans="1:12" ht="15" customHeight="1" x14ac:dyDescent="0.25">
      <c r="E21" s="39"/>
      <c r="F21" s="39"/>
      <c r="G21" s="39"/>
      <c r="H21" s="39"/>
      <c r="I21" s="39"/>
      <c r="J21" s="39"/>
      <c r="K21" s="39"/>
      <c r="L21" s="39"/>
    </row>
    <row r="22" spans="1:12" ht="20.100000000000001" customHeight="1" x14ac:dyDescent="0.25">
      <c r="A22" s="23" t="s">
        <v>89</v>
      </c>
      <c r="E22" s="39"/>
      <c r="F22" s="39">
        <f>F15+F20</f>
        <v>2514117</v>
      </c>
      <c r="G22" s="39"/>
      <c r="H22" s="39">
        <v>757985</v>
      </c>
      <c r="I22" s="39"/>
      <c r="J22" s="39">
        <f>J15+J20</f>
        <v>174771</v>
      </c>
      <c r="K22" s="39"/>
      <c r="L22" s="39">
        <v>226386</v>
      </c>
    </row>
    <row r="23" spans="1:12" ht="20.100000000000001" customHeight="1" x14ac:dyDescent="0.25">
      <c r="A23" s="28" t="s">
        <v>90</v>
      </c>
      <c r="D23" s="32"/>
      <c r="E23" s="39"/>
      <c r="F23" s="59">
        <v>1330</v>
      </c>
      <c r="G23" s="39"/>
      <c r="H23" s="59">
        <v>1330</v>
      </c>
      <c r="I23" s="39"/>
      <c r="J23" s="59">
        <v>1330</v>
      </c>
      <c r="K23" s="39"/>
      <c r="L23" s="59">
        <v>1330</v>
      </c>
    </row>
    <row r="24" spans="1:12" ht="20.100000000000001" customHeight="1" x14ac:dyDescent="0.25">
      <c r="A24" s="28" t="s">
        <v>91</v>
      </c>
      <c r="D24" s="32">
        <v>18</v>
      </c>
      <c r="E24" s="39"/>
      <c r="F24" s="42">
        <v>69156</v>
      </c>
      <c r="G24" s="39"/>
      <c r="H24" s="42">
        <v>93144</v>
      </c>
      <c r="I24" s="39"/>
      <c r="J24" s="42">
        <v>122337</v>
      </c>
      <c r="K24" s="39"/>
      <c r="L24" s="50">
        <v>134872</v>
      </c>
    </row>
    <row r="25" spans="1:12" ht="6" customHeight="1" x14ac:dyDescent="0.25">
      <c r="E25" s="39"/>
      <c r="F25" s="39"/>
      <c r="G25" s="39"/>
      <c r="H25" s="39"/>
      <c r="I25" s="39"/>
      <c r="J25" s="39"/>
      <c r="K25" s="39"/>
      <c r="L25" s="39"/>
    </row>
    <row r="26" spans="1:12" ht="20.100000000000001" customHeight="1" x14ac:dyDescent="0.25">
      <c r="A26" s="23" t="s">
        <v>92</v>
      </c>
      <c r="E26" s="39"/>
      <c r="F26" s="42">
        <f>SUM(F22:F24)</f>
        <v>2584603</v>
      </c>
      <c r="G26" s="39"/>
      <c r="H26" s="42">
        <v>852459</v>
      </c>
      <c r="I26" s="39"/>
      <c r="J26" s="42">
        <f>SUM(J22:J24)</f>
        <v>298438</v>
      </c>
      <c r="K26" s="39"/>
      <c r="L26" s="42">
        <v>362588</v>
      </c>
    </row>
    <row r="27" spans="1:12" ht="15" customHeight="1" x14ac:dyDescent="0.25">
      <c r="E27" s="39"/>
      <c r="F27" s="39"/>
      <c r="G27" s="39"/>
      <c r="H27" s="39"/>
      <c r="I27" s="39"/>
      <c r="J27" s="39"/>
      <c r="K27" s="39"/>
      <c r="L27" s="39"/>
    </row>
    <row r="28" spans="1:12" ht="20.100000000000001" customHeight="1" x14ac:dyDescent="0.25">
      <c r="A28" s="28" t="s">
        <v>93</v>
      </c>
      <c r="E28" s="39"/>
      <c r="F28" s="39">
        <v>-61605</v>
      </c>
      <c r="G28" s="39"/>
      <c r="H28" s="39">
        <v>-65650</v>
      </c>
      <c r="I28" s="39"/>
      <c r="J28" s="39">
        <v>-11395</v>
      </c>
      <c r="K28" s="39"/>
      <c r="L28" s="59">
        <v>-10909</v>
      </c>
    </row>
    <row r="29" spans="1:12" ht="20.100000000000001" customHeight="1" x14ac:dyDescent="0.25">
      <c r="A29" s="28" t="s">
        <v>94</v>
      </c>
      <c r="E29" s="39"/>
      <c r="F29" s="42">
        <v>-459768</v>
      </c>
      <c r="G29" s="39"/>
      <c r="H29" s="42">
        <v>-306905</v>
      </c>
      <c r="I29" s="39"/>
      <c r="J29" s="42">
        <v>-198778</v>
      </c>
      <c r="K29" s="39"/>
      <c r="L29" s="50">
        <v>-108708</v>
      </c>
    </row>
    <row r="30" spans="1:12" ht="6" customHeight="1" x14ac:dyDescent="0.25"/>
    <row r="31" spans="1:12" ht="20.100000000000001" customHeight="1" x14ac:dyDescent="0.25">
      <c r="A31" s="23" t="s">
        <v>95</v>
      </c>
      <c r="E31" s="39"/>
      <c r="F31" s="42">
        <f>SUM(F28:F29)</f>
        <v>-521373</v>
      </c>
      <c r="G31" s="39"/>
      <c r="H31" s="42">
        <v>-372555</v>
      </c>
      <c r="I31" s="39"/>
      <c r="J31" s="42">
        <f>J28+J29</f>
        <v>-210173</v>
      </c>
      <c r="K31" s="39"/>
      <c r="L31" s="42">
        <v>-119617</v>
      </c>
    </row>
    <row r="32" spans="1:12" ht="15" customHeight="1" x14ac:dyDescent="0.25">
      <c r="C32" s="23"/>
      <c r="E32" s="59"/>
      <c r="F32" s="59"/>
      <c r="G32" s="59"/>
      <c r="H32" s="59"/>
      <c r="I32" s="59"/>
      <c r="J32" s="59"/>
      <c r="K32" s="59"/>
      <c r="L32" s="59"/>
    </row>
    <row r="33" spans="1:12" ht="20.100000000000001" customHeight="1" x14ac:dyDescent="0.25">
      <c r="A33" s="28" t="s">
        <v>96</v>
      </c>
      <c r="E33" s="39"/>
      <c r="F33" s="39"/>
      <c r="G33" s="39"/>
      <c r="H33" s="39"/>
      <c r="I33" s="39"/>
      <c r="J33" s="39"/>
      <c r="K33" s="39"/>
      <c r="L33" s="39"/>
    </row>
    <row r="34" spans="1:12" ht="20.100000000000001" customHeight="1" x14ac:dyDescent="0.25">
      <c r="B34" s="28" t="s">
        <v>97</v>
      </c>
      <c r="E34" s="39"/>
      <c r="F34" s="42">
        <v>82110</v>
      </c>
      <c r="G34" s="39"/>
      <c r="H34" s="42">
        <v>37380</v>
      </c>
      <c r="I34" s="39"/>
      <c r="J34" s="42">
        <v>0</v>
      </c>
      <c r="K34" s="39"/>
      <c r="L34" s="42">
        <v>0</v>
      </c>
    </row>
    <row r="35" spans="1:12" ht="6" customHeight="1" x14ac:dyDescent="0.25">
      <c r="C35" s="23"/>
      <c r="E35" s="59"/>
      <c r="F35" s="59"/>
      <c r="G35" s="59"/>
      <c r="H35" s="59"/>
      <c r="I35" s="59"/>
      <c r="J35" s="59"/>
      <c r="K35" s="59"/>
      <c r="L35" s="59"/>
    </row>
    <row r="36" spans="1:12" ht="20.100000000000001" customHeight="1" x14ac:dyDescent="0.25">
      <c r="A36" s="23" t="s">
        <v>98</v>
      </c>
      <c r="E36" s="39"/>
      <c r="F36" s="39">
        <f>F26+F31+F34</f>
        <v>2145340</v>
      </c>
      <c r="G36" s="39"/>
      <c r="H36" s="39">
        <v>517284</v>
      </c>
      <c r="I36" s="39"/>
      <c r="J36" s="39">
        <f>J26+J31</f>
        <v>88265</v>
      </c>
      <c r="K36" s="39"/>
      <c r="L36" s="39">
        <v>242971</v>
      </c>
    </row>
    <row r="37" spans="1:12" ht="20.100000000000001" customHeight="1" x14ac:dyDescent="0.25">
      <c r="A37" s="28" t="s">
        <v>99</v>
      </c>
      <c r="E37" s="39"/>
      <c r="F37" s="42">
        <v>-292555</v>
      </c>
      <c r="G37" s="39"/>
      <c r="H37" s="42">
        <v>-324574</v>
      </c>
      <c r="I37" s="39"/>
      <c r="J37" s="42">
        <v>-202141</v>
      </c>
      <c r="K37" s="59"/>
      <c r="L37" s="42">
        <v>-211442</v>
      </c>
    </row>
    <row r="38" spans="1:12" ht="6" customHeight="1" x14ac:dyDescent="0.25">
      <c r="E38" s="39"/>
      <c r="F38" s="39"/>
      <c r="G38" s="39"/>
      <c r="H38" s="39"/>
      <c r="I38" s="39"/>
      <c r="J38" s="39"/>
      <c r="K38" s="39"/>
      <c r="L38" s="39"/>
    </row>
    <row r="39" spans="1:12" ht="20.100000000000001" customHeight="1" x14ac:dyDescent="0.25">
      <c r="A39" s="23" t="s">
        <v>100</v>
      </c>
      <c r="E39" s="39"/>
      <c r="F39" s="39">
        <f>F36+F37</f>
        <v>1852785</v>
      </c>
      <c r="G39" s="39"/>
      <c r="H39" s="39">
        <v>192710</v>
      </c>
      <c r="I39" s="39"/>
      <c r="J39" s="39">
        <f>J36+J37</f>
        <v>-113876</v>
      </c>
      <c r="K39" s="39"/>
      <c r="L39" s="39">
        <v>31529</v>
      </c>
    </row>
    <row r="40" spans="1:12" ht="20.100000000000001" customHeight="1" x14ac:dyDescent="0.25">
      <c r="A40" s="28" t="s">
        <v>101</v>
      </c>
      <c r="D40" s="32">
        <v>19</v>
      </c>
      <c r="E40" s="39"/>
      <c r="F40" s="42">
        <v>-308743</v>
      </c>
      <c r="G40" s="39"/>
      <c r="H40" s="42">
        <v>-59780</v>
      </c>
      <c r="I40" s="39"/>
      <c r="J40" s="42">
        <v>23346</v>
      </c>
      <c r="K40" s="39"/>
      <c r="L40" s="42">
        <v>-8411</v>
      </c>
    </row>
    <row r="41" spans="1:12" ht="6" customHeight="1" x14ac:dyDescent="0.25">
      <c r="E41" s="39"/>
      <c r="F41" s="39"/>
      <c r="G41" s="39"/>
      <c r="H41" s="39"/>
      <c r="I41" s="39"/>
      <c r="J41" s="39"/>
      <c r="K41" s="39"/>
      <c r="L41" s="39"/>
    </row>
    <row r="42" spans="1:12" ht="20.100000000000001" customHeight="1" thickBot="1" x14ac:dyDescent="0.3">
      <c r="A42" s="40" t="s">
        <v>102</v>
      </c>
      <c r="E42" s="39"/>
      <c r="F42" s="46">
        <f>SUM(F39:F40)</f>
        <v>1544042</v>
      </c>
      <c r="G42" s="39"/>
      <c r="H42" s="46">
        <v>132930</v>
      </c>
      <c r="I42" s="39"/>
      <c r="J42" s="46">
        <f>J39+J40</f>
        <v>-90530</v>
      </c>
      <c r="K42" s="39"/>
      <c r="L42" s="46">
        <v>23118</v>
      </c>
    </row>
    <row r="43" spans="1:12" ht="15" customHeight="1" thickTop="1" x14ac:dyDescent="0.25">
      <c r="A43" s="23"/>
      <c r="E43" s="39"/>
      <c r="F43" s="39"/>
      <c r="G43" s="39"/>
      <c r="H43" s="39"/>
      <c r="I43" s="39"/>
      <c r="J43" s="39"/>
      <c r="K43" s="39"/>
      <c r="L43" s="39"/>
    </row>
    <row r="44" spans="1:12" ht="20.100000000000001" customHeight="1" x14ac:dyDescent="0.25">
      <c r="A44" s="40" t="s">
        <v>103</v>
      </c>
      <c r="D44" s="32"/>
      <c r="F44" s="13"/>
      <c r="G44" s="39"/>
      <c r="H44" s="47"/>
      <c r="I44" s="39"/>
      <c r="J44" s="13"/>
      <c r="K44" s="39"/>
      <c r="L44" s="47"/>
    </row>
    <row r="45" spans="1:12" ht="6" customHeight="1" x14ac:dyDescent="0.25">
      <c r="C45" s="23"/>
      <c r="D45" s="32"/>
      <c r="F45" s="59"/>
      <c r="G45" s="34"/>
      <c r="H45" s="115"/>
      <c r="I45" s="34"/>
      <c r="J45" s="59"/>
      <c r="K45" s="34"/>
      <c r="L45" s="115"/>
    </row>
    <row r="46" spans="1:12" ht="20.100000000000001" customHeight="1" x14ac:dyDescent="0.25">
      <c r="A46" s="41" t="s">
        <v>104</v>
      </c>
      <c r="E46" s="39"/>
      <c r="F46" s="39">
        <v>1530428</v>
      </c>
      <c r="G46" s="39"/>
      <c r="H46" s="39">
        <v>125064</v>
      </c>
      <c r="I46" s="39"/>
      <c r="J46" s="39">
        <v>-90530</v>
      </c>
      <c r="K46" s="39"/>
      <c r="L46" s="39">
        <v>23118</v>
      </c>
    </row>
    <row r="47" spans="1:12" ht="20.100000000000001" customHeight="1" x14ac:dyDescent="0.25">
      <c r="A47" s="41" t="s">
        <v>105</v>
      </c>
      <c r="E47" s="39"/>
      <c r="F47" s="42">
        <v>13614</v>
      </c>
      <c r="G47" s="39"/>
      <c r="H47" s="42">
        <v>7866</v>
      </c>
      <c r="I47" s="39"/>
      <c r="J47" s="42">
        <v>0</v>
      </c>
      <c r="K47" s="39"/>
      <c r="L47" s="42">
        <v>0</v>
      </c>
    </row>
    <row r="48" spans="1:12" ht="6" customHeight="1" x14ac:dyDescent="0.25">
      <c r="A48" s="41"/>
      <c r="E48" s="39"/>
      <c r="F48" s="39"/>
      <c r="G48" s="39"/>
      <c r="H48" s="39"/>
      <c r="I48" s="39"/>
      <c r="J48" s="39"/>
      <c r="K48" s="39"/>
      <c r="L48" s="39"/>
    </row>
    <row r="49" spans="1:12" ht="20.100000000000001" customHeight="1" thickBot="1" x14ac:dyDescent="0.3">
      <c r="A49" s="23" t="s">
        <v>102</v>
      </c>
      <c r="E49" s="39"/>
      <c r="F49" s="46">
        <f>F46+F47</f>
        <v>1544042</v>
      </c>
      <c r="G49" s="39"/>
      <c r="H49" s="46">
        <v>132930</v>
      </c>
      <c r="I49" s="39"/>
      <c r="J49" s="46">
        <f>J46+J47</f>
        <v>-90530</v>
      </c>
      <c r="K49" s="39"/>
      <c r="L49" s="46">
        <v>23118</v>
      </c>
    </row>
    <row r="50" spans="1:12" ht="15" customHeight="1" thickTop="1" x14ac:dyDescent="0.25">
      <c r="E50" s="104"/>
      <c r="F50" s="47"/>
      <c r="G50" s="104"/>
      <c r="H50" s="47"/>
      <c r="I50" s="104"/>
      <c r="J50" s="47"/>
      <c r="K50" s="104"/>
      <c r="L50" s="47"/>
    </row>
    <row r="51" spans="1:12" ht="20.100000000000001" customHeight="1" x14ac:dyDescent="0.25">
      <c r="A51" s="40" t="s">
        <v>106</v>
      </c>
      <c r="E51" s="104"/>
      <c r="F51" s="47"/>
      <c r="G51" s="104"/>
      <c r="H51" s="47"/>
      <c r="I51" s="104"/>
      <c r="J51" s="47"/>
      <c r="K51" s="104"/>
      <c r="L51" s="47"/>
    </row>
    <row r="52" spans="1:12" ht="20.100000000000001" customHeight="1" x14ac:dyDescent="0.25">
      <c r="A52" s="40"/>
      <c r="B52" s="40" t="s">
        <v>107</v>
      </c>
      <c r="C52" s="40"/>
      <c r="E52" s="104"/>
      <c r="F52" s="47"/>
      <c r="G52" s="104"/>
      <c r="H52" s="47"/>
      <c r="I52" s="104"/>
      <c r="J52" s="47"/>
      <c r="K52" s="104"/>
      <c r="L52" s="47"/>
    </row>
    <row r="53" spans="1:12" ht="6" customHeight="1" x14ac:dyDescent="0.25">
      <c r="A53" s="40"/>
      <c r="E53" s="34"/>
      <c r="F53" s="115"/>
      <c r="G53" s="34"/>
      <c r="H53" s="115"/>
      <c r="I53" s="34"/>
      <c r="J53" s="115"/>
      <c r="K53" s="34"/>
      <c r="L53" s="115"/>
    </row>
    <row r="54" spans="1:12" ht="20.100000000000001" customHeight="1" thickBot="1" x14ac:dyDescent="0.3">
      <c r="A54" s="28" t="s">
        <v>108</v>
      </c>
      <c r="C54" s="23"/>
      <c r="E54" s="116"/>
      <c r="F54" s="14">
        <f>ROUND(F46/1837863,5)</f>
        <v>0.83272000000000002</v>
      </c>
      <c r="G54" s="116"/>
      <c r="H54" s="14">
        <v>6.8049999999999999E-2</v>
      </c>
      <c r="I54" s="117"/>
      <c r="J54" s="14">
        <f>ROUND(J49/1837863,5)</f>
        <v>-4.9259999999999998E-2</v>
      </c>
      <c r="K54" s="118"/>
      <c r="L54" s="14">
        <v>1.2579999999999999E-2</v>
      </c>
    </row>
    <row r="55" spans="1:12" ht="12" customHeight="1" thickTop="1" x14ac:dyDescent="0.25">
      <c r="C55" s="23"/>
      <c r="E55" s="116"/>
      <c r="F55" s="15"/>
      <c r="G55" s="116"/>
      <c r="H55" s="15"/>
      <c r="I55" s="116"/>
      <c r="J55" s="15"/>
      <c r="K55" s="119"/>
      <c r="L55" s="15"/>
    </row>
    <row r="56" spans="1:12" ht="21.95" customHeight="1" x14ac:dyDescent="0.25">
      <c r="A56" s="48" t="s">
        <v>38</v>
      </c>
      <c r="B56" s="48"/>
      <c r="C56" s="48"/>
      <c r="D56" s="48"/>
      <c r="E56" s="48"/>
      <c r="F56" s="120"/>
      <c r="G56" s="48"/>
      <c r="H56" s="120"/>
      <c r="I56" s="48"/>
      <c r="J56" s="120"/>
      <c r="K56" s="50"/>
      <c r="L56" s="50"/>
    </row>
  </sheetData>
  <mergeCells count="4">
    <mergeCell ref="F4:H4"/>
    <mergeCell ref="J4:L4"/>
    <mergeCell ref="F5:H5"/>
    <mergeCell ref="J5:L5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117C2-52DC-4EAF-BC2D-F431BBBD72AC}">
  <dimension ref="A1:M48"/>
  <sheetViews>
    <sheetView zoomScaleNormal="100" zoomScaleSheetLayoutView="100" workbookViewId="0">
      <selection activeCell="I41" sqref="I41"/>
    </sheetView>
  </sheetViews>
  <sheetFormatPr defaultColWidth="9" defaultRowHeight="21.75" customHeight="1" x14ac:dyDescent="0.4"/>
  <cols>
    <col min="1" max="3" width="1.7109375" style="25" customWidth="1"/>
    <col min="4" max="4" width="36.28515625" style="25" customWidth="1"/>
    <col min="5" max="5" width="4.140625" style="25" customWidth="1"/>
    <col min="6" max="6" width="0.7109375" style="25" customWidth="1"/>
    <col min="7" max="7" width="15.7109375" style="25" customWidth="1"/>
    <col min="8" max="8" width="1" style="25" customWidth="1"/>
    <col min="9" max="9" width="15.7109375" style="25" customWidth="1"/>
    <col min="10" max="10" width="1" style="25" customWidth="1"/>
    <col min="11" max="11" width="15.7109375" style="25" customWidth="1"/>
    <col min="12" max="12" width="1" style="25" customWidth="1"/>
    <col min="13" max="13" width="15.7109375" style="25" customWidth="1"/>
    <col min="14" max="14" width="9" style="25" customWidth="1"/>
    <col min="15" max="16384" width="9" style="25"/>
  </cols>
  <sheetData>
    <row r="1" spans="1:13" ht="21.75" customHeight="1" x14ac:dyDescent="0.4">
      <c r="A1" s="23" t="s">
        <v>0</v>
      </c>
      <c r="B1" s="23"/>
      <c r="C1" s="23"/>
      <c r="D1" s="23"/>
      <c r="E1" s="23"/>
      <c r="F1" s="23"/>
      <c r="G1" s="24"/>
      <c r="H1" s="24"/>
      <c r="I1" s="24"/>
      <c r="J1" s="24"/>
      <c r="K1" s="24"/>
      <c r="L1" s="24"/>
      <c r="M1" s="24"/>
    </row>
    <row r="2" spans="1:13" ht="21.75" customHeight="1" x14ac:dyDescent="0.4">
      <c r="A2" s="23" t="s">
        <v>109</v>
      </c>
      <c r="B2" s="23"/>
      <c r="C2" s="23"/>
      <c r="D2" s="23"/>
      <c r="E2" s="23"/>
      <c r="F2" s="23"/>
      <c r="G2" s="24"/>
      <c r="H2" s="24"/>
      <c r="I2" s="24"/>
      <c r="J2" s="24"/>
      <c r="K2" s="24"/>
      <c r="L2" s="24"/>
      <c r="M2" s="24"/>
    </row>
    <row r="3" spans="1:13" ht="21.75" customHeight="1" x14ac:dyDescent="0.4">
      <c r="A3" s="26" t="s">
        <v>80</v>
      </c>
      <c r="B3" s="26"/>
      <c r="C3" s="26"/>
      <c r="D3" s="26"/>
      <c r="E3" s="26"/>
      <c r="F3" s="26"/>
      <c r="G3" s="27"/>
      <c r="H3" s="27"/>
      <c r="I3" s="27"/>
      <c r="J3" s="27"/>
      <c r="K3" s="27"/>
      <c r="L3" s="27"/>
      <c r="M3" s="27"/>
    </row>
    <row r="4" spans="1:13" ht="21.75" customHeight="1" x14ac:dyDescent="0.4">
      <c r="A4" s="23"/>
      <c r="B4" s="23"/>
      <c r="C4" s="23"/>
      <c r="D4" s="23"/>
      <c r="E4" s="23"/>
      <c r="F4" s="23"/>
      <c r="G4" s="24"/>
      <c r="H4" s="24"/>
      <c r="I4" s="24"/>
      <c r="J4" s="24"/>
      <c r="K4" s="24"/>
      <c r="L4" s="24"/>
      <c r="M4" s="24"/>
    </row>
    <row r="5" spans="1:13" ht="21.75" customHeight="1" x14ac:dyDescent="0.4">
      <c r="A5" s="28"/>
      <c r="B5" s="28"/>
      <c r="C5" s="28"/>
      <c r="D5" s="28"/>
      <c r="E5" s="28"/>
      <c r="F5" s="29"/>
      <c r="G5" s="30" t="s">
        <v>3</v>
      </c>
      <c r="H5" s="30"/>
      <c r="I5" s="30"/>
      <c r="J5" s="31"/>
      <c r="K5" s="30" t="s">
        <v>4</v>
      </c>
      <c r="L5" s="30"/>
      <c r="M5" s="30"/>
    </row>
    <row r="6" spans="1:13" ht="21.75" customHeight="1" x14ac:dyDescent="0.4">
      <c r="A6" s="28"/>
      <c r="B6" s="28"/>
      <c r="C6" s="28"/>
      <c r="D6" s="28"/>
      <c r="E6" s="28"/>
      <c r="F6" s="29"/>
      <c r="G6" s="31" t="s">
        <v>5</v>
      </c>
      <c r="H6" s="31"/>
      <c r="I6" s="31" t="s">
        <v>5</v>
      </c>
      <c r="J6" s="31"/>
      <c r="K6" s="31" t="s">
        <v>5</v>
      </c>
      <c r="L6" s="31"/>
      <c r="M6" s="31" t="s">
        <v>5</v>
      </c>
    </row>
    <row r="7" spans="1:13" ht="21.75" customHeight="1" x14ac:dyDescent="0.4">
      <c r="A7" s="28"/>
      <c r="B7" s="28"/>
      <c r="C7" s="28"/>
      <c r="D7" s="28"/>
      <c r="E7" s="32"/>
      <c r="F7" s="32"/>
      <c r="G7" s="33" t="s">
        <v>9</v>
      </c>
      <c r="H7" s="34"/>
      <c r="I7" s="33" t="s">
        <v>10</v>
      </c>
      <c r="J7" s="34"/>
      <c r="K7" s="33" t="s">
        <v>9</v>
      </c>
      <c r="L7" s="34"/>
      <c r="M7" s="33" t="s">
        <v>10</v>
      </c>
    </row>
    <row r="8" spans="1:13" ht="21.75" customHeight="1" x14ac:dyDescent="0.4">
      <c r="A8" s="28"/>
      <c r="B8" s="28"/>
      <c r="C8" s="28"/>
      <c r="D8" s="28"/>
      <c r="E8" s="35"/>
      <c r="F8" s="32"/>
      <c r="G8" s="36" t="s">
        <v>12</v>
      </c>
      <c r="H8" s="37"/>
      <c r="I8" s="36" t="s">
        <v>12</v>
      </c>
      <c r="J8" s="32"/>
      <c r="K8" s="36" t="s">
        <v>12</v>
      </c>
      <c r="L8" s="31"/>
      <c r="M8" s="36" t="s">
        <v>12</v>
      </c>
    </row>
    <row r="9" spans="1:13" ht="8.1" customHeight="1" x14ac:dyDescent="0.4">
      <c r="A9" s="28"/>
      <c r="B9" s="28"/>
      <c r="C9" s="28"/>
      <c r="D9" s="28"/>
      <c r="E9" s="28"/>
      <c r="F9" s="38"/>
      <c r="G9" s="39"/>
      <c r="H9" s="39"/>
      <c r="I9" s="39"/>
      <c r="J9" s="39"/>
      <c r="K9" s="39"/>
      <c r="L9" s="39"/>
      <c r="M9" s="39"/>
    </row>
    <row r="10" spans="1:13" ht="21.75" customHeight="1" x14ac:dyDescent="0.4">
      <c r="A10" s="40" t="s">
        <v>102</v>
      </c>
      <c r="B10" s="41"/>
      <c r="C10" s="28"/>
      <c r="D10" s="28"/>
      <c r="E10" s="28"/>
      <c r="F10" s="38"/>
      <c r="G10" s="42">
        <v>1544042</v>
      </c>
      <c r="H10" s="39"/>
      <c r="I10" s="42">
        <v>132930</v>
      </c>
      <c r="J10" s="39"/>
      <c r="K10" s="42">
        <v>-90530</v>
      </c>
      <c r="L10" s="39"/>
      <c r="M10" s="42">
        <v>23118</v>
      </c>
    </row>
    <row r="11" spans="1:13" ht="8.1" customHeight="1" x14ac:dyDescent="0.4">
      <c r="A11" s="23"/>
      <c r="B11" s="23"/>
      <c r="C11" s="28"/>
      <c r="D11" s="28"/>
      <c r="E11" s="32"/>
      <c r="F11" s="32"/>
      <c r="G11" s="43"/>
      <c r="H11" s="43"/>
      <c r="I11" s="43"/>
      <c r="J11" s="43"/>
      <c r="K11" s="43"/>
      <c r="L11" s="43"/>
      <c r="M11" s="43"/>
    </row>
    <row r="12" spans="1:13" ht="21.75" customHeight="1" x14ac:dyDescent="0.4">
      <c r="A12" s="28" t="s">
        <v>110</v>
      </c>
      <c r="B12" s="28"/>
      <c r="C12" s="28"/>
      <c r="D12" s="28"/>
      <c r="E12" s="28"/>
      <c r="F12" s="38"/>
      <c r="G12" s="39"/>
      <c r="H12" s="39"/>
      <c r="I12" s="39"/>
      <c r="J12" s="39"/>
      <c r="K12" s="39"/>
      <c r="L12" s="39"/>
      <c r="M12" s="39"/>
    </row>
    <row r="13" spans="1:13" ht="21.75" customHeight="1" x14ac:dyDescent="0.4">
      <c r="A13" s="28"/>
      <c r="B13" s="44" t="s">
        <v>111</v>
      </c>
      <c r="C13" s="28"/>
      <c r="E13" s="28"/>
      <c r="F13" s="38"/>
      <c r="G13" s="39"/>
      <c r="H13" s="39"/>
      <c r="I13" s="39"/>
      <c r="J13" s="39"/>
      <c r="K13" s="39"/>
      <c r="L13" s="39"/>
      <c r="M13" s="39"/>
    </row>
    <row r="14" spans="1:13" ht="21.75" customHeight="1" x14ac:dyDescent="0.4">
      <c r="A14" s="28"/>
      <c r="B14" s="28"/>
      <c r="C14" s="28" t="s">
        <v>112</v>
      </c>
      <c r="E14" s="28"/>
      <c r="F14" s="38"/>
      <c r="G14" s="39"/>
      <c r="H14" s="39"/>
      <c r="I14" s="39"/>
      <c r="J14" s="39"/>
      <c r="K14" s="39"/>
      <c r="L14" s="39"/>
      <c r="M14" s="39"/>
    </row>
    <row r="15" spans="1:13" ht="21.75" customHeight="1" x14ac:dyDescent="0.4">
      <c r="A15" s="28"/>
      <c r="B15" s="28"/>
      <c r="C15" s="44" t="s">
        <v>113</v>
      </c>
      <c r="E15" s="28"/>
      <c r="F15" s="38"/>
      <c r="G15" s="39"/>
      <c r="H15" s="39"/>
      <c r="I15" s="39"/>
      <c r="J15" s="39"/>
      <c r="K15" s="39"/>
      <c r="L15" s="39"/>
      <c r="M15" s="39"/>
    </row>
    <row r="16" spans="1:13" ht="21.75" customHeight="1" x14ac:dyDescent="0.4">
      <c r="A16" s="28"/>
      <c r="B16" s="28"/>
      <c r="C16" s="28" t="s">
        <v>114</v>
      </c>
      <c r="E16" s="28"/>
      <c r="F16" s="38"/>
      <c r="G16" s="39">
        <v>216446</v>
      </c>
      <c r="H16" s="39"/>
      <c r="I16" s="39">
        <v>-2733</v>
      </c>
      <c r="J16" s="39"/>
      <c r="K16" s="39">
        <v>0</v>
      </c>
      <c r="L16" s="39"/>
      <c r="M16" s="39">
        <v>0</v>
      </c>
    </row>
    <row r="17" spans="1:13" ht="21.75" customHeight="1" x14ac:dyDescent="0.4">
      <c r="A17" s="28"/>
      <c r="B17" s="28"/>
      <c r="C17" s="44" t="s">
        <v>115</v>
      </c>
      <c r="E17" s="28"/>
      <c r="F17" s="38"/>
      <c r="G17" s="39"/>
      <c r="H17" s="39"/>
      <c r="I17" s="39"/>
      <c r="J17" s="39"/>
      <c r="K17" s="39"/>
      <c r="L17" s="39"/>
      <c r="M17" s="39"/>
    </row>
    <row r="18" spans="1:13" ht="21.75" customHeight="1" x14ac:dyDescent="0.4">
      <c r="C18" s="25" t="s">
        <v>116</v>
      </c>
      <c r="E18" s="28"/>
      <c r="F18" s="38"/>
      <c r="G18" s="42">
        <v>586888</v>
      </c>
      <c r="H18" s="39"/>
      <c r="I18" s="42">
        <v>-90499</v>
      </c>
      <c r="J18" s="39"/>
      <c r="K18" s="42">
        <v>0</v>
      </c>
      <c r="L18" s="39"/>
      <c r="M18" s="42">
        <v>0</v>
      </c>
    </row>
    <row r="19" spans="1:13" ht="8.1" customHeight="1" x14ac:dyDescent="0.4">
      <c r="A19" s="28"/>
      <c r="B19" s="28"/>
      <c r="C19" s="28"/>
      <c r="E19" s="28"/>
      <c r="F19" s="38"/>
      <c r="G19" s="39"/>
      <c r="H19" s="39"/>
      <c r="I19" s="39"/>
      <c r="J19" s="39"/>
      <c r="K19" s="39"/>
      <c r="L19" s="39"/>
      <c r="M19" s="39"/>
    </row>
    <row r="20" spans="1:13" ht="21.75" customHeight="1" x14ac:dyDescent="0.4">
      <c r="A20" s="28"/>
      <c r="B20" s="44" t="s">
        <v>117</v>
      </c>
      <c r="C20" s="28"/>
      <c r="E20" s="28"/>
      <c r="F20" s="38"/>
      <c r="G20" s="39"/>
      <c r="H20" s="39"/>
      <c r="I20" s="39"/>
      <c r="J20" s="39"/>
      <c r="K20" s="39"/>
      <c r="L20" s="39"/>
      <c r="M20" s="39"/>
    </row>
    <row r="21" spans="1:13" ht="21.75" customHeight="1" x14ac:dyDescent="0.4">
      <c r="A21" s="28"/>
      <c r="B21" s="28"/>
      <c r="C21" s="28" t="s">
        <v>112</v>
      </c>
      <c r="E21" s="28"/>
      <c r="F21" s="38"/>
      <c r="G21" s="42">
        <f>SUM(G15:G18)</f>
        <v>803334</v>
      </c>
      <c r="H21" s="39"/>
      <c r="I21" s="42">
        <v>-93232</v>
      </c>
      <c r="J21" s="39"/>
      <c r="K21" s="42">
        <v>0</v>
      </c>
      <c r="L21" s="39"/>
      <c r="M21" s="42">
        <v>0</v>
      </c>
    </row>
    <row r="22" spans="1:13" ht="8.1" customHeight="1" x14ac:dyDescent="0.4">
      <c r="A22" s="28"/>
      <c r="B22" s="28"/>
      <c r="C22" s="28"/>
      <c r="E22" s="28"/>
      <c r="F22" s="38"/>
      <c r="G22" s="39"/>
      <c r="H22" s="39"/>
      <c r="I22" s="39"/>
      <c r="J22" s="39"/>
      <c r="K22" s="39"/>
      <c r="L22" s="39"/>
      <c r="M22" s="39"/>
    </row>
    <row r="23" spans="1:13" ht="21.75" customHeight="1" x14ac:dyDescent="0.4">
      <c r="A23" s="28" t="s">
        <v>110</v>
      </c>
      <c r="B23" s="28"/>
      <c r="C23" s="23"/>
      <c r="E23" s="28"/>
      <c r="F23" s="38"/>
      <c r="G23" s="39"/>
      <c r="H23" s="39"/>
      <c r="I23" s="39"/>
      <c r="J23" s="39"/>
      <c r="K23" s="39"/>
      <c r="L23" s="39"/>
      <c r="M23" s="39"/>
    </row>
    <row r="24" spans="1:13" ht="21.75" customHeight="1" x14ac:dyDescent="0.4">
      <c r="A24" s="45"/>
      <c r="B24" s="28" t="s">
        <v>118</v>
      </c>
      <c r="C24" s="23"/>
      <c r="E24" s="28"/>
      <c r="F24" s="38"/>
      <c r="G24" s="42">
        <v>803334</v>
      </c>
      <c r="H24" s="39"/>
      <c r="I24" s="42">
        <v>-93232</v>
      </c>
      <c r="J24" s="39"/>
      <c r="K24" s="42">
        <v>0</v>
      </c>
      <c r="L24" s="39"/>
      <c r="M24" s="42">
        <v>0</v>
      </c>
    </row>
    <row r="25" spans="1:13" ht="8.1" customHeight="1" x14ac:dyDescent="0.4">
      <c r="A25" s="28"/>
      <c r="B25" s="28"/>
      <c r="C25" s="28"/>
      <c r="D25" s="28"/>
      <c r="E25" s="28"/>
      <c r="F25" s="38"/>
      <c r="G25" s="39"/>
      <c r="H25" s="39"/>
      <c r="I25" s="39"/>
      <c r="J25" s="39"/>
      <c r="K25" s="39"/>
      <c r="L25" s="39"/>
      <c r="M25" s="39"/>
    </row>
    <row r="26" spans="1:13" ht="21.75" customHeight="1" thickBot="1" x14ac:dyDescent="0.45">
      <c r="A26" s="23" t="s">
        <v>119</v>
      </c>
      <c r="B26" s="23"/>
      <c r="C26" s="28"/>
      <c r="D26" s="28"/>
      <c r="E26" s="28"/>
      <c r="F26" s="38"/>
      <c r="G26" s="46">
        <v>2347376</v>
      </c>
      <c r="H26" s="39"/>
      <c r="I26" s="46">
        <v>39698</v>
      </c>
      <c r="J26" s="39"/>
      <c r="K26" s="46">
        <v>-90530</v>
      </c>
      <c r="L26" s="39"/>
      <c r="M26" s="46">
        <v>23118</v>
      </c>
    </row>
    <row r="27" spans="1:13" ht="21.75" customHeight="1" thickTop="1" x14ac:dyDescent="0.4">
      <c r="A27" s="28"/>
      <c r="B27" s="28"/>
      <c r="C27" s="28"/>
      <c r="D27" s="28"/>
      <c r="E27" s="28"/>
      <c r="F27" s="38"/>
      <c r="G27" s="39"/>
      <c r="H27" s="39"/>
      <c r="I27" s="39"/>
      <c r="J27" s="39"/>
      <c r="K27" s="39"/>
      <c r="L27" s="39"/>
      <c r="M27" s="39"/>
    </row>
    <row r="28" spans="1:13" ht="21.75" customHeight="1" x14ac:dyDescent="0.4">
      <c r="A28" s="23" t="s">
        <v>120</v>
      </c>
      <c r="B28" s="23"/>
      <c r="C28" s="28"/>
      <c r="D28" s="28"/>
      <c r="E28" s="28"/>
      <c r="F28" s="38"/>
      <c r="G28" s="39"/>
      <c r="H28" s="39"/>
      <c r="I28" s="39"/>
      <c r="J28" s="39"/>
      <c r="K28" s="39"/>
      <c r="L28" s="39"/>
      <c r="M28" s="39"/>
    </row>
    <row r="29" spans="1:13" ht="8.1" customHeight="1" x14ac:dyDescent="0.4">
      <c r="A29" s="28"/>
      <c r="B29" s="28"/>
      <c r="C29" s="28"/>
      <c r="D29" s="28"/>
      <c r="E29" s="28"/>
      <c r="F29" s="38"/>
      <c r="G29" s="39"/>
      <c r="H29" s="39"/>
      <c r="I29" s="39"/>
      <c r="J29" s="39"/>
      <c r="K29" s="39"/>
      <c r="L29" s="39"/>
      <c r="M29" s="39"/>
    </row>
    <row r="30" spans="1:13" ht="21.75" customHeight="1" x14ac:dyDescent="0.4">
      <c r="A30" s="28" t="s">
        <v>104</v>
      </c>
      <c r="B30" s="28"/>
      <c r="C30" s="28"/>
      <c r="D30" s="28"/>
      <c r="E30" s="28"/>
      <c r="F30" s="38"/>
      <c r="G30" s="39">
        <v>2318370</v>
      </c>
      <c r="H30" s="39"/>
      <c r="I30" s="39">
        <v>29874</v>
      </c>
      <c r="J30" s="39"/>
      <c r="K30" s="39">
        <v>-90530</v>
      </c>
      <c r="L30" s="39"/>
      <c r="M30" s="39">
        <v>23118</v>
      </c>
    </row>
    <row r="31" spans="1:13" ht="21.75" customHeight="1" x14ac:dyDescent="0.4">
      <c r="A31" s="28" t="s">
        <v>105</v>
      </c>
      <c r="B31" s="28"/>
      <c r="C31" s="28"/>
      <c r="D31" s="28"/>
      <c r="E31" s="28"/>
      <c r="F31" s="38"/>
      <c r="G31" s="42">
        <v>29006</v>
      </c>
      <c r="H31" s="39"/>
      <c r="I31" s="42">
        <v>9824</v>
      </c>
      <c r="J31" s="39"/>
      <c r="K31" s="42">
        <v>0</v>
      </c>
      <c r="L31" s="39"/>
      <c r="M31" s="42">
        <v>0</v>
      </c>
    </row>
    <row r="32" spans="1:13" ht="8.1" customHeight="1" x14ac:dyDescent="0.4">
      <c r="A32" s="28"/>
      <c r="B32" s="28"/>
      <c r="C32" s="28"/>
      <c r="D32" s="28"/>
      <c r="E32" s="28"/>
      <c r="F32" s="38"/>
      <c r="G32" s="39"/>
      <c r="H32" s="39"/>
      <c r="I32" s="39"/>
      <c r="J32" s="39"/>
      <c r="K32" s="39"/>
      <c r="L32" s="39"/>
      <c r="M32" s="39"/>
    </row>
    <row r="33" spans="1:13" ht="21.75" customHeight="1" thickBot="1" x14ac:dyDescent="0.45">
      <c r="A33" s="28"/>
      <c r="B33" s="28"/>
      <c r="C33" s="28"/>
      <c r="D33" s="28"/>
      <c r="E33" s="28"/>
      <c r="F33" s="38"/>
      <c r="G33" s="46">
        <f>SUM(G30:G31)</f>
        <v>2347376</v>
      </c>
      <c r="H33" s="39"/>
      <c r="I33" s="46">
        <v>39698</v>
      </c>
      <c r="J33" s="39"/>
      <c r="K33" s="46">
        <f>K30+K31</f>
        <v>-90530</v>
      </c>
      <c r="L33" s="39"/>
      <c r="M33" s="46">
        <v>23118</v>
      </c>
    </row>
    <row r="34" spans="1:13" ht="21.75" customHeight="1" thickTop="1" x14ac:dyDescent="0.4">
      <c r="A34" s="28"/>
      <c r="B34" s="28"/>
      <c r="C34" s="28"/>
      <c r="D34" s="28"/>
      <c r="E34" s="28"/>
      <c r="F34" s="47"/>
      <c r="G34" s="39"/>
      <c r="H34" s="39"/>
      <c r="I34" s="39"/>
      <c r="J34" s="39"/>
      <c r="K34" s="39"/>
      <c r="L34" s="39"/>
      <c r="M34" s="39"/>
    </row>
    <row r="35" spans="1:13" ht="21.75" customHeight="1" x14ac:dyDescent="0.4">
      <c r="A35" s="28"/>
      <c r="B35" s="28"/>
      <c r="C35" s="28"/>
      <c r="D35" s="28"/>
      <c r="E35" s="28"/>
      <c r="F35" s="47"/>
      <c r="G35" s="39"/>
      <c r="H35" s="39"/>
      <c r="I35" s="39"/>
      <c r="J35" s="39"/>
      <c r="K35" s="39"/>
      <c r="L35" s="39"/>
      <c r="M35" s="39"/>
    </row>
    <row r="36" spans="1:13" ht="21.75" customHeight="1" x14ac:dyDescent="0.4">
      <c r="A36" s="28"/>
      <c r="B36" s="28"/>
      <c r="C36" s="28"/>
      <c r="D36" s="28"/>
      <c r="E36" s="28"/>
      <c r="F36" s="47"/>
      <c r="G36" s="39"/>
      <c r="H36" s="39"/>
      <c r="I36" s="39"/>
      <c r="J36" s="39"/>
      <c r="K36" s="39"/>
      <c r="L36" s="39"/>
      <c r="M36" s="39"/>
    </row>
    <row r="37" spans="1:13" ht="21.75" customHeight="1" x14ac:dyDescent="0.4">
      <c r="A37" s="28"/>
      <c r="B37" s="28"/>
      <c r="C37" s="28"/>
      <c r="D37" s="28"/>
      <c r="E37" s="28"/>
      <c r="F37" s="47"/>
      <c r="G37" s="39"/>
      <c r="H37" s="39"/>
      <c r="I37" s="39"/>
      <c r="J37" s="39"/>
      <c r="K37" s="39"/>
      <c r="L37" s="39"/>
      <c r="M37" s="39"/>
    </row>
    <row r="38" spans="1:13" ht="21" customHeight="1" x14ac:dyDescent="0.4">
      <c r="A38" s="28"/>
      <c r="B38" s="28"/>
      <c r="C38" s="28"/>
      <c r="D38" s="28"/>
      <c r="E38" s="28"/>
      <c r="F38" s="47"/>
      <c r="G38" s="39"/>
      <c r="H38" s="39"/>
      <c r="I38" s="39"/>
      <c r="J38" s="39"/>
      <c r="K38" s="39"/>
      <c r="L38" s="39"/>
      <c r="M38" s="39"/>
    </row>
    <row r="39" spans="1:13" ht="21.75" customHeight="1" x14ac:dyDescent="0.4">
      <c r="A39" s="28"/>
      <c r="B39" s="28"/>
      <c r="C39" s="28"/>
      <c r="D39" s="28"/>
      <c r="E39" s="28"/>
      <c r="F39" s="47"/>
      <c r="G39" s="39"/>
      <c r="H39" s="39"/>
      <c r="I39" s="39"/>
      <c r="J39" s="39"/>
      <c r="K39" s="39"/>
      <c r="L39" s="39"/>
      <c r="M39" s="39"/>
    </row>
    <row r="40" spans="1:13" ht="21.75" customHeight="1" x14ac:dyDescent="0.4">
      <c r="A40" s="28"/>
      <c r="B40" s="28"/>
      <c r="C40" s="28"/>
      <c r="D40" s="28"/>
      <c r="E40" s="28"/>
      <c r="F40" s="47"/>
      <c r="G40" s="39"/>
      <c r="H40" s="39"/>
      <c r="I40" s="39"/>
      <c r="J40" s="39"/>
      <c r="K40" s="39"/>
      <c r="L40" s="39"/>
      <c r="M40" s="39"/>
    </row>
    <row r="41" spans="1:13" ht="21.75" customHeight="1" x14ac:dyDescent="0.4">
      <c r="A41" s="28"/>
      <c r="B41" s="28"/>
      <c r="C41" s="28"/>
      <c r="D41" s="28"/>
      <c r="E41" s="28"/>
      <c r="F41" s="47"/>
      <c r="G41" s="39"/>
      <c r="H41" s="39"/>
      <c r="I41" s="39"/>
      <c r="J41" s="39"/>
      <c r="K41" s="39"/>
      <c r="L41" s="39"/>
      <c r="M41" s="39"/>
    </row>
    <row r="42" spans="1:13" ht="21.75" customHeight="1" x14ac:dyDescent="0.4">
      <c r="A42" s="28"/>
      <c r="B42" s="28"/>
      <c r="C42" s="28"/>
      <c r="D42" s="28"/>
      <c r="E42" s="28"/>
      <c r="F42" s="47"/>
      <c r="G42" s="39"/>
      <c r="H42" s="39"/>
      <c r="I42" s="39"/>
      <c r="J42" s="39"/>
      <c r="K42" s="39"/>
      <c r="L42" s="39"/>
      <c r="M42" s="39"/>
    </row>
    <row r="43" spans="1:13" ht="21.75" customHeight="1" x14ac:dyDescent="0.4">
      <c r="A43" s="28"/>
      <c r="B43" s="28"/>
      <c r="C43" s="28"/>
      <c r="D43" s="28"/>
      <c r="E43" s="28"/>
      <c r="F43" s="47"/>
      <c r="G43" s="39"/>
      <c r="H43" s="39"/>
      <c r="I43" s="39"/>
      <c r="J43" s="39"/>
      <c r="K43" s="39"/>
      <c r="L43" s="39"/>
      <c r="M43" s="39"/>
    </row>
    <row r="44" spans="1:13" ht="21.75" customHeight="1" x14ac:dyDescent="0.4">
      <c r="A44" s="28"/>
      <c r="B44" s="28"/>
      <c r="C44" s="28"/>
      <c r="D44" s="28"/>
      <c r="E44" s="28"/>
      <c r="F44" s="47"/>
      <c r="G44" s="39"/>
      <c r="H44" s="39"/>
      <c r="I44" s="39"/>
      <c r="J44" s="39"/>
      <c r="K44" s="39"/>
      <c r="L44" s="39"/>
      <c r="M44" s="39"/>
    </row>
    <row r="45" spans="1:13" ht="21.75" customHeight="1" x14ac:dyDescent="0.4">
      <c r="A45" s="28"/>
      <c r="B45" s="28"/>
      <c r="C45" s="28"/>
      <c r="D45" s="28"/>
      <c r="E45" s="28"/>
      <c r="F45" s="47"/>
      <c r="G45" s="39"/>
      <c r="H45" s="39"/>
      <c r="I45" s="39"/>
      <c r="J45" s="39"/>
      <c r="K45" s="39"/>
      <c r="L45" s="39"/>
      <c r="M45" s="39"/>
    </row>
    <row r="46" spans="1:13" ht="21.75" customHeight="1" x14ac:dyDescent="0.4">
      <c r="A46" s="28"/>
      <c r="B46" s="28"/>
      <c r="C46" s="28"/>
      <c r="D46" s="28"/>
      <c r="E46" s="28"/>
      <c r="F46" s="47"/>
    </row>
    <row r="47" spans="1:13" ht="9.75" customHeight="1" x14ac:dyDescent="0.4">
      <c r="A47" s="28"/>
      <c r="B47" s="28"/>
      <c r="C47" s="28"/>
      <c r="D47" s="28"/>
      <c r="E47" s="28"/>
      <c r="F47" s="47"/>
    </row>
    <row r="48" spans="1:13" ht="22.15" customHeight="1" x14ac:dyDescent="0.4">
      <c r="A48" s="48" t="s">
        <v>38</v>
      </c>
      <c r="B48" s="48"/>
      <c r="C48" s="48"/>
      <c r="D48" s="26"/>
      <c r="E48" s="48"/>
      <c r="F48" s="49"/>
      <c r="G48" s="50"/>
      <c r="H48" s="50"/>
      <c r="I48" s="50"/>
      <c r="J48" s="50"/>
      <c r="K48" s="50"/>
      <c r="L48" s="50"/>
      <c r="M48" s="50"/>
    </row>
  </sheetData>
  <mergeCells count="2">
    <mergeCell ref="G5:I5"/>
    <mergeCell ref="K5:M5"/>
  </mergeCells>
  <pageMargins left="0.8" right="0.5" top="0.5" bottom="0.6" header="0.49" footer="0.4"/>
  <pageSetup paperSize="9" scale="80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6F01C-06D9-4D23-B10E-21CD7DB2EE7C}">
  <dimension ref="A1:S31"/>
  <sheetViews>
    <sheetView zoomScaleNormal="100" zoomScaleSheetLayoutView="100" workbookViewId="0">
      <selection activeCell="D1" sqref="D1"/>
    </sheetView>
  </sheetViews>
  <sheetFormatPr defaultColWidth="9.28515625" defaultRowHeight="21.75" customHeight="1" x14ac:dyDescent="0.4"/>
  <cols>
    <col min="1" max="1" width="2" style="51" customWidth="1"/>
    <col min="2" max="2" width="52" style="51" customWidth="1"/>
    <col min="3" max="3" width="6.7109375" style="51" customWidth="1"/>
    <col min="4" max="4" width="1" style="51" customWidth="1"/>
    <col min="5" max="5" width="11.7109375" style="51" customWidth="1"/>
    <col min="6" max="6" width="0.85546875" style="51" customWidth="1"/>
    <col min="7" max="7" width="12.7109375" style="51" customWidth="1"/>
    <col min="8" max="8" width="0.85546875" style="51" customWidth="1"/>
    <col min="9" max="9" width="11.42578125" style="51" customWidth="1"/>
    <col min="10" max="10" width="0.85546875" style="51" customWidth="1"/>
    <col min="11" max="11" width="13.7109375" style="51" customWidth="1"/>
    <col min="12" max="12" width="0.85546875" style="51" customWidth="1"/>
    <col min="13" max="13" width="14.7109375" style="51" customWidth="1"/>
    <col min="14" max="14" width="0.85546875" style="51" customWidth="1"/>
    <col min="15" max="15" width="13.7109375" style="51" customWidth="1"/>
    <col min="16" max="16" width="0.85546875" style="51" customWidth="1"/>
    <col min="17" max="17" width="12.7109375" style="51" customWidth="1"/>
    <col min="18" max="18" width="0.85546875" style="51" customWidth="1"/>
    <col min="19" max="19" width="13.7109375" style="51" customWidth="1"/>
    <col min="20" max="20" width="9.28515625" style="51" customWidth="1"/>
    <col min="21" max="16384" width="9.28515625" style="51"/>
  </cols>
  <sheetData>
    <row r="1" spans="1:19" s="51" customFormat="1" ht="21.75" customHeight="1" x14ac:dyDescent="0.4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51" customFormat="1" ht="21.75" customHeight="1" x14ac:dyDescent="0.4">
      <c r="A2" s="24" t="s">
        <v>121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s="51" customFormat="1" ht="21.75" customHeight="1" x14ac:dyDescent="0.4">
      <c r="A3" s="27" t="s">
        <v>80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19" s="51" customFormat="1" ht="21.75" customHeight="1" x14ac:dyDescent="0.4">
      <c r="A4" s="52"/>
      <c r="B4" s="52"/>
      <c r="C4" s="39"/>
      <c r="D4" s="39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24"/>
    </row>
    <row r="5" spans="1:19" s="51" customFormat="1" ht="21.75" customHeight="1" x14ac:dyDescent="0.4">
      <c r="A5" s="39"/>
      <c r="B5" s="39"/>
      <c r="C5" s="39"/>
      <c r="D5" s="39"/>
      <c r="E5" s="30" t="s">
        <v>122</v>
      </c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</row>
    <row r="6" spans="1:19" s="51" customFormat="1" ht="21.75" customHeight="1" x14ac:dyDescent="0.4">
      <c r="A6" s="43"/>
      <c r="B6" s="43"/>
      <c r="C6" s="43"/>
      <c r="D6" s="43"/>
      <c r="E6" s="53" t="s">
        <v>123</v>
      </c>
      <c r="F6" s="53"/>
      <c r="G6" s="53"/>
      <c r="H6" s="53"/>
      <c r="I6" s="53"/>
      <c r="J6" s="53"/>
      <c r="K6" s="53"/>
      <c r="L6" s="53"/>
      <c r="M6" s="53"/>
      <c r="N6" s="53"/>
      <c r="O6" s="53"/>
      <c r="P6" s="24"/>
      <c r="Q6" s="31"/>
      <c r="R6" s="31"/>
      <c r="S6" s="43"/>
    </row>
    <row r="7" spans="1:19" s="51" customFormat="1" ht="21.75" customHeight="1" x14ac:dyDescent="0.4">
      <c r="A7" s="43"/>
      <c r="B7" s="43"/>
      <c r="C7" s="43"/>
      <c r="D7" s="43"/>
      <c r="E7" s="43"/>
      <c r="F7" s="31"/>
      <c r="G7" s="43"/>
      <c r="H7" s="31"/>
      <c r="I7" s="54" t="s">
        <v>70</v>
      </c>
      <c r="J7" s="54"/>
      <c r="K7" s="54"/>
      <c r="L7" s="31"/>
      <c r="M7" s="31" t="s">
        <v>124</v>
      </c>
      <c r="N7" s="31"/>
      <c r="O7" s="55" t="s">
        <v>125</v>
      </c>
      <c r="P7" s="31"/>
      <c r="Q7" s="55" t="s">
        <v>126</v>
      </c>
      <c r="R7" s="31"/>
      <c r="S7" s="43"/>
    </row>
    <row r="8" spans="1:19" s="51" customFormat="1" ht="21.75" customHeight="1" x14ac:dyDescent="0.4">
      <c r="A8" s="43"/>
      <c r="B8" s="43"/>
      <c r="C8" s="43"/>
      <c r="D8" s="43"/>
      <c r="E8" s="31" t="s">
        <v>127</v>
      </c>
      <c r="F8" s="31"/>
      <c r="G8" s="31" t="s">
        <v>128</v>
      </c>
      <c r="H8" s="31"/>
      <c r="I8" s="31" t="s">
        <v>129</v>
      </c>
      <c r="J8" s="31"/>
      <c r="K8" s="43"/>
      <c r="L8" s="31"/>
      <c r="M8" s="31" t="s">
        <v>130</v>
      </c>
      <c r="N8" s="31"/>
      <c r="O8" s="55" t="s">
        <v>131</v>
      </c>
      <c r="P8" s="31"/>
      <c r="Q8" s="55" t="s">
        <v>132</v>
      </c>
      <c r="R8" s="31"/>
      <c r="S8" s="31" t="s">
        <v>125</v>
      </c>
    </row>
    <row r="9" spans="1:19" s="51" customFormat="1" ht="21.75" customHeight="1" x14ac:dyDescent="0.4">
      <c r="A9" s="43"/>
      <c r="B9" s="43"/>
      <c r="C9" s="43"/>
      <c r="D9" s="43"/>
      <c r="E9" s="31" t="s">
        <v>133</v>
      </c>
      <c r="F9" s="31"/>
      <c r="G9" s="31" t="s">
        <v>134</v>
      </c>
      <c r="H9" s="31"/>
      <c r="I9" s="31" t="s">
        <v>135</v>
      </c>
      <c r="J9" s="31"/>
      <c r="K9" s="31" t="s">
        <v>73</v>
      </c>
      <c r="L9" s="31"/>
      <c r="M9" s="31" t="s">
        <v>136</v>
      </c>
      <c r="N9" s="31"/>
      <c r="O9" s="31" t="s">
        <v>107</v>
      </c>
      <c r="P9" s="31"/>
      <c r="Q9" s="31" t="s">
        <v>137</v>
      </c>
      <c r="R9" s="31"/>
      <c r="S9" s="31" t="s">
        <v>136</v>
      </c>
    </row>
    <row r="10" spans="1:19" s="51" customFormat="1" ht="21.75" customHeight="1" x14ac:dyDescent="0.4">
      <c r="A10" s="43"/>
      <c r="B10" s="43"/>
      <c r="C10" s="56"/>
      <c r="D10" s="56"/>
      <c r="E10" s="57" t="s">
        <v>12</v>
      </c>
      <c r="F10" s="31"/>
      <c r="G10" s="57" t="s">
        <v>12</v>
      </c>
      <c r="H10" s="31"/>
      <c r="I10" s="57" t="s">
        <v>12</v>
      </c>
      <c r="J10" s="31"/>
      <c r="K10" s="57" t="s">
        <v>12</v>
      </c>
      <c r="L10" s="31"/>
      <c r="M10" s="57" t="s">
        <v>12</v>
      </c>
      <c r="N10" s="31"/>
      <c r="O10" s="57" t="s">
        <v>12</v>
      </c>
      <c r="P10" s="31"/>
      <c r="Q10" s="57" t="s">
        <v>12</v>
      </c>
      <c r="R10" s="31"/>
      <c r="S10" s="57" t="s">
        <v>12</v>
      </c>
    </row>
    <row r="11" spans="1:19" s="51" customFormat="1" ht="21.75" customHeight="1" x14ac:dyDescent="0.4">
      <c r="A11" s="43"/>
      <c r="B11" s="43"/>
      <c r="C11" s="43"/>
      <c r="D11" s="43"/>
      <c r="E11" s="31"/>
      <c r="F11" s="31"/>
      <c r="G11" s="31"/>
      <c r="H11" s="31"/>
      <c r="I11" s="31"/>
      <c r="J11" s="31"/>
      <c r="K11" s="31"/>
      <c r="L11" s="31"/>
      <c r="M11" s="58" t="s">
        <v>215</v>
      </c>
      <c r="N11" s="31"/>
      <c r="O11" s="31"/>
      <c r="P11" s="31"/>
      <c r="Q11" s="31"/>
      <c r="R11" s="31"/>
      <c r="S11" s="31"/>
    </row>
    <row r="12" spans="1:19" s="51" customFormat="1" ht="6" customHeight="1" x14ac:dyDescent="0.4">
      <c r="A12" s="43"/>
      <c r="B12" s="43"/>
      <c r="C12" s="43"/>
      <c r="D12" s="43"/>
      <c r="E12" s="31"/>
      <c r="F12" s="31"/>
      <c r="G12" s="31"/>
      <c r="H12" s="31"/>
      <c r="I12" s="31"/>
      <c r="J12" s="31"/>
      <c r="K12" s="31"/>
      <c r="L12" s="31"/>
      <c r="M12" s="39"/>
      <c r="N12" s="31"/>
      <c r="O12" s="31"/>
      <c r="P12" s="31"/>
      <c r="Q12" s="31"/>
      <c r="R12" s="31"/>
      <c r="S12" s="31"/>
    </row>
    <row r="13" spans="1:19" s="51" customFormat="1" ht="21.75" customHeight="1" x14ac:dyDescent="0.4">
      <c r="A13" s="24" t="s">
        <v>138</v>
      </c>
      <c r="B13" s="24"/>
      <c r="C13" s="59"/>
      <c r="D13" s="59"/>
      <c r="E13" s="59">
        <v>918932</v>
      </c>
      <c r="F13" s="31"/>
      <c r="G13" s="59">
        <v>1874482</v>
      </c>
      <c r="H13" s="31"/>
      <c r="I13" s="59">
        <v>162089</v>
      </c>
      <c r="J13" s="31"/>
      <c r="K13" s="39">
        <v>13166920</v>
      </c>
      <c r="L13" s="31"/>
      <c r="M13" s="59">
        <v>633576</v>
      </c>
      <c r="N13" s="31"/>
      <c r="O13" s="39">
        <v>16755999</v>
      </c>
      <c r="P13" s="31"/>
      <c r="Q13" s="59">
        <v>365820</v>
      </c>
      <c r="R13" s="31"/>
      <c r="S13" s="39">
        <v>17121819</v>
      </c>
    </row>
    <row r="14" spans="1:19" s="51" customFormat="1" ht="21.75" customHeight="1" x14ac:dyDescent="0.4">
      <c r="A14" s="59" t="s">
        <v>119</v>
      </c>
      <c r="B14" s="24"/>
      <c r="C14" s="43"/>
      <c r="D14" s="43"/>
      <c r="E14" s="50">
        <v>0</v>
      </c>
      <c r="F14" s="31"/>
      <c r="G14" s="50">
        <v>0</v>
      </c>
      <c r="H14" s="31"/>
      <c r="I14" s="50">
        <v>0</v>
      </c>
      <c r="J14" s="31"/>
      <c r="K14" s="60">
        <v>125064</v>
      </c>
      <c r="L14" s="61"/>
      <c r="M14" s="60">
        <v>-95190</v>
      </c>
      <c r="N14" s="61"/>
      <c r="O14" s="60">
        <v>29874</v>
      </c>
      <c r="P14" s="61"/>
      <c r="Q14" s="60">
        <v>9824</v>
      </c>
      <c r="R14" s="31"/>
      <c r="S14" s="42">
        <v>39698</v>
      </c>
    </row>
    <row r="15" spans="1:19" s="51" customFormat="1" ht="6" customHeight="1" x14ac:dyDescent="0.4">
      <c r="A15" s="62"/>
      <c r="B15" s="59"/>
      <c r="C15" s="59"/>
      <c r="D15" s="59"/>
      <c r="E15" s="39"/>
      <c r="F15" s="31"/>
      <c r="G15" s="39"/>
      <c r="H15" s="31"/>
      <c r="I15" s="39"/>
      <c r="J15" s="31"/>
      <c r="K15" s="39"/>
      <c r="L15" s="31"/>
      <c r="M15" s="39"/>
      <c r="N15" s="31"/>
      <c r="O15" s="39"/>
      <c r="P15" s="31"/>
      <c r="Q15" s="39"/>
      <c r="R15" s="31"/>
      <c r="S15" s="39"/>
    </row>
    <row r="16" spans="1:19" s="51" customFormat="1" ht="21.75" customHeight="1" thickBot="1" x14ac:dyDescent="0.45">
      <c r="A16" s="24" t="s">
        <v>139</v>
      </c>
      <c r="B16" s="24"/>
      <c r="C16" s="59"/>
      <c r="D16" s="59"/>
      <c r="E16" s="46">
        <v>918932</v>
      </c>
      <c r="F16" s="31"/>
      <c r="G16" s="46">
        <v>1874482</v>
      </c>
      <c r="H16" s="31"/>
      <c r="I16" s="46">
        <v>162089</v>
      </c>
      <c r="J16" s="31"/>
      <c r="K16" s="46">
        <v>13291984</v>
      </c>
      <c r="L16" s="31"/>
      <c r="M16" s="46">
        <v>538386</v>
      </c>
      <c r="N16" s="31"/>
      <c r="O16" s="46">
        <v>16785873</v>
      </c>
      <c r="P16" s="31"/>
      <c r="Q16" s="46">
        <v>375644</v>
      </c>
      <c r="R16" s="31"/>
      <c r="S16" s="46">
        <v>17161517</v>
      </c>
    </row>
    <row r="17" spans="1:19" s="51" customFormat="1" ht="21.75" customHeight="1" thickTop="1" x14ac:dyDescent="0.4">
      <c r="A17" s="62"/>
      <c r="B17" s="59"/>
      <c r="C17" s="59"/>
      <c r="D17" s="59"/>
      <c r="E17" s="39"/>
      <c r="F17" s="31"/>
      <c r="G17" s="39"/>
      <c r="H17" s="31"/>
      <c r="I17" s="39"/>
      <c r="J17" s="31"/>
      <c r="K17" s="39"/>
      <c r="L17" s="31"/>
      <c r="M17" s="39"/>
      <c r="N17" s="31"/>
      <c r="O17" s="39"/>
      <c r="P17" s="39"/>
      <c r="Q17" s="39"/>
      <c r="R17" s="39"/>
      <c r="S17" s="39"/>
    </row>
    <row r="18" spans="1:19" s="51" customFormat="1" ht="21.75" customHeight="1" x14ac:dyDescent="0.4">
      <c r="A18" s="24" t="s">
        <v>140</v>
      </c>
      <c r="B18" s="24"/>
      <c r="C18" s="59"/>
      <c r="D18" s="59"/>
      <c r="E18" s="59">
        <v>918932</v>
      </c>
      <c r="F18" s="31"/>
      <c r="G18" s="59">
        <v>1874482</v>
      </c>
      <c r="H18" s="31"/>
      <c r="I18" s="59">
        <v>162089</v>
      </c>
      <c r="J18" s="31"/>
      <c r="K18" s="39">
        <v>12613566</v>
      </c>
      <c r="L18" s="31"/>
      <c r="M18" s="59">
        <v>-226619</v>
      </c>
      <c r="N18" s="31"/>
      <c r="O18" s="39">
        <v>15342450</v>
      </c>
      <c r="P18" s="31"/>
      <c r="Q18" s="59">
        <v>409906</v>
      </c>
      <c r="R18" s="31"/>
      <c r="S18" s="39">
        <v>15752356</v>
      </c>
    </row>
    <row r="19" spans="1:19" s="51" customFormat="1" ht="21.75" customHeight="1" x14ac:dyDescent="0.4">
      <c r="A19" s="59" t="s">
        <v>141</v>
      </c>
      <c r="B19" s="59"/>
      <c r="C19" s="59"/>
      <c r="D19" s="59"/>
      <c r="E19" s="42">
        <v>0</v>
      </c>
      <c r="F19" s="31"/>
      <c r="G19" s="42">
        <v>0</v>
      </c>
      <c r="H19" s="31"/>
      <c r="I19" s="42">
        <v>0</v>
      </c>
      <c r="J19" s="31"/>
      <c r="K19" s="42">
        <v>1530428</v>
      </c>
      <c r="L19" s="31"/>
      <c r="M19" s="42">
        <v>787942</v>
      </c>
      <c r="N19" s="31"/>
      <c r="O19" s="42">
        <v>2318370</v>
      </c>
      <c r="P19" s="31"/>
      <c r="Q19" s="42">
        <v>29006</v>
      </c>
      <c r="R19" s="31"/>
      <c r="S19" s="42">
        <v>2347376</v>
      </c>
    </row>
    <row r="20" spans="1:19" s="51" customFormat="1" ht="6" customHeight="1" x14ac:dyDescent="0.4">
      <c r="A20" s="62"/>
      <c r="B20" s="59"/>
      <c r="C20" s="59"/>
      <c r="D20" s="59"/>
      <c r="E20" s="39"/>
      <c r="F20" s="31"/>
      <c r="G20" s="39"/>
      <c r="H20" s="31"/>
      <c r="I20" s="39"/>
      <c r="J20" s="31"/>
      <c r="K20" s="39"/>
      <c r="L20" s="31"/>
      <c r="M20" s="39"/>
      <c r="N20" s="31"/>
      <c r="O20" s="39"/>
      <c r="P20" s="31"/>
      <c r="Q20" s="39"/>
      <c r="R20" s="31"/>
      <c r="S20" s="39"/>
    </row>
    <row r="21" spans="1:19" s="51" customFormat="1" ht="21.75" customHeight="1" thickBot="1" x14ac:dyDescent="0.45">
      <c r="A21" s="24" t="s">
        <v>142</v>
      </c>
      <c r="B21" s="24"/>
      <c r="C21" s="59"/>
      <c r="D21" s="59"/>
      <c r="E21" s="46">
        <v>918932</v>
      </c>
      <c r="F21" s="31"/>
      <c r="G21" s="46">
        <v>1874482</v>
      </c>
      <c r="H21" s="31"/>
      <c r="I21" s="46">
        <v>162089</v>
      </c>
      <c r="J21" s="31"/>
      <c r="K21" s="46">
        <f>SUM(K18:K19)</f>
        <v>14143994</v>
      </c>
      <c r="L21" s="31"/>
      <c r="M21" s="46">
        <f>M18+M19</f>
        <v>561323</v>
      </c>
      <c r="N21" s="31"/>
      <c r="O21" s="46">
        <f>SUM(O18:O19)</f>
        <v>17660820</v>
      </c>
      <c r="P21" s="31"/>
      <c r="Q21" s="46">
        <f>SUM(Q18:Q19)</f>
        <v>438912</v>
      </c>
      <c r="R21" s="31"/>
      <c r="S21" s="46">
        <f>S18+S19</f>
        <v>18099732</v>
      </c>
    </row>
    <row r="22" spans="1:19" s="51" customFormat="1" ht="21.75" customHeight="1" thickTop="1" x14ac:dyDescent="0.4">
      <c r="L22" s="31"/>
      <c r="N22" s="31"/>
    </row>
    <row r="23" spans="1:19" s="51" customFormat="1" ht="21.75" customHeight="1" x14ac:dyDescent="0.4">
      <c r="L23" s="31"/>
      <c r="N23" s="31"/>
    </row>
    <row r="24" spans="1:19" s="51" customFormat="1" ht="21.75" customHeight="1" x14ac:dyDescent="0.4">
      <c r="L24" s="31"/>
      <c r="N24" s="31"/>
    </row>
    <row r="25" spans="1:19" s="51" customFormat="1" ht="21.75" customHeight="1" x14ac:dyDescent="0.4">
      <c r="L25" s="31"/>
      <c r="N25" s="31"/>
    </row>
    <row r="26" spans="1:19" s="51" customFormat="1" ht="21.75" customHeight="1" x14ac:dyDescent="0.4">
      <c r="L26" s="31"/>
      <c r="N26" s="31"/>
    </row>
    <row r="27" spans="1:19" s="51" customFormat="1" ht="21.75" customHeight="1" x14ac:dyDescent="0.4">
      <c r="L27" s="31"/>
      <c r="N27" s="31"/>
    </row>
    <row r="28" spans="1:19" s="51" customFormat="1" ht="21.75" customHeight="1" x14ac:dyDescent="0.4">
      <c r="L28" s="31"/>
      <c r="N28" s="31"/>
    </row>
    <row r="29" spans="1:19" s="51" customFormat="1" ht="26.25" customHeight="1" x14ac:dyDescent="0.4"/>
    <row r="31" spans="1:19" s="51" customFormat="1" ht="21.95" customHeight="1" x14ac:dyDescent="0.4">
      <c r="A31" s="63" t="s">
        <v>38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</row>
  </sheetData>
  <mergeCells count="3">
    <mergeCell ref="E5:S5"/>
    <mergeCell ref="E6:O6"/>
    <mergeCell ref="I7:K7"/>
  </mergeCells>
  <pageMargins left="0.5" right="0.5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8FB21-9F65-458A-9971-90D33003874A}">
  <dimension ref="A1:P32"/>
  <sheetViews>
    <sheetView zoomScaleNormal="100" zoomScaleSheetLayoutView="100" workbookViewId="0">
      <selection activeCell="E1" sqref="E1"/>
    </sheetView>
  </sheetViews>
  <sheetFormatPr defaultColWidth="9.28515625" defaultRowHeight="21.75" customHeight="1" x14ac:dyDescent="0.25"/>
  <cols>
    <col min="1" max="2" width="1.7109375" style="3" customWidth="1"/>
    <col min="3" max="3" width="45.42578125" style="3" customWidth="1"/>
    <col min="4" max="4" width="8.7109375" style="5" customWidth="1"/>
    <col min="5" max="5" width="0.7109375" style="3" customWidth="1"/>
    <col min="6" max="6" width="14.7109375" style="3" customWidth="1"/>
    <col min="7" max="7" width="0.85546875" style="3" customWidth="1"/>
    <col min="8" max="8" width="17.140625" style="3" customWidth="1"/>
    <col min="9" max="9" width="0.85546875" style="3" customWidth="1"/>
    <col min="10" max="10" width="18.7109375" style="3" customWidth="1"/>
    <col min="11" max="11" width="0.85546875" style="3" customWidth="1"/>
    <col min="12" max="12" width="19" style="3" customWidth="1"/>
    <col min="13" max="13" width="0.85546875" style="3" customWidth="1"/>
    <col min="14" max="14" width="20.28515625" style="3" customWidth="1"/>
    <col min="15" max="15" width="0.85546875" style="3" customWidth="1"/>
    <col min="16" max="16" width="19.7109375" style="3" customWidth="1"/>
    <col min="17" max="17" width="9.28515625" style="3" customWidth="1"/>
    <col min="18" max="16384" width="9.28515625" style="3"/>
  </cols>
  <sheetData>
    <row r="1" spans="1:16" ht="21.75" customHeight="1" x14ac:dyDescent="0.25">
      <c r="A1" s="1" t="s">
        <v>0</v>
      </c>
      <c r="B1" s="1"/>
      <c r="C1" s="1"/>
      <c r="D1" s="1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1.75" customHeight="1" x14ac:dyDescent="0.25">
      <c r="A2" s="1" t="s">
        <v>121</v>
      </c>
      <c r="B2" s="1"/>
      <c r="C2" s="1"/>
      <c r="D2" s="17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21.75" customHeight="1" x14ac:dyDescent="0.25">
      <c r="A3" s="8" t="s">
        <v>80</v>
      </c>
      <c r="B3" s="8"/>
      <c r="C3" s="8"/>
      <c r="D3" s="20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ht="21.75" customHeight="1" x14ac:dyDescent="0.25">
      <c r="A4" s="4"/>
      <c r="B4" s="4"/>
      <c r="C4" s="4"/>
      <c r="D4" s="17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"/>
    </row>
    <row r="5" spans="1:16" ht="21.75" customHeight="1" x14ac:dyDescent="0.25">
      <c r="A5" s="6"/>
      <c r="B5" s="6"/>
      <c r="C5" s="6"/>
      <c r="E5" s="6"/>
      <c r="F5" s="9" t="s">
        <v>143</v>
      </c>
      <c r="G5" s="9"/>
      <c r="H5" s="9"/>
      <c r="I5" s="9"/>
      <c r="J5" s="9"/>
      <c r="K5" s="9"/>
      <c r="L5" s="9"/>
      <c r="M5" s="9"/>
      <c r="N5" s="9"/>
      <c r="O5" s="9"/>
      <c r="P5" s="9"/>
    </row>
    <row r="6" spans="1:16" ht="21.75" customHeight="1" x14ac:dyDescent="0.25">
      <c r="A6" s="5"/>
      <c r="B6" s="5"/>
      <c r="C6" s="5"/>
      <c r="E6" s="5"/>
      <c r="F6" s="5"/>
      <c r="G6" s="2"/>
      <c r="H6" s="5"/>
      <c r="I6" s="2"/>
      <c r="J6" s="16" t="s">
        <v>70</v>
      </c>
      <c r="K6" s="16"/>
      <c r="L6" s="16"/>
      <c r="M6" s="1"/>
      <c r="N6" s="2" t="s">
        <v>124</v>
      </c>
      <c r="O6" s="1"/>
      <c r="P6" s="5"/>
    </row>
    <row r="7" spans="1:16" ht="21.75" customHeight="1" x14ac:dyDescent="0.25">
      <c r="A7" s="5"/>
      <c r="B7" s="5"/>
      <c r="C7" s="5"/>
      <c r="E7" s="5"/>
      <c r="F7" s="2" t="s">
        <v>127</v>
      </c>
      <c r="G7" s="2"/>
      <c r="H7" s="2" t="s">
        <v>128</v>
      </c>
      <c r="I7" s="2"/>
      <c r="J7" s="2" t="s">
        <v>129</v>
      </c>
      <c r="K7" s="2"/>
      <c r="L7" s="5"/>
      <c r="M7" s="2"/>
      <c r="N7" s="2" t="s">
        <v>130</v>
      </c>
      <c r="O7" s="2"/>
      <c r="P7" s="2" t="s">
        <v>125</v>
      </c>
    </row>
    <row r="8" spans="1:16" ht="21.75" customHeight="1" x14ac:dyDescent="0.25">
      <c r="A8" s="5"/>
      <c r="B8" s="5"/>
      <c r="C8" s="5"/>
      <c r="E8" s="5"/>
      <c r="F8" s="2" t="s">
        <v>133</v>
      </c>
      <c r="G8" s="2"/>
      <c r="H8" s="2" t="s">
        <v>134</v>
      </c>
      <c r="I8" s="2"/>
      <c r="J8" s="2" t="s">
        <v>135</v>
      </c>
      <c r="K8" s="2"/>
      <c r="L8" s="2" t="s">
        <v>73</v>
      </c>
      <c r="M8" s="2"/>
      <c r="N8" s="2" t="s">
        <v>136</v>
      </c>
      <c r="O8" s="2"/>
      <c r="P8" s="2" t="s">
        <v>136</v>
      </c>
    </row>
    <row r="9" spans="1:16" ht="21.75" customHeight="1" x14ac:dyDescent="0.25">
      <c r="A9" s="5"/>
      <c r="B9" s="5"/>
      <c r="C9" s="5"/>
      <c r="D9" s="17"/>
      <c r="E9" s="17"/>
      <c r="F9" s="18" t="s">
        <v>12</v>
      </c>
      <c r="G9" s="2"/>
      <c r="H9" s="18" t="s">
        <v>12</v>
      </c>
      <c r="I9" s="2"/>
      <c r="J9" s="18" t="s">
        <v>12</v>
      </c>
      <c r="K9" s="2"/>
      <c r="L9" s="18" t="s">
        <v>12</v>
      </c>
      <c r="M9" s="2"/>
      <c r="N9" s="18" t="s">
        <v>12</v>
      </c>
      <c r="O9" s="2"/>
      <c r="P9" s="18" t="s">
        <v>12</v>
      </c>
    </row>
    <row r="10" spans="1:16" ht="21.75" customHeight="1" x14ac:dyDescent="0.25">
      <c r="A10" s="5"/>
      <c r="B10" s="5"/>
      <c r="C10" s="5"/>
      <c r="E10" s="5"/>
      <c r="F10" s="2"/>
      <c r="G10" s="2"/>
      <c r="H10" s="2"/>
      <c r="I10" s="2"/>
      <c r="J10" s="2"/>
      <c r="K10" s="2"/>
      <c r="L10" s="2"/>
      <c r="M10" s="2"/>
      <c r="N10" s="19" t="s">
        <v>215</v>
      </c>
      <c r="O10" s="2"/>
      <c r="P10" s="2"/>
    </row>
    <row r="11" spans="1:16" ht="6" customHeight="1" x14ac:dyDescent="0.25">
      <c r="A11" s="5"/>
      <c r="B11" s="5"/>
      <c r="C11" s="5"/>
      <c r="E11" s="5"/>
      <c r="F11" s="2"/>
      <c r="G11" s="2"/>
      <c r="H11" s="2"/>
      <c r="I11" s="2"/>
      <c r="J11" s="2"/>
      <c r="K11" s="2"/>
      <c r="L11" s="2"/>
      <c r="M11" s="2"/>
      <c r="N11" s="6"/>
      <c r="O11" s="2"/>
      <c r="P11" s="2"/>
    </row>
    <row r="12" spans="1:16" ht="21.75" customHeight="1" x14ac:dyDescent="0.25">
      <c r="A12" s="1" t="s">
        <v>138</v>
      </c>
      <c r="B12" s="1"/>
      <c r="F12" s="6">
        <v>918932</v>
      </c>
      <c r="G12" s="6"/>
      <c r="H12" s="6">
        <v>1874482</v>
      </c>
      <c r="I12" s="6"/>
      <c r="J12" s="6">
        <v>162089</v>
      </c>
      <c r="K12" s="6"/>
      <c r="L12" s="6">
        <v>4786318</v>
      </c>
      <c r="M12" s="6"/>
      <c r="N12" s="6">
        <v>1332394</v>
      </c>
      <c r="O12" s="6"/>
      <c r="P12" s="6">
        <v>9074215</v>
      </c>
    </row>
    <row r="13" spans="1:16" ht="21.75" customHeight="1" x14ac:dyDescent="0.25">
      <c r="A13" s="3" t="s">
        <v>141</v>
      </c>
      <c r="F13" s="10">
        <v>0</v>
      </c>
      <c r="G13" s="6"/>
      <c r="H13" s="10">
        <v>0</v>
      </c>
      <c r="I13" s="6"/>
      <c r="J13" s="10">
        <v>0</v>
      </c>
      <c r="K13" s="6"/>
      <c r="L13" s="10">
        <v>23118</v>
      </c>
      <c r="M13" s="6"/>
      <c r="N13" s="10">
        <v>0</v>
      </c>
      <c r="O13" s="6"/>
      <c r="P13" s="10">
        <v>23118</v>
      </c>
    </row>
    <row r="14" spans="1:16" ht="6" customHeight="1" x14ac:dyDescent="0.25"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21.75" customHeight="1" thickBot="1" x14ac:dyDescent="0.3">
      <c r="A15" s="1" t="s">
        <v>139</v>
      </c>
      <c r="B15" s="1"/>
      <c r="F15" s="12">
        <v>918932</v>
      </c>
      <c r="G15" s="6"/>
      <c r="H15" s="12">
        <v>1874482</v>
      </c>
      <c r="I15" s="6"/>
      <c r="J15" s="12">
        <v>162089</v>
      </c>
      <c r="K15" s="6"/>
      <c r="L15" s="12">
        <v>4809436</v>
      </c>
      <c r="M15" s="6"/>
      <c r="N15" s="12">
        <v>1332394</v>
      </c>
      <c r="O15" s="6"/>
      <c r="P15" s="12">
        <v>9097333</v>
      </c>
    </row>
    <row r="16" spans="1:16" ht="21.75" customHeight="1" thickTop="1" x14ac:dyDescent="0.25">
      <c r="A16" s="1"/>
      <c r="B16" s="1"/>
      <c r="C16" s="5"/>
      <c r="E16" s="5"/>
      <c r="F16" s="2"/>
      <c r="G16" s="2"/>
      <c r="H16" s="2"/>
      <c r="I16" s="2"/>
      <c r="J16" s="2"/>
      <c r="K16" s="2"/>
      <c r="L16" s="2"/>
      <c r="M16" s="2"/>
      <c r="N16" s="6"/>
      <c r="O16" s="2"/>
      <c r="P16" s="2"/>
    </row>
    <row r="17" spans="1:16" ht="21.75" customHeight="1" x14ac:dyDescent="0.25">
      <c r="A17" s="1" t="s">
        <v>140</v>
      </c>
      <c r="B17" s="1"/>
      <c r="F17" s="6">
        <v>918932</v>
      </c>
      <c r="G17" s="6"/>
      <c r="H17" s="6">
        <v>1874482</v>
      </c>
      <c r="I17" s="6"/>
      <c r="J17" s="6">
        <v>162089</v>
      </c>
      <c r="K17" s="6"/>
      <c r="L17" s="6">
        <v>4998858</v>
      </c>
      <c r="M17" s="6"/>
      <c r="N17" s="6">
        <v>1332394</v>
      </c>
      <c r="O17" s="6"/>
      <c r="P17" s="6">
        <v>9286755</v>
      </c>
    </row>
    <row r="18" spans="1:16" ht="21.75" customHeight="1" x14ac:dyDescent="0.25">
      <c r="A18" s="3" t="s">
        <v>144</v>
      </c>
      <c r="F18" s="10">
        <v>0</v>
      </c>
      <c r="G18" s="6"/>
      <c r="H18" s="10">
        <v>0</v>
      </c>
      <c r="I18" s="6"/>
      <c r="J18" s="10">
        <v>0</v>
      </c>
      <c r="K18" s="6"/>
      <c r="L18" s="10">
        <v>-90530</v>
      </c>
      <c r="M18" s="6"/>
      <c r="N18" s="10">
        <v>0</v>
      </c>
      <c r="O18" s="6"/>
      <c r="P18" s="10">
        <v>-90530</v>
      </c>
    </row>
    <row r="19" spans="1:16" ht="6" customHeight="1" x14ac:dyDescent="0.25"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21.75" customHeight="1" thickBot="1" x14ac:dyDescent="0.3">
      <c r="A20" s="1" t="s">
        <v>142</v>
      </c>
      <c r="B20" s="1"/>
      <c r="F20" s="12">
        <v>918932</v>
      </c>
      <c r="G20" s="6"/>
      <c r="H20" s="12">
        <v>1874482</v>
      </c>
      <c r="I20" s="6"/>
      <c r="J20" s="12">
        <v>162089</v>
      </c>
      <c r="K20" s="6"/>
      <c r="L20" s="12">
        <v>4908328</v>
      </c>
      <c r="M20" s="6"/>
      <c r="N20" s="12">
        <v>1332394</v>
      </c>
      <c r="O20" s="6"/>
      <c r="P20" s="12">
        <v>9196225</v>
      </c>
    </row>
    <row r="21" spans="1:16" ht="21.75" customHeight="1" thickTop="1" x14ac:dyDescent="0.25">
      <c r="A21" s="1"/>
      <c r="B21" s="1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ht="21.75" customHeight="1" x14ac:dyDescent="0.25">
      <c r="A22" s="1"/>
      <c r="B22" s="1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ht="21.75" customHeight="1" x14ac:dyDescent="0.25">
      <c r="A23" s="1"/>
      <c r="B23" s="1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21.75" customHeight="1" x14ac:dyDescent="0.25">
      <c r="A24" s="1"/>
      <c r="B24" s="1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21.75" customHeight="1" x14ac:dyDescent="0.25">
      <c r="A25" s="1"/>
      <c r="B25" s="1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ht="21.75" customHeight="1" x14ac:dyDescent="0.25">
      <c r="A26" s="1"/>
      <c r="B26" s="1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21.75" customHeight="1" x14ac:dyDescent="0.25">
      <c r="A27" s="1"/>
      <c r="B27" s="1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ht="21.75" customHeight="1" x14ac:dyDescent="0.25">
      <c r="A28" s="1"/>
      <c r="B28" s="1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20.25" customHeight="1" x14ac:dyDescent="0.25">
      <c r="A29" s="1"/>
      <c r="B29" s="1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ht="11.25" customHeight="1" x14ac:dyDescent="0.25">
      <c r="A30" s="1"/>
      <c r="B30" s="1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ht="16.5" customHeight="1" x14ac:dyDescent="0.25">
      <c r="A31" s="1"/>
      <c r="B31" s="1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ht="21.95" customHeight="1" x14ac:dyDescent="0.25">
      <c r="A32" s="11" t="s">
        <v>38</v>
      </c>
      <c r="B32" s="11"/>
      <c r="C32" s="11"/>
      <c r="D32" s="2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</sheetData>
  <mergeCells count="2">
    <mergeCell ref="F5:P5"/>
    <mergeCell ref="J6:L6"/>
  </mergeCells>
  <pageMargins left="0.5" right="0.5" top="0.5" bottom="0.6" header="0.49" footer="0.4"/>
  <pageSetup paperSize="9" scale="80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0DC7-B263-4444-A1F0-480BF8F207B6}">
  <dimension ref="A1:P155"/>
  <sheetViews>
    <sheetView topLeftCell="A17" zoomScaleNormal="100" zoomScaleSheetLayoutView="100" workbookViewId="0">
      <selection activeCell="P25" sqref="P25"/>
    </sheetView>
  </sheetViews>
  <sheetFormatPr defaultColWidth="9.28515625" defaultRowHeight="21.75" customHeight="1" x14ac:dyDescent="0.4"/>
  <cols>
    <col min="1" max="2" width="1.7109375" style="25" customWidth="1"/>
    <col min="3" max="3" width="49.42578125" style="25" customWidth="1"/>
    <col min="4" max="4" width="8.7109375" style="25" customWidth="1"/>
    <col min="5" max="5" width="0.85546875" style="25" customWidth="1"/>
    <col min="6" max="6" width="14.7109375" style="25" customWidth="1"/>
    <col min="7" max="7" width="0.85546875" style="25" customWidth="1"/>
    <col min="8" max="8" width="15.7109375" style="25" customWidth="1"/>
    <col min="9" max="9" width="0.85546875" style="25" customWidth="1"/>
    <col min="10" max="10" width="15.85546875" style="25" customWidth="1"/>
    <col min="11" max="11" width="0.85546875" style="25" customWidth="1"/>
    <col min="12" max="12" width="16.5703125" style="25" customWidth="1"/>
    <col min="13" max="13" width="9.28515625" style="25" customWidth="1"/>
    <col min="14" max="16384" width="9.28515625" style="25"/>
  </cols>
  <sheetData>
    <row r="1" spans="1:12" ht="21.75" customHeight="1" x14ac:dyDescent="0.4">
      <c r="A1" s="23" t="s">
        <v>0</v>
      </c>
      <c r="B1" s="23"/>
      <c r="C1" s="23"/>
      <c r="D1" s="35"/>
      <c r="E1" s="23"/>
      <c r="F1" s="24"/>
      <c r="G1" s="24"/>
      <c r="H1" s="24"/>
      <c r="I1" s="24"/>
      <c r="J1" s="24"/>
      <c r="K1" s="24"/>
      <c r="L1" s="24"/>
    </row>
    <row r="2" spans="1:12" ht="21.75" customHeight="1" x14ac:dyDescent="0.4">
      <c r="A2" s="23" t="s">
        <v>145</v>
      </c>
      <c r="B2" s="23"/>
      <c r="C2" s="23"/>
      <c r="D2" s="35"/>
      <c r="E2" s="23"/>
      <c r="F2" s="24"/>
      <c r="G2" s="24"/>
      <c r="H2" s="24"/>
      <c r="I2" s="24"/>
      <c r="J2" s="24"/>
      <c r="K2" s="24"/>
      <c r="L2" s="24"/>
    </row>
    <row r="3" spans="1:12" ht="21.75" customHeight="1" x14ac:dyDescent="0.4">
      <c r="A3" s="26" t="s">
        <v>80</v>
      </c>
      <c r="B3" s="26"/>
      <c r="C3" s="26"/>
      <c r="D3" s="64"/>
      <c r="E3" s="26"/>
      <c r="F3" s="27"/>
      <c r="G3" s="27"/>
      <c r="H3" s="27"/>
      <c r="I3" s="27"/>
      <c r="J3" s="27"/>
      <c r="K3" s="27"/>
      <c r="L3" s="27"/>
    </row>
    <row r="4" spans="1:12" ht="21.75" customHeight="1" x14ac:dyDescent="0.4">
      <c r="A4" s="23"/>
      <c r="B4" s="23"/>
      <c r="C4" s="23"/>
      <c r="D4" s="35"/>
      <c r="E4" s="23"/>
      <c r="F4" s="24"/>
      <c r="G4" s="24"/>
      <c r="H4" s="24"/>
      <c r="I4" s="24"/>
      <c r="J4" s="24"/>
      <c r="K4" s="24"/>
      <c r="L4" s="24"/>
    </row>
    <row r="5" spans="1:12" ht="21.75" customHeight="1" x14ac:dyDescent="0.4">
      <c r="A5" s="28"/>
      <c r="B5" s="28"/>
      <c r="C5" s="28"/>
      <c r="D5" s="32"/>
      <c r="E5" s="28"/>
      <c r="F5" s="30" t="s">
        <v>3</v>
      </c>
      <c r="G5" s="30"/>
      <c r="H5" s="30"/>
      <c r="I5" s="31"/>
      <c r="J5" s="30" t="s">
        <v>4</v>
      </c>
      <c r="K5" s="30"/>
      <c r="L5" s="30"/>
    </row>
    <row r="6" spans="1:12" ht="21.75" customHeight="1" x14ac:dyDescent="0.4">
      <c r="A6" s="28"/>
      <c r="B6" s="28"/>
      <c r="C6" s="28"/>
      <c r="D6" s="32"/>
      <c r="E6" s="28"/>
      <c r="F6" s="31" t="s">
        <v>5</v>
      </c>
      <c r="G6" s="31"/>
      <c r="H6" s="31" t="s">
        <v>5</v>
      </c>
      <c r="I6" s="31"/>
      <c r="J6" s="31" t="s">
        <v>5</v>
      </c>
      <c r="K6" s="31"/>
      <c r="L6" s="31" t="s">
        <v>5</v>
      </c>
    </row>
    <row r="7" spans="1:12" ht="21.75" customHeight="1" x14ac:dyDescent="0.4">
      <c r="A7" s="28"/>
      <c r="B7" s="28"/>
      <c r="C7" s="28"/>
      <c r="D7" s="32"/>
      <c r="E7" s="32"/>
      <c r="F7" s="33" t="s">
        <v>9</v>
      </c>
      <c r="G7" s="34"/>
      <c r="H7" s="33" t="s">
        <v>10</v>
      </c>
      <c r="I7" s="34"/>
      <c r="J7" s="33" t="s">
        <v>9</v>
      </c>
      <c r="K7" s="34"/>
      <c r="L7" s="33" t="s">
        <v>10</v>
      </c>
    </row>
    <row r="8" spans="1:12" ht="21.75" customHeight="1" x14ac:dyDescent="0.4">
      <c r="A8" s="28"/>
      <c r="B8" s="28"/>
      <c r="C8" s="28"/>
      <c r="D8" s="65" t="s">
        <v>11</v>
      </c>
      <c r="E8" s="37"/>
      <c r="F8" s="57" t="s">
        <v>12</v>
      </c>
      <c r="G8" s="66"/>
      <c r="H8" s="57" t="s">
        <v>12</v>
      </c>
      <c r="I8" s="66"/>
      <c r="J8" s="57" t="s">
        <v>12</v>
      </c>
      <c r="K8" s="66"/>
      <c r="L8" s="57" t="s">
        <v>12</v>
      </c>
    </row>
    <row r="9" spans="1:12" ht="21.75" customHeight="1" x14ac:dyDescent="0.4">
      <c r="A9" s="23" t="s">
        <v>146</v>
      </c>
      <c r="B9" s="28"/>
      <c r="C9" s="28"/>
      <c r="D9" s="32"/>
      <c r="E9" s="28"/>
      <c r="F9" s="59"/>
      <c r="G9" s="59"/>
      <c r="H9" s="59"/>
      <c r="I9" s="59"/>
      <c r="J9" s="59"/>
      <c r="K9" s="59"/>
      <c r="L9" s="59"/>
    </row>
    <row r="10" spans="1:12" ht="21.75" customHeight="1" x14ac:dyDescent="0.4">
      <c r="A10" s="28"/>
      <c r="B10" s="41" t="s">
        <v>100</v>
      </c>
      <c r="C10" s="28"/>
      <c r="D10" s="32"/>
      <c r="E10" s="28"/>
      <c r="F10" s="59">
        <v>1852785</v>
      </c>
      <c r="G10" s="59"/>
      <c r="H10" s="59">
        <v>192710</v>
      </c>
      <c r="I10" s="59"/>
      <c r="J10" s="59">
        <v>-113876</v>
      </c>
      <c r="K10" s="59"/>
      <c r="L10" s="59">
        <v>31529</v>
      </c>
    </row>
    <row r="11" spans="1:12" ht="21.75" customHeight="1" x14ac:dyDescent="0.4">
      <c r="A11" s="28"/>
      <c r="B11" s="28" t="s">
        <v>147</v>
      </c>
      <c r="C11" s="28"/>
      <c r="D11" s="32"/>
      <c r="E11" s="28"/>
      <c r="F11" s="59"/>
      <c r="G11" s="59"/>
      <c r="H11" s="59"/>
      <c r="I11" s="59"/>
      <c r="J11" s="59"/>
      <c r="K11" s="59"/>
      <c r="L11" s="59"/>
    </row>
    <row r="12" spans="1:12" ht="21.75" customHeight="1" x14ac:dyDescent="0.4">
      <c r="A12" s="28"/>
      <c r="B12" s="28"/>
      <c r="C12" s="28" t="s">
        <v>148</v>
      </c>
      <c r="D12" s="32">
        <v>11</v>
      </c>
      <c r="E12" s="28"/>
      <c r="F12" s="59">
        <v>394376</v>
      </c>
      <c r="G12" s="59"/>
      <c r="H12" s="59">
        <v>365652</v>
      </c>
      <c r="I12" s="59"/>
      <c r="J12" s="59">
        <v>56400</v>
      </c>
      <c r="K12" s="59"/>
      <c r="L12" s="59">
        <v>52926</v>
      </c>
    </row>
    <row r="13" spans="1:12" ht="21.75" customHeight="1" x14ac:dyDescent="0.4">
      <c r="A13" s="28"/>
      <c r="B13" s="28"/>
      <c r="C13" s="28" t="s">
        <v>149</v>
      </c>
      <c r="D13" s="32">
        <v>12</v>
      </c>
      <c r="E13" s="28"/>
      <c r="F13" s="59">
        <v>34635</v>
      </c>
      <c r="G13" s="59"/>
      <c r="H13" s="59">
        <v>34366</v>
      </c>
      <c r="I13" s="59"/>
      <c r="J13" s="59">
        <v>13689</v>
      </c>
      <c r="K13" s="59"/>
      <c r="L13" s="59">
        <v>13436</v>
      </c>
    </row>
    <row r="14" spans="1:12" ht="21.75" customHeight="1" x14ac:dyDescent="0.4">
      <c r="A14" s="28"/>
      <c r="B14" s="28"/>
      <c r="C14" s="28" t="s">
        <v>150</v>
      </c>
      <c r="D14" s="32"/>
      <c r="E14" s="28"/>
      <c r="F14" s="59">
        <v>2895</v>
      </c>
      <c r="G14" s="59"/>
      <c r="H14" s="59">
        <v>3366</v>
      </c>
      <c r="I14" s="59"/>
      <c r="J14" s="59">
        <v>61</v>
      </c>
      <c r="K14" s="59"/>
      <c r="L14" s="59">
        <v>106</v>
      </c>
    </row>
    <row r="15" spans="1:12" ht="21.75" customHeight="1" x14ac:dyDescent="0.4">
      <c r="A15" s="28"/>
      <c r="B15" s="28"/>
      <c r="C15" s="44" t="s">
        <v>151</v>
      </c>
      <c r="D15" s="32"/>
      <c r="E15" s="28"/>
      <c r="F15" s="59"/>
      <c r="G15" s="59"/>
      <c r="H15" s="59"/>
      <c r="I15" s="59"/>
      <c r="J15" s="59"/>
      <c r="K15" s="59"/>
      <c r="L15" s="59"/>
    </row>
    <row r="16" spans="1:12" ht="21.75" customHeight="1" x14ac:dyDescent="0.4">
      <c r="A16" s="28"/>
      <c r="B16" s="28"/>
      <c r="C16" s="28" t="s">
        <v>152</v>
      </c>
      <c r="D16" s="32"/>
      <c r="E16" s="28"/>
      <c r="F16" s="59">
        <v>-679</v>
      </c>
      <c r="G16" s="39"/>
      <c r="H16" s="59">
        <v>1651</v>
      </c>
      <c r="I16" s="39"/>
      <c r="J16" s="39">
        <v>114</v>
      </c>
      <c r="K16" s="39"/>
      <c r="L16" s="39">
        <v>136</v>
      </c>
    </row>
    <row r="17" spans="1:14" ht="21.75" customHeight="1" x14ac:dyDescent="0.4">
      <c r="A17" s="28"/>
      <c r="B17" s="28"/>
      <c r="C17" s="44" t="s">
        <v>153</v>
      </c>
      <c r="D17" s="32"/>
      <c r="E17" s="28"/>
      <c r="F17" s="59"/>
      <c r="G17" s="39"/>
      <c r="H17" s="59"/>
      <c r="I17" s="39"/>
      <c r="J17" s="39"/>
      <c r="K17" s="39"/>
      <c r="L17" s="39"/>
    </row>
    <row r="18" spans="1:14" ht="21.75" customHeight="1" x14ac:dyDescent="0.4">
      <c r="A18" s="28"/>
      <c r="B18" s="28"/>
      <c r="C18" s="44" t="s">
        <v>154</v>
      </c>
      <c r="D18" s="32"/>
      <c r="E18" s="28"/>
      <c r="F18" s="59">
        <v>-69</v>
      </c>
      <c r="G18" s="39"/>
      <c r="H18" s="59">
        <v>11</v>
      </c>
      <c r="I18" s="39"/>
      <c r="J18" s="39">
        <v>-69</v>
      </c>
      <c r="K18" s="39"/>
      <c r="L18" s="39">
        <v>11</v>
      </c>
    </row>
    <row r="19" spans="1:14" ht="21.75" customHeight="1" x14ac:dyDescent="0.4">
      <c r="A19" s="28"/>
      <c r="B19" s="28"/>
      <c r="C19" s="44" t="s">
        <v>155</v>
      </c>
      <c r="D19" s="32"/>
      <c r="E19" s="28"/>
      <c r="F19" s="59"/>
      <c r="G19" s="39"/>
      <c r="H19" s="59"/>
      <c r="I19" s="39"/>
      <c r="J19" s="39"/>
      <c r="K19" s="39"/>
      <c r="L19" s="39"/>
    </row>
    <row r="20" spans="1:14" ht="21.75" customHeight="1" x14ac:dyDescent="0.4">
      <c r="A20" s="28"/>
      <c r="B20" s="28"/>
      <c r="C20" s="44" t="s">
        <v>156</v>
      </c>
      <c r="D20" s="32"/>
      <c r="E20" s="28"/>
      <c r="F20" s="59">
        <v>-1330</v>
      </c>
      <c r="G20" s="39"/>
      <c r="H20" s="59">
        <v>-1330</v>
      </c>
      <c r="I20" s="39"/>
      <c r="J20" s="59">
        <v>-1330</v>
      </c>
      <c r="K20" s="39"/>
      <c r="L20" s="39">
        <v>-1330</v>
      </c>
    </row>
    <row r="21" spans="1:14" ht="21.75" customHeight="1" x14ac:dyDescent="0.4">
      <c r="A21" s="28"/>
      <c r="B21" s="28"/>
      <c r="C21" s="28" t="s">
        <v>157</v>
      </c>
      <c r="D21" s="32">
        <v>10.1</v>
      </c>
      <c r="E21" s="28"/>
      <c r="F21" s="59">
        <v>-81626</v>
      </c>
      <c r="G21" s="39"/>
      <c r="H21" s="59">
        <v>-37626</v>
      </c>
      <c r="I21" s="39"/>
      <c r="J21" s="39">
        <v>0</v>
      </c>
      <c r="K21" s="39"/>
      <c r="L21" s="39">
        <v>0</v>
      </c>
      <c r="N21" s="51"/>
    </row>
    <row r="22" spans="1:14" ht="21.75" customHeight="1" x14ac:dyDescent="0.4">
      <c r="A22" s="28"/>
      <c r="B22" s="28"/>
      <c r="C22" s="28" t="s">
        <v>158</v>
      </c>
      <c r="D22" s="32">
        <v>10.199999999999999</v>
      </c>
      <c r="E22" s="28"/>
      <c r="F22" s="59">
        <v>-484</v>
      </c>
      <c r="G22" s="39"/>
      <c r="H22" s="59">
        <v>246</v>
      </c>
      <c r="I22" s="39"/>
      <c r="J22" s="39">
        <v>0</v>
      </c>
      <c r="K22" s="39"/>
      <c r="L22" s="39">
        <v>0</v>
      </c>
    </row>
    <row r="23" spans="1:14" ht="21.75" customHeight="1" x14ac:dyDescent="0.4">
      <c r="A23" s="28"/>
      <c r="B23" s="28"/>
      <c r="C23" s="28" t="s">
        <v>159</v>
      </c>
      <c r="D23" s="32"/>
      <c r="E23" s="28"/>
      <c r="F23" s="59">
        <v>59444</v>
      </c>
      <c r="G23" s="39"/>
      <c r="H23" s="59">
        <v>770</v>
      </c>
      <c r="I23" s="39"/>
      <c r="J23" s="39">
        <v>157</v>
      </c>
      <c r="K23" s="39"/>
      <c r="L23" s="39">
        <v>792</v>
      </c>
    </row>
    <row r="24" spans="1:14" ht="21.75" customHeight="1" x14ac:dyDescent="0.4">
      <c r="A24" s="28"/>
      <c r="B24" s="28"/>
      <c r="C24" s="28" t="s">
        <v>160</v>
      </c>
      <c r="D24" s="32"/>
      <c r="E24" s="28"/>
      <c r="F24" s="59">
        <v>0</v>
      </c>
      <c r="G24" s="39"/>
      <c r="H24" s="59">
        <v>-11057</v>
      </c>
      <c r="I24" s="39"/>
      <c r="J24" s="39">
        <v>0</v>
      </c>
      <c r="K24" s="39"/>
      <c r="L24" s="39">
        <v>0</v>
      </c>
    </row>
    <row r="25" spans="1:14" ht="21.75" customHeight="1" x14ac:dyDescent="0.4">
      <c r="A25" s="28"/>
      <c r="B25" s="28"/>
      <c r="C25" s="44" t="s">
        <v>161</v>
      </c>
      <c r="D25" s="32"/>
      <c r="E25" s="28"/>
      <c r="F25" s="59">
        <v>151</v>
      </c>
      <c r="G25" s="39"/>
      <c r="H25" s="59">
        <v>0</v>
      </c>
      <c r="I25" s="39"/>
      <c r="J25" s="59">
        <v>0</v>
      </c>
      <c r="K25" s="39"/>
      <c r="L25" s="59">
        <v>0</v>
      </c>
    </row>
    <row r="26" spans="1:14" ht="21.75" customHeight="1" x14ac:dyDescent="0.4">
      <c r="A26" s="28"/>
      <c r="B26" s="28"/>
      <c r="C26" s="44" t="s">
        <v>162</v>
      </c>
      <c r="D26" s="32"/>
      <c r="E26" s="28"/>
      <c r="F26" s="59">
        <v>7075</v>
      </c>
      <c r="G26" s="39"/>
      <c r="H26" s="59">
        <v>7635</v>
      </c>
      <c r="I26" s="39"/>
      <c r="J26" s="39">
        <v>2304</v>
      </c>
      <c r="K26" s="39"/>
      <c r="L26" s="39">
        <v>2917</v>
      </c>
    </row>
    <row r="27" spans="1:14" ht="21.75" customHeight="1" x14ac:dyDescent="0.4">
      <c r="A27" s="28"/>
      <c r="B27" s="28"/>
      <c r="C27" s="67" t="s">
        <v>163</v>
      </c>
      <c r="D27" s="32"/>
      <c r="E27" s="28"/>
      <c r="F27" s="59">
        <v>81808</v>
      </c>
      <c r="G27" s="39"/>
      <c r="H27" s="59">
        <v>-3129</v>
      </c>
      <c r="I27" s="39"/>
      <c r="J27" s="39">
        <v>122254</v>
      </c>
      <c r="K27" s="39"/>
      <c r="L27" s="39">
        <v>15126</v>
      </c>
    </row>
    <row r="28" spans="1:14" ht="21.75" customHeight="1" x14ac:dyDescent="0.4">
      <c r="A28" s="28"/>
      <c r="B28" s="28"/>
      <c r="C28" s="28" t="s">
        <v>164</v>
      </c>
      <c r="D28" s="32">
        <v>18</v>
      </c>
      <c r="E28" s="28"/>
      <c r="F28" s="39">
        <v>-4128</v>
      </c>
      <c r="G28" s="39"/>
      <c r="H28" s="59">
        <v>-5010</v>
      </c>
      <c r="I28" s="39"/>
      <c r="J28" s="39">
        <v>-30631</v>
      </c>
      <c r="K28" s="39"/>
      <c r="L28" s="39">
        <v>-45347</v>
      </c>
    </row>
    <row r="29" spans="1:14" ht="21.75" customHeight="1" x14ac:dyDescent="0.4">
      <c r="A29" s="28"/>
      <c r="B29" s="28"/>
      <c r="C29" s="44" t="s">
        <v>99</v>
      </c>
      <c r="D29" s="32"/>
      <c r="E29" s="28"/>
      <c r="F29" s="42">
        <v>292555</v>
      </c>
      <c r="G29" s="39"/>
      <c r="H29" s="50">
        <v>324574</v>
      </c>
      <c r="I29" s="39"/>
      <c r="J29" s="42">
        <v>202141</v>
      </c>
      <c r="K29" s="39"/>
      <c r="L29" s="42">
        <v>211442</v>
      </c>
    </row>
    <row r="30" spans="1:14" ht="6" customHeight="1" x14ac:dyDescent="0.4"/>
    <row r="31" spans="1:14" ht="21.75" customHeight="1" x14ac:dyDescent="0.4">
      <c r="A31" s="28"/>
      <c r="B31" s="23"/>
      <c r="C31" s="28"/>
      <c r="D31" s="32"/>
      <c r="E31" s="28"/>
      <c r="F31" s="42">
        <f>SUM(F10:F29)</f>
        <v>2637408</v>
      </c>
      <c r="G31" s="39"/>
      <c r="H31" s="42">
        <v>872829</v>
      </c>
      <c r="I31" s="39"/>
      <c r="J31" s="42">
        <f>SUM(J10:J29)</f>
        <v>251214</v>
      </c>
      <c r="K31" s="39"/>
      <c r="L31" s="42">
        <v>281744</v>
      </c>
    </row>
    <row r="32" spans="1:14" ht="21.75" customHeight="1" x14ac:dyDescent="0.4">
      <c r="A32" s="28" t="s">
        <v>165</v>
      </c>
      <c r="B32" s="28"/>
      <c r="C32" s="28"/>
      <c r="D32" s="32"/>
      <c r="E32" s="28"/>
      <c r="F32" s="39"/>
      <c r="G32" s="39"/>
      <c r="H32" s="39"/>
      <c r="I32" s="39"/>
      <c r="J32" s="39"/>
      <c r="K32" s="39"/>
      <c r="L32" s="39"/>
    </row>
    <row r="33" spans="1:16" ht="21.75" customHeight="1" x14ac:dyDescent="0.4">
      <c r="A33" s="28"/>
      <c r="B33" s="28"/>
      <c r="C33" s="67" t="s">
        <v>166</v>
      </c>
      <c r="D33" s="32"/>
      <c r="E33" s="28"/>
      <c r="F33" s="39">
        <v>-949640</v>
      </c>
      <c r="G33" s="39"/>
      <c r="H33" s="39">
        <v>876494</v>
      </c>
      <c r="I33" s="39"/>
      <c r="J33" s="39">
        <v>22296</v>
      </c>
      <c r="K33" s="39"/>
      <c r="L33" s="39">
        <v>-109944</v>
      </c>
      <c r="P33" s="51"/>
    </row>
    <row r="34" spans="1:16" ht="21.75" customHeight="1" x14ac:dyDescent="0.4">
      <c r="A34" s="28"/>
      <c r="B34" s="28"/>
      <c r="C34" s="44" t="s">
        <v>167</v>
      </c>
      <c r="D34" s="32"/>
      <c r="E34" s="28"/>
      <c r="F34" s="39">
        <v>-3600840</v>
      </c>
      <c r="G34" s="39"/>
      <c r="H34" s="39">
        <v>3288013</v>
      </c>
      <c r="I34" s="39"/>
      <c r="J34" s="39">
        <v>70533</v>
      </c>
      <c r="K34" s="39"/>
      <c r="L34" s="39">
        <v>-152948</v>
      </c>
      <c r="P34" s="51"/>
    </row>
    <row r="35" spans="1:16" ht="21.75" customHeight="1" x14ac:dyDescent="0.4">
      <c r="A35" s="28"/>
      <c r="B35" s="28"/>
      <c r="C35" s="44" t="s">
        <v>168</v>
      </c>
      <c r="D35" s="32"/>
      <c r="E35" s="28"/>
      <c r="F35" s="39">
        <v>4805</v>
      </c>
      <c r="G35" s="39"/>
      <c r="H35" s="39">
        <v>63483</v>
      </c>
      <c r="I35" s="39"/>
      <c r="J35" s="39">
        <v>-219</v>
      </c>
      <c r="K35" s="39"/>
      <c r="L35" s="39">
        <v>-7674</v>
      </c>
      <c r="P35" s="51"/>
    </row>
    <row r="36" spans="1:16" ht="21.75" customHeight="1" x14ac:dyDescent="0.4">
      <c r="A36" s="28"/>
      <c r="B36" s="28"/>
      <c r="C36" s="44" t="s">
        <v>169</v>
      </c>
      <c r="D36" s="32"/>
      <c r="E36" s="28"/>
      <c r="F36" s="39">
        <v>23836</v>
      </c>
      <c r="G36" s="39"/>
      <c r="H36" s="39">
        <v>-23253</v>
      </c>
      <c r="I36" s="39"/>
      <c r="J36" s="39">
        <v>2860</v>
      </c>
      <c r="K36" s="39"/>
      <c r="L36" s="39">
        <v>-807</v>
      </c>
      <c r="P36" s="51"/>
    </row>
    <row r="37" spans="1:16" ht="21.75" customHeight="1" x14ac:dyDescent="0.4">
      <c r="A37" s="28"/>
      <c r="B37" s="28"/>
      <c r="C37" s="44" t="s">
        <v>170</v>
      </c>
      <c r="D37" s="32"/>
      <c r="E37" s="28"/>
      <c r="F37" s="39">
        <v>3222226</v>
      </c>
      <c r="G37" s="39"/>
      <c r="H37" s="39">
        <v>-672841</v>
      </c>
      <c r="I37" s="39"/>
      <c r="J37" s="39">
        <v>100324</v>
      </c>
      <c r="K37" s="39"/>
      <c r="L37" s="39">
        <v>-83225</v>
      </c>
      <c r="P37" s="51"/>
    </row>
    <row r="38" spans="1:16" ht="21.75" customHeight="1" x14ac:dyDescent="0.4">
      <c r="A38" s="28"/>
      <c r="B38" s="28"/>
      <c r="C38" s="44" t="s">
        <v>171</v>
      </c>
      <c r="D38" s="32"/>
      <c r="E38" s="28"/>
      <c r="F38" s="39">
        <v>36394</v>
      </c>
      <c r="G38" s="39"/>
      <c r="H38" s="39">
        <v>9733</v>
      </c>
      <c r="I38" s="39"/>
      <c r="J38" s="39">
        <v>-5704</v>
      </c>
      <c r="K38" s="39"/>
      <c r="L38" s="39">
        <v>-11093</v>
      </c>
      <c r="P38" s="51"/>
    </row>
    <row r="39" spans="1:16" ht="21.75" customHeight="1" x14ac:dyDescent="0.4">
      <c r="A39" s="28"/>
      <c r="B39" s="28"/>
      <c r="C39" s="44" t="s">
        <v>172</v>
      </c>
      <c r="D39" s="32"/>
      <c r="E39" s="28"/>
      <c r="F39" s="39">
        <v>79982</v>
      </c>
      <c r="G39" s="39"/>
      <c r="H39" s="39">
        <v>56333</v>
      </c>
      <c r="I39" s="39"/>
      <c r="J39" s="39">
        <v>15138</v>
      </c>
      <c r="K39" s="39"/>
      <c r="L39" s="39">
        <v>12688</v>
      </c>
      <c r="P39" s="51"/>
    </row>
    <row r="40" spans="1:16" ht="21.75" customHeight="1" x14ac:dyDescent="0.4">
      <c r="A40" s="28"/>
      <c r="B40" s="28"/>
      <c r="C40" s="44" t="s">
        <v>173</v>
      </c>
      <c r="D40" s="32"/>
      <c r="E40" s="28"/>
      <c r="F40" s="39">
        <v>-18120</v>
      </c>
      <c r="G40" s="39"/>
      <c r="H40" s="39">
        <v>-3684</v>
      </c>
      <c r="I40" s="39"/>
      <c r="J40" s="39">
        <v>44</v>
      </c>
      <c r="K40" s="39"/>
      <c r="L40" s="39">
        <v>99</v>
      </c>
      <c r="P40" s="51"/>
    </row>
    <row r="41" spans="1:16" ht="21.75" customHeight="1" x14ac:dyDescent="0.4">
      <c r="A41" s="28"/>
      <c r="B41" s="28"/>
      <c r="C41" s="44" t="s">
        <v>174</v>
      </c>
      <c r="D41" s="32"/>
      <c r="E41" s="28"/>
      <c r="F41" s="42">
        <v>-5715</v>
      </c>
      <c r="G41" s="39"/>
      <c r="H41" s="42">
        <v>-7370</v>
      </c>
      <c r="I41" s="39"/>
      <c r="J41" s="42">
        <v>-208</v>
      </c>
      <c r="K41" s="39"/>
      <c r="L41" s="42">
        <v>-2940</v>
      </c>
      <c r="O41" s="51"/>
      <c r="P41" s="51"/>
    </row>
    <row r="42" spans="1:16" ht="6" customHeight="1" x14ac:dyDescent="0.4">
      <c r="A42" s="28"/>
      <c r="B42" s="28"/>
      <c r="C42" s="44"/>
      <c r="D42" s="32"/>
      <c r="E42" s="28"/>
      <c r="F42" s="39"/>
      <c r="G42" s="39"/>
      <c r="H42" s="39"/>
      <c r="I42" s="39"/>
      <c r="J42" s="39"/>
      <c r="K42" s="39"/>
      <c r="L42" s="39"/>
    </row>
    <row r="43" spans="1:16" ht="21.75" customHeight="1" x14ac:dyDescent="0.4">
      <c r="A43" s="28" t="s">
        <v>175</v>
      </c>
      <c r="B43" s="28"/>
      <c r="C43" s="28"/>
      <c r="D43" s="32"/>
      <c r="E43" s="28"/>
      <c r="F43" s="39">
        <f>SUM(F31:F41)</f>
        <v>1430336</v>
      </c>
      <c r="G43" s="39"/>
      <c r="H43" s="39">
        <v>4459737</v>
      </c>
      <c r="I43" s="39"/>
      <c r="J43" s="39">
        <f>SUM(J31:J41)</f>
        <v>456278</v>
      </c>
      <c r="K43" s="39"/>
      <c r="L43" s="39">
        <v>-74100</v>
      </c>
    </row>
    <row r="44" spans="1:16" ht="21.75" customHeight="1" x14ac:dyDescent="0.4">
      <c r="A44" s="28"/>
      <c r="B44" s="28"/>
      <c r="C44" s="44" t="s">
        <v>176</v>
      </c>
      <c r="D44" s="32"/>
      <c r="E44" s="28"/>
      <c r="F44" s="39">
        <v>-286875</v>
      </c>
      <c r="G44" s="39"/>
      <c r="H44" s="39">
        <v>-331765</v>
      </c>
      <c r="I44" s="39"/>
      <c r="J44" s="39">
        <v>-196827</v>
      </c>
      <c r="K44" s="39"/>
      <c r="L44" s="39">
        <v>-209122</v>
      </c>
    </row>
    <row r="45" spans="1:16" ht="21.75" customHeight="1" x14ac:dyDescent="0.4">
      <c r="A45" s="28"/>
      <c r="B45" s="28"/>
      <c r="C45" s="44" t="s">
        <v>177</v>
      </c>
      <c r="D45" s="32"/>
      <c r="E45" s="28"/>
      <c r="F45" s="42">
        <v>-28284</v>
      </c>
      <c r="G45" s="39"/>
      <c r="H45" s="42">
        <v>-25837</v>
      </c>
      <c r="I45" s="39"/>
      <c r="J45" s="42">
        <v>-5257</v>
      </c>
      <c r="K45" s="39"/>
      <c r="L45" s="42">
        <v>-5352</v>
      </c>
    </row>
    <row r="46" spans="1:16" ht="9.9499999999999993" customHeight="1" x14ac:dyDescent="0.4"/>
    <row r="47" spans="1:16" ht="21.75" customHeight="1" x14ac:dyDescent="0.4">
      <c r="A47" s="23" t="s">
        <v>178</v>
      </c>
      <c r="B47" s="28"/>
      <c r="C47" s="44"/>
      <c r="D47" s="32"/>
      <c r="E47" s="28"/>
      <c r="F47" s="42">
        <f>SUM(F43:F45)</f>
        <v>1115177</v>
      </c>
      <c r="G47" s="39"/>
      <c r="H47" s="42">
        <v>4102135</v>
      </c>
      <c r="I47" s="39"/>
      <c r="J47" s="42">
        <f>SUM(J43:J45)</f>
        <v>254194</v>
      </c>
      <c r="K47" s="39"/>
      <c r="L47" s="42">
        <v>-288574</v>
      </c>
    </row>
    <row r="48" spans="1:16" ht="21.75" customHeight="1" x14ac:dyDescent="0.4">
      <c r="A48" s="23"/>
      <c r="B48" s="28"/>
      <c r="C48" s="44"/>
      <c r="D48" s="32"/>
      <c r="E48" s="28"/>
      <c r="F48" s="39"/>
      <c r="G48" s="39"/>
      <c r="H48" s="39"/>
      <c r="I48" s="39"/>
      <c r="J48" s="39"/>
      <c r="K48" s="39"/>
      <c r="L48" s="39"/>
    </row>
    <row r="49" spans="1:12" ht="19.5" customHeight="1" x14ac:dyDescent="0.4">
      <c r="A49" s="23"/>
      <c r="B49" s="28"/>
      <c r="C49" s="44"/>
      <c r="D49" s="32"/>
      <c r="E49" s="28"/>
      <c r="F49" s="39"/>
      <c r="G49" s="39"/>
      <c r="H49" s="39"/>
      <c r="I49" s="39"/>
      <c r="J49" s="39"/>
      <c r="K49" s="39"/>
      <c r="L49" s="39"/>
    </row>
    <row r="50" spans="1:12" ht="21.75" customHeight="1" x14ac:dyDescent="0.4">
      <c r="A50" s="23"/>
      <c r="B50" s="28"/>
      <c r="C50" s="44"/>
      <c r="D50" s="32"/>
      <c r="E50" s="28"/>
      <c r="F50" s="39"/>
      <c r="G50" s="39"/>
      <c r="H50" s="39"/>
      <c r="I50" s="39"/>
      <c r="J50" s="39"/>
      <c r="K50" s="39"/>
      <c r="L50" s="39"/>
    </row>
    <row r="51" spans="1:12" ht="8.25" customHeight="1" x14ac:dyDescent="0.4">
      <c r="A51" s="23"/>
      <c r="B51" s="28"/>
      <c r="C51" s="44"/>
      <c r="D51" s="32"/>
      <c r="E51" s="28"/>
      <c r="F51" s="39"/>
      <c r="G51" s="39"/>
      <c r="H51" s="39"/>
      <c r="I51" s="39"/>
      <c r="J51" s="39"/>
      <c r="K51" s="39"/>
      <c r="L51" s="39"/>
    </row>
    <row r="52" spans="1:12" ht="21.95" customHeight="1" x14ac:dyDescent="0.4">
      <c r="A52" s="48" t="s">
        <v>38</v>
      </c>
      <c r="B52" s="68"/>
      <c r="C52" s="69"/>
      <c r="D52" s="70"/>
      <c r="E52" s="48"/>
      <c r="F52" s="42"/>
      <c r="G52" s="42"/>
      <c r="H52" s="42"/>
      <c r="I52" s="42"/>
      <c r="J52" s="42"/>
      <c r="K52" s="42"/>
      <c r="L52" s="42"/>
    </row>
    <row r="53" spans="1:12" ht="21.75" customHeight="1" x14ac:dyDescent="0.4">
      <c r="A53" s="23" t="s">
        <v>0</v>
      </c>
      <c r="B53" s="23"/>
      <c r="C53" s="23"/>
      <c r="D53" s="35"/>
      <c r="E53" s="23"/>
      <c r="F53" s="28"/>
      <c r="G53" s="24"/>
      <c r="H53" s="28"/>
      <c r="I53" s="24"/>
      <c r="J53" s="24"/>
      <c r="K53" s="24"/>
      <c r="L53" s="24"/>
    </row>
    <row r="54" spans="1:12" ht="21.75" customHeight="1" x14ac:dyDescent="0.4">
      <c r="A54" s="23" t="s">
        <v>145</v>
      </c>
      <c r="B54" s="23"/>
      <c r="C54" s="23"/>
      <c r="D54" s="35"/>
      <c r="E54" s="23"/>
      <c r="F54" s="24"/>
      <c r="G54" s="24"/>
      <c r="H54" s="24"/>
      <c r="I54" s="24"/>
      <c r="J54" s="24"/>
      <c r="K54" s="24"/>
      <c r="L54" s="24"/>
    </row>
    <row r="55" spans="1:12" ht="21.75" customHeight="1" x14ac:dyDescent="0.4">
      <c r="A55" s="26" t="s">
        <v>80</v>
      </c>
      <c r="B55" s="26"/>
      <c r="C55" s="26"/>
      <c r="D55" s="64"/>
      <c r="E55" s="26"/>
      <c r="F55" s="27"/>
      <c r="G55" s="27"/>
      <c r="H55" s="27"/>
      <c r="I55" s="27"/>
      <c r="J55" s="27"/>
      <c r="K55" s="27"/>
      <c r="L55" s="27"/>
    </row>
    <row r="56" spans="1:12" ht="21.75" customHeight="1" x14ac:dyDescent="0.4">
      <c r="A56" s="28"/>
      <c r="B56" s="28"/>
      <c r="C56" s="28"/>
      <c r="D56" s="32"/>
      <c r="E56" s="28"/>
      <c r="F56" s="59"/>
      <c r="G56" s="59"/>
      <c r="H56" s="59"/>
      <c r="I56" s="59"/>
      <c r="J56" s="59"/>
      <c r="K56" s="59"/>
      <c r="L56" s="59"/>
    </row>
    <row r="57" spans="1:12" ht="21.75" customHeight="1" x14ac:dyDescent="0.4">
      <c r="A57" s="23"/>
      <c r="B57" s="23"/>
      <c r="C57" s="23"/>
      <c r="D57" s="32"/>
      <c r="E57" s="28"/>
      <c r="F57" s="30" t="s">
        <v>3</v>
      </c>
      <c r="G57" s="30"/>
      <c r="H57" s="30"/>
      <c r="I57" s="31"/>
      <c r="J57" s="30" t="s">
        <v>4</v>
      </c>
      <c r="K57" s="30"/>
      <c r="L57" s="30"/>
    </row>
    <row r="58" spans="1:12" ht="21.75" customHeight="1" x14ac:dyDescent="0.4">
      <c r="A58" s="23"/>
      <c r="B58" s="23"/>
      <c r="C58" s="23"/>
      <c r="D58" s="32"/>
      <c r="E58" s="28"/>
      <c r="F58" s="31" t="s">
        <v>5</v>
      </c>
      <c r="G58" s="31"/>
      <c r="H58" s="31" t="s">
        <v>5</v>
      </c>
      <c r="I58" s="31"/>
      <c r="J58" s="31" t="s">
        <v>5</v>
      </c>
      <c r="K58" s="31"/>
      <c r="L58" s="31" t="s">
        <v>5</v>
      </c>
    </row>
    <row r="59" spans="1:12" ht="21.75" customHeight="1" x14ac:dyDescent="0.4">
      <c r="A59" s="28"/>
      <c r="B59" s="28"/>
      <c r="C59" s="28"/>
      <c r="D59" s="32"/>
      <c r="E59" s="32"/>
      <c r="F59" s="33" t="s">
        <v>9</v>
      </c>
      <c r="G59" s="34"/>
      <c r="H59" s="33" t="s">
        <v>10</v>
      </c>
      <c r="I59" s="34"/>
      <c r="J59" s="33" t="s">
        <v>9</v>
      </c>
      <c r="K59" s="34"/>
      <c r="L59" s="33" t="s">
        <v>10</v>
      </c>
    </row>
    <row r="60" spans="1:12" ht="21.75" customHeight="1" x14ac:dyDescent="0.4">
      <c r="A60" s="28"/>
      <c r="B60" s="28"/>
      <c r="C60" s="28"/>
      <c r="D60" s="65" t="s">
        <v>11</v>
      </c>
      <c r="E60" s="32"/>
      <c r="F60" s="57" t="s">
        <v>12</v>
      </c>
      <c r="G60" s="66"/>
      <c r="H60" s="57" t="s">
        <v>12</v>
      </c>
      <c r="I60" s="66"/>
      <c r="J60" s="57" t="s">
        <v>12</v>
      </c>
      <c r="K60" s="66"/>
      <c r="L60" s="57" t="s">
        <v>12</v>
      </c>
    </row>
    <row r="61" spans="1:12" ht="21.75" customHeight="1" x14ac:dyDescent="0.4">
      <c r="A61" s="23" t="s">
        <v>179</v>
      </c>
      <c r="B61" s="28"/>
      <c r="C61" s="28"/>
      <c r="D61" s="32"/>
      <c r="E61" s="28"/>
      <c r="F61" s="59"/>
      <c r="G61" s="59"/>
      <c r="H61" s="59"/>
      <c r="I61" s="59"/>
      <c r="J61" s="59"/>
      <c r="K61" s="59"/>
      <c r="L61" s="59"/>
    </row>
    <row r="62" spans="1:12" ht="21.75" customHeight="1" x14ac:dyDescent="0.4">
      <c r="A62" s="28"/>
      <c r="B62" s="28" t="s">
        <v>180</v>
      </c>
      <c r="C62" s="28"/>
      <c r="D62" s="32"/>
      <c r="E62" s="28"/>
      <c r="F62" s="59"/>
      <c r="G62" s="59"/>
      <c r="H62" s="59"/>
      <c r="I62" s="59"/>
      <c r="J62" s="59"/>
      <c r="K62" s="59"/>
      <c r="L62" s="59"/>
    </row>
    <row r="63" spans="1:12" ht="21.75" customHeight="1" x14ac:dyDescent="0.4">
      <c r="C63" s="25" t="s">
        <v>181</v>
      </c>
      <c r="D63" s="32">
        <v>21</v>
      </c>
      <c r="E63" s="28"/>
      <c r="F63" s="39">
        <v>0</v>
      </c>
      <c r="G63" s="59"/>
      <c r="H63" s="39">
        <v>0</v>
      </c>
      <c r="I63" s="59"/>
      <c r="J63" s="39">
        <v>-145060</v>
      </c>
      <c r="K63" s="39"/>
      <c r="L63" s="39">
        <v>-103814</v>
      </c>
    </row>
    <row r="64" spans="1:12" ht="21.75" customHeight="1" x14ac:dyDescent="0.4">
      <c r="B64" s="28" t="s">
        <v>182</v>
      </c>
      <c r="D64" s="32">
        <v>21</v>
      </c>
      <c r="E64" s="28"/>
      <c r="F64" s="39">
        <v>49001</v>
      </c>
      <c r="G64" s="59"/>
      <c r="H64" s="59">
        <v>30676</v>
      </c>
      <c r="I64" s="59"/>
      <c r="J64" s="39">
        <v>104764</v>
      </c>
      <c r="K64" s="39"/>
      <c r="L64" s="39">
        <v>72010</v>
      </c>
    </row>
    <row r="65" spans="1:12" ht="21.75" customHeight="1" x14ac:dyDescent="0.4">
      <c r="A65" s="28"/>
      <c r="B65" s="25" t="s">
        <v>183</v>
      </c>
      <c r="D65" s="32">
        <v>21</v>
      </c>
      <c r="E65" s="28"/>
      <c r="F65" s="59">
        <v>0</v>
      </c>
      <c r="G65" s="59"/>
      <c r="H65" s="39">
        <v>0</v>
      </c>
      <c r="J65" s="39">
        <v>-220000</v>
      </c>
      <c r="L65" s="39">
        <v>0</v>
      </c>
    </row>
    <row r="66" spans="1:12" ht="21.75" customHeight="1" x14ac:dyDescent="0.4">
      <c r="A66" s="28"/>
      <c r="B66" s="28" t="s">
        <v>184</v>
      </c>
      <c r="C66" s="28"/>
      <c r="D66" s="32"/>
      <c r="E66" s="28"/>
      <c r="F66" s="39">
        <v>-570530</v>
      </c>
      <c r="G66" s="39"/>
      <c r="H66" s="39">
        <v>-733064</v>
      </c>
      <c r="I66" s="59"/>
      <c r="J66" s="39">
        <v>-20565</v>
      </c>
      <c r="K66" s="39"/>
      <c r="L66" s="39">
        <v>-35498</v>
      </c>
    </row>
    <row r="67" spans="1:12" ht="21.75" customHeight="1" x14ac:dyDescent="0.4">
      <c r="A67" s="28"/>
      <c r="B67" s="28" t="s">
        <v>185</v>
      </c>
      <c r="C67" s="28"/>
      <c r="D67" s="32"/>
      <c r="E67" s="28"/>
      <c r="F67" s="39">
        <v>-10274</v>
      </c>
      <c r="G67" s="39"/>
      <c r="H67" s="39">
        <v>-23506</v>
      </c>
      <c r="I67" s="39"/>
      <c r="J67" s="39">
        <v>-5874</v>
      </c>
      <c r="K67" s="39"/>
      <c r="L67" s="39">
        <v>-8421</v>
      </c>
    </row>
    <row r="68" spans="1:12" ht="21.75" customHeight="1" x14ac:dyDescent="0.4">
      <c r="A68" s="28"/>
      <c r="B68" s="28" t="s">
        <v>186</v>
      </c>
      <c r="C68" s="28"/>
      <c r="D68" s="32"/>
      <c r="E68" s="28"/>
      <c r="F68" s="39">
        <v>-12307</v>
      </c>
      <c r="G68" s="39"/>
      <c r="H68" s="39">
        <v>0</v>
      </c>
      <c r="J68" s="39">
        <v>-12307</v>
      </c>
      <c r="L68" s="39">
        <v>0</v>
      </c>
    </row>
    <row r="69" spans="1:12" ht="21.75" customHeight="1" x14ac:dyDescent="0.4">
      <c r="A69" s="28"/>
      <c r="B69" s="28" t="s">
        <v>187</v>
      </c>
      <c r="C69" s="28"/>
      <c r="D69" s="32"/>
      <c r="E69" s="28"/>
      <c r="F69" s="39">
        <v>1630</v>
      </c>
      <c r="G69" s="39"/>
      <c r="H69" s="39">
        <v>973</v>
      </c>
      <c r="I69" s="39"/>
      <c r="J69" s="39">
        <v>746</v>
      </c>
      <c r="K69" s="39"/>
      <c r="L69" s="39">
        <v>119</v>
      </c>
    </row>
    <row r="70" spans="1:12" ht="21.75" customHeight="1" x14ac:dyDescent="0.4">
      <c r="A70" s="28"/>
      <c r="B70" s="28" t="s">
        <v>188</v>
      </c>
      <c r="C70" s="28"/>
      <c r="D70" s="32"/>
      <c r="E70" s="28"/>
      <c r="F70" s="39">
        <v>-840</v>
      </c>
      <c r="G70" s="39"/>
      <c r="H70" s="39">
        <v>-969</v>
      </c>
      <c r="I70" s="51"/>
      <c r="J70" s="39">
        <v>0</v>
      </c>
      <c r="K70" s="51"/>
      <c r="L70" s="39">
        <v>0</v>
      </c>
    </row>
    <row r="71" spans="1:12" ht="21.75" customHeight="1" x14ac:dyDescent="0.4">
      <c r="A71" s="28"/>
      <c r="B71" s="28" t="s">
        <v>189</v>
      </c>
      <c r="C71" s="28"/>
      <c r="D71" s="32"/>
      <c r="E71" s="28"/>
      <c r="F71" s="39">
        <v>4128</v>
      </c>
      <c r="G71" s="39"/>
      <c r="H71" s="39">
        <v>5010</v>
      </c>
      <c r="I71" s="39"/>
      <c r="J71" s="39">
        <v>30676</v>
      </c>
      <c r="K71" s="39"/>
      <c r="L71" s="39">
        <v>40228</v>
      </c>
    </row>
    <row r="72" spans="1:12" ht="21.75" customHeight="1" x14ac:dyDescent="0.4">
      <c r="A72" s="28"/>
      <c r="B72" s="28" t="s">
        <v>155</v>
      </c>
      <c r="C72" s="28"/>
      <c r="D72" s="32"/>
      <c r="E72" s="28"/>
      <c r="F72" s="39"/>
      <c r="G72" s="39"/>
      <c r="H72" s="39"/>
      <c r="I72" s="39"/>
      <c r="J72" s="39"/>
      <c r="K72" s="39"/>
      <c r="L72" s="39"/>
    </row>
    <row r="73" spans="1:12" ht="21.75" customHeight="1" x14ac:dyDescent="0.4">
      <c r="A73" s="28"/>
      <c r="B73" s="28"/>
      <c r="C73" s="28" t="s">
        <v>190</v>
      </c>
      <c r="D73" s="32"/>
      <c r="E73" s="28"/>
      <c r="F73" s="42">
        <v>1330</v>
      </c>
      <c r="G73" s="39"/>
      <c r="H73" s="42">
        <v>1330</v>
      </c>
      <c r="I73" s="39"/>
      <c r="J73" s="42">
        <v>1330</v>
      </c>
      <c r="K73" s="39"/>
      <c r="L73" s="42">
        <v>1330</v>
      </c>
    </row>
    <row r="74" spans="1:12" ht="6" customHeight="1" x14ac:dyDescent="0.4">
      <c r="A74" s="28"/>
      <c r="B74" s="28"/>
      <c r="C74" s="28"/>
      <c r="D74" s="32"/>
      <c r="E74" s="28"/>
      <c r="F74" s="39"/>
      <c r="G74" s="39"/>
      <c r="H74" s="39"/>
      <c r="I74" s="39"/>
      <c r="J74" s="39"/>
      <c r="K74" s="39"/>
      <c r="L74" s="39"/>
    </row>
    <row r="75" spans="1:12" ht="21.75" customHeight="1" x14ac:dyDescent="0.4">
      <c r="A75" s="23" t="s">
        <v>191</v>
      </c>
      <c r="B75" s="28"/>
      <c r="C75" s="28"/>
      <c r="D75" s="71"/>
      <c r="E75" s="67"/>
      <c r="F75" s="42">
        <v>-537862</v>
      </c>
      <c r="G75" s="39"/>
      <c r="H75" s="42">
        <v>-719550</v>
      </c>
      <c r="I75" s="39"/>
      <c r="J75" s="42">
        <f>SUM(J63:J73)</f>
        <v>-266290</v>
      </c>
      <c r="K75" s="39"/>
      <c r="L75" s="42">
        <v>-34046</v>
      </c>
    </row>
    <row r="76" spans="1:12" ht="21.75" customHeight="1" x14ac:dyDescent="0.4">
      <c r="A76" s="28"/>
      <c r="B76" s="28"/>
      <c r="C76" s="28"/>
      <c r="D76" s="32"/>
      <c r="E76" s="28"/>
      <c r="F76" s="39"/>
      <c r="G76" s="59"/>
      <c r="H76" s="39"/>
      <c r="I76" s="39"/>
      <c r="J76" s="39"/>
      <c r="K76" s="39"/>
      <c r="L76" s="39"/>
    </row>
    <row r="77" spans="1:12" ht="21.75" customHeight="1" x14ac:dyDescent="0.4">
      <c r="A77" s="23" t="s">
        <v>192</v>
      </c>
      <c r="B77" s="28"/>
      <c r="C77" s="28"/>
      <c r="D77" s="32"/>
      <c r="E77" s="28"/>
      <c r="F77" s="39"/>
      <c r="G77" s="39"/>
      <c r="H77" s="39"/>
      <c r="I77" s="39"/>
      <c r="J77" s="39"/>
      <c r="K77" s="39"/>
      <c r="L77" s="39"/>
    </row>
    <row r="78" spans="1:12" ht="21.75" customHeight="1" x14ac:dyDescent="0.4">
      <c r="A78" s="23"/>
      <c r="B78" s="28" t="s">
        <v>193</v>
      </c>
      <c r="C78" s="28"/>
      <c r="D78" s="32"/>
      <c r="E78" s="28"/>
      <c r="F78" s="39">
        <v>-13352</v>
      </c>
      <c r="G78" s="39"/>
      <c r="H78" s="39">
        <v>-27163</v>
      </c>
      <c r="I78" s="39"/>
      <c r="J78" s="39">
        <v>-4531</v>
      </c>
      <c r="K78" s="39"/>
      <c r="L78" s="39">
        <v>-18357</v>
      </c>
    </row>
    <row r="79" spans="1:12" ht="21.75" customHeight="1" x14ac:dyDescent="0.4">
      <c r="A79" s="23"/>
      <c r="B79" s="28" t="s">
        <v>194</v>
      </c>
      <c r="C79" s="28"/>
      <c r="D79" s="32"/>
      <c r="E79" s="28"/>
      <c r="F79" s="39"/>
      <c r="G79" s="39"/>
      <c r="H79" s="39"/>
      <c r="I79" s="39"/>
      <c r="J79" s="39"/>
      <c r="K79" s="39"/>
      <c r="L79" s="39"/>
    </row>
    <row r="80" spans="1:12" ht="21.75" customHeight="1" x14ac:dyDescent="0.4">
      <c r="B80" s="28"/>
      <c r="C80" s="25" t="s">
        <v>195</v>
      </c>
      <c r="D80" s="32"/>
      <c r="E80" s="28"/>
      <c r="F80" s="39">
        <v>1977148</v>
      </c>
      <c r="G80" s="39"/>
      <c r="H80" s="39">
        <v>-2600322</v>
      </c>
      <c r="I80" s="39"/>
      <c r="J80" s="39">
        <v>1120000</v>
      </c>
      <c r="K80" s="39"/>
      <c r="L80" s="39">
        <v>-150000</v>
      </c>
    </row>
    <row r="81" spans="1:12" ht="21.75" customHeight="1" x14ac:dyDescent="0.4">
      <c r="A81" s="28"/>
      <c r="B81" s="28" t="s">
        <v>196</v>
      </c>
      <c r="C81" s="28"/>
      <c r="D81" s="32">
        <v>16</v>
      </c>
      <c r="E81" s="28"/>
      <c r="F81" s="39">
        <v>-929403</v>
      </c>
      <c r="G81" s="39"/>
      <c r="H81" s="39">
        <v>-232546</v>
      </c>
      <c r="I81" s="39"/>
      <c r="J81" s="39">
        <v>-589441</v>
      </c>
      <c r="K81" s="39"/>
      <c r="L81" s="39">
        <v>-134000</v>
      </c>
    </row>
    <row r="82" spans="1:12" ht="21.75" customHeight="1" x14ac:dyDescent="0.4">
      <c r="A82" s="28"/>
      <c r="B82" s="28" t="s">
        <v>197</v>
      </c>
      <c r="C82" s="28"/>
      <c r="D82" s="32">
        <v>21</v>
      </c>
      <c r="E82" s="28"/>
      <c r="F82" s="39">
        <v>0</v>
      </c>
      <c r="G82" s="39"/>
      <c r="H82" s="39">
        <v>0</v>
      </c>
      <c r="I82" s="39"/>
      <c r="J82" s="39">
        <v>380000</v>
      </c>
      <c r="K82" s="39"/>
      <c r="L82" s="39">
        <v>232324</v>
      </c>
    </row>
    <row r="83" spans="1:12" ht="21.75" customHeight="1" x14ac:dyDescent="0.4">
      <c r="A83" s="28"/>
      <c r="B83" s="28" t="s">
        <v>198</v>
      </c>
      <c r="C83" s="28"/>
      <c r="D83" s="32">
        <v>21</v>
      </c>
      <c r="E83" s="28"/>
      <c r="F83" s="39">
        <v>0</v>
      </c>
      <c r="G83" s="39"/>
      <c r="H83" s="39">
        <v>0</v>
      </c>
      <c r="J83" s="39">
        <v>-55062</v>
      </c>
      <c r="L83" s="39">
        <v>0</v>
      </c>
    </row>
    <row r="84" spans="1:12" ht="21.75" customHeight="1" x14ac:dyDescent="0.4">
      <c r="A84" s="28"/>
      <c r="B84" s="28" t="s">
        <v>199</v>
      </c>
      <c r="C84" s="28"/>
      <c r="D84" s="32">
        <v>17</v>
      </c>
      <c r="E84" s="28"/>
      <c r="F84" s="39">
        <v>2984550</v>
      </c>
      <c r="G84" s="39"/>
      <c r="H84" s="39">
        <v>0</v>
      </c>
      <c r="J84" s="22">
        <v>2984550</v>
      </c>
      <c r="L84" s="39">
        <v>0</v>
      </c>
    </row>
    <row r="85" spans="1:12" ht="21.75" customHeight="1" x14ac:dyDescent="0.4">
      <c r="A85" s="28"/>
      <c r="B85" s="28" t="s">
        <v>200</v>
      </c>
      <c r="C85" s="28"/>
      <c r="D85" s="32">
        <v>17</v>
      </c>
      <c r="E85" s="28"/>
      <c r="F85" s="42">
        <v>-4000000</v>
      </c>
      <c r="G85" s="39"/>
      <c r="H85" s="42">
        <v>0</v>
      </c>
      <c r="I85" s="39"/>
      <c r="J85" s="42">
        <v>-4000000</v>
      </c>
      <c r="K85" s="39"/>
      <c r="L85" s="42">
        <v>0</v>
      </c>
    </row>
    <row r="86" spans="1:12" ht="6" customHeight="1" x14ac:dyDescent="0.4">
      <c r="A86" s="28"/>
      <c r="B86" s="28"/>
      <c r="C86" s="28"/>
      <c r="D86" s="32"/>
      <c r="E86" s="28"/>
      <c r="F86" s="59"/>
      <c r="G86" s="39"/>
      <c r="H86" s="59"/>
      <c r="I86" s="39"/>
      <c r="J86" s="59"/>
      <c r="K86" s="39"/>
      <c r="L86" s="59"/>
    </row>
    <row r="87" spans="1:12" ht="21.75" customHeight="1" x14ac:dyDescent="0.4">
      <c r="A87" s="23" t="s">
        <v>201</v>
      </c>
      <c r="B87" s="28"/>
      <c r="C87" s="28"/>
      <c r="D87" s="32"/>
      <c r="E87" s="28"/>
      <c r="F87" s="42">
        <v>18943</v>
      </c>
      <c r="G87" s="39"/>
      <c r="H87" s="42">
        <v>-2860031</v>
      </c>
      <c r="I87" s="39"/>
      <c r="J87" s="42">
        <f>SUM(J78:J85)</f>
        <v>-164484</v>
      </c>
      <c r="K87" s="39"/>
      <c r="L87" s="42">
        <v>-70033</v>
      </c>
    </row>
    <row r="88" spans="1:12" ht="21.75" customHeight="1" x14ac:dyDescent="0.4">
      <c r="A88" s="23"/>
      <c r="B88" s="28"/>
      <c r="C88" s="28"/>
      <c r="D88" s="32"/>
      <c r="E88" s="28"/>
      <c r="F88" s="39"/>
      <c r="G88" s="39"/>
      <c r="H88" s="39"/>
      <c r="I88" s="39"/>
      <c r="J88" s="39"/>
      <c r="K88" s="39"/>
      <c r="L88" s="39"/>
    </row>
    <row r="89" spans="1:12" ht="21.75" customHeight="1" x14ac:dyDescent="0.4">
      <c r="A89" s="23"/>
      <c r="B89" s="28"/>
      <c r="C89" s="28"/>
      <c r="D89" s="32"/>
      <c r="E89" s="28"/>
      <c r="F89" s="39"/>
      <c r="G89" s="39"/>
      <c r="H89" s="39"/>
      <c r="I89" s="39"/>
      <c r="J89" s="39"/>
      <c r="K89" s="39"/>
      <c r="L89" s="39"/>
    </row>
    <row r="90" spans="1:12" ht="21.75" customHeight="1" x14ac:dyDescent="0.4">
      <c r="A90" s="23"/>
      <c r="B90" s="28"/>
      <c r="C90" s="28"/>
      <c r="D90" s="32"/>
      <c r="E90" s="28"/>
      <c r="F90" s="39"/>
      <c r="G90" s="39"/>
      <c r="H90" s="39"/>
      <c r="I90" s="39"/>
      <c r="J90" s="39"/>
      <c r="K90" s="39"/>
      <c r="L90" s="39"/>
    </row>
    <row r="91" spans="1:12" ht="21.75" customHeight="1" x14ac:dyDescent="0.4">
      <c r="A91" s="23"/>
      <c r="B91" s="28"/>
      <c r="C91" s="28"/>
      <c r="D91" s="32"/>
      <c r="E91" s="28"/>
      <c r="F91" s="39"/>
      <c r="G91" s="39"/>
      <c r="H91" s="39"/>
      <c r="I91" s="39"/>
      <c r="J91" s="39"/>
      <c r="K91" s="39"/>
      <c r="L91" s="39"/>
    </row>
    <row r="92" spans="1:12" ht="21.75" customHeight="1" x14ac:dyDescent="0.4">
      <c r="A92" s="23"/>
      <c r="B92" s="28"/>
      <c r="C92" s="28"/>
      <c r="D92" s="32"/>
      <c r="E92" s="28"/>
      <c r="F92" s="39"/>
      <c r="G92" s="39"/>
      <c r="H92" s="39"/>
      <c r="I92" s="39"/>
      <c r="J92" s="39"/>
      <c r="K92" s="39"/>
      <c r="L92" s="39"/>
    </row>
    <row r="93" spans="1:12" ht="24.75" customHeight="1" x14ac:dyDescent="0.4">
      <c r="A93" s="23"/>
      <c r="B93" s="28"/>
      <c r="C93" s="28"/>
      <c r="D93" s="32"/>
      <c r="E93" s="28"/>
      <c r="F93" s="39"/>
      <c r="G93" s="39"/>
      <c r="H93" s="39"/>
      <c r="I93" s="39"/>
      <c r="J93" s="39"/>
      <c r="K93" s="39"/>
      <c r="L93" s="39"/>
    </row>
    <row r="94" spans="1:12" ht="21.75" customHeight="1" x14ac:dyDescent="0.4">
      <c r="A94" s="23"/>
      <c r="B94" s="28"/>
      <c r="C94" s="28"/>
      <c r="D94" s="32"/>
      <c r="E94" s="28"/>
      <c r="F94" s="39"/>
      <c r="G94" s="39"/>
      <c r="H94" s="39"/>
      <c r="I94" s="39"/>
      <c r="J94" s="39"/>
      <c r="K94" s="39"/>
      <c r="L94" s="39"/>
    </row>
    <row r="95" spans="1:12" ht="21.75" customHeight="1" x14ac:dyDescent="0.4">
      <c r="A95" s="23"/>
      <c r="B95" s="28"/>
      <c r="C95" s="28"/>
      <c r="D95" s="32"/>
      <c r="E95" s="28"/>
      <c r="F95" s="39"/>
      <c r="G95" s="39"/>
      <c r="H95" s="39"/>
      <c r="I95" s="39"/>
      <c r="J95" s="39"/>
      <c r="K95" s="39"/>
      <c r="L95" s="39"/>
    </row>
    <row r="96" spans="1:12" ht="21.75" customHeight="1" x14ac:dyDescent="0.4">
      <c r="A96" s="23"/>
      <c r="B96" s="28"/>
      <c r="C96" s="28"/>
      <c r="D96" s="32"/>
      <c r="E96" s="28"/>
      <c r="F96" s="39"/>
      <c r="G96" s="39"/>
      <c r="H96" s="39"/>
      <c r="I96" s="39"/>
      <c r="J96" s="39"/>
      <c r="K96" s="39"/>
      <c r="L96" s="39"/>
    </row>
    <row r="97" spans="1:12" ht="28.5" customHeight="1" x14ac:dyDescent="0.4">
      <c r="A97" s="23"/>
      <c r="B97" s="28"/>
      <c r="C97" s="28"/>
      <c r="D97" s="32"/>
      <c r="E97" s="28"/>
      <c r="F97" s="39"/>
      <c r="G97" s="39"/>
      <c r="H97" s="39"/>
      <c r="I97" s="39"/>
      <c r="J97" s="39"/>
      <c r="K97" s="39"/>
      <c r="L97" s="39"/>
    </row>
    <row r="98" spans="1:12" ht="21.75" customHeight="1" x14ac:dyDescent="0.4">
      <c r="A98" s="23"/>
      <c r="B98" s="28"/>
      <c r="C98" s="28"/>
      <c r="D98" s="32"/>
      <c r="E98" s="28"/>
      <c r="F98" s="39"/>
      <c r="G98" s="39"/>
      <c r="H98" s="39"/>
      <c r="I98" s="39"/>
      <c r="J98" s="39"/>
      <c r="K98" s="39"/>
      <c r="L98" s="39"/>
    </row>
    <row r="99" spans="1:12" ht="19.5" customHeight="1" x14ac:dyDescent="0.4">
      <c r="A99" s="23"/>
      <c r="B99" s="28"/>
      <c r="C99" s="28"/>
      <c r="D99" s="32"/>
      <c r="E99" s="28"/>
      <c r="F99" s="39"/>
      <c r="G99" s="39"/>
      <c r="H99" s="39"/>
      <c r="I99" s="39"/>
      <c r="J99" s="39"/>
      <c r="K99" s="39"/>
      <c r="L99" s="39"/>
    </row>
    <row r="100" spans="1:12" ht="20.25" customHeight="1" x14ac:dyDescent="0.4">
      <c r="A100" s="23"/>
      <c r="B100" s="28"/>
      <c r="C100" s="28"/>
      <c r="D100" s="32"/>
      <c r="E100" s="28"/>
      <c r="F100" s="39"/>
      <c r="G100" s="39"/>
      <c r="H100" s="39"/>
      <c r="I100" s="39"/>
      <c r="J100" s="39"/>
      <c r="K100" s="39"/>
      <c r="L100" s="39"/>
    </row>
    <row r="101" spans="1:12" ht="21.75" customHeight="1" x14ac:dyDescent="0.4">
      <c r="A101" s="23"/>
      <c r="B101" s="28"/>
      <c r="C101" s="28"/>
      <c r="D101" s="32"/>
      <c r="E101" s="28"/>
      <c r="F101" s="39"/>
      <c r="G101" s="39"/>
      <c r="H101" s="39"/>
      <c r="I101" s="39"/>
      <c r="J101" s="39"/>
      <c r="K101" s="39"/>
      <c r="L101" s="39"/>
    </row>
    <row r="102" spans="1:12" ht="10.5" customHeight="1" x14ac:dyDescent="0.4">
      <c r="A102" s="23"/>
      <c r="B102" s="28"/>
      <c r="C102" s="28"/>
      <c r="D102" s="32"/>
      <c r="E102" s="28"/>
      <c r="F102" s="39"/>
      <c r="G102" s="39"/>
      <c r="H102" s="39"/>
      <c r="I102" s="39"/>
      <c r="J102" s="39"/>
      <c r="K102" s="39"/>
      <c r="L102" s="39"/>
    </row>
    <row r="103" spans="1:12" ht="21.95" customHeight="1" x14ac:dyDescent="0.4">
      <c r="A103" s="48" t="s">
        <v>38</v>
      </c>
      <c r="B103" s="48"/>
      <c r="C103" s="48"/>
      <c r="D103" s="70"/>
      <c r="E103" s="48"/>
      <c r="F103" s="42"/>
      <c r="G103" s="50"/>
      <c r="H103" s="42"/>
      <c r="I103" s="42"/>
      <c r="J103" s="42"/>
      <c r="K103" s="42"/>
      <c r="L103" s="42"/>
    </row>
    <row r="104" spans="1:12" ht="21.75" customHeight="1" x14ac:dyDescent="0.4">
      <c r="A104" s="23" t="s">
        <v>0</v>
      </c>
      <c r="B104" s="23"/>
      <c r="C104" s="23"/>
      <c r="D104" s="35"/>
      <c r="E104" s="23"/>
      <c r="F104" s="24"/>
      <c r="G104" s="24"/>
      <c r="H104" s="24"/>
      <c r="I104" s="24"/>
      <c r="J104" s="24"/>
      <c r="K104" s="24"/>
      <c r="L104" s="24"/>
    </row>
    <row r="105" spans="1:12" ht="21.75" customHeight="1" x14ac:dyDescent="0.4">
      <c r="A105" s="23" t="s">
        <v>145</v>
      </c>
      <c r="B105" s="23"/>
      <c r="C105" s="23"/>
      <c r="D105" s="35"/>
      <c r="E105" s="23"/>
      <c r="F105" s="24"/>
      <c r="G105" s="24"/>
      <c r="H105" s="24"/>
      <c r="I105" s="24"/>
      <c r="J105" s="24"/>
      <c r="K105" s="24"/>
      <c r="L105" s="24"/>
    </row>
    <row r="106" spans="1:12" ht="21.75" customHeight="1" x14ac:dyDescent="0.4">
      <c r="A106" s="26" t="s">
        <v>80</v>
      </c>
      <c r="B106" s="26"/>
      <c r="C106" s="26"/>
      <c r="D106" s="64"/>
      <c r="E106" s="26"/>
      <c r="F106" s="27"/>
      <c r="G106" s="27"/>
      <c r="H106" s="27"/>
      <c r="I106" s="27"/>
      <c r="J106" s="27"/>
      <c r="K106" s="27"/>
      <c r="L106" s="27"/>
    </row>
    <row r="107" spans="1:12" ht="21.75" customHeight="1" x14ac:dyDescent="0.4">
      <c r="A107" s="28"/>
      <c r="B107" s="28"/>
      <c r="C107" s="28"/>
      <c r="D107" s="32"/>
      <c r="E107" s="28"/>
      <c r="F107" s="59"/>
      <c r="G107" s="59"/>
      <c r="H107" s="59"/>
      <c r="I107" s="59"/>
      <c r="J107" s="59"/>
      <c r="K107" s="59"/>
      <c r="L107" s="59"/>
    </row>
    <row r="108" spans="1:12" ht="21.75" customHeight="1" x14ac:dyDescent="0.4">
      <c r="A108" s="23"/>
      <c r="B108" s="23"/>
      <c r="C108" s="23"/>
      <c r="D108" s="32"/>
      <c r="E108" s="28"/>
      <c r="F108" s="30" t="s">
        <v>3</v>
      </c>
      <c r="G108" s="30"/>
      <c r="H108" s="30"/>
      <c r="I108" s="31"/>
      <c r="J108" s="30" t="s">
        <v>4</v>
      </c>
      <c r="K108" s="30"/>
      <c r="L108" s="30"/>
    </row>
    <row r="109" spans="1:12" ht="21.75" customHeight="1" x14ac:dyDescent="0.4">
      <c r="A109" s="23"/>
      <c r="B109" s="23"/>
      <c r="C109" s="23"/>
      <c r="D109" s="32"/>
      <c r="E109" s="28"/>
      <c r="F109" s="31" t="s">
        <v>5</v>
      </c>
      <c r="G109" s="31"/>
      <c r="H109" s="31" t="s">
        <v>5</v>
      </c>
      <c r="I109" s="31"/>
      <c r="J109" s="31" t="s">
        <v>5</v>
      </c>
      <c r="K109" s="31"/>
      <c r="L109" s="31" t="s">
        <v>5</v>
      </c>
    </row>
    <row r="110" spans="1:12" ht="21.75" customHeight="1" x14ac:dyDescent="0.4">
      <c r="A110" s="28"/>
      <c r="B110" s="28"/>
      <c r="C110" s="28"/>
      <c r="D110" s="32"/>
      <c r="E110" s="32"/>
      <c r="F110" s="33" t="s">
        <v>9</v>
      </c>
      <c r="G110" s="34"/>
      <c r="H110" s="33" t="s">
        <v>10</v>
      </c>
      <c r="I110" s="34"/>
      <c r="J110" s="33" t="s">
        <v>9</v>
      </c>
      <c r="K110" s="34"/>
      <c r="L110" s="33" t="s">
        <v>10</v>
      </c>
    </row>
    <row r="111" spans="1:12" ht="21.75" customHeight="1" x14ac:dyDescent="0.4">
      <c r="A111" s="28"/>
      <c r="B111" s="28"/>
      <c r="C111" s="28"/>
      <c r="D111" s="72"/>
      <c r="E111" s="32"/>
      <c r="F111" s="57" t="s">
        <v>12</v>
      </c>
      <c r="G111" s="66"/>
      <c r="H111" s="57" t="s">
        <v>12</v>
      </c>
      <c r="I111" s="66"/>
      <c r="J111" s="57" t="s">
        <v>12</v>
      </c>
      <c r="K111" s="66"/>
      <c r="L111" s="57" t="s">
        <v>12</v>
      </c>
    </row>
    <row r="112" spans="1:12" ht="6" customHeight="1" x14ac:dyDescent="0.4"/>
    <row r="113" spans="1:12" ht="21.75" customHeight="1" x14ac:dyDescent="0.4">
      <c r="A113" s="23" t="s">
        <v>202</v>
      </c>
      <c r="B113" s="23"/>
      <c r="C113" s="23"/>
      <c r="D113" s="32"/>
      <c r="E113" s="28"/>
      <c r="F113" s="39">
        <f>F47+F75+F87</f>
        <v>596258</v>
      </c>
      <c r="G113" s="39"/>
      <c r="H113" s="39">
        <v>522554</v>
      </c>
      <c r="I113" s="39"/>
      <c r="J113" s="39">
        <f>J47+J75+J87</f>
        <v>-176580</v>
      </c>
      <c r="K113" s="39"/>
      <c r="L113" s="39">
        <v>-392653</v>
      </c>
    </row>
    <row r="114" spans="1:12" ht="21.75" customHeight="1" x14ac:dyDescent="0.4">
      <c r="A114" s="28" t="s">
        <v>203</v>
      </c>
      <c r="B114" s="23"/>
      <c r="C114" s="23"/>
      <c r="D114" s="32"/>
      <c r="E114" s="28"/>
      <c r="F114" s="39">
        <v>3486927</v>
      </c>
      <c r="G114" s="39"/>
      <c r="H114" s="39">
        <v>3749438</v>
      </c>
      <c r="I114" s="39"/>
      <c r="J114" s="39">
        <v>606462</v>
      </c>
      <c r="K114" s="39"/>
      <c r="L114" s="39">
        <v>876400</v>
      </c>
    </row>
    <row r="115" spans="1:12" ht="21.75" customHeight="1" x14ac:dyDescent="0.4">
      <c r="A115" s="28" t="s">
        <v>204</v>
      </c>
      <c r="B115" s="23"/>
      <c r="C115" s="23"/>
      <c r="D115" s="32"/>
      <c r="E115" s="28"/>
      <c r="F115" s="39"/>
      <c r="G115" s="39"/>
      <c r="H115" s="39"/>
      <c r="I115" s="39"/>
      <c r="J115" s="39"/>
      <c r="K115" s="39"/>
      <c r="L115" s="39"/>
    </row>
    <row r="116" spans="1:12" ht="21.75" customHeight="1" x14ac:dyDescent="0.4">
      <c r="A116" s="28"/>
      <c r="B116" s="28" t="s">
        <v>205</v>
      </c>
      <c r="C116" s="28"/>
      <c r="D116" s="32"/>
      <c r="E116" s="28"/>
      <c r="F116" s="42">
        <v>9198</v>
      </c>
      <c r="G116" s="39"/>
      <c r="H116" s="42">
        <v>2415</v>
      </c>
      <c r="I116" s="39"/>
      <c r="J116" s="42">
        <v>2353</v>
      </c>
      <c r="K116" s="39"/>
      <c r="L116" s="42">
        <v>1671</v>
      </c>
    </row>
    <row r="117" spans="1:12" ht="6" customHeight="1" x14ac:dyDescent="0.4">
      <c r="A117" s="23"/>
      <c r="B117" s="23"/>
      <c r="C117" s="23"/>
      <c r="D117" s="32"/>
      <c r="E117" s="28"/>
      <c r="F117" s="39"/>
      <c r="G117" s="39"/>
      <c r="H117" s="39"/>
      <c r="I117" s="39"/>
      <c r="J117" s="39"/>
      <c r="K117" s="39"/>
      <c r="L117" s="39"/>
    </row>
    <row r="118" spans="1:12" ht="21.75" customHeight="1" thickBot="1" x14ac:dyDescent="0.45">
      <c r="A118" s="23" t="s">
        <v>206</v>
      </c>
      <c r="B118" s="23"/>
      <c r="C118" s="23"/>
      <c r="D118" s="32"/>
      <c r="E118" s="28"/>
      <c r="F118" s="46">
        <f>SUM(F113:F116)</f>
        <v>4092383</v>
      </c>
      <c r="G118" s="39"/>
      <c r="H118" s="46">
        <v>4274407</v>
      </c>
      <c r="I118" s="39"/>
      <c r="J118" s="46">
        <f>SUM(J113:J116)</f>
        <v>432235</v>
      </c>
      <c r="K118" s="39"/>
      <c r="L118" s="46">
        <v>485418</v>
      </c>
    </row>
    <row r="119" spans="1:12" ht="21.75" customHeight="1" thickTop="1" x14ac:dyDescent="0.4">
      <c r="A119" s="28"/>
      <c r="B119" s="23"/>
      <c r="C119" s="23"/>
      <c r="D119" s="32"/>
      <c r="E119" s="28"/>
      <c r="F119" s="39"/>
      <c r="G119" s="39"/>
      <c r="H119" s="39"/>
      <c r="I119" s="39"/>
      <c r="J119" s="39"/>
      <c r="K119" s="39"/>
      <c r="L119" s="39"/>
    </row>
    <row r="120" spans="1:12" ht="21.75" customHeight="1" x14ac:dyDescent="0.4">
      <c r="A120" s="23" t="s">
        <v>207</v>
      </c>
      <c r="B120" s="23"/>
      <c r="C120" s="23"/>
      <c r="D120" s="32"/>
      <c r="E120" s="28"/>
      <c r="F120" s="39"/>
      <c r="G120" s="39"/>
      <c r="H120" s="39"/>
      <c r="I120" s="39"/>
      <c r="J120" s="39"/>
      <c r="K120" s="39"/>
      <c r="L120" s="39"/>
    </row>
    <row r="121" spans="1:12" ht="6" customHeight="1" x14ac:dyDescent="0.4">
      <c r="A121" s="23"/>
      <c r="B121" s="23"/>
      <c r="C121" s="23"/>
      <c r="D121" s="32"/>
      <c r="E121" s="28"/>
      <c r="F121" s="39"/>
      <c r="G121" s="39"/>
      <c r="H121" s="39"/>
      <c r="I121" s="39"/>
      <c r="J121" s="39"/>
      <c r="K121" s="39"/>
      <c r="L121" s="39"/>
    </row>
    <row r="122" spans="1:12" ht="21.75" customHeight="1" x14ac:dyDescent="0.4">
      <c r="A122" s="28" t="s">
        <v>208</v>
      </c>
      <c r="B122" s="23"/>
      <c r="C122" s="23"/>
      <c r="D122" s="32"/>
      <c r="E122" s="28"/>
      <c r="F122" s="39">
        <v>24837</v>
      </c>
      <c r="G122" s="39"/>
      <c r="H122" s="39">
        <v>43058</v>
      </c>
      <c r="I122" s="39"/>
      <c r="J122" s="39">
        <v>10693</v>
      </c>
      <c r="K122" s="39"/>
      <c r="L122" s="39">
        <v>7557</v>
      </c>
    </row>
    <row r="123" spans="1:12" ht="21.75" customHeight="1" x14ac:dyDescent="0.4">
      <c r="A123" s="28" t="s">
        <v>209</v>
      </c>
      <c r="B123" s="23"/>
      <c r="C123" s="23"/>
      <c r="D123" s="32"/>
      <c r="E123" s="28"/>
      <c r="F123" s="39"/>
      <c r="G123" s="39"/>
      <c r="H123" s="39"/>
      <c r="I123" s="39"/>
      <c r="J123" s="39"/>
      <c r="K123" s="39"/>
      <c r="L123" s="39"/>
    </row>
    <row r="124" spans="1:12" ht="21.75" customHeight="1" x14ac:dyDescent="0.4">
      <c r="A124" s="28"/>
      <c r="B124" s="28" t="s">
        <v>210</v>
      </c>
      <c r="C124" s="23"/>
      <c r="D124" s="32"/>
      <c r="E124" s="28"/>
      <c r="F124" s="59"/>
      <c r="G124" s="59"/>
      <c r="H124" s="51"/>
      <c r="I124" s="51"/>
      <c r="J124" s="51"/>
      <c r="K124" s="51"/>
      <c r="L124" s="51"/>
    </row>
    <row r="125" spans="1:12" ht="21.75" customHeight="1" x14ac:dyDescent="0.4">
      <c r="A125" s="28"/>
      <c r="B125" s="28" t="s">
        <v>211</v>
      </c>
      <c r="C125" s="23"/>
      <c r="D125" s="32"/>
      <c r="E125" s="28"/>
      <c r="F125" s="39">
        <v>6982</v>
      </c>
      <c r="G125" s="39"/>
      <c r="H125" s="59">
        <v>21396</v>
      </c>
      <c r="I125" s="59"/>
      <c r="J125" s="59">
        <v>1452</v>
      </c>
      <c r="K125" s="59"/>
      <c r="L125" s="39">
        <v>12400</v>
      </c>
    </row>
    <row r="126" spans="1:12" ht="21.75" customHeight="1" x14ac:dyDescent="0.4">
      <c r="A126" s="28" t="s">
        <v>212</v>
      </c>
      <c r="B126" s="28"/>
      <c r="C126" s="23"/>
      <c r="D126" s="32"/>
      <c r="E126" s="28"/>
      <c r="F126" s="39"/>
      <c r="G126" s="39"/>
      <c r="H126" s="51"/>
      <c r="I126" s="51"/>
      <c r="J126" s="51"/>
      <c r="K126" s="51"/>
      <c r="L126" s="51"/>
    </row>
    <row r="127" spans="1:12" ht="21.75" customHeight="1" x14ac:dyDescent="0.4">
      <c r="A127" s="28"/>
      <c r="B127" s="28" t="s">
        <v>213</v>
      </c>
      <c r="C127" s="23"/>
      <c r="D127" s="32"/>
      <c r="E127" s="28"/>
      <c r="F127" s="39">
        <v>1384</v>
      </c>
      <c r="G127" s="39"/>
      <c r="H127" s="39">
        <v>1643</v>
      </c>
      <c r="I127" s="39"/>
      <c r="J127" s="39">
        <v>1972</v>
      </c>
      <c r="K127" s="39"/>
      <c r="L127" s="39">
        <v>2231</v>
      </c>
    </row>
    <row r="128" spans="1:12" ht="21.75" customHeight="1" x14ac:dyDescent="0.4">
      <c r="A128" s="28" t="s">
        <v>214</v>
      </c>
      <c r="B128" s="28"/>
      <c r="C128" s="23"/>
      <c r="D128" s="32"/>
      <c r="E128" s="28"/>
      <c r="F128" s="39">
        <v>3351</v>
      </c>
      <c r="G128" s="39"/>
      <c r="H128" s="39">
        <v>9660</v>
      </c>
      <c r="I128" s="39"/>
      <c r="J128" s="39">
        <v>4886</v>
      </c>
      <c r="K128" s="39"/>
      <c r="L128" s="39">
        <v>8153</v>
      </c>
    </row>
    <row r="129" spans="1:12" ht="21.75" customHeight="1" x14ac:dyDescent="0.4">
      <c r="A129" s="28"/>
      <c r="B129" s="23"/>
      <c r="C129" s="23"/>
      <c r="D129" s="32"/>
      <c r="E129" s="28"/>
      <c r="F129" s="39"/>
      <c r="G129" s="59"/>
      <c r="H129" s="39"/>
      <c r="I129" s="59"/>
      <c r="J129" s="39"/>
      <c r="K129" s="59"/>
      <c r="L129" s="39"/>
    </row>
    <row r="130" spans="1:12" ht="21.75" customHeight="1" x14ac:dyDescent="0.4">
      <c r="A130" s="28"/>
      <c r="B130" s="28"/>
      <c r="C130" s="23"/>
      <c r="D130" s="32"/>
      <c r="E130" s="28"/>
      <c r="F130" s="39"/>
      <c r="G130" s="59"/>
      <c r="H130" s="39"/>
      <c r="I130" s="59"/>
      <c r="J130" s="39"/>
      <c r="K130" s="59"/>
      <c r="L130" s="39"/>
    </row>
    <row r="141" spans="1:12" ht="24" customHeight="1" x14ac:dyDescent="0.4"/>
    <row r="150" spans="1:12" ht="20.25" customHeight="1" x14ac:dyDescent="0.4"/>
    <row r="151" spans="1:12" ht="20.25" customHeight="1" x14ac:dyDescent="0.4"/>
    <row r="154" spans="1:12" ht="11.25" customHeight="1" x14ac:dyDescent="0.4"/>
    <row r="155" spans="1:12" ht="21.95" customHeight="1" x14ac:dyDescent="0.4">
      <c r="A155" s="48" t="s">
        <v>38</v>
      </c>
      <c r="B155" s="48"/>
      <c r="C155" s="48"/>
      <c r="D155" s="70"/>
      <c r="E155" s="48"/>
      <c r="F155" s="42"/>
      <c r="G155" s="50"/>
      <c r="H155" s="42"/>
      <c r="I155" s="42"/>
      <c r="J155" s="42"/>
      <c r="K155" s="42"/>
      <c r="L155" s="42"/>
    </row>
  </sheetData>
  <mergeCells count="6">
    <mergeCell ref="F5:H5"/>
    <mergeCell ref="J5:L5"/>
    <mergeCell ref="F57:H57"/>
    <mergeCell ref="J57:L57"/>
    <mergeCell ref="F108:H108"/>
    <mergeCell ref="J108:L108"/>
  </mergeCells>
  <pageMargins left="0.8" right="0.5" top="0.5" bottom="0.6" header="0.49" footer="0.4"/>
  <pageSetup paperSize="9" scale="70" firstPageNumber="9" orientation="portrait" useFirstPageNumber="1" horizontalDpi="1200" verticalDpi="1200" r:id="rId1"/>
  <headerFooter>
    <oddFooter>&amp;R&amp;"Browallia New,Regular"&amp;14&amp;P</oddFooter>
  </headerFooter>
  <rowBreaks count="2" manualBreakCount="2">
    <brk id="52" max="16383" man="1"/>
    <brk id="10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20512e-c27f-41d8-a3f8-58d83c7ccb8a" xsi:nil="true"/>
    <lcf76f155ced4ddcb4097134ff3c332f xmlns="0976ee11-24c7-439d-a3d2-45d4fdc8fdde">
      <Terms xmlns="http://schemas.microsoft.com/office/infopath/2007/PartnerControls"/>
    </lcf76f155ced4ddcb4097134ff3c332f>
    <_dlc_DocId xmlns="0320512e-c27f-41d8-a3f8-58d83c7ccb8a">FCM5WFU4PCVA-729705146-79768</_dlc_DocId>
    <_dlc_DocIdUrl xmlns="0320512e-c27f-41d8-a3f8-58d83c7ccb8a">
      <Url>https://pwcapac.sharepoint.com/sites/TH-SD-0AGFlU8sB1WDKUk9PVA/_layouts/15/DocIdRedir.aspx?ID=FCM5WFU4PCVA-729705146-79768</Url>
      <Description>FCM5WFU4PCVA-729705146-79768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C4E0AD438F4781EC671BDED1117C" ma:contentTypeVersion="13" ma:contentTypeDescription="Create a new document." ma:contentTypeScope="" ma:versionID="3da0b5e586b2389d6b3ccf836f6ae806">
  <xsd:schema xmlns:xsd="http://www.w3.org/2001/XMLSchema" xmlns:xs="http://www.w3.org/2001/XMLSchema" xmlns:p="http://schemas.microsoft.com/office/2006/metadata/properties" xmlns:ns2="0320512e-c27f-41d8-a3f8-58d83c7ccb8a" xmlns:ns3="0976ee11-24c7-439d-a3d2-45d4fdc8fdde" targetNamespace="http://schemas.microsoft.com/office/2006/metadata/properties" ma:root="true" ma:fieldsID="00bfd739552ab27f99b0869965e845c0" ns2:_="" ns3:_="">
    <xsd:import namespace="0320512e-c27f-41d8-a3f8-58d83c7ccb8a"/>
    <xsd:import namespace="0976ee11-24c7-439d-a3d2-45d4fdc8fdd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0512e-c27f-41d8-a3f8-58d83c7ccb8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612c4116-170c-4ae6-84f7-afc6945dde19}" ma:internalName="TaxCatchAll" ma:showField="CatchAllData" ma:web="0320512e-c27f-41d8-a3f8-58d83c7ccb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6ee11-24c7-439d-a3d2-45d4fdc8fd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AAD1C4-EB07-4770-AB0C-2BA28931BD19}">
  <ds:schemaRefs>
    <ds:schemaRef ds:uri="http://schemas.microsoft.com/office/infopath/2007/PartnerControls"/>
    <ds:schemaRef ds:uri="0320512e-c27f-41d8-a3f8-58d83c7ccb8a"/>
    <ds:schemaRef ds:uri="http://schemas.microsoft.com/office/2006/documentManagement/types"/>
    <ds:schemaRef ds:uri="http://schemas.openxmlformats.org/package/2006/metadata/core-properties"/>
    <ds:schemaRef ds:uri="0976ee11-24c7-439d-a3d2-45d4fdc8fdde"/>
    <ds:schemaRef ds:uri="http://purl.org/dc/terms/"/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31083BB-AEFF-42D2-ADFB-58E4A7EDFD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20512e-c27f-41d8-a3f8-58d83c7ccb8a"/>
    <ds:schemaRef ds:uri="0976ee11-24c7-439d-a3d2-45d4fdc8fd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9A0384-B795-457E-9B98-24280E52ACF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D079C80-9C40-4A10-A78F-5E230852E9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TH 2-4</vt:lpstr>
      <vt:lpstr>TH 5 (3M)</vt:lpstr>
      <vt:lpstr>TH 6 (3M)</vt:lpstr>
      <vt:lpstr>TH 7</vt:lpstr>
      <vt:lpstr>TH8</vt:lpstr>
      <vt:lpstr>TH 9-11</vt:lpstr>
      <vt:lpstr>'TH 5 (3M)'!Print_Area</vt:lpstr>
      <vt:lpstr>'TH 6 (3M)'!Print_Area</vt:lpstr>
      <vt:lpstr>'TH 7'!Print_Area</vt:lpstr>
      <vt:lpstr>'TH 9-11'!Print_Area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Yossawaporn Kanjanopas (TH)</dc:creator>
  <cp:keywords/>
  <dc:description/>
  <cp:lastModifiedBy>Arphatcha Thaitrong (TH)</cp:lastModifiedBy>
  <cp:revision/>
  <cp:lastPrinted>2026-05-14T07:45:12Z</cp:lastPrinted>
  <dcterms:created xsi:type="dcterms:W3CDTF">2026-04-28T12:48:36Z</dcterms:created>
  <dcterms:modified xsi:type="dcterms:W3CDTF">2026-05-14T07:45:17Z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0x010100094FC4E0AD438F4781EC671BDED1117C</vt:lpwstr>
  </property>
  <property fmtid="{D5CDD505-2E9C-101B-9397-08002B2CF9AE}" pid="3" name="_dlc_DocIdItemGuid">
    <vt:lpwstr>4ed4de71-8b01-4303-be53-caa3b35f680d</vt:lpwstr>
  </property>
  <property fmtid="{D5CDD505-2E9C-101B-9397-08002B2CF9AE}" pid="4" name="MediaServiceImageTags">
    <vt:lpwstr/>
  </property>
</Properties>
</file>