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SiamGas and Petrochemicals Public Company Limited\Siamgas and Petrochemicals_Q1'Mar26\"/>
    </mc:Choice>
  </mc:AlternateContent>
  <xr:revisionPtr revIDLastSave="0" documentId="13_ncr:1_{BD95C7A6-11B1-455C-9153-0559EC052D29}" xr6:coauthVersionLast="47" xr6:coauthVersionMax="47" xr10:uidLastSave="{00000000-0000-0000-0000-000000000000}"/>
  <bookViews>
    <workbookView xWindow="-120" yWindow="-120" windowWidth="21840" windowHeight="13020" tabRatio="638" xr2:uid="{00000000-000D-0000-FFFF-FFFF00000000}"/>
  </bookViews>
  <sheets>
    <sheet name="B&amp;S 2-4" sheetId="1" r:id="rId1"/>
    <sheet name="P&amp;L 5" sheetId="16" r:id="rId2"/>
    <sheet name="PL6" sheetId="17" r:id="rId3"/>
    <sheet name="Equity-conso7" sheetId="20" r:id="rId4"/>
    <sheet name="Equity-Separate8" sheetId="21" r:id="rId5"/>
    <sheet name="CF9-11" sheetId="22" r:id="rId6"/>
  </sheets>
  <definedNames>
    <definedName name="_xlnm.Print_Area" localSheetId="0">'B&amp;S 2-4'!$A$1:$L$168</definedName>
    <definedName name="_xlnm.Print_Area" localSheetId="5">'CF9-11'!$A$1:$M$198</definedName>
    <definedName name="_xlnm.Print_Area" localSheetId="3">'Equity-conso7'!$A$1:$T$38</definedName>
    <definedName name="_xlnm.Print_Area" localSheetId="4">'Equity-Separate8'!$A$1:$P$32</definedName>
    <definedName name="_xlnm.Print_Area" localSheetId="1">'P&amp;L 5'!$A$1:$M$64</definedName>
    <definedName name="_xlnm.Print_Area" localSheetId="2">'PL6'!$A$1:$K$60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" i="20" l="1"/>
  <c r="P14" i="20"/>
  <c r="P21" i="20" l="1"/>
  <c r="A3" i="21"/>
  <c r="A3" i="17"/>
  <c r="G105" i="22"/>
  <c r="I22" i="17" l="1"/>
  <c r="I25" i="17" s="1"/>
  <c r="T16" i="20"/>
  <c r="P14" i="21"/>
  <c r="P19" i="21" l="1"/>
  <c r="T21" i="20" l="1"/>
  <c r="M33" i="16"/>
  <c r="M22" i="16"/>
  <c r="M16" i="16"/>
  <c r="I33" i="16"/>
  <c r="I22" i="16"/>
  <c r="I16" i="16"/>
  <c r="K22" i="17"/>
  <c r="K25" i="17" s="1"/>
  <c r="K28" i="17" s="1"/>
  <c r="G22" i="17"/>
  <c r="G25" i="17" s="1"/>
  <c r="G28" i="17" s="1"/>
  <c r="J25" i="20"/>
  <c r="H25" i="20"/>
  <c r="F25" i="20"/>
  <c r="T14" i="20"/>
  <c r="R18" i="20"/>
  <c r="N18" i="20"/>
  <c r="L18" i="20"/>
  <c r="J18" i="20"/>
  <c r="H18" i="20"/>
  <c r="F18" i="20"/>
  <c r="J22" i="21"/>
  <c r="H22" i="21"/>
  <c r="F22" i="21"/>
  <c r="N22" i="21"/>
  <c r="P13" i="21"/>
  <c r="L16" i="21"/>
  <c r="J16" i="21"/>
  <c r="H16" i="21"/>
  <c r="F16" i="21"/>
  <c r="M105" i="22"/>
  <c r="M92" i="22"/>
  <c r="I105" i="22"/>
  <c r="I92" i="22"/>
  <c r="M24" i="16" l="1"/>
  <c r="M28" i="16" s="1"/>
  <c r="M39" i="16" s="1"/>
  <c r="M42" i="16" s="1"/>
  <c r="M45" i="16" s="1"/>
  <c r="M51" i="16" s="1"/>
  <c r="K35" i="17"/>
  <c r="I24" i="16"/>
  <c r="I28" i="16" s="1"/>
  <c r="I39" i="16" s="1"/>
  <c r="I42" i="16" s="1"/>
  <c r="I45" i="16" s="1"/>
  <c r="I51" i="16" s="1"/>
  <c r="G35" i="17"/>
  <c r="T18" i="20"/>
  <c r="P18" i="20"/>
  <c r="P16" i="21"/>
  <c r="N16" i="21"/>
  <c r="I34" i="22" l="1"/>
  <c r="I46" i="22" s="1"/>
  <c r="I50" i="22" s="1"/>
  <c r="I143" i="22" s="1"/>
  <c r="I147" i="22" s="1"/>
  <c r="M34" i="22"/>
  <c r="M46" i="22" s="1"/>
  <c r="M50" i="22" s="1"/>
  <c r="M143" i="22" s="1"/>
  <c r="M147" i="22" s="1"/>
  <c r="L144" i="1" l="1"/>
  <c r="H144" i="1"/>
  <c r="L147" i="1" l="1"/>
  <c r="H147" i="1"/>
  <c r="L96" i="1"/>
  <c r="H96" i="1"/>
  <c r="L82" i="1"/>
  <c r="H82" i="1"/>
  <c r="L40" i="1"/>
  <c r="H40" i="1"/>
  <c r="L24" i="1"/>
  <c r="H24" i="1"/>
  <c r="H98" i="1" l="1"/>
  <c r="H149" i="1" s="1"/>
  <c r="L42" i="1"/>
  <c r="H42" i="1"/>
  <c r="L98" i="1"/>
  <c r="L149" i="1" s="1"/>
  <c r="K92" i="22" l="1"/>
  <c r="G92" i="22" l="1"/>
  <c r="K105" i="22"/>
  <c r="E22" i="17" l="1"/>
  <c r="E25" i="17" s="1"/>
  <c r="N25" i="20"/>
  <c r="K33" i="16"/>
  <c r="K22" i="16"/>
  <c r="G22" i="16"/>
  <c r="G33" i="16" l="1"/>
  <c r="K16" i="16"/>
  <c r="K24" i="16" s="1"/>
  <c r="G16" i="16"/>
  <c r="G24" i="16" s="1"/>
  <c r="G28" i="16" s="1"/>
  <c r="G39" i="16" s="1"/>
  <c r="G42" i="16" s="1"/>
  <c r="R25" i="20"/>
  <c r="G45" i="16" l="1"/>
  <c r="G34" i="22"/>
  <c r="G46" i="22" s="1"/>
  <c r="G50" i="22" s="1"/>
  <c r="G143" i="22" s="1"/>
  <c r="G147" i="22" s="1"/>
  <c r="K28" i="16"/>
  <c r="K39" i="16" s="1"/>
  <c r="K42" i="16" s="1"/>
  <c r="E11" i="17" l="1"/>
  <c r="E28" i="17" s="1"/>
  <c r="E32" i="17" s="1"/>
  <c r="G48" i="16"/>
  <c r="K45" i="16"/>
  <c r="I11" i="17" s="1"/>
  <c r="I28" i="17" s="1"/>
  <c r="K34" i="22"/>
  <c r="K46" i="22" s="1"/>
  <c r="K50" i="22" s="1"/>
  <c r="K143" i="22" s="1"/>
  <c r="K147" i="22" s="1"/>
  <c r="G56" i="16" l="1"/>
  <c r="K56" i="16"/>
  <c r="K51" i="16"/>
  <c r="J82" i="1"/>
  <c r="J40" i="1" l="1"/>
  <c r="J24" i="1"/>
  <c r="J96" i="1"/>
  <c r="J98" i="1" s="1"/>
  <c r="J42" i="1" l="1"/>
  <c r="F40" i="1"/>
  <c r="F82" i="1"/>
  <c r="F24" i="1"/>
  <c r="F42" i="1" l="1"/>
  <c r="F96" i="1"/>
  <c r="F98" i="1" s="1"/>
  <c r="I35" i="17" l="1"/>
  <c r="E35" i="17"/>
  <c r="G51" i="16" l="1"/>
  <c r="P20" i="21"/>
  <c r="P22" i="21" s="1"/>
  <c r="L22" i="21"/>
  <c r="J144" i="1"/>
  <c r="J147" i="1" s="1"/>
  <c r="J149" i="1" s="1"/>
  <c r="P23" i="20" l="1"/>
  <c r="L25" i="20"/>
  <c r="F144" i="1" s="1"/>
  <c r="F147" i="1" s="1"/>
  <c r="F149" i="1" s="1"/>
  <c r="P25" i="20" l="1"/>
  <c r="T23" i="20"/>
  <c r="T25" i="20" s="1"/>
</calcChain>
</file>

<file path=xl/sharedStrings.xml><?xml version="1.0" encoding="utf-8"?>
<sst xmlns="http://schemas.openxmlformats.org/spreadsheetml/2006/main" count="440" uniqueCount="229">
  <si>
    <t xml:space="preserve">Siamgas and Petrochemicals Public Company Limited </t>
  </si>
  <si>
    <t>Statement of Financial Position</t>
  </si>
  <si>
    <t>As at 31 March 2026</t>
  </si>
  <si>
    <t>Consolidated financial information</t>
  </si>
  <si>
    <t>Separate financial information</t>
  </si>
  <si>
    <t>Unaudited</t>
  </si>
  <si>
    <t>Audited</t>
  </si>
  <si>
    <t>31 March</t>
  </si>
  <si>
    <t>31 December</t>
  </si>
  <si>
    <t>2026</t>
  </si>
  <si>
    <t>2025</t>
  </si>
  <si>
    <t>Notes</t>
  </si>
  <si>
    <t>Baht'000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</si>
  <si>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</si>
  <si>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</si>
  <si>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</si>
  <si>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</si>
  <si>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</si>
  <si>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</si>
  <si>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Inventories, net</t>
  </si>
  <si>
    <t>Short-term loans to a related party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</si>
  <si>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</si>
  <si>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</si>
  <si>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</si>
  <si>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</si>
  <si>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</si>
  <si>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</si>
  <si>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</si>
  <si>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</si>
  <si>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</si>
  <si>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</si>
  <si>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</si>
  <si>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</si>
  <si>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</si>
  <si>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</si>
  <si>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</si>
  <si>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</si>
  <si>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</si>
  <si>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The accompanying notes form part of this interim financial information.</t>
  </si>
  <si>
    <t>Liabilities and equity</t>
  </si>
  <si>
    <t>Current liabilities</t>
  </si>
  <si>
    <t>Short-term borrowings</t>
  </si>
  <si>
    <t>from financial institutions, net</t>
  </si>
  <si>
    <t>Trade and other current payables</t>
  </si>
  <si>
    <t>Current portion of lease liabilities, net</t>
  </si>
  <si>
    <t xml:space="preserve">Current portion of long-term loans </t>
  </si>
  <si>
    <t>Current portion of bonds, net</t>
  </si>
  <si>
    <t>Corporate income tax payable</t>
  </si>
  <si>
    <t>Other current liabilities</t>
  </si>
  <si>
    <t>Total current liabilities</t>
  </si>
  <si>
    <t>Non-current liabilities</t>
  </si>
  <si>
    <t>Lease liabilities, net</t>
  </si>
  <si>
    <t xml:space="preserve">Long-term loans from financial </t>
  </si>
  <si>
    <t>institutions, net</t>
  </si>
  <si>
    <t>Long-term loans from related parties</t>
  </si>
  <si>
    <t>Bonds, net</t>
  </si>
  <si>
    <t>Cylinder deposits</t>
  </si>
  <si>
    <t>Employee benefit obligations</t>
  </si>
  <si>
    <t>Deferred tax liabilities, net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</si>
  <si>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</si>
  <si>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</si>
  <si>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</si>
  <si>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</si>
  <si>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</si>
  <si>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</si>
  <si>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</si>
  <si>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</si>
  <si>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 xml:space="preserve">  with a par value of Baht 0.50 each</t>
  </si>
  <si>
    <t>Issued and paid-up share capital</t>
  </si>
  <si>
    <t>1,837,863,000 ordinary shares,</t>
  </si>
  <si>
    <t xml:space="preserve">  fully paid-up of Baht 0.50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</si>
  <si>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</si>
  <si>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</si>
  <si>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</si>
  <si>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</si>
  <si>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</si>
  <si>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</si>
  <si>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</si>
  <si>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</si>
  <si>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</si>
  <si>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</si>
  <si>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</si>
  <si>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</si>
  <si>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>For the three-month period ended 31 March 2026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</si>
  <si>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</si>
  <si>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</si>
  <si>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</si>
  <si>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</si>
  <si>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</si>
  <si>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</si>
  <si>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</si>
  <si>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</si>
  <si>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</si>
  <si>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 xml:space="preserve">Gross profit 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</si>
  <si>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</si>
  <si>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</si>
  <si>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</si>
  <si>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</si>
  <si>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</si>
  <si>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</si>
  <si>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 xml:space="preserve">Share of profit from associates </t>
  </si>
  <si>
    <t>and joint ventures</t>
  </si>
  <si>
    <t>Profit before finance costs</t>
  </si>
  <si>
    <t>and income tax</t>
  </si>
  <si>
    <t>Finance costs</t>
  </si>
  <si>
    <t>Profit (loss) before income tax</t>
  </si>
  <si>
    <t>Income tax income (expense)</t>
  </si>
  <si>
    <t>Profit (loss) for the period</t>
  </si>
  <si>
    <t>Profit (loss) attributable to:</t>
  </si>
  <si>
    <t xml:space="preserve">Owners of the parent </t>
  </si>
  <si>
    <t>Earnings (loss) per share for profit</t>
  </si>
  <si>
    <t>attributable to the owners of the parent</t>
  </si>
  <si>
    <t>Basic earnings (loss) per share</t>
  </si>
  <si>
    <t>Statement of Comprehensive Income</t>
  </si>
  <si>
    <t>Other comprehensive income (expense)</t>
  </si>
  <si>
    <t>Items that will be reclassified subsequently</t>
  </si>
  <si>
    <t>to profit or loss</t>
  </si>
  <si>
    <t>- Share of other comprehensive income (expense)</t>
  </si>
  <si>
    <t>from associates and joint ventures</t>
  </si>
  <si>
    <t>accounted for using the equity method</t>
  </si>
  <si>
    <t>- Currency translation difference</t>
  </si>
  <si>
    <t>Total items that will be reclassified</t>
  </si>
  <si>
    <t>subsequently to loss</t>
  </si>
  <si>
    <t>for the period, net of tax</t>
  </si>
  <si>
    <t>Total comprehensive income (expense)</t>
  </si>
  <si>
    <t>for the period</t>
  </si>
  <si>
    <t xml:space="preserve">Total comprehensive income </t>
  </si>
  <si>
    <t>(expense) attributable to:</t>
  </si>
  <si>
    <t>Owners of the parent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</si>
  <si>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</si>
  <si>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</si>
  <si>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</si>
  <si>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</si>
  <si>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</si>
  <si>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</si>
  <si>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</si>
  <si>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</si>
  <si>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</si>
  <si>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</si>
  <si>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</si>
  <si>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</si>
  <si>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</si>
  <si>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</si>
  <si>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</si>
  <si>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</si>
  <si>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</si>
  <si>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</si>
  <si>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</si>
  <si>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</si>
  <si>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</si>
  <si>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</si>
  <si>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(Note 20)</t>
  </si>
  <si>
    <t>Opening balance as at 1 January 2025</t>
  </si>
  <si>
    <t>Closing balance as at 31 March 2025</t>
  </si>
  <si>
    <t>Opening balance as at 1 January 2026</t>
  </si>
  <si>
    <t>Closing balance as at 31 March 2026</t>
  </si>
  <si>
    <t>Separate financial information (Unaudited)</t>
  </si>
  <si>
    <t>Legal reserve</t>
  </si>
  <si>
    <t>Total comprehensive income for the period</t>
  </si>
  <si>
    <t>Total comprehensive expense for the period</t>
  </si>
  <si>
    <t xml:space="preserve">Statement of Cash Flows </t>
  </si>
  <si>
    <t>Cash flows from operating activities</t>
  </si>
  <si>
    <t>Adjustments to reconcile profit (loss)</t>
  </si>
  <si>
    <t xml:space="preserve">before income tax </t>
  </si>
  <si>
    <t>Depreciation expenses - buildings and equipment</t>
  </si>
  <si>
    <t>Depreciation expenses - right-of-use assets</t>
  </si>
  <si>
    <t>Amortisation expenses - intangible assets</t>
  </si>
  <si>
    <t>(Gain) loss on disposals and write-off of</t>
  </si>
  <si>
    <t>property, plant, equipment and right of use assets, net</t>
  </si>
  <si>
    <t xml:space="preserve">(Gain) loss on change of financial assets measured  </t>
  </si>
  <si>
    <t xml:space="preserve">at fair value through profit or loss </t>
  </si>
  <si>
    <t xml:space="preserve">Dividend income from financial assets   </t>
  </si>
  <si>
    <t>measured at fair value profit or loss</t>
  </si>
  <si>
    <t>Share of profit of associates</t>
  </si>
  <si>
    <t>Share of (profit) loss of joint ventures</t>
  </si>
  <si>
    <t>Impairment loss of receivables</t>
  </si>
  <si>
    <t>(Reversal) of provision for diminution in value of inventories</t>
  </si>
  <si>
    <t>Impairment charge on equipment</t>
  </si>
  <si>
    <t>Employee benefit expenses</t>
  </si>
  <si>
    <t>Unrealised loss (gain) on exchange rates, net</t>
  </si>
  <si>
    <t>Interest income</t>
  </si>
  <si>
    <t>Changes in operating assets and liabilities</t>
  </si>
  <si>
    <t>-</t>
  </si>
  <si>
    <t>Trade and other current receivables</t>
  </si>
  <si>
    <t>Inventories</t>
  </si>
  <si>
    <t>Employee benefits paid</t>
  </si>
  <si>
    <t>Cash generated from (used in) operations</t>
  </si>
  <si>
    <t>Interest paid</t>
  </si>
  <si>
    <t>Income tax paid</t>
  </si>
  <si>
    <t>Net cash generated from (used in) operating activities</t>
  </si>
  <si>
    <t>Cash flows from investing activities</t>
  </si>
  <si>
    <t>Payments for short-term loans</t>
  </si>
  <si>
    <t>to a related party, net</t>
  </si>
  <si>
    <t>Proceeds from long-term loans to related parties</t>
  </si>
  <si>
    <t>Payments for long-term loans to related parties</t>
  </si>
  <si>
    <t>Purchases of property, plant, equipment</t>
  </si>
  <si>
    <t>and investment property</t>
  </si>
  <si>
    <t>Advance payments for purchase of equipment</t>
  </si>
  <si>
    <t>Advance payments for right-of-use assets</t>
  </si>
  <si>
    <t>Proceeds from disposals of equipment</t>
  </si>
  <si>
    <t>Purchases of intangible assets</t>
  </si>
  <si>
    <t>Interest received</t>
  </si>
  <si>
    <t xml:space="preserve">Dividend received from financial assets </t>
  </si>
  <si>
    <t>at fair value through profit or loss</t>
  </si>
  <si>
    <t>Net cash used in investing activities</t>
  </si>
  <si>
    <t>Cash flows from financing activities</t>
  </si>
  <si>
    <t>Repayments for lease liabilities</t>
  </si>
  <si>
    <t xml:space="preserve">Proceeds from (repayments for) short-term loans </t>
  </si>
  <si>
    <t xml:space="preserve">Repayments for long-term loans from </t>
  </si>
  <si>
    <t>financial institutions, net</t>
  </si>
  <si>
    <t>Proceeds from long-term loans from related parties</t>
  </si>
  <si>
    <t>Repayments for long-term loans from related parties</t>
  </si>
  <si>
    <t>Proceeds from issue of bonds, net</t>
  </si>
  <si>
    <t>Repayment for bond redemption</t>
  </si>
  <si>
    <t>Net cash generated from (used in) financing activities</t>
  </si>
  <si>
    <t>Net increase (decrease) in cash and cash equivalents</t>
  </si>
  <si>
    <t>Cash and cash equivalents at the beginning of the period</t>
  </si>
  <si>
    <t>Impact of foreign exchange on cash and cash equivalents</t>
  </si>
  <si>
    <t>Cash and cash equivalents at the end of the period</t>
  </si>
  <si>
    <t>Non-cash transactions</t>
  </si>
  <si>
    <t>Payables for purchase of property, plant and equipment</t>
  </si>
  <si>
    <t>(included in other current payables)</t>
  </si>
  <si>
    <t xml:space="preserve">Increase in property and equipment as a result of </t>
  </si>
  <si>
    <t xml:space="preserve">advance payment for purchase of property and equipment </t>
  </si>
  <si>
    <t>(included in other non-current assets)</t>
  </si>
  <si>
    <t>Receivables from disposal of equipment</t>
  </si>
  <si>
    <t>(included in trade and other current receivables)</t>
  </si>
  <si>
    <t>Acquisition of right-of-use assets under lease agreement</t>
  </si>
  <si>
    <r>
      <t xml:space="preserve">Liabilities and equity </t>
    </r>
    <r>
      <rPr>
        <sz val="10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</si>
</sst>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.00;\(#,##0.00\)"/>
    <numFmt numFmtId="170" formatCode="#,##0.00;\(#,##0.00\);\-"/>
    <numFmt numFmtId="171" formatCode="#,##0;\(#,##0\);&quot;-&quot;;@"/>
    <numFmt numFmtId="172" formatCode="_-* #,##0.0_-;\-* #,##0.0_-;_-* &quot;-&quot;??_-;_-@_-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0" fontId="4" fillId="0" borderId="1"/>
    <xf numFmtId="0" fontId="5" fillId="0" borderId="1"/>
    <xf numFmtId="0" fontId="3" fillId="0" borderId="1"/>
    <xf numFmtId="43" fontId="3" fillId="0" borderId="1" applyFont="0" applyFill="0" applyBorder="0" applyAlignment="0" applyProtection="0"/>
    <xf numFmtId="0" fontId="6" fillId="0" borderId="1"/>
    <xf numFmtId="43" fontId="6" fillId="0" borderId="1" applyNumberFormat="0" applyFill="0" applyBorder="0" applyAlignment="0" applyProtection="0"/>
    <xf numFmtId="164" fontId="7" fillId="0" borderId="1" applyFont="0" applyFill="0" applyBorder="0" applyAlignment="0" applyProtection="0"/>
    <xf numFmtId="0" fontId="6" fillId="0" borderId="1"/>
    <xf numFmtId="0" fontId="3" fillId="0" borderId="1"/>
    <xf numFmtId="164" fontId="5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3" fillId="0" borderId="1"/>
    <xf numFmtId="0" fontId="3" fillId="0" borderId="1"/>
    <xf numFmtId="164" fontId="5" fillId="0" borderId="1" applyFont="0" applyFill="0" applyBorder="0" applyAlignment="0" applyProtection="0"/>
    <xf numFmtId="0" fontId="2" fillId="0" borderId="1"/>
    <xf numFmtId="0" fontId="1" fillId="0" borderId="1"/>
    <xf numFmtId="0" fontId="1" fillId="0" borderId="1"/>
    <xf numFmtId="0" fontId="4" fillId="0" borderId="1"/>
    <xf numFmtId="43" fontId="1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6" fillId="0" borderId="1" applyNumberFormat="0" applyFill="0" applyBorder="0" applyAlignment="0" applyProtection="0"/>
    <xf numFmtId="43" fontId="7" fillId="0" borderId="1" applyFont="0" applyFill="0" applyBorder="0" applyAlignment="0" applyProtection="0"/>
    <xf numFmtId="0" fontId="1" fillId="0" borderId="1"/>
    <xf numFmtId="43" fontId="5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1" fillId="0" borderId="1"/>
    <xf numFmtId="0" fontId="1" fillId="0" borderId="1"/>
    <xf numFmtId="43" fontId="5" fillId="0" borderId="1" applyFont="0" applyFill="0" applyBorder="0" applyAlignment="0" applyProtection="0"/>
  </cellStyleXfs>
  <cellXfs count="208">
    <xf numFmtId="0" fontId="0" fillId="0" borderId="0" xfId="0"/>
    <xf numFmtId="167" fontId="9" fillId="0" borderId="0" xfId="0" quotePrefix="1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5" xfId="0" applyNumberFormat="1" applyFont="1" applyBorder="1" applyAlignment="1">
      <alignment horizontal="right" vertical="center"/>
    </xf>
    <xf numFmtId="0" fontId="9" fillId="0" borderId="1" xfId="16" applyFont="1" applyAlignment="1">
      <alignment vertical="center"/>
    </xf>
    <xf numFmtId="0" fontId="6" fillId="0" borderId="1" xfId="16" applyFont="1" applyAlignment="1">
      <alignment vertical="center"/>
    </xf>
    <xf numFmtId="0" fontId="6" fillId="0" borderId="1" xfId="16" applyFont="1" applyAlignment="1">
      <alignment horizontal="center" vertical="center"/>
    </xf>
    <xf numFmtId="0" fontId="6" fillId="0" borderId="1" xfId="16" applyFont="1"/>
    <xf numFmtId="0" fontId="6" fillId="0" borderId="2" xfId="16" applyFont="1" applyBorder="1" applyAlignment="1">
      <alignment vertical="center"/>
    </xf>
    <xf numFmtId="0" fontId="9" fillId="0" borderId="1" xfId="16" applyFont="1" applyAlignment="1">
      <alignment horizontal="left" vertical="center"/>
    </xf>
    <xf numFmtId="0" fontId="9" fillId="0" borderId="1" xfId="16" applyFont="1" applyAlignment="1">
      <alignment horizontal="center" vertical="center"/>
    </xf>
    <xf numFmtId="166" fontId="6" fillId="0" borderId="1" xfId="16" applyNumberFormat="1" applyFont="1" applyAlignment="1">
      <alignment vertical="center"/>
    </xf>
    <xf numFmtId="166" fontId="9" fillId="0" borderId="2" xfId="16" applyNumberFormat="1" applyFont="1" applyBorder="1" applyAlignment="1">
      <alignment horizontal="right" vertical="center"/>
    </xf>
    <xf numFmtId="0" fontId="6" fillId="0" borderId="2" xfId="16" applyFont="1" applyBorder="1"/>
    <xf numFmtId="165" fontId="6" fillId="0" borderId="1" xfId="16" applyNumberFormat="1" applyFont="1" applyAlignment="1">
      <alignment horizontal="right" vertical="center"/>
    </xf>
    <xf numFmtId="166" fontId="9" fillId="0" borderId="1" xfId="16" applyNumberFormat="1" applyFont="1" applyAlignment="1">
      <alignment horizontal="right" vertical="center"/>
    </xf>
    <xf numFmtId="0" fontId="6" fillId="0" borderId="1" xfId="16" applyFont="1" applyAlignment="1">
      <alignment horizontal="right" vertical="center"/>
    </xf>
    <xf numFmtId="167" fontId="9" fillId="0" borderId="2" xfId="16" applyNumberFormat="1" applyFont="1" applyBorder="1" applyAlignment="1">
      <alignment horizontal="right" vertical="center"/>
    </xf>
    <xf numFmtId="167" fontId="6" fillId="0" borderId="1" xfId="16" applyNumberFormat="1" applyFont="1" applyAlignment="1">
      <alignment horizontal="center" vertical="center"/>
    </xf>
    <xf numFmtId="168" fontId="6" fillId="0" borderId="1" xfId="16" applyNumberFormat="1" applyFont="1" applyAlignment="1">
      <alignment vertical="center"/>
    </xf>
    <xf numFmtId="166" fontId="6" fillId="0" borderId="1" xfId="20" applyNumberFormat="1" applyFont="1" applyFill="1" applyBorder="1" applyAlignment="1">
      <alignment horizontal="right" vertical="center"/>
    </xf>
    <xf numFmtId="166" fontId="6" fillId="0" borderId="5" xfId="20" applyNumberFormat="1" applyFont="1" applyFill="1" applyBorder="1" applyAlignment="1">
      <alignment horizontal="right" vertical="center"/>
    </xf>
    <xf numFmtId="0" fontId="6" fillId="0" borderId="1" xfId="21" applyNumberFormat="1" applyFont="1" applyFill="1" applyBorder="1" applyAlignment="1">
      <alignment horizontal="right" vertical="center"/>
    </xf>
    <xf numFmtId="0" fontId="6" fillId="0" borderId="1" xfId="16" applyFont="1" applyAlignment="1">
      <alignment horizontal="left" vertical="center"/>
    </xf>
    <xf numFmtId="168" fontId="6" fillId="0" borderId="1" xfId="16" applyNumberFormat="1" applyFont="1" applyAlignment="1">
      <alignment horizontal="right" vertical="center"/>
    </xf>
    <xf numFmtId="170" fontId="6" fillId="0" borderId="7" xfId="20" applyNumberFormat="1" applyFont="1" applyFill="1" applyBorder="1" applyAlignment="1">
      <alignment horizontal="right" vertical="center"/>
    </xf>
    <xf numFmtId="169" fontId="6" fillId="0" borderId="7" xfId="20" applyNumberFormat="1" applyFont="1" applyFill="1" applyBorder="1" applyAlignment="1">
      <alignment horizontal="right" vertical="center"/>
    </xf>
    <xf numFmtId="0" fontId="9" fillId="0" borderId="1" xfId="16" applyFont="1" applyAlignment="1">
      <alignment horizontal="left" vertical="center"/>
    </xf>
    <xf numFmtId="0" fontId="6" fillId="0" borderId="1" xfId="16" applyFont="1"/>
    <xf numFmtId="0" fontId="9" fillId="0" borderId="2" xfId="16" applyFont="1" applyBorder="1" applyAlignment="1">
      <alignment horizontal="left" vertical="center"/>
    </xf>
    <xf numFmtId="168" fontId="9" fillId="0" borderId="1" xfId="16" applyNumberFormat="1" applyFont="1" applyAlignment="1">
      <alignment vertical="center"/>
    </xf>
    <xf numFmtId="0" fontId="6" fillId="0" borderId="1" xfId="16" applyFont="1" applyAlignment="1">
      <alignment horizontal="center" vertical="center" wrapText="1"/>
    </xf>
    <xf numFmtId="0" fontId="6" fillId="0" borderId="1" xfId="16" applyFont="1" applyAlignment="1">
      <alignment horizontal="left" vertical="center" wrapText="1"/>
    </xf>
    <xf numFmtId="167" fontId="6" fillId="0" borderId="2" xfId="16" applyNumberFormat="1" applyFont="1" applyBorder="1" applyAlignment="1">
      <alignment horizontal="right" vertical="center"/>
    </xf>
    <xf numFmtId="167" fontId="6" fillId="0" borderId="1" xfId="16" applyNumberFormat="1" applyFont="1" applyAlignment="1">
      <alignment horizontal="right" vertical="center"/>
    </xf>
    <xf numFmtId="167" fontId="6" fillId="0" borderId="5" xfId="18" applyNumberFormat="1" applyFont="1" applyBorder="1" applyAlignment="1">
      <alignment horizontal="right" vertical="center"/>
    </xf>
    <xf numFmtId="167" fontId="6" fillId="0" borderId="1" xfId="23" applyNumberFormat="1" applyFont="1" applyFill="1" applyBorder="1" applyAlignment="1">
      <alignment horizontal="right" vertical="center"/>
    </xf>
    <xf numFmtId="0" fontId="6" fillId="0" borderId="1" xfId="16" quotePrefix="1" applyFont="1" applyAlignment="1">
      <alignment vertical="center"/>
    </xf>
    <xf numFmtId="167" fontId="6" fillId="0" borderId="1" xfId="25" applyNumberFormat="1" applyFont="1" applyFill="1" applyBorder="1" applyAlignment="1">
      <alignment horizontal="right" vertical="center"/>
    </xf>
    <xf numFmtId="167" fontId="6" fillId="0" borderId="5" xfId="25" applyNumberFormat="1" applyFont="1" applyFill="1" applyBorder="1" applyAlignment="1">
      <alignment horizontal="right" vertical="center"/>
    </xf>
    <xf numFmtId="167" fontId="6" fillId="0" borderId="2" xfId="16" applyNumberFormat="1" applyFont="1" applyBorder="1" applyAlignment="1">
      <alignment vertical="center"/>
    </xf>
    <xf numFmtId="167" fontId="6" fillId="0" borderId="1" xfId="16" applyNumberFormat="1" applyFont="1" applyAlignment="1">
      <alignment vertical="center"/>
    </xf>
    <xf numFmtId="167" fontId="6" fillId="0" borderId="4" xfId="16" applyNumberFormat="1" applyFont="1" applyBorder="1" applyAlignment="1">
      <alignment horizontal="right" vertical="center"/>
    </xf>
    <xf numFmtId="167" fontId="6" fillId="0" borderId="1" xfId="20" applyNumberFormat="1" applyFont="1" applyFill="1" applyBorder="1" applyAlignment="1">
      <alignment horizontal="right" vertical="center"/>
    </xf>
    <xf numFmtId="167" fontId="6" fillId="0" borderId="5" xfId="16" applyNumberFormat="1" applyFont="1" applyBorder="1" applyAlignment="1">
      <alignment horizontal="right" vertical="center"/>
    </xf>
    <xf numFmtId="167" fontId="6" fillId="0" borderId="5" xfId="20" applyNumberFormat="1" applyFont="1" applyFill="1" applyBorder="1" applyAlignment="1">
      <alignment horizontal="right" vertical="center"/>
    </xf>
    <xf numFmtId="37" fontId="9" fillId="0" borderId="1" xfId="16" quotePrefix="1" applyNumberFormat="1" applyFont="1" applyAlignment="1">
      <alignment horizontal="left" vertical="center"/>
    </xf>
    <xf numFmtId="37" fontId="9" fillId="0" borderId="1" xfId="16" applyNumberFormat="1" applyFont="1" applyAlignment="1">
      <alignment horizontal="left" vertical="center"/>
    </xf>
    <xf numFmtId="167" fontId="9" fillId="0" borderId="1" xfId="16" applyNumberFormat="1" applyFont="1" applyAlignment="1">
      <alignment horizontal="right" vertical="center"/>
    </xf>
    <xf numFmtId="165" fontId="9" fillId="0" borderId="2" xfId="16" applyNumberFormat="1" applyFont="1" applyBorder="1" applyAlignment="1">
      <alignment horizontal="right" vertical="center"/>
    </xf>
    <xf numFmtId="167" fontId="9" fillId="0" borderId="2" xfId="16" applyNumberFormat="1" applyFont="1" applyBorder="1" applyAlignment="1">
      <alignment horizontal="center" vertical="center"/>
    </xf>
    <xf numFmtId="167" fontId="6" fillId="0" borderId="1" xfId="18" applyNumberFormat="1" applyFont="1" applyAlignment="1">
      <alignment horizontal="right" vertical="center"/>
    </xf>
    <xf numFmtId="167" fontId="6" fillId="0" borderId="1" xfId="26" applyNumberFormat="1" applyFont="1" applyFill="1" applyBorder="1" applyAlignment="1">
      <alignment vertical="center"/>
    </xf>
    <xf numFmtId="167" fontId="6" fillId="0" borderId="5" xfId="26" applyNumberFormat="1" applyFont="1" applyFill="1" applyBorder="1" applyAlignment="1">
      <alignment vertical="center"/>
    </xf>
    <xf numFmtId="0" fontId="6" fillId="0" borderId="2" xfId="16" applyFont="1" applyBorder="1" applyAlignment="1">
      <alignment horizontal="left" vertical="center"/>
    </xf>
    <xf numFmtId="0" fontId="9" fillId="0" borderId="2" xfId="16" applyFont="1" applyBorder="1" applyAlignment="1">
      <alignment horizontal="left" vertical="center"/>
    </xf>
    <xf numFmtId="167" fontId="6" fillId="0" borderId="1" xfId="1" applyNumberFormat="1" applyFont="1" applyAlignment="1">
      <alignment horizontal="right" vertical="center"/>
    </xf>
    <xf numFmtId="167" fontId="6" fillId="0" borderId="5" xfId="26" applyNumberFormat="1" applyFont="1" applyFill="1" applyBorder="1" applyAlignment="1">
      <alignment horizontal="right" vertical="center"/>
    </xf>
    <xf numFmtId="167" fontId="6" fillId="0" borderId="1" xfId="16" applyNumberFormat="1" applyFont="1" applyAlignment="1">
      <alignment horizontal="center"/>
    </xf>
    <xf numFmtId="172" fontId="6" fillId="0" borderId="1" xfId="20" applyNumberFormat="1" applyFont="1" applyFill="1" applyAlignment="1">
      <alignment vertical="center"/>
    </xf>
    <xf numFmtId="172" fontId="6" fillId="0" borderId="1" xfId="20" applyNumberFormat="1" applyFont="1" applyFill="1" applyAlignment="1">
      <alignment horizontal="right" vertical="center"/>
    </xf>
    <xf numFmtId="168" fontId="6" fillId="0" borderId="1" xfId="20" applyNumberFormat="1" applyFont="1" applyFill="1" applyAlignment="1">
      <alignment horizontal="right" vertical="center"/>
    </xf>
    <xf numFmtId="168" fontId="6" fillId="0" borderId="1" xfId="20" applyNumberFormat="1" applyFont="1" applyFill="1" applyAlignment="1">
      <alignment vertical="center"/>
    </xf>
    <xf numFmtId="168" fontId="6" fillId="0" borderId="1" xfId="20" applyNumberFormat="1" applyFont="1" applyFill="1" applyBorder="1" applyAlignment="1">
      <alignment vertical="center"/>
    </xf>
    <xf numFmtId="168" fontId="6" fillId="0" borderId="1" xfId="20" applyNumberFormat="1" applyFont="1" applyFill="1" applyBorder="1" applyAlignment="1">
      <alignment horizontal="right" vertical="center"/>
    </xf>
    <xf numFmtId="168" fontId="6" fillId="0" borderId="5" xfId="20" applyNumberFormat="1" applyFont="1" applyFill="1" applyBorder="1" applyAlignment="1">
      <alignment horizontal="right" vertical="center"/>
    </xf>
    <xf numFmtId="167" fontId="6" fillId="0" borderId="1" xfId="20" applyNumberFormat="1" applyFont="1" applyFill="1" applyAlignment="1">
      <alignment horizontal="right" vertical="center"/>
    </xf>
    <xf numFmtId="167" fontId="6" fillId="0" borderId="5" xfId="27" applyNumberFormat="1" applyFont="1" applyFill="1" applyBorder="1" applyAlignment="1">
      <alignment horizontal="right" vertical="center"/>
    </xf>
    <xf numFmtId="167" fontId="6" fillId="0" borderId="1" xfId="20" applyNumberFormat="1" applyFont="1" applyFill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37" fontId="9" fillId="0" borderId="2" xfId="0" quotePrefix="1" applyNumberFormat="1" applyFont="1" applyFill="1" applyBorder="1" applyAlignment="1">
      <alignment horizontal="left" vertical="center"/>
    </xf>
    <xf numFmtId="37" fontId="9" fillId="0" borderId="2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9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/>
    <xf numFmtId="167" fontId="9" fillId="0" borderId="0" xfId="0" quotePrefix="1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6" fontId="9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7" fontId="6" fillId="0" borderId="5" xfId="0" applyNumberFormat="1" applyFont="1" applyFill="1" applyBorder="1" applyAlignment="1">
      <alignment vertical="center"/>
    </xf>
    <xf numFmtId="167" fontId="6" fillId="0" borderId="2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7" fontId="6" fillId="0" borderId="3" xfId="0" applyNumberFormat="1" applyFont="1" applyFill="1" applyBorder="1" applyAlignment="1">
      <alignment horizontal="right" vertical="center"/>
    </xf>
    <xf numFmtId="167" fontId="6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/>
    <xf numFmtId="37" fontId="9" fillId="0" borderId="5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Alignment="1">
      <alignment horizontal="right" vertical="center"/>
    </xf>
    <xf numFmtId="0" fontId="6" fillId="0" borderId="1" xfId="5" applyFont="1" applyFill="1" applyAlignment="1">
      <alignment vertical="center"/>
    </xf>
    <xf numFmtId="167" fontId="6" fillId="0" borderId="5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6" fillId="0" borderId="4" xfId="0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166" fontId="6" fillId="0" borderId="2" xfId="0" applyNumberFormat="1" applyFont="1" applyFill="1" applyBorder="1" applyAlignment="1">
      <alignment horizontal="right" vertical="center"/>
    </xf>
    <xf numFmtId="167" fontId="6" fillId="0" borderId="0" xfId="0" applyNumberFormat="1" applyFont="1" applyFill="1"/>
    <xf numFmtId="0" fontId="9" fillId="0" borderId="1" xfId="16" applyFont="1" applyFill="1" applyAlignment="1">
      <alignment vertical="center"/>
    </xf>
    <xf numFmtId="0" fontId="6" fillId="0" borderId="1" xfId="16" applyFont="1" applyFill="1" applyAlignment="1">
      <alignment vertical="center"/>
    </xf>
    <xf numFmtId="0" fontId="6" fillId="0" borderId="1" xfId="16" applyFont="1" applyFill="1" applyAlignment="1">
      <alignment horizontal="center" vertical="center"/>
    </xf>
    <xf numFmtId="165" fontId="6" fillId="0" borderId="1" xfId="16" applyNumberFormat="1" applyFont="1" applyFill="1" applyAlignment="1">
      <alignment vertical="center"/>
    </xf>
    <xf numFmtId="0" fontId="6" fillId="0" borderId="1" xfId="16" applyFont="1" applyFill="1"/>
    <xf numFmtId="0" fontId="9" fillId="0" borderId="2" xfId="16" applyFont="1" applyFill="1" applyBorder="1" applyAlignment="1">
      <alignment vertical="center"/>
    </xf>
    <xf numFmtId="0" fontId="6" fillId="0" borderId="2" xfId="16" applyFont="1" applyFill="1" applyBorder="1" applyAlignment="1">
      <alignment vertical="center"/>
    </xf>
    <xf numFmtId="0" fontId="6" fillId="0" borderId="2" xfId="16" applyFont="1" applyFill="1" applyBorder="1" applyAlignment="1">
      <alignment horizontal="center" vertical="center"/>
    </xf>
    <xf numFmtId="165" fontId="6" fillId="0" borderId="2" xfId="16" applyNumberFormat="1" applyFont="1" applyFill="1" applyBorder="1" applyAlignment="1">
      <alignment vertical="center"/>
    </xf>
    <xf numFmtId="0" fontId="9" fillId="0" borderId="1" xfId="16" applyFont="1" applyFill="1" applyAlignment="1">
      <alignment horizontal="left" vertical="center"/>
    </xf>
    <xf numFmtId="0" fontId="9" fillId="0" borderId="1" xfId="16" applyFont="1" applyFill="1" applyAlignment="1">
      <alignment horizontal="right" vertical="center"/>
    </xf>
    <xf numFmtId="0" fontId="9" fillId="0" borderId="1" xfId="16" applyFont="1" applyFill="1" applyAlignment="1">
      <alignment horizontal="center" vertical="center"/>
    </xf>
    <xf numFmtId="166" fontId="6" fillId="0" borderId="1" xfId="16" applyNumberFormat="1" applyFont="1" applyFill="1" applyAlignment="1">
      <alignment horizontal="right" vertical="center"/>
    </xf>
    <xf numFmtId="166" fontId="6" fillId="0" borderId="1" xfId="16" applyNumberFormat="1" applyFont="1" applyFill="1" applyAlignment="1">
      <alignment vertical="center"/>
    </xf>
    <xf numFmtId="165" fontId="9" fillId="0" borderId="1" xfId="16" applyNumberFormat="1" applyFont="1" applyFill="1" applyAlignment="1">
      <alignment horizontal="center" vertical="center"/>
    </xf>
    <xf numFmtId="166" fontId="9" fillId="0" borderId="2" xfId="16" applyNumberFormat="1" applyFont="1" applyFill="1" applyBorder="1" applyAlignment="1">
      <alignment horizontal="right" vertical="center"/>
    </xf>
    <xf numFmtId="0" fontId="6" fillId="0" borderId="2" xfId="16" applyFont="1" applyFill="1" applyBorder="1"/>
    <xf numFmtId="165" fontId="6" fillId="0" borderId="1" xfId="16" applyNumberFormat="1" applyFont="1" applyFill="1" applyAlignment="1">
      <alignment horizontal="right" vertical="center"/>
    </xf>
    <xf numFmtId="166" fontId="9" fillId="0" borderId="1" xfId="16" applyNumberFormat="1" applyFont="1" applyFill="1" applyAlignment="1">
      <alignment horizontal="right" vertical="center"/>
    </xf>
    <xf numFmtId="0" fontId="6" fillId="0" borderId="1" xfId="16" applyFont="1" applyFill="1" applyAlignment="1">
      <alignment horizontal="right" vertical="center"/>
    </xf>
    <xf numFmtId="0" fontId="9" fillId="0" borderId="5" xfId="16" applyFont="1" applyFill="1" applyBorder="1" applyAlignment="1">
      <alignment horizontal="center" vertical="center"/>
    </xf>
    <xf numFmtId="167" fontId="9" fillId="0" borderId="2" xfId="16" applyNumberFormat="1" applyFont="1" applyFill="1" applyBorder="1" applyAlignment="1">
      <alignment horizontal="right" vertical="center"/>
    </xf>
    <xf numFmtId="167" fontId="6" fillId="0" borderId="1" xfId="16" applyNumberFormat="1" applyFont="1" applyFill="1" applyAlignment="1">
      <alignment horizontal="center" vertical="center"/>
    </xf>
    <xf numFmtId="168" fontId="6" fillId="0" borderId="1" xfId="16" applyNumberFormat="1" applyFont="1" applyFill="1" applyAlignment="1">
      <alignment vertical="center"/>
    </xf>
    <xf numFmtId="171" fontId="6" fillId="0" borderId="1" xfId="16" applyNumberFormat="1" applyFont="1" applyFill="1" applyAlignment="1">
      <alignment horizontal="right" vertical="center"/>
    </xf>
    <xf numFmtId="166" fontId="6" fillId="0" borderId="1" xfId="19" applyNumberFormat="1" applyFont="1" applyFill="1" applyAlignment="1">
      <alignment horizontal="right" vertical="center"/>
    </xf>
    <xf numFmtId="167" fontId="6" fillId="0" borderId="1" xfId="18" applyNumberFormat="1" applyFont="1" applyFill="1" applyAlignment="1">
      <alignment vertical="center"/>
    </xf>
    <xf numFmtId="171" fontId="6" fillId="0" borderId="5" xfId="16" applyNumberFormat="1" applyFont="1" applyFill="1" applyBorder="1" applyAlignment="1">
      <alignment horizontal="right" vertical="center"/>
    </xf>
    <xf numFmtId="171" fontId="6" fillId="0" borderId="1" xfId="16" applyNumberFormat="1" applyFont="1" applyFill="1" applyAlignment="1">
      <alignment vertical="center"/>
    </xf>
    <xf numFmtId="166" fontId="6" fillId="0" borderId="1" xfId="18" applyNumberFormat="1" applyFont="1" applyFill="1" applyAlignment="1">
      <alignment vertical="center"/>
    </xf>
    <xf numFmtId="171" fontId="6" fillId="0" borderId="2" xfId="16" applyNumberFormat="1" applyFont="1" applyFill="1" applyBorder="1" applyAlignment="1">
      <alignment vertical="center"/>
    </xf>
    <xf numFmtId="166" fontId="6" fillId="0" borderId="1" xfId="18" applyNumberFormat="1" applyFont="1" applyFill="1" applyAlignment="1">
      <alignment horizontal="right" vertical="center"/>
    </xf>
    <xf numFmtId="171" fontId="6" fillId="0" borderId="2" xfId="16" applyNumberFormat="1" applyFont="1" applyFill="1" applyBorder="1" applyAlignment="1">
      <alignment horizontal="right" vertical="center"/>
    </xf>
    <xf numFmtId="0" fontId="6" fillId="0" borderId="1" xfId="18" applyFont="1" applyFill="1" applyAlignment="1">
      <alignment horizontal="right" vertical="center"/>
    </xf>
    <xf numFmtId="167" fontId="6" fillId="0" borderId="5" xfId="18" applyNumberFormat="1" applyFont="1" applyFill="1" applyBorder="1" applyAlignment="1">
      <alignment vertical="center"/>
    </xf>
    <xf numFmtId="0" fontId="9" fillId="0" borderId="1" xfId="16" quotePrefix="1" applyFont="1" applyFill="1" applyAlignment="1">
      <alignment vertical="center"/>
    </xf>
    <xf numFmtId="171" fontId="6" fillId="0" borderId="5" xfId="16" applyNumberFormat="1" applyFont="1" applyFill="1" applyBorder="1" applyAlignment="1">
      <alignment vertical="center"/>
    </xf>
    <xf numFmtId="171" fontId="6" fillId="0" borderId="4" xfId="16" applyNumberFormat="1" applyFont="1" applyFill="1" applyBorder="1" applyAlignment="1">
      <alignment horizontal="right" vertical="center"/>
    </xf>
    <xf numFmtId="0" fontId="6" fillId="0" borderId="1" xfId="16" applyFont="1" applyFill="1" applyAlignment="1">
      <alignment horizontal="left" vertical="center"/>
    </xf>
    <xf numFmtId="168" fontId="6" fillId="0" borderId="1" xfId="16" applyNumberFormat="1" applyFont="1" applyFill="1" applyAlignment="1">
      <alignment horizontal="right" vertical="center"/>
    </xf>
    <xf numFmtId="170" fontId="6" fillId="0" borderId="1" xfId="16" applyNumberFormat="1" applyFont="1" applyFill="1" applyAlignment="1">
      <alignment horizontal="right" vertical="center"/>
    </xf>
    <xf numFmtId="170" fontId="6" fillId="0" borderId="1" xfId="16" applyNumberFormat="1" applyFont="1" applyFill="1" applyAlignment="1">
      <alignment vertical="center"/>
    </xf>
    <xf numFmtId="169" fontId="6" fillId="0" borderId="1" xfId="18" applyNumberFormat="1" applyFont="1" applyFill="1" applyAlignment="1">
      <alignment vertical="center"/>
    </xf>
    <xf numFmtId="170" fontId="6" fillId="0" borderId="2" xfId="16" applyNumberFormat="1" applyFont="1" applyFill="1" applyBorder="1" applyAlignment="1">
      <alignment vertical="center"/>
    </xf>
    <xf numFmtId="0" fontId="6" fillId="0" borderId="1" xfId="16" applyFont="1" applyFill="1" applyAlignment="1">
      <alignment horizontal="center"/>
    </xf>
    <xf numFmtId="37" fontId="9" fillId="0" borderId="1" xfId="16" quotePrefix="1" applyNumberFormat="1" applyFont="1" applyFill="1" applyAlignment="1">
      <alignment horizontal="left" vertical="center"/>
    </xf>
    <xf numFmtId="37" fontId="9" fillId="0" borderId="1" xfId="16" applyNumberFormat="1" applyFont="1" applyFill="1" applyAlignment="1">
      <alignment horizontal="left" vertical="center"/>
    </xf>
    <xf numFmtId="167" fontId="6" fillId="0" borderId="1" xfId="16" applyNumberFormat="1" applyFont="1" applyFill="1" applyAlignment="1">
      <alignment horizontal="right" vertical="center"/>
    </xf>
    <xf numFmtId="167" fontId="6" fillId="0" borderId="1" xfId="16" applyNumberFormat="1" applyFont="1" applyFill="1" applyAlignment="1">
      <alignment vertical="center"/>
    </xf>
    <xf numFmtId="167" fontId="9" fillId="0" borderId="1" xfId="16" applyNumberFormat="1" applyFont="1" applyFill="1" applyAlignment="1">
      <alignment horizontal="right" vertical="center"/>
    </xf>
    <xf numFmtId="0" fontId="9" fillId="0" borderId="2" xfId="16" applyFont="1" applyFill="1" applyBorder="1" applyAlignment="1">
      <alignment horizontal="left" vertical="center"/>
    </xf>
    <xf numFmtId="167" fontId="6" fillId="0" borderId="2" xfId="16" applyNumberFormat="1" applyFont="1" applyFill="1" applyBorder="1" applyAlignment="1">
      <alignment horizontal="right" vertical="center"/>
    </xf>
    <xf numFmtId="167" fontId="6" fillId="0" borderId="2" xfId="16" applyNumberFormat="1" applyFont="1" applyFill="1" applyBorder="1" applyAlignment="1">
      <alignment vertical="center"/>
    </xf>
    <xf numFmtId="165" fontId="9" fillId="0" borderId="2" xfId="16" applyNumberFormat="1" applyFont="1" applyFill="1" applyBorder="1" applyAlignment="1">
      <alignment horizontal="right" vertical="center"/>
    </xf>
    <xf numFmtId="167" fontId="9" fillId="0" borderId="6" xfId="16" applyNumberFormat="1" applyFont="1" applyFill="1" applyBorder="1" applyAlignment="1">
      <alignment horizontal="center" vertical="center"/>
    </xf>
    <xf numFmtId="0" fontId="6" fillId="0" borderId="6" xfId="16" applyFont="1" applyFill="1" applyBorder="1"/>
    <xf numFmtId="167" fontId="9" fillId="0" borderId="1" xfId="16" applyNumberFormat="1" applyFont="1" applyFill="1" applyAlignment="1">
      <alignment vertical="center"/>
    </xf>
    <xf numFmtId="167" fontId="9" fillId="0" borderId="1" xfId="16" applyNumberFormat="1" applyFont="1" applyFill="1" applyAlignment="1">
      <alignment horizontal="center" vertical="center"/>
    </xf>
    <xf numFmtId="167" fontId="9" fillId="0" borderId="2" xfId="16" applyNumberFormat="1" applyFont="1" applyFill="1" applyBorder="1" applyAlignment="1">
      <alignment horizontal="center" vertical="center"/>
    </xf>
    <xf numFmtId="167" fontId="6" fillId="0" borderId="1" xfId="18" applyNumberFormat="1" applyFont="1" applyFill="1" applyAlignment="1">
      <alignment horizontal="right" vertical="center"/>
    </xf>
    <xf numFmtId="167" fontId="6" fillId="0" borderId="5" xfId="18" applyNumberFormat="1" applyFont="1" applyFill="1" applyBorder="1" applyAlignment="1">
      <alignment horizontal="right" vertical="center"/>
    </xf>
    <xf numFmtId="167" fontId="6" fillId="0" borderId="4" xfId="16" applyNumberFormat="1" applyFont="1" applyFill="1" applyBorder="1" applyAlignment="1">
      <alignment horizontal="right" vertical="center"/>
    </xf>
    <xf numFmtId="167" fontId="6" fillId="0" borderId="5" xfId="16" applyNumberFormat="1" applyFont="1" applyFill="1" applyBorder="1" applyAlignment="1">
      <alignment horizontal="right" vertical="center"/>
    </xf>
    <xf numFmtId="168" fontId="6" fillId="0" borderId="5" xfId="16" applyNumberFormat="1" applyFont="1" applyFill="1" applyBorder="1"/>
    <xf numFmtId="168" fontId="6" fillId="0" borderId="1" xfId="16" applyNumberFormat="1" applyFont="1" applyFill="1"/>
    <xf numFmtId="0" fontId="6" fillId="0" borderId="2" xfId="16" applyFont="1" applyFill="1" applyBorder="1" applyAlignment="1">
      <alignment horizontal="left" vertical="center"/>
    </xf>
    <xf numFmtId="166" fontId="6" fillId="0" borderId="2" xfId="16" applyNumberFormat="1" applyFont="1" applyFill="1" applyBorder="1" applyAlignment="1">
      <alignment horizontal="right" vertical="center"/>
    </xf>
    <xf numFmtId="165" fontId="6" fillId="0" borderId="2" xfId="16" applyNumberFormat="1" applyFont="1" applyFill="1" applyBorder="1" applyAlignment="1">
      <alignment horizontal="right" vertical="center"/>
    </xf>
    <xf numFmtId="166" fontId="9" fillId="0" borderId="1" xfId="16" applyNumberFormat="1" applyFont="1" applyFill="1" applyAlignment="1">
      <alignment horizontal="center" vertical="center"/>
    </xf>
    <xf numFmtId="166" fontId="9" fillId="0" borderId="1" xfId="16" quotePrefix="1" applyNumberFormat="1" applyFont="1" applyFill="1" applyAlignment="1">
      <alignment horizontal="right" vertical="center" wrapText="1"/>
    </xf>
    <xf numFmtId="166" fontId="9" fillId="0" borderId="1" xfId="16" applyNumberFormat="1" applyFont="1" applyFill="1" applyAlignment="1">
      <alignment horizontal="right" vertical="center" wrapText="1"/>
    </xf>
    <xf numFmtId="0" fontId="9" fillId="0" borderId="2" xfId="16" applyFont="1" applyFill="1" applyBorder="1" applyAlignment="1">
      <alignment horizontal="center" vertical="center"/>
    </xf>
    <xf numFmtId="166" fontId="9" fillId="0" borderId="2" xfId="16" applyNumberFormat="1" applyFont="1" applyFill="1" applyBorder="1" applyAlignment="1">
      <alignment horizontal="right" vertical="center"/>
    </xf>
    <xf numFmtId="0" fontId="9" fillId="0" borderId="1" xfId="16" applyFont="1" applyFill="1" applyAlignment="1">
      <alignment horizontal="left" vertical="center"/>
    </xf>
    <xf numFmtId="0" fontId="6" fillId="0" borderId="1" xfId="16" applyFont="1" applyFill="1"/>
    <xf numFmtId="165" fontId="9" fillId="0" borderId="1" xfId="16" applyNumberFormat="1" applyFont="1" applyFill="1" applyAlignment="1">
      <alignment horizontal="right" vertical="center"/>
    </xf>
    <xf numFmtId="0" fontId="6" fillId="0" borderId="1" xfId="16" applyFont="1" applyFill="1" applyAlignment="1">
      <alignment horizontal="left" vertical="center" wrapText="1"/>
    </xf>
    <xf numFmtId="0" fontId="6" fillId="0" borderId="1" xfId="1" applyFont="1" applyFill="1" applyAlignment="1">
      <alignment horizontal="left" vertical="center"/>
    </xf>
    <xf numFmtId="0" fontId="6" fillId="0" borderId="1" xfId="16" applyFont="1" applyFill="1" applyAlignment="1">
      <alignment horizontal="left" vertical="center"/>
    </xf>
    <xf numFmtId="0" fontId="6" fillId="0" borderId="1" xfId="16" quotePrefix="1" applyFont="1" applyFill="1" applyAlignment="1">
      <alignment horizontal="left" vertical="center"/>
    </xf>
    <xf numFmtId="167" fontId="6" fillId="0" borderId="5" xfId="16" applyNumberFormat="1" applyFont="1" applyFill="1" applyBorder="1" applyAlignment="1">
      <alignment vertical="center"/>
    </xf>
    <xf numFmtId="168" fontId="6" fillId="0" borderId="2" xfId="16" applyNumberFormat="1" applyFont="1" applyFill="1" applyBorder="1" applyAlignment="1">
      <alignment horizontal="right" vertical="center"/>
    </xf>
    <xf numFmtId="0" fontId="6" fillId="0" borderId="1" xfId="16" quotePrefix="1" applyFont="1" applyFill="1" applyAlignment="1">
      <alignment vertical="center"/>
    </xf>
    <xf numFmtId="165" fontId="6" fillId="0" borderId="1" xfId="18" applyNumberFormat="1" applyFont="1" applyFill="1" applyAlignment="1">
      <alignment horizontal="right" vertical="center"/>
    </xf>
    <xf numFmtId="168" fontId="6" fillId="0" borderId="1" xfId="18" applyNumberFormat="1" applyFont="1" applyFill="1" applyAlignment="1">
      <alignment horizontal="right" vertical="center"/>
    </xf>
    <xf numFmtId="166" fontId="6" fillId="0" borderId="5" xfId="16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6" fillId="0" borderId="5" xfId="16" applyFont="1" applyFill="1" applyBorder="1" applyAlignment="1">
      <alignment vertical="center"/>
    </xf>
    <xf numFmtId="0" fontId="9" fillId="0" borderId="5" xfId="16" applyFont="1" applyFill="1" applyBorder="1" applyAlignment="1">
      <alignment vertical="center"/>
    </xf>
    <xf numFmtId="0" fontId="6" fillId="0" borderId="5" xfId="16" applyFont="1" applyFill="1" applyBorder="1" applyAlignment="1">
      <alignment horizontal="center" vertical="center"/>
    </xf>
  </cellXfs>
  <cellStyles count="31">
    <cellStyle name="Comma 2" xfId="4" xr:uid="{B7FFDFE1-CF92-4586-A9CC-B9A482B38619}"/>
    <cellStyle name="Comma 2 2" xfId="7" xr:uid="{3DF3470D-28C1-4300-9843-6AD0797E6BAF}"/>
    <cellStyle name="Comma 2 2 2" xfId="23" xr:uid="{E1B3EC02-0797-46CA-B877-EF43A49E4C89}"/>
    <cellStyle name="Comma 2 3" xfId="11" xr:uid="{A6DAC011-FB34-4EEB-8F7B-582ED3B78748}"/>
    <cellStyle name="Comma 2 3 10" xfId="15" xr:uid="{1869D17A-DE59-466A-B6FA-CB2DC6B57124}"/>
    <cellStyle name="Comma 2 3 10 2" xfId="30" xr:uid="{6AFE35F7-B6E1-4020-A71D-54F63CFC3544}"/>
    <cellStyle name="Comma 2 3 2" xfId="26" xr:uid="{AAEC7BC2-942B-4634-B14A-08BD4F660F3B}"/>
    <cellStyle name="Comma 2 4" xfId="20" xr:uid="{4659BB35-299B-4517-BE81-D3B41B50CD32}"/>
    <cellStyle name="Comma 3" xfId="6" xr:uid="{32B10C91-AE40-4000-A323-635F086C1A70}"/>
    <cellStyle name="Comma 3 2" xfId="22" xr:uid="{00BE824B-E31A-456C-B850-B9804C8871BE}"/>
    <cellStyle name="Comma 3 5" xfId="10" xr:uid="{6F286AA8-1128-4681-B2D8-C99310B8F43F}"/>
    <cellStyle name="Comma 3 5 2" xfId="25" xr:uid="{AD17AFA0-EFD9-454E-83DA-C2BAB5F3619E}"/>
    <cellStyle name="Comma 4" xfId="12" xr:uid="{07B1734E-7B4E-42DA-B5DD-628712AB05CE}"/>
    <cellStyle name="Comma 4 2" xfId="27" xr:uid="{99ACF489-A90C-4159-A244-D3C1DC5A1B27}"/>
    <cellStyle name="Comma_PAE(T)_310309" xfId="21" xr:uid="{AE21EB92-10C8-48CC-9DEE-C0CC8A5F7E12}"/>
    <cellStyle name="Normal" xfId="0" builtinId="0"/>
    <cellStyle name="Normal 2" xfId="3" xr:uid="{4380026E-D8F4-4E98-A7C3-3659F00632CB}"/>
    <cellStyle name="Normal 2 2" xfId="1" xr:uid="{58C035DD-56BD-46A2-B5E8-6B871F1A20AA}"/>
    <cellStyle name="Normal 2 3" xfId="18" xr:uid="{62A3CCC4-E3EF-4DF2-9072-A2B76E3A62FE}"/>
    <cellStyle name="Normal 3" xfId="16" xr:uid="{0C70E835-64FF-4500-AAD0-A0340107BC3B}"/>
    <cellStyle name="Normal 3 2 6" xfId="2" xr:uid="{EACF854D-5155-4149-A7DF-B08EDD4F471D}"/>
    <cellStyle name="Normal 4" xfId="17" xr:uid="{1B0B0FDB-DA94-4582-9A1E-2EC47D1F120B}"/>
    <cellStyle name="Normal 40" xfId="9" xr:uid="{6A5E1A2D-9A5E-4BD8-82F3-7783FDAE7887}"/>
    <cellStyle name="Normal 40 2" xfId="24" xr:uid="{213215FE-F5F4-4A73-88D8-F6315FAAA358}"/>
    <cellStyle name="Normal 43" xfId="13" xr:uid="{549B33A2-44EB-4DD9-A775-8FB96D6BA28A}"/>
    <cellStyle name="Normal 43 2" xfId="28" xr:uid="{EA5DE2A0-1F6D-407D-8AB8-FE5CA524DF20}"/>
    <cellStyle name="Normal 46" xfId="14" xr:uid="{B736BAF6-31FF-4DEA-8CF6-F321029AE9F3}"/>
    <cellStyle name="Normal 46 2" xfId="29" xr:uid="{B5FFD7B5-B057-42FE-9A8E-D6827CB66582}"/>
    <cellStyle name="Normal 71" xfId="8" xr:uid="{AFAFDB73-049B-4166-8E64-32C06C34C754}"/>
    <cellStyle name="Normal_PAE(T)_310309" xfId="19" xr:uid="{E05A6B88-FE21-41C0-BDF2-0AF1E088F56D}"/>
    <cellStyle name="Normal_PAE_FS" xfId="5" xr:uid="{639DCE4F-1F69-42ED-B21C-08681642B058}"/>
  </cellStyles>
  <dxfs count="0"/>
  <tableStyles count="0" defaultTableStyle="TableStyleMedium2" defaultPivotStyle="PivotStyleLight16"/>
  <colors>
    <mruColors>
      <color rgb="FF66FFFF"/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"/>
  <sheetViews>
    <sheetView tabSelected="1" topLeftCell="A167" zoomScaleNormal="100" zoomScaleSheetLayoutView="100" workbookViewId="0">
      <selection activeCell="E1" sqref="E1"/>
    </sheetView>
  </sheetViews>
  <sheetFormatPr defaultColWidth="14.42578125" defaultRowHeight="16.5" customHeight="1" x14ac:dyDescent="0.2"/>
  <cols>
    <col min="1" max="2" width="1.5703125" style="75" customWidth="1"/>
    <col min="3" max="3" width="33.7109375" style="75" customWidth="1"/>
    <col min="4" max="4" width="5.7109375" style="75" customWidth="1"/>
    <col min="5" max="5" width="0.5703125" style="75" customWidth="1"/>
    <col min="6" max="6" width="16.140625" style="75" customWidth="1"/>
    <col min="7" max="7" width="0.5703125" style="75" customWidth="1"/>
    <col min="8" max="8" width="15.5703125" style="75" customWidth="1"/>
    <col min="9" max="9" width="0.5703125" style="75" customWidth="1"/>
    <col min="10" max="10" width="14.42578125" style="75" customWidth="1"/>
    <col min="11" max="11" width="0.5703125" style="75" customWidth="1"/>
    <col min="12" max="13" width="14.42578125" style="75" customWidth="1"/>
    <col min="14" max="16384" width="14.42578125" style="75"/>
  </cols>
  <sheetData>
    <row r="1" spans="1:12" s="75" customFormat="1" ht="16.5" customHeight="1" x14ac:dyDescent="0.2">
      <c r="A1" s="70" t="s">
        <v>0</v>
      </c>
      <c r="B1" s="71"/>
      <c r="C1" s="71"/>
      <c r="D1" s="72"/>
      <c r="E1" s="73"/>
      <c r="F1" s="74"/>
      <c r="G1" s="73"/>
      <c r="H1" s="74"/>
      <c r="I1" s="74"/>
      <c r="J1" s="74"/>
      <c r="K1" s="74"/>
      <c r="L1" s="74"/>
    </row>
    <row r="2" spans="1:12" s="75" customFormat="1" ht="16.5" customHeight="1" x14ac:dyDescent="0.2">
      <c r="A2" s="71" t="s">
        <v>1</v>
      </c>
      <c r="B2" s="71"/>
      <c r="C2" s="71"/>
      <c r="D2" s="72"/>
      <c r="E2" s="73"/>
      <c r="F2" s="74"/>
      <c r="G2" s="73"/>
      <c r="H2" s="74"/>
      <c r="I2" s="74"/>
      <c r="J2" s="74"/>
      <c r="K2" s="74"/>
      <c r="L2" s="74"/>
    </row>
    <row r="3" spans="1:12" s="75" customFormat="1" ht="16.5" customHeight="1" x14ac:dyDescent="0.2">
      <c r="A3" s="76" t="s">
        <v>2</v>
      </c>
      <c r="B3" s="77"/>
      <c r="C3" s="77"/>
      <c r="D3" s="78"/>
      <c r="E3" s="79"/>
      <c r="F3" s="80"/>
      <c r="G3" s="79"/>
      <c r="H3" s="80"/>
      <c r="I3" s="80"/>
      <c r="J3" s="80"/>
      <c r="K3" s="80"/>
      <c r="L3" s="80"/>
    </row>
    <row r="4" spans="1:12" s="75" customFormat="1" ht="16.5" customHeight="1" x14ac:dyDescent="0.2">
      <c r="A4" s="81"/>
      <c r="B4" s="81"/>
      <c r="C4" s="81"/>
      <c r="D4" s="82"/>
      <c r="E4" s="83"/>
      <c r="F4" s="84"/>
      <c r="G4" s="83"/>
      <c r="H4" s="84"/>
      <c r="I4" s="84"/>
      <c r="J4" s="84"/>
      <c r="K4" s="84"/>
      <c r="L4" s="84"/>
    </row>
    <row r="5" spans="1:12" s="75" customFormat="1" ht="16.5" customHeight="1" x14ac:dyDescent="0.2">
      <c r="A5" s="81"/>
      <c r="B5" s="81"/>
      <c r="C5" s="85"/>
      <c r="D5" s="82"/>
      <c r="E5" s="83"/>
      <c r="F5" s="84"/>
      <c r="G5" s="83"/>
      <c r="H5" s="84"/>
      <c r="I5" s="84"/>
      <c r="J5" s="84"/>
      <c r="K5" s="84"/>
      <c r="L5" s="84"/>
    </row>
    <row r="6" spans="1:12" s="75" customFormat="1" ht="16.5" customHeight="1" x14ac:dyDescent="0.2">
      <c r="A6" s="81"/>
      <c r="B6" s="81"/>
      <c r="C6" s="81"/>
      <c r="D6" s="82"/>
      <c r="E6" s="86"/>
      <c r="F6" s="87" t="s">
        <v>3</v>
      </c>
      <c r="G6" s="88"/>
      <c r="H6" s="88"/>
      <c r="I6" s="84"/>
      <c r="J6" s="87" t="s">
        <v>4</v>
      </c>
      <c r="K6" s="88"/>
      <c r="L6" s="88"/>
    </row>
    <row r="7" spans="1:12" s="75" customFormat="1" ht="16.5" customHeight="1" x14ac:dyDescent="0.2">
      <c r="A7" s="81"/>
      <c r="B7" s="81"/>
      <c r="C7" s="81"/>
      <c r="D7" s="82"/>
      <c r="E7" s="86"/>
      <c r="F7" s="89" t="s">
        <v>5</v>
      </c>
      <c r="G7" s="90"/>
      <c r="H7" s="90" t="s">
        <v>6</v>
      </c>
      <c r="I7" s="84"/>
      <c r="J7" s="89" t="s">
        <v>5</v>
      </c>
      <c r="K7" s="90"/>
      <c r="L7" s="90" t="s">
        <v>6</v>
      </c>
    </row>
    <row r="8" spans="1:12" s="75" customFormat="1" ht="16.5" customHeight="1" x14ac:dyDescent="0.2">
      <c r="A8" s="81"/>
      <c r="B8" s="81"/>
      <c r="C8" s="81"/>
      <c r="D8" s="82"/>
      <c r="E8" s="86"/>
      <c r="F8" s="89" t="s">
        <v>7</v>
      </c>
      <c r="G8" s="90"/>
      <c r="H8" s="90" t="s">
        <v>8</v>
      </c>
      <c r="I8" s="84"/>
      <c r="J8" s="89" t="s">
        <v>7</v>
      </c>
      <c r="K8" s="90"/>
      <c r="L8" s="90" t="s">
        <v>8</v>
      </c>
    </row>
    <row r="9" spans="1:12" s="75" customFormat="1" ht="16.5" customHeight="1" x14ac:dyDescent="0.2">
      <c r="A9" s="85"/>
      <c r="B9" s="85"/>
      <c r="C9" s="81"/>
      <c r="D9" s="72"/>
      <c r="E9" s="73"/>
      <c r="F9" s="89" t="s">
        <v>9</v>
      </c>
      <c r="G9" s="90"/>
      <c r="H9" s="89" t="s">
        <v>10</v>
      </c>
      <c r="I9" s="91"/>
      <c r="J9" s="89" t="s">
        <v>9</v>
      </c>
      <c r="K9" s="90"/>
      <c r="L9" s="89" t="s">
        <v>10</v>
      </c>
    </row>
    <row r="10" spans="1:12" s="75" customFormat="1" ht="16.5" customHeight="1" x14ac:dyDescent="0.2">
      <c r="A10" s="85"/>
      <c r="B10" s="85"/>
      <c r="C10" s="81"/>
      <c r="D10" s="78" t="s">
        <v>11</v>
      </c>
      <c r="E10" s="73"/>
      <c r="F10" s="92" t="s">
        <v>12</v>
      </c>
      <c r="G10" s="93"/>
      <c r="H10" s="92" t="s">
        <v>12</v>
      </c>
      <c r="I10" s="91"/>
      <c r="J10" s="92" t="s">
        <v>12</v>
      </c>
      <c r="K10" s="93"/>
      <c r="L10" s="92" t="s">
        <v>12</v>
      </c>
    </row>
    <row r="11" spans="1:12" s="75" customFormat="1" ht="16.5" customHeight="1" x14ac:dyDescent="0.2">
      <c r="A11" s="85"/>
      <c r="B11" s="85"/>
      <c r="C11" s="81"/>
      <c r="D11" s="72"/>
      <c r="E11" s="73"/>
      <c r="F11" s="94"/>
      <c r="G11" s="73"/>
      <c r="H11" s="91"/>
      <c r="I11" s="91"/>
      <c r="J11" s="94"/>
      <c r="K11" s="91"/>
      <c r="L11" s="91"/>
    </row>
    <row r="12" spans="1:12" s="75" customFormat="1" ht="16.5" customHeight="1" x14ac:dyDescent="0.2">
      <c r="A12" s="85" t="s">
        <v>13</v>
      </c>
      <c r="B12" s="81"/>
      <c r="C12" s="81"/>
      <c r="D12" s="82"/>
      <c r="E12" s="83"/>
      <c r="F12" s="95"/>
      <c r="G12" s="83"/>
      <c r="H12" s="84"/>
      <c r="I12" s="84"/>
      <c r="J12" s="95"/>
      <c r="K12" s="84"/>
      <c r="L12" s="84"/>
    </row>
    <row r="13" spans="1:12" s="75" customFormat="1" ht="16.5" customHeight="1" x14ac:dyDescent="0.2">
      <c r="A13" s="85"/>
      <c r="B13" s="81"/>
      <c r="C13" s="81"/>
      <c r="D13" s="82"/>
      <c r="E13" s="83"/>
      <c r="F13" s="95"/>
      <c r="G13" s="83"/>
      <c r="H13" s="84"/>
      <c r="I13" s="84"/>
      <c r="J13" s="95"/>
      <c r="K13" s="84"/>
      <c r="L13" s="84"/>
    </row>
    <row r="14" spans="1:12" s="75" customFormat="1" ht="16.5" customHeight="1" x14ac:dyDescent="0.2">
      <c r="A14" s="85" t="s">
        <v>14</v>
      </c>
      <c r="B14" s="81"/>
      <c r="C14" s="81"/>
      <c r="D14" s="82"/>
      <c r="E14" s="83"/>
      <c r="F14" s="95"/>
      <c r="G14" s="83"/>
      <c r="H14" s="84"/>
      <c r="I14" s="84"/>
      <c r="J14" s="95"/>
      <c r="K14" s="84"/>
      <c r="L14" s="84"/>
    </row>
    <row r="15" spans="1:12" s="75" customFormat="1" ht="16.5" customHeight="1" x14ac:dyDescent="0.2">
      <c r="A15" s="85"/>
      <c r="B15" s="81"/>
      <c r="C15" s="81"/>
      <c r="D15" s="82"/>
      <c r="E15" s="83"/>
      <c r="F15" s="95"/>
      <c r="G15" s="83"/>
      <c r="H15" s="84"/>
      <c r="I15" s="84"/>
      <c r="J15" s="95"/>
      <c r="K15" s="84"/>
      <c r="L15" s="84"/>
    </row>
    <row r="16" spans="1:12" s="75" customFormat="1" ht="16.5" customHeight="1" x14ac:dyDescent="0.2">
      <c r="A16" s="81" t="s">
        <v>15</v>
      </c>
      <c r="B16" s="81"/>
      <c r="C16" s="81"/>
      <c r="D16" s="82"/>
      <c r="E16" s="83"/>
      <c r="F16" s="96">
        <v>4092383</v>
      </c>
      <c r="G16" s="97"/>
      <c r="H16" s="98">
        <v>3486927</v>
      </c>
      <c r="I16" s="97"/>
      <c r="J16" s="96">
        <v>432235</v>
      </c>
      <c r="K16" s="97"/>
      <c r="L16" s="98">
        <v>606462</v>
      </c>
    </row>
    <row r="17" spans="1:12" s="75" customFormat="1" ht="16.5" customHeight="1" x14ac:dyDescent="0.2">
      <c r="A17" s="81" t="s">
        <v>16</v>
      </c>
      <c r="B17" s="81"/>
      <c r="C17" s="81"/>
      <c r="D17" s="81"/>
      <c r="E17" s="83"/>
      <c r="F17" s="96"/>
      <c r="G17" s="97"/>
      <c r="H17" s="98"/>
      <c r="I17" s="97"/>
      <c r="J17" s="96"/>
      <c r="K17" s="97"/>
      <c r="L17" s="98"/>
    </row>
    <row r="18" spans="1:12" s="75" customFormat="1" ht="16.5" customHeight="1" x14ac:dyDescent="0.2">
      <c r="A18" s="81"/>
      <c r="B18" s="81" t="s">
        <v>17</v>
      </c>
      <c r="C18" s="81"/>
      <c r="D18" s="82"/>
      <c r="E18" s="83"/>
      <c r="F18" s="96">
        <v>93229</v>
      </c>
      <c r="G18" s="97"/>
      <c r="H18" s="98">
        <v>93160</v>
      </c>
      <c r="I18" s="97"/>
      <c r="J18" s="96">
        <v>93229</v>
      </c>
      <c r="K18" s="97"/>
      <c r="L18" s="98">
        <v>93160</v>
      </c>
    </row>
    <row r="19" spans="1:12" s="75" customFormat="1" ht="16.5" customHeight="1" x14ac:dyDescent="0.2">
      <c r="A19" s="81" t="s">
        <v>18</v>
      </c>
      <c r="B19" s="81"/>
      <c r="C19" s="81"/>
      <c r="D19" s="82">
        <v>8</v>
      </c>
      <c r="E19" s="83"/>
      <c r="F19" s="96">
        <v>6119138</v>
      </c>
      <c r="G19" s="97"/>
      <c r="H19" s="98">
        <v>5152272</v>
      </c>
      <c r="I19" s="97"/>
      <c r="J19" s="96">
        <v>394005</v>
      </c>
      <c r="K19" s="97"/>
      <c r="L19" s="98">
        <v>416318</v>
      </c>
    </row>
    <row r="20" spans="1:12" s="75" customFormat="1" ht="16.5" customHeight="1" x14ac:dyDescent="0.2">
      <c r="A20" s="81" t="s">
        <v>19</v>
      </c>
      <c r="B20" s="81"/>
      <c r="C20" s="81"/>
      <c r="D20" s="82">
        <v>9</v>
      </c>
      <c r="E20" s="83"/>
      <c r="F20" s="96">
        <v>7507542</v>
      </c>
      <c r="G20" s="97"/>
      <c r="H20" s="98">
        <v>3813767</v>
      </c>
      <c r="I20" s="97"/>
      <c r="J20" s="96">
        <v>370488</v>
      </c>
      <c r="K20" s="97"/>
      <c r="L20" s="98">
        <v>441021</v>
      </c>
    </row>
    <row r="21" spans="1:12" s="75" customFormat="1" ht="16.5" customHeight="1" x14ac:dyDescent="0.2">
      <c r="A21" s="81" t="s">
        <v>20</v>
      </c>
      <c r="B21" s="81"/>
      <c r="D21" s="82">
        <v>21</v>
      </c>
      <c r="E21" s="83"/>
      <c r="F21" s="96">
        <v>0</v>
      </c>
      <c r="G21" s="97"/>
      <c r="H21" s="98">
        <v>0</v>
      </c>
      <c r="I21" s="97"/>
      <c r="J21" s="96">
        <v>346424</v>
      </c>
      <c r="K21" s="97"/>
      <c r="L21" s="98">
        <v>188529</v>
      </c>
    </row>
    <row r="22" spans="1:12" s="75" customFormat="1" ht="16.5" customHeight="1" x14ac:dyDescent="0.2">
      <c r="A22" s="81" t="s">
        <v>21</v>
      </c>
      <c r="B22" s="81"/>
      <c r="C22" s="81"/>
      <c r="D22" s="82"/>
      <c r="E22" s="83"/>
      <c r="F22" s="99">
        <v>354481</v>
      </c>
      <c r="G22" s="97"/>
      <c r="H22" s="100">
        <v>344220</v>
      </c>
      <c r="I22" s="97"/>
      <c r="J22" s="99">
        <v>6450</v>
      </c>
      <c r="K22" s="97"/>
      <c r="L22" s="100">
        <v>6231</v>
      </c>
    </row>
    <row r="23" spans="1:12" s="75" customFormat="1" ht="16.5" customHeight="1" x14ac:dyDescent="0.2">
      <c r="A23" s="81"/>
      <c r="B23" s="81"/>
      <c r="C23" s="81"/>
      <c r="D23" s="82"/>
      <c r="E23" s="83"/>
      <c r="F23" s="101"/>
      <c r="G23" s="97"/>
      <c r="H23" s="97"/>
      <c r="I23" s="97"/>
      <c r="J23" s="101"/>
      <c r="K23" s="97"/>
      <c r="L23" s="97"/>
    </row>
    <row r="24" spans="1:12" s="75" customFormat="1" ht="16.5" customHeight="1" x14ac:dyDescent="0.2">
      <c r="A24" s="85" t="s">
        <v>22</v>
      </c>
      <c r="B24" s="81"/>
      <c r="C24" s="81"/>
      <c r="D24" s="82"/>
      <c r="E24" s="83"/>
      <c r="F24" s="102">
        <f>SUM(F16:F22)</f>
        <v>18166773</v>
      </c>
      <c r="G24" s="97"/>
      <c r="H24" s="102">
        <f>SUM(H16:H22)</f>
        <v>12890346</v>
      </c>
      <c r="I24" s="97"/>
      <c r="J24" s="102">
        <f>SUM(J16:J22)</f>
        <v>1642831</v>
      </c>
      <c r="K24" s="97"/>
      <c r="L24" s="102">
        <f>SUM(L16:L22)</f>
        <v>1751721</v>
      </c>
    </row>
    <row r="25" spans="1:12" s="75" customFormat="1" ht="16.5" customHeight="1" x14ac:dyDescent="0.2">
      <c r="A25" s="85"/>
      <c r="B25" s="81"/>
      <c r="C25" s="81"/>
      <c r="D25" s="82"/>
      <c r="E25" s="83"/>
      <c r="F25" s="101"/>
      <c r="G25" s="97"/>
      <c r="H25" s="97"/>
      <c r="I25" s="97"/>
      <c r="J25" s="101"/>
      <c r="K25" s="97"/>
      <c r="L25" s="97"/>
    </row>
    <row r="26" spans="1:12" s="75" customFormat="1" ht="16.5" customHeight="1" x14ac:dyDescent="0.2">
      <c r="A26" s="85" t="s">
        <v>23</v>
      </c>
      <c r="B26" s="81"/>
      <c r="C26" s="81"/>
      <c r="D26" s="82"/>
      <c r="E26" s="83"/>
      <c r="F26" s="101"/>
      <c r="G26" s="97"/>
      <c r="H26" s="97"/>
      <c r="I26" s="97"/>
      <c r="J26" s="101"/>
      <c r="K26" s="97"/>
      <c r="L26" s="97"/>
    </row>
    <row r="27" spans="1:12" s="75" customFormat="1" ht="16.5" customHeight="1" x14ac:dyDescent="0.2">
      <c r="A27" s="85"/>
      <c r="B27" s="81"/>
      <c r="C27" s="81"/>
      <c r="D27" s="82"/>
      <c r="E27" s="83"/>
      <c r="F27" s="101"/>
      <c r="G27" s="97"/>
      <c r="H27" s="97"/>
      <c r="I27" s="97"/>
      <c r="J27" s="101"/>
      <c r="K27" s="97"/>
      <c r="L27" s="97"/>
    </row>
    <row r="28" spans="1:12" s="75" customFormat="1" ht="16.5" customHeight="1" x14ac:dyDescent="0.2">
      <c r="A28" s="81" t="s">
        <v>24</v>
      </c>
      <c r="B28" s="81"/>
      <c r="C28" s="81"/>
      <c r="D28" s="82"/>
      <c r="E28" s="83"/>
      <c r="F28" s="96">
        <v>0</v>
      </c>
      <c r="G28" s="97"/>
      <c r="H28" s="98">
        <v>0</v>
      </c>
      <c r="I28" s="97"/>
      <c r="J28" s="96">
        <v>16562724</v>
      </c>
      <c r="K28" s="97"/>
      <c r="L28" s="98">
        <v>16562724</v>
      </c>
    </row>
    <row r="29" spans="1:12" s="75" customFormat="1" ht="16.5" customHeight="1" x14ac:dyDescent="0.2">
      <c r="A29" s="81" t="s">
        <v>25</v>
      </c>
      <c r="B29" s="81"/>
      <c r="C29" s="81"/>
      <c r="D29" s="82">
        <v>10.1</v>
      </c>
      <c r="E29" s="83"/>
      <c r="F29" s="96">
        <v>2775694</v>
      </c>
      <c r="G29" s="97"/>
      <c r="H29" s="98">
        <v>2477745</v>
      </c>
      <c r="I29" s="97"/>
      <c r="J29" s="96">
        <v>0</v>
      </c>
      <c r="K29" s="97"/>
      <c r="L29" s="98">
        <v>0</v>
      </c>
    </row>
    <row r="30" spans="1:12" s="75" customFormat="1" ht="16.5" customHeight="1" x14ac:dyDescent="0.2">
      <c r="A30" s="81" t="s">
        <v>26</v>
      </c>
      <c r="B30" s="81"/>
      <c r="C30" s="81"/>
      <c r="D30" s="82">
        <v>10.199999999999999</v>
      </c>
      <c r="E30" s="83"/>
      <c r="F30" s="96">
        <v>28491</v>
      </c>
      <c r="G30" s="97"/>
      <c r="H30" s="98">
        <v>27883</v>
      </c>
      <c r="I30" s="97"/>
      <c r="J30" s="96">
        <v>3517</v>
      </c>
      <c r="K30" s="97"/>
      <c r="L30" s="98">
        <v>3517</v>
      </c>
    </row>
    <row r="31" spans="1:12" s="75" customFormat="1" ht="16.5" customHeight="1" x14ac:dyDescent="0.2">
      <c r="A31" s="81" t="s">
        <v>27</v>
      </c>
      <c r="B31" s="81"/>
      <c r="C31" s="81"/>
      <c r="D31" s="82">
        <v>21</v>
      </c>
      <c r="E31" s="83"/>
      <c r="F31" s="96">
        <v>702942</v>
      </c>
      <c r="G31" s="97"/>
      <c r="H31" s="98">
        <v>723377</v>
      </c>
      <c r="I31" s="97"/>
      <c r="J31" s="96">
        <v>1832169</v>
      </c>
      <c r="K31" s="97"/>
      <c r="L31" s="98">
        <v>1709205</v>
      </c>
    </row>
    <row r="32" spans="1:12" s="75" customFormat="1" ht="16.5" customHeight="1" x14ac:dyDescent="0.2">
      <c r="A32" s="81" t="s">
        <v>28</v>
      </c>
      <c r="B32" s="81"/>
      <c r="C32" s="81"/>
      <c r="D32" s="82"/>
      <c r="E32" s="83"/>
      <c r="F32" s="96">
        <v>2488079</v>
      </c>
      <c r="G32" s="97"/>
      <c r="H32" s="98">
        <v>2488079</v>
      </c>
      <c r="I32" s="97"/>
      <c r="J32" s="96">
        <v>2170209</v>
      </c>
      <c r="K32" s="97"/>
      <c r="L32" s="98">
        <v>2170209</v>
      </c>
    </row>
    <row r="33" spans="1:12" s="75" customFormat="1" ht="16.5" customHeight="1" x14ac:dyDescent="0.2">
      <c r="A33" s="81" t="s">
        <v>29</v>
      </c>
      <c r="B33" s="81"/>
      <c r="C33" s="81"/>
      <c r="D33" s="82">
        <v>11</v>
      </c>
      <c r="E33" s="83"/>
      <c r="F33" s="96">
        <v>28091548</v>
      </c>
      <c r="G33" s="97"/>
      <c r="H33" s="98">
        <v>27412967</v>
      </c>
      <c r="I33" s="97"/>
      <c r="J33" s="96">
        <v>8244998</v>
      </c>
      <c r="K33" s="97"/>
      <c r="L33" s="98">
        <v>8277437</v>
      </c>
    </row>
    <row r="34" spans="1:12" s="75" customFormat="1" ht="16.5" customHeight="1" x14ac:dyDescent="0.2">
      <c r="A34" s="81" t="s">
        <v>30</v>
      </c>
      <c r="B34" s="81"/>
      <c r="C34" s="81"/>
      <c r="D34" s="82">
        <v>12</v>
      </c>
      <c r="E34" s="83"/>
      <c r="F34" s="96">
        <v>1031284</v>
      </c>
      <c r="G34" s="97"/>
      <c r="H34" s="98">
        <v>1022968</v>
      </c>
      <c r="I34" s="97"/>
      <c r="J34" s="96">
        <v>171770</v>
      </c>
      <c r="K34" s="97"/>
      <c r="L34" s="98">
        <v>168267</v>
      </c>
    </row>
    <row r="35" spans="1:12" s="75" customFormat="1" ht="16.5" customHeight="1" x14ac:dyDescent="0.2">
      <c r="A35" s="81" t="s">
        <v>31</v>
      </c>
      <c r="B35" s="81"/>
      <c r="C35" s="81"/>
      <c r="D35" s="82"/>
      <c r="E35" s="83"/>
      <c r="F35" s="96">
        <v>2723956</v>
      </c>
      <c r="G35" s="97"/>
      <c r="H35" s="98">
        <v>2723956</v>
      </c>
      <c r="I35" s="97"/>
      <c r="J35" s="96">
        <v>0</v>
      </c>
      <c r="K35" s="97"/>
      <c r="L35" s="98">
        <v>0</v>
      </c>
    </row>
    <row r="36" spans="1:12" s="75" customFormat="1" ht="16.5" customHeight="1" x14ac:dyDescent="0.2">
      <c r="A36" s="81" t="s">
        <v>32</v>
      </c>
      <c r="B36" s="81"/>
      <c r="C36" s="81"/>
      <c r="D36" s="82"/>
      <c r="E36" s="83"/>
      <c r="F36" s="96">
        <v>34018</v>
      </c>
      <c r="G36" s="97"/>
      <c r="H36" s="98">
        <v>35741</v>
      </c>
      <c r="I36" s="97"/>
      <c r="J36" s="96">
        <v>402</v>
      </c>
      <c r="K36" s="97"/>
      <c r="L36" s="98">
        <v>462</v>
      </c>
    </row>
    <row r="37" spans="1:12" s="75" customFormat="1" ht="16.5" customHeight="1" x14ac:dyDescent="0.2">
      <c r="A37" s="81" t="s">
        <v>33</v>
      </c>
      <c r="B37" s="85"/>
      <c r="C37" s="81"/>
      <c r="D37" s="82"/>
      <c r="E37" s="83"/>
      <c r="F37" s="96">
        <v>165232</v>
      </c>
      <c r="G37" s="97"/>
      <c r="H37" s="98">
        <v>279514</v>
      </c>
      <c r="I37" s="97"/>
      <c r="J37" s="96">
        <v>0</v>
      </c>
      <c r="K37" s="97"/>
      <c r="L37" s="98">
        <v>0</v>
      </c>
    </row>
    <row r="38" spans="1:12" s="75" customFormat="1" ht="16.5" customHeight="1" x14ac:dyDescent="0.2">
      <c r="A38" s="81" t="s">
        <v>34</v>
      </c>
      <c r="B38" s="81"/>
      <c r="C38" s="81"/>
      <c r="D38" s="82">
        <v>13</v>
      </c>
      <c r="E38" s="83"/>
      <c r="F38" s="99">
        <v>485738</v>
      </c>
      <c r="G38" s="97"/>
      <c r="H38" s="100">
        <v>504825</v>
      </c>
      <c r="I38" s="97"/>
      <c r="J38" s="99">
        <v>257855</v>
      </c>
      <c r="K38" s="97"/>
      <c r="L38" s="100">
        <v>251035</v>
      </c>
    </row>
    <row r="39" spans="1:12" s="75" customFormat="1" ht="16.5" customHeight="1" x14ac:dyDescent="0.2">
      <c r="A39" s="81"/>
      <c r="B39" s="81"/>
      <c r="C39" s="81"/>
      <c r="D39" s="82"/>
      <c r="E39" s="83"/>
      <c r="F39" s="101"/>
      <c r="G39" s="97"/>
      <c r="H39" s="97"/>
      <c r="I39" s="97"/>
      <c r="J39" s="101"/>
      <c r="K39" s="97"/>
      <c r="L39" s="97"/>
    </row>
    <row r="40" spans="1:12" s="75" customFormat="1" ht="16.5" customHeight="1" x14ac:dyDescent="0.2">
      <c r="A40" s="85" t="s">
        <v>35</v>
      </c>
      <c r="B40" s="81"/>
      <c r="C40" s="81"/>
      <c r="D40" s="82"/>
      <c r="E40" s="83"/>
      <c r="F40" s="102">
        <f>SUM(F28:F38)</f>
        <v>38526982</v>
      </c>
      <c r="G40" s="97"/>
      <c r="H40" s="102">
        <f>SUM(H28:H38)</f>
        <v>37697055</v>
      </c>
      <c r="I40" s="97"/>
      <c r="J40" s="102">
        <f>SUM(J28:J38)</f>
        <v>29243644</v>
      </c>
      <c r="K40" s="97"/>
      <c r="L40" s="102">
        <f>SUM(L28:L38)</f>
        <v>29142856</v>
      </c>
    </row>
    <row r="41" spans="1:12" s="75" customFormat="1" ht="16.5" customHeight="1" x14ac:dyDescent="0.2">
      <c r="A41" s="85"/>
      <c r="B41" s="81"/>
      <c r="C41" s="81"/>
      <c r="D41" s="82"/>
      <c r="E41" s="83"/>
      <c r="F41" s="103"/>
      <c r="G41" s="97"/>
      <c r="H41" s="103"/>
      <c r="I41" s="97"/>
      <c r="J41" s="103"/>
      <c r="K41" s="97"/>
      <c r="L41" s="103"/>
    </row>
    <row r="42" spans="1:12" s="75" customFormat="1" ht="16.5" customHeight="1" x14ac:dyDescent="0.2">
      <c r="A42" s="85" t="s">
        <v>36</v>
      </c>
      <c r="B42" s="81"/>
      <c r="C42" s="81"/>
      <c r="D42" s="82"/>
      <c r="E42" s="83"/>
      <c r="F42" s="104">
        <f>SUM(F24+F40)</f>
        <v>56693755</v>
      </c>
      <c r="G42" s="97"/>
      <c r="H42" s="104">
        <f>SUM(H24+H40)</f>
        <v>50587401</v>
      </c>
      <c r="I42" s="97"/>
      <c r="J42" s="104">
        <f>SUM(J24+J40)</f>
        <v>30886475</v>
      </c>
      <c r="K42" s="97"/>
      <c r="L42" s="104">
        <f>SUM(L24+L40)</f>
        <v>30894577</v>
      </c>
    </row>
    <row r="50" spans="1:12" s="75" customFormat="1" ht="18.75" customHeight="1" x14ac:dyDescent="0.2"/>
    <row r="52" spans="1:12" s="75" customFormat="1" ht="16.5" customHeight="1" x14ac:dyDescent="0.2">
      <c r="A52" s="105" t="s">
        <v>37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</row>
    <row r="53" spans="1:12" s="75" customFormat="1" ht="16.5" customHeight="1" x14ac:dyDescent="0.2">
      <c r="A53" s="81"/>
    </row>
    <row r="54" spans="1:12" s="75" customFormat="1" ht="16.5" customHeight="1" x14ac:dyDescent="0.2">
      <c r="A54" s="81"/>
    </row>
    <row r="55" spans="1:12" s="75" customFormat="1" ht="19.5" customHeight="1" x14ac:dyDescent="0.2">
      <c r="A55" s="81"/>
    </row>
    <row r="56" spans="1:12" s="75" customFormat="1" ht="21.95" customHeight="1" x14ac:dyDescent="0.2">
      <c r="A56" s="106" t="s">
        <v>38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</row>
    <row r="57" spans="1:12" s="75" customFormat="1" ht="16.5" customHeight="1" x14ac:dyDescent="0.2">
      <c r="A57" s="70" t="s">
        <v>0</v>
      </c>
    </row>
    <row r="58" spans="1:12" s="75" customFormat="1" ht="16.5" customHeight="1" x14ac:dyDescent="0.2">
      <c r="A58" s="71" t="s">
        <v>1</v>
      </c>
    </row>
    <row r="59" spans="1:12" s="75" customFormat="1" ht="16.5" customHeight="1" x14ac:dyDescent="0.2">
      <c r="A59" s="108" t="s">
        <v>2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2" spans="1:12" s="75" customFormat="1" ht="16.5" customHeight="1" x14ac:dyDescent="0.2">
      <c r="A62" s="81"/>
      <c r="B62" s="81"/>
      <c r="C62" s="81"/>
      <c r="D62" s="82"/>
      <c r="E62" s="86"/>
      <c r="F62" s="87" t="s">
        <v>3</v>
      </c>
      <c r="G62" s="88"/>
      <c r="H62" s="88"/>
      <c r="I62" s="84"/>
      <c r="J62" s="87" t="s">
        <v>4</v>
      </c>
      <c r="K62" s="88"/>
      <c r="L62" s="88"/>
    </row>
    <row r="63" spans="1:12" s="75" customFormat="1" ht="16.5" customHeight="1" x14ac:dyDescent="0.2">
      <c r="A63" s="81"/>
      <c r="B63" s="81"/>
      <c r="C63" s="81"/>
      <c r="D63" s="82"/>
      <c r="E63" s="86"/>
      <c r="F63" s="89" t="s">
        <v>5</v>
      </c>
      <c r="G63" s="90"/>
      <c r="H63" s="90" t="s">
        <v>6</v>
      </c>
      <c r="I63" s="84"/>
      <c r="J63" s="89" t="s">
        <v>5</v>
      </c>
      <c r="K63" s="90"/>
      <c r="L63" s="90" t="s">
        <v>6</v>
      </c>
    </row>
    <row r="64" spans="1:12" s="75" customFormat="1" ht="16.5" customHeight="1" x14ac:dyDescent="0.2">
      <c r="A64" s="81"/>
      <c r="B64" s="81"/>
      <c r="C64" s="81"/>
      <c r="D64" s="82"/>
      <c r="E64" s="86"/>
      <c r="F64" s="89" t="s">
        <v>7</v>
      </c>
      <c r="G64" s="90"/>
      <c r="H64" s="90" t="s">
        <v>8</v>
      </c>
      <c r="I64" s="84"/>
      <c r="J64" s="89" t="s">
        <v>7</v>
      </c>
      <c r="K64" s="90"/>
      <c r="L64" s="90" t="s">
        <v>8</v>
      </c>
    </row>
    <row r="65" spans="1:12" s="75" customFormat="1" ht="16.5" customHeight="1" x14ac:dyDescent="0.2">
      <c r="A65" s="85"/>
      <c r="B65" s="85"/>
      <c r="C65" s="81"/>
      <c r="D65" s="72"/>
      <c r="E65" s="73"/>
      <c r="F65" s="89" t="s">
        <v>9</v>
      </c>
      <c r="G65" s="90"/>
      <c r="H65" s="89" t="s">
        <v>10</v>
      </c>
      <c r="I65" s="91"/>
      <c r="J65" s="89" t="s">
        <v>9</v>
      </c>
      <c r="K65" s="90"/>
      <c r="L65" s="89" t="s">
        <v>10</v>
      </c>
    </row>
    <row r="66" spans="1:12" s="75" customFormat="1" ht="16.5" customHeight="1" x14ac:dyDescent="0.2">
      <c r="A66" s="85"/>
      <c r="B66" s="85"/>
      <c r="C66" s="81"/>
      <c r="D66" s="78" t="s">
        <v>11</v>
      </c>
      <c r="E66" s="73"/>
      <c r="F66" s="92" t="s">
        <v>12</v>
      </c>
      <c r="G66" s="93"/>
      <c r="H66" s="92" t="s">
        <v>12</v>
      </c>
      <c r="I66" s="91"/>
      <c r="J66" s="92" t="s">
        <v>12</v>
      </c>
      <c r="K66" s="93"/>
      <c r="L66" s="92" t="s">
        <v>12</v>
      </c>
    </row>
    <row r="67" spans="1:12" s="75" customFormat="1" ht="16.5" customHeight="1" x14ac:dyDescent="0.2">
      <c r="A67" s="85"/>
      <c r="B67" s="85"/>
      <c r="C67" s="81"/>
      <c r="D67" s="72"/>
      <c r="E67" s="73"/>
      <c r="F67" s="94"/>
      <c r="G67" s="73"/>
      <c r="H67" s="91"/>
      <c r="I67" s="91"/>
      <c r="J67" s="94"/>
      <c r="K67" s="91"/>
      <c r="L67" s="91"/>
    </row>
    <row r="68" spans="1:12" s="75" customFormat="1" ht="16.5" customHeight="1" x14ac:dyDescent="0.2">
      <c r="A68" s="85" t="s">
        <v>39</v>
      </c>
      <c r="B68" s="85"/>
      <c r="C68" s="81"/>
      <c r="D68" s="72"/>
      <c r="E68" s="73"/>
      <c r="F68" s="94"/>
      <c r="G68" s="73"/>
      <c r="H68" s="91"/>
      <c r="I68" s="91"/>
      <c r="J68" s="94"/>
      <c r="K68" s="91"/>
      <c r="L68" s="91"/>
    </row>
    <row r="69" spans="1:12" s="75" customFormat="1" ht="16.5" customHeight="1" x14ac:dyDescent="0.2">
      <c r="A69" s="85"/>
      <c r="B69" s="81"/>
      <c r="C69" s="81"/>
      <c r="D69" s="82"/>
      <c r="E69" s="83"/>
      <c r="F69" s="95"/>
      <c r="G69" s="83"/>
      <c r="H69" s="84"/>
      <c r="I69" s="84"/>
      <c r="J69" s="95"/>
      <c r="K69" s="84"/>
      <c r="L69" s="84"/>
    </row>
    <row r="70" spans="1:12" s="75" customFormat="1" ht="16.5" customHeight="1" x14ac:dyDescent="0.2">
      <c r="A70" s="85" t="s">
        <v>40</v>
      </c>
      <c r="B70" s="81"/>
      <c r="C70" s="81"/>
      <c r="D70" s="82"/>
      <c r="E70" s="83"/>
      <c r="F70" s="95"/>
      <c r="G70" s="83"/>
      <c r="H70" s="84"/>
      <c r="I70" s="84"/>
      <c r="J70" s="95"/>
      <c r="K70" s="84"/>
      <c r="L70" s="84"/>
    </row>
    <row r="71" spans="1:12" s="75" customFormat="1" ht="16.5" customHeight="1" x14ac:dyDescent="0.2">
      <c r="A71" s="85"/>
      <c r="B71" s="81"/>
      <c r="C71" s="81"/>
      <c r="D71" s="82"/>
      <c r="E71" s="83"/>
      <c r="F71" s="95"/>
      <c r="G71" s="83"/>
      <c r="H71" s="84"/>
      <c r="I71" s="84"/>
      <c r="J71" s="95"/>
      <c r="K71" s="84"/>
      <c r="L71" s="84"/>
    </row>
    <row r="72" spans="1:12" s="75" customFormat="1" ht="16.5" customHeight="1" x14ac:dyDescent="0.2">
      <c r="A72" s="81" t="s">
        <v>41</v>
      </c>
      <c r="B72" s="81"/>
      <c r="C72" s="81"/>
      <c r="D72" s="82"/>
      <c r="E72" s="83"/>
      <c r="F72" s="95"/>
      <c r="G72" s="83"/>
      <c r="H72" s="84"/>
      <c r="I72" s="84"/>
      <c r="J72" s="95"/>
      <c r="K72" s="84"/>
      <c r="L72" s="84"/>
    </row>
    <row r="73" spans="1:12" s="75" customFormat="1" ht="16.5" customHeight="1" x14ac:dyDescent="0.2">
      <c r="A73" s="81"/>
      <c r="B73" s="81" t="s">
        <v>42</v>
      </c>
      <c r="C73" s="81"/>
      <c r="D73" s="82">
        <v>14</v>
      </c>
      <c r="E73" s="83"/>
      <c r="F73" s="96">
        <v>4711482</v>
      </c>
      <c r="G73" s="97"/>
      <c r="H73" s="98">
        <v>2652764</v>
      </c>
      <c r="I73" s="98"/>
      <c r="J73" s="96">
        <v>1720000</v>
      </c>
      <c r="K73" s="98"/>
      <c r="L73" s="98">
        <v>600000</v>
      </c>
    </row>
    <row r="74" spans="1:12" s="75" customFormat="1" ht="16.5" customHeight="1" x14ac:dyDescent="0.2">
      <c r="A74" s="81" t="s">
        <v>43</v>
      </c>
      <c r="B74" s="81"/>
      <c r="C74" s="81"/>
      <c r="D74" s="82">
        <v>15</v>
      </c>
      <c r="E74" s="83"/>
      <c r="F74" s="96">
        <v>6966208</v>
      </c>
      <c r="G74" s="97"/>
      <c r="H74" s="98">
        <v>3816893</v>
      </c>
      <c r="I74" s="98"/>
      <c r="J74" s="96">
        <v>652663</v>
      </c>
      <c r="K74" s="98"/>
      <c r="L74" s="98">
        <v>550197</v>
      </c>
    </row>
    <row r="75" spans="1:12" s="75" customFormat="1" ht="16.5" customHeight="1" x14ac:dyDescent="0.2">
      <c r="A75" s="81" t="s">
        <v>44</v>
      </c>
      <c r="B75" s="81"/>
      <c r="C75" s="81"/>
      <c r="D75" s="82"/>
      <c r="E75" s="83"/>
      <c r="F75" s="96">
        <v>53630</v>
      </c>
      <c r="G75" s="97"/>
      <c r="H75" s="98">
        <v>53699</v>
      </c>
      <c r="I75" s="98"/>
      <c r="J75" s="96">
        <v>17186</v>
      </c>
      <c r="K75" s="98"/>
      <c r="L75" s="98">
        <v>17212</v>
      </c>
    </row>
    <row r="76" spans="1:12" s="75" customFormat="1" ht="16.5" customHeight="1" x14ac:dyDescent="0.2">
      <c r="A76" s="81" t="s">
        <v>45</v>
      </c>
      <c r="B76" s="81"/>
      <c r="C76" s="81"/>
      <c r="D76" s="81"/>
      <c r="E76" s="81"/>
      <c r="F76" s="96"/>
      <c r="G76" s="98"/>
      <c r="H76" s="98"/>
      <c r="I76" s="98"/>
      <c r="J76" s="96"/>
      <c r="K76" s="98"/>
      <c r="L76" s="98"/>
    </row>
    <row r="77" spans="1:12" s="75" customFormat="1" ht="16.5" customHeight="1" x14ac:dyDescent="0.2">
      <c r="A77" s="81"/>
      <c r="B77" s="81" t="s">
        <v>42</v>
      </c>
      <c r="C77" s="81"/>
      <c r="D77" s="82">
        <v>16</v>
      </c>
      <c r="E77" s="83"/>
      <c r="F77" s="96">
        <v>1090026</v>
      </c>
      <c r="G77" s="97"/>
      <c r="H77" s="98">
        <v>1116163</v>
      </c>
      <c r="I77" s="97"/>
      <c r="J77" s="96">
        <v>631591</v>
      </c>
      <c r="K77" s="97"/>
      <c r="L77" s="98">
        <v>674004</v>
      </c>
    </row>
    <row r="78" spans="1:12" s="75" customFormat="1" ht="16.5" customHeight="1" x14ac:dyDescent="0.2">
      <c r="A78" s="81" t="s">
        <v>46</v>
      </c>
      <c r="B78" s="81"/>
      <c r="C78" s="81"/>
      <c r="D78" s="82">
        <v>17</v>
      </c>
      <c r="E78" s="83"/>
      <c r="F78" s="96">
        <v>5993589</v>
      </c>
      <c r="G78" s="97"/>
      <c r="H78" s="98">
        <v>5996552</v>
      </c>
      <c r="I78" s="97"/>
      <c r="J78" s="96">
        <v>5993589</v>
      </c>
      <c r="K78" s="97"/>
      <c r="L78" s="98">
        <v>5996552</v>
      </c>
    </row>
    <row r="79" spans="1:12" s="75" customFormat="1" ht="16.5" customHeight="1" x14ac:dyDescent="0.2">
      <c r="A79" s="81" t="s">
        <v>47</v>
      </c>
      <c r="B79" s="81"/>
      <c r="C79" s="81"/>
      <c r="D79" s="82"/>
      <c r="E79" s="83"/>
      <c r="F79" s="96">
        <v>312333</v>
      </c>
      <c r="G79" s="97"/>
      <c r="H79" s="98">
        <v>124206</v>
      </c>
      <c r="I79" s="97"/>
      <c r="J79" s="96">
        <v>0</v>
      </c>
      <c r="K79" s="97"/>
      <c r="L79" s="98">
        <v>0</v>
      </c>
    </row>
    <row r="80" spans="1:12" s="75" customFormat="1" ht="16.5" customHeight="1" x14ac:dyDescent="0.2">
      <c r="A80" s="81" t="s">
        <v>48</v>
      </c>
      <c r="B80" s="81"/>
      <c r="C80" s="81"/>
      <c r="D80" s="82"/>
      <c r="E80" s="83"/>
      <c r="F80" s="99">
        <v>191730</v>
      </c>
      <c r="G80" s="97"/>
      <c r="H80" s="100">
        <v>157710</v>
      </c>
      <c r="I80" s="97"/>
      <c r="J80" s="99">
        <v>53193</v>
      </c>
      <c r="K80" s="97"/>
      <c r="L80" s="100">
        <v>58897</v>
      </c>
    </row>
    <row r="81" spans="1:12" s="75" customFormat="1" ht="16.5" customHeight="1" x14ac:dyDescent="0.2">
      <c r="A81" s="81"/>
      <c r="B81" s="81"/>
      <c r="C81" s="81"/>
      <c r="D81" s="82"/>
      <c r="E81" s="83"/>
      <c r="F81" s="101"/>
      <c r="G81" s="97"/>
      <c r="H81" s="97"/>
      <c r="I81" s="97"/>
      <c r="J81" s="101"/>
      <c r="K81" s="97"/>
      <c r="L81" s="97"/>
    </row>
    <row r="82" spans="1:12" s="75" customFormat="1" ht="16.5" customHeight="1" x14ac:dyDescent="0.2">
      <c r="A82" s="85" t="s">
        <v>49</v>
      </c>
      <c r="B82" s="81"/>
      <c r="C82" s="81"/>
      <c r="D82" s="82"/>
      <c r="E82" s="83"/>
      <c r="F82" s="102">
        <f>SUM(F73:F80)</f>
        <v>19318998</v>
      </c>
      <c r="G82" s="97"/>
      <c r="H82" s="102">
        <f>SUM(H73:H80)</f>
        <v>13917987</v>
      </c>
      <c r="I82" s="97"/>
      <c r="J82" s="102">
        <f>SUM(J73:J80)</f>
        <v>9068222</v>
      </c>
      <c r="K82" s="97"/>
      <c r="L82" s="102">
        <f>SUM(L73:L80)</f>
        <v>7896862</v>
      </c>
    </row>
    <row r="83" spans="1:12" s="75" customFormat="1" ht="16.5" customHeight="1" x14ac:dyDescent="0.2">
      <c r="A83" s="85"/>
      <c r="B83" s="81"/>
      <c r="C83" s="81"/>
      <c r="D83" s="82"/>
      <c r="E83" s="83"/>
      <c r="F83" s="101"/>
      <c r="G83" s="97"/>
      <c r="H83" s="97"/>
      <c r="I83" s="97"/>
      <c r="J83" s="101"/>
      <c r="K83" s="97"/>
      <c r="L83" s="97"/>
    </row>
    <row r="84" spans="1:12" s="75" customFormat="1" ht="16.5" customHeight="1" x14ac:dyDescent="0.2">
      <c r="A84" s="85" t="s">
        <v>50</v>
      </c>
      <c r="B84" s="81"/>
      <c r="C84" s="81"/>
      <c r="D84" s="82"/>
      <c r="E84" s="83"/>
      <c r="F84" s="101"/>
      <c r="G84" s="97"/>
      <c r="H84" s="97"/>
      <c r="I84" s="97"/>
      <c r="J84" s="101"/>
      <c r="K84" s="97"/>
      <c r="L84" s="97"/>
    </row>
    <row r="85" spans="1:12" s="75" customFormat="1" ht="16.5" customHeight="1" x14ac:dyDescent="0.2">
      <c r="A85" s="85"/>
      <c r="B85" s="81"/>
      <c r="C85" s="81"/>
      <c r="D85" s="82"/>
      <c r="E85" s="83"/>
      <c r="F85" s="101"/>
      <c r="G85" s="97"/>
      <c r="H85" s="97"/>
      <c r="I85" s="97"/>
      <c r="J85" s="101"/>
      <c r="K85" s="97"/>
      <c r="L85" s="97"/>
    </row>
    <row r="86" spans="1:12" s="75" customFormat="1" ht="16.5" customHeight="1" x14ac:dyDescent="0.2">
      <c r="A86" s="81" t="s">
        <v>51</v>
      </c>
      <c r="B86" s="81"/>
      <c r="C86" s="81"/>
      <c r="D86" s="82"/>
      <c r="E86" s="83"/>
      <c r="F86" s="101">
        <v>664353</v>
      </c>
      <c r="G86" s="97"/>
      <c r="H86" s="109">
        <v>656765</v>
      </c>
      <c r="I86" s="98"/>
      <c r="J86" s="101">
        <v>98762</v>
      </c>
      <c r="K86" s="98"/>
      <c r="L86" s="109">
        <v>98381</v>
      </c>
    </row>
    <row r="87" spans="1:12" s="75" customFormat="1" ht="16.5" customHeight="1" x14ac:dyDescent="0.2">
      <c r="A87" s="81" t="s">
        <v>52</v>
      </c>
      <c r="B87" s="81"/>
      <c r="C87" s="81"/>
      <c r="D87" s="82"/>
      <c r="E87" s="83"/>
      <c r="F87" s="101"/>
      <c r="G87" s="97"/>
      <c r="H87" s="98"/>
      <c r="I87" s="98"/>
      <c r="J87" s="101"/>
      <c r="K87" s="98"/>
      <c r="L87" s="98"/>
    </row>
    <row r="88" spans="1:12" s="75" customFormat="1" ht="16.5" customHeight="1" x14ac:dyDescent="0.2">
      <c r="A88" s="81"/>
      <c r="B88" s="81" t="s">
        <v>53</v>
      </c>
      <c r="C88" s="81"/>
      <c r="D88" s="82">
        <v>16</v>
      </c>
      <c r="E88" s="83"/>
      <c r="F88" s="101">
        <v>3578292</v>
      </c>
      <c r="G88" s="97"/>
      <c r="H88" s="109">
        <v>4271931</v>
      </c>
      <c r="I88" s="97"/>
      <c r="J88" s="101">
        <v>1236327</v>
      </c>
      <c r="K88" s="97"/>
      <c r="L88" s="109">
        <v>1690943</v>
      </c>
    </row>
    <row r="89" spans="1:12" s="75" customFormat="1" ht="16.5" customHeight="1" x14ac:dyDescent="0.2">
      <c r="A89" s="81" t="s">
        <v>54</v>
      </c>
      <c r="B89" s="81"/>
      <c r="C89" s="81"/>
      <c r="D89" s="82">
        <v>21</v>
      </c>
      <c r="E89" s="83"/>
      <c r="F89" s="101">
        <v>0</v>
      </c>
      <c r="G89" s="97"/>
      <c r="H89" s="98">
        <v>0</v>
      </c>
      <c r="I89" s="97"/>
      <c r="J89" s="101">
        <v>2211746</v>
      </c>
      <c r="K89" s="97"/>
      <c r="L89" s="98">
        <v>1833224</v>
      </c>
    </row>
    <row r="90" spans="1:12" s="75" customFormat="1" ht="16.5" customHeight="1" x14ac:dyDescent="0.2">
      <c r="A90" s="81" t="s">
        <v>55</v>
      </c>
      <c r="B90" s="81"/>
      <c r="C90" s="81"/>
      <c r="D90" s="82">
        <v>17</v>
      </c>
      <c r="E90" s="83"/>
      <c r="F90" s="101">
        <v>6975272</v>
      </c>
      <c r="G90" s="97"/>
      <c r="H90" s="98">
        <v>7982422</v>
      </c>
      <c r="I90" s="97"/>
      <c r="J90" s="101">
        <v>6975272</v>
      </c>
      <c r="K90" s="97"/>
      <c r="L90" s="98">
        <v>7982422</v>
      </c>
    </row>
    <row r="91" spans="1:12" s="75" customFormat="1" ht="16.5" customHeight="1" x14ac:dyDescent="0.2">
      <c r="A91" s="110" t="s">
        <v>56</v>
      </c>
      <c r="B91" s="81"/>
      <c r="C91" s="81"/>
      <c r="D91" s="82"/>
      <c r="E91" s="83"/>
      <c r="F91" s="101">
        <v>6726727</v>
      </c>
      <c r="G91" s="97"/>
      <c r="H91" s="98">
        <v>6646745</v>
      </c>
      <c r="I91" s="97"/>
      <c r="J91" s="101">
        <v>1687989</v>
      </c>
      <c r="K91" s="97"/>
      <c r="L91" s="98">
        <v>1672851</v>
      </c>
    </row>
    <row r="92" spans="1:12" s="75" customFormat="1" ht="16.5" customHeight="1" x14ac:dyDescent="0.2">
      <c r="A92" s="110" t="s">
        <v>57</v>
      </c>
      <c r="B92" s="81"/>
      <c r="C92" s="81"/>
      <c r="D92" s="82"/>
      <c r="E92" s="83"/>
      <c r="F92" s="101">
        <v>318416</v>
      </c>
      <c r="G92" s="97"/>
      <c r="H92" s="98">
        <v>317055</v>
      </c>
      <c r="I92" s="97"/>
      <c r="J92" s="101">
        <v>109085</v>
      </c>
      <c r="L92" s="98">
        <v>106989</v>
      </c>
    </row>
    <row r="93" spans="1:12" s="75" customFormat="1" ht="16.5" customHeight="1" x14ac:dyDescent="0.2">
      <c r="A93" s="81" t="s">
        <v>58</v>
      </c>
      <c r="B93" s="81"/>
      <c r="C93" s="81"/>
      <c r="D93" s="82"/>
      <c r="E93" s="83"/>
      <c r="F93" s="101">
        <v>934965</v>
      </c>
      <c r="G93" s="98"/>
      <c r="H93" s="98">
        <v>946067</v>
      </c>
      <c r="I93" s="98"/>
      <c r="J93" s="101">
        <v>299914</v>
      </c>
      <c r="K93" s="98"/>
      <c r="L93" s="98">
        <v>323261</v>
      </c>
    </row>
    <row r="94" spans="1:12" s="75" customFormat="1" ht="16.5" customHeight="1" x14ac:dyDescent="0.2">
      <c r="A94" s="81" t="s">
        <v>59</v>
      </c>
      <c r="B94" s="81"/>
      <c r="C94" s="81"/>
      <c r="D94" s="82"/>
      <c r="E94" s="83"/>
      <c r="F94" s="111">
        <v>77000</v>
      </c>
      <c r="G94" s="98"/>
      <c r="H94" s="100">
        <v>96073</v>
      </c>
      <c r="I94" s="98"/>
      <c r="J94" s="111">
        <v>2933</v>
      </c>
      <c r="K94" s="98"/>
      <c r="L94" s="100">
        <v>2889</v>
      </c>
    </row>
    <row r="95" spans="1:12" s="75" customFormat="1" ht="16.5" customHeight="1" x14ac:dyDescent="0.2">
      <c r="A95" s="81"/>
      <c r="B95" s="81"/>
      <c r="C95" s="81"/>
      <c r="D95" s="82"/>
      <c r="E95" s="83"/>
      <c r="F95" s="101"/>
      <c r="G95" s="97"/>
      <c r="H95" s="97"/>
      <c r="I95" s="97"/>
      <c r="J95" s="101"/>
      <c r="K95" s="97"/>
      <c r="L95" s="97"/>
    </row>
    <row r="96" spans="1:12" s="75" customFormat="1" ht="16.5" customHeight="1" x14ac:dyDescent="0.2">
      <c r="A96" s="85" t="s">
        <v>60</v>
      </c>
      <c r="B96" s="81"/>
      <c r="C96" s="81"/>
      <c r="D96" s="82"/>
      <c r="E96" s="83"/>
      <c r="F96" s="102">
        <f>SUM(F86:F94)</f>
        <v>19275025</v>
      </c>
      <c r="G96" s="97"/>
      <c r="H96" s="102">
        <f>SUM(H86:H94)</f>
        <v>20917058</v>
      </c>
      <c r="I96" s="97"/>
      <c r="J96" s="102">
        <f>SUM(J86:J94)</f>
        <v>12622028</v>
      </c>
      <c r="K96" s="97"/>
      <c r="L96" s="102">
        <f>SUM(L86:L94)</f>
        <v>13710960</v>
      </c>
    </row>
    <row r="97" spans="1:12" s="75" customFormat="1" ht="16.5" customHeight="1" x14ac:dyDescent="0.2">
      <c r="A97" s="81"/>
      <c r="B97" s="81"/>
      <c r="C97" s="81"/>
      <c r="D97" s="82"/>
      <c r="E97" s="83"/>
      <c r="F97" s="101"/>
      <c r="G97" s="97"/>
      <c r="H97" s="97"/>
      <c r="I97" s="97"/>
      <c r="J97" s="101"/>
      <c r="K97" s="97"/>
      <c r="L97" s="97"/>
    </row>
    <row r="98" spans="1:12" s="75" customFormat="1" ht="16.5" customHeight="1" x14ac:dyDescent="0.2">
      <c r="A98" s="85" t="s">
        <v>61</v>
      </c>
      <c r="B98" s="81"/>
      <c r="C98" s="81"/>
      <c r="D98" s="82"/>
      <c r="E98" s="83"/>
      <c r="F98" s="102">
        <f>SUM(F82+F96)</f>
        <v>38594023</v>
      </c>
      <c r="G98" s="97"/>
      <c r="H98" s="102">
        <f>SUM(H82+H96)</f>
        <v>34835045</v>
      </c>
      <c r="I98" s="97"/>
      <c r="J98" s="102">
        <f>SUM(J82+J96)</f>
        <v>21690250</v>
      </c>
      <c r="K98" s="97"/>
      <c r="L98" s="102">
        <f>SUM(L82+L96)</f>
        <v>21607822</v>
      </c>
    </row>
    <row r="110" spans="1:12" s="75" customFormat="1" ht="20.25" customHeight="1" x14ac:dyDescent="0.2"/>
    <row r="111" spans="1:12" s="75" customFormat="1" ht="18" customHeight="1" x14ac:dyDescent="0.2"/>
    <row r="112" spans="1:12" s="75" customFormat="1" ht="21.95" customHeight="1" x14ac:dyDescent="0.2">
      <c r="A112" s="112" t="s">
        <v>38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</row>
    <row r="113" spans="1:12" s="75" customFormat="1" ht="16.5" customHeight="1" x14ac:dyDescent="0.2">
      <c r="A113" s="70" t="s">
        <v>0</v>
      </c>
      <c r="B113" s="71"/>
      <c r="C113" s="71"/>
      <c r="D113" s="72"/>
      <c r="E113" s="73"/>
      <c r="F113" s="74"/>
      <c r="G113" s="73"/>
      <c r="H113" s="74"/>
      <c r="I113" s="74"/>
      <c r="J113" s="74"/>
      <c r="K113" s="74"/>
      <c r="L113" s="74"/>
    </row>
    <row r="114" spans="1:12" s="75" customFormat="1" ht="16.5" customHeight="1" x14ac:dyDescent="0.2">
      <c r="A114" s="71" t="s">
        <v>1</v>
      </c>
      <c r="B114" s="71"/>
      <c r="C114" s="71"/>
      <c r="D114" s="72"/>
      <c r="E114" s="73"/>
      <c r="F114" s="74"/>
      <c r="G114" s="73"/>
      <c r="H114" s="74"/>
      <c r="I114" s="74"/>
      <c r="J114" s="74"/>
      <c r="K114" s="74"/>
      <c r="L114" s="74"/>
    </row>
    <row r="115" spans="1:12" s="75" customFormat="1" ht="16.5" customHeight="1" x14ac:dyDescent="0.2">
      <c r="A115" s="77" t="s">
        <v>2</v>
      </c>
      <c r="B115" s="77"/>
      <c r="C115" s="77"/>
      <c r="D115" s="78"/>
      <c r="E115" s="79"/>
      <c r="F115" s="80"/>
      <c r="G115" s="79"/>
      <c r="H115" s="80"/>
      <c r="I115" s="80"/>
      <c r="J115" s="80"/>
      <c r="K115" s="80"/>
      <c r="L115" s="80"/>
    </row>
    <row r="116" spans="1:12" s="75" customFormat="1" ht="16.5" customHeight="1" x14ac:dyDescent="0.2">
      <c r="A116" s="85"/>
      <c r="B116" s="85"/>
      <c r="C116" s="85"/>
      <c r="D116" s="72"/>
      <c r="E116" s="73"/>
      <c r="F116" s="74"/>
      <c r="G116" s="73"/>
      <c r="H116" s="74"/>
      <c r="I116" s="74"/>
      <c r="J116" s="74"/>
      <c r="K116" s="74"/>
      <c r="L116" s="74"/>
    </row>
    <row r="117" spans="1:12" s="75" customFormat="1" ht="16.5" customHeight="1" x14ac:dyDescent="0.2">
      <c r="A117" s="85"/>
      <c r="B117" s="85"/>
      <c r="C117" s="81"/>
      <c r="D117" s="72"/>
      <c r="E117" s="73"/>
      <c r="F117" s="74"/>
      <c r="G117" s="73"/>
      <c r="H117" s="74"/>
      <c r="I117" s="74"/>
      <c r="J117" s="74"/>
      <c r="K117" s="74"/>
      <c r="L117" s="74"/>
    </row>
    <row r="118" spans="1:12" s="75" customFormat="1" ht="16.5" customHeight="1" x14ac:dyDescent="0.2">
      <c r="A118" s="81"/>
      <c r="B118" s="81"/>
      <c r="C118" s="81"/>
      <c r="D118" s="82"/>
      <c r="E118" s="86"/>
      <c r="F118" s="87" t="s">
        <v>3</v>
      </c>
      <c r="G118" s="88"/>
      <c r="H118" s="88"/>
      <c r="I118" s="84"/>
      <c r="J118" s="87" t="s">
        <v>4</v>
      </c>
      <c r="K118" s="88"/>
      <c r="L118" s="88"/>
    </row>
    <row r="119" spans="1:12" s="75" customFormat="1" ht="16.5" customHeight="1" x14ac:dyDescent="0.2">
      <c r="A119" s="81"/>
      <c r="B119" s="81"/>
      <c r="C119" s="81"/>
      <c r="D119" s="82"/>
      <c r="E119" s="86"/>
      <c r="F119" s="89" t="s">
        <v>5</v>
      </c>
      <c r="G119" s="90"/>
      <c r="H119" s="90" t="s">
        <v>6</v>
      </c>
      <c r="I119" s="84"/>
      <c r="J119" s="89" t="s">
        <v>5</v>
      </c>
      <c r="K119" s="90"/>
      <c r="L119" s="90" t="s">
        <v>6</v>
      </c>
    </row>
    <row r="120" spans="1:12" s="75" customFormat="1" ht="16.5" customHeight="1" x14ac:dyDescent="0.2">
      <c r="A120" s="85"/>
      <c r="B120" s="85"/>
      <c r="C120" s="81"/>
      <c r="D120" s="72"/>
      <c r="E120" s="73"/>
      <c r="F120" s="89" t="s">
        <v>7</v>
      </c>
      <c r="G120" s="90"/>
      <c r="H120" s="90" t="s">
        <v>8</v>
      </c>
      <c r="I120" s="84"/>
      <c r="J120" s="89" t="s">
        <v>7</v>
      </c>
      <c r="K120" s="90"/>
      <c r="L120" s="90" t="s">
        <v>8</v>
      </c>
    </row>
    <row r="121" spans="1:12" s="75" customFormat="1" ht="16.5" customHeight="1" x14ac:dyDescent="0.2">
      <c r="A121" s="85"/>
      <c r="B121" s="85"/>
      <c r="C121" s="81"/>
      <c r="D121" s="72"/>
      <c r="E121" s="73"/>
      <c r="F121" s="89" t="s">
        <v>9</v>
      </c>
      <c r="G121" s="90"/>
      <c r="H121" s="89" t="s">
        <v>10</v>
      </c>
      <c r="I121" s="91"/>
      <c r="J121" s="89" t="s">
        <v>9</v>
      </c>
      <c r="K121" s="90"/>
      <c r="L121" s="89" t="s">
        <v>10</v>
      </c>
    </row>
    <row r="122" spans="1:12" s="75" customFormat="1" ht="16.5" customHeight="1" x14ac:dyDescent="0.2">
      <c r="A122" s="85"/>
      <c r="B122" s="85"/>
      <c r="C122" s="81"/>
      <c r="D122" s="78" t="s">
        <v>62</v>
      </c>
      <c r="E122" s="73"/>
      <c r="F122" s="92" t="s">
        <v>12</v>
      </c>
      <c r="G122" s="93"/>
      <c r="H122" s="92" t="s">
        <v>12</v>
      </c>
      <c r="I122" s="91"/>
      <c r="J122" s="92" t="s">
        <v>12</v>
      </c>
      <c r="K122" s="93"/>
      <c r="L122" s="92" t="s">
        <v>12</v>
      </c>
    </row>
    <row r="123" spans="1:12" s="75" customFormat="1" ht="16.5" customHeight="1" x14ac:dyDescent="0.2">
      <c r="A123" s="85"/>
      <c r="B123" s="85"/>
      <c r="C123" s="81"/>
      <c r="D123" s="72"/>
      <c r="E123" s="73"/>
      <c r="F123" s="94"/>
      <c r="G123" s="73"/>
      <c r="H123" s="91"/>
      <c r="I123" s="91"/>
      <c r="J123" s="94"/>
      <c r="K123" s="91"/>
      <c r="L123" s="91"/>
    </row>
    <row r="124" spans="1:12" s="75" customFormat="1" ht="16.5" customHeight="1" x14ac:dyDescent="0.2">
      <c r="A124" s="85" t="s">
        <v>228</v>
      </c>
      <c r="B124" s="85"/>
      <c r="C124" s="81"/>
      <c r="D124" s="72"/>
      <c r="E124" s="73"/>
      <c r="F124" s="94"/>
      <c r="G124" s="73"/>
      <c r="H124" s="91"/>
      <c r="I124" s="91"/>
      <c r="J124" s="94"/>
      <c r="K124" s="91"/>
      <c r="L124" s="91"/>
    </row>
    <row r="126" spans="1:12" s="75" customFormat="1" ht="16.5" customHeight="1" x14ac:dyDescent="0.2">
      <c r="A126" s="85" t="s">
        <v>63</v>
      </c>
      <c r="B126" s="81"/>
      <c r="C126" s="81"/>
      <c r="D126" s="82"/>
      <c r="E126" s="83"/>
      <c r="F126" s="95"/>
      <c r="G126" s="83"/>
      <c r="H126" s="84"/>
      <c r="I126" s="84"/>
      <c r="J126" s="95"/>
      <c r="K126" s="84"/>
      <c r="L126" s="84"/>
    </row>
    <row r="127" spans="1:12" s="75" customFormat="1" ht="16.5" customHeight="1" x14ac:dyDescent="0.2">
      <c r="A127" s="85"/>
      <c r="B127" s="81"/>
      <c r="C127" s="81"/>
      <c r="D127" s="82"/>
      <c r="E127" s="83"/>
      <c r="F127" s="95"/>
      <c r="G127" s="83"/>
      <c r="H127" s="84"/>
      <c r="I127" s="84"/>
      <c r="J127" s="95"/>
      <c r="K127" s="84"/>
      <c r="L127" s="84"/>
    </row>
    <row r="128" spans="1:12" s="75" customFormat="1" ht="16.5" customHeight="1" x14ac:dyDescent="0.2">
      <c r="A128" s="113" t="s">
        <v>64</v>
      </c>
      <c r="B128" s="81"/>
      <c r="C128" s="81"/>
      <c r="D128" s="82"/>
      <c r="E128" s="83"/>
      <c r="F128" s="95"/>
      <c r="G128" s="83"/>
      <c r="H128" s="84"/>
      <c r="I128" s="84"/>
      <c r="J128" s="95"/>
      <c r="K128" s="84"/>
      <c r="L128" s="84"/>
    </row>
    <row r="129" spans="1:12" s="75" customFormat="1" ht="16.5" customHeight="1" x14ac:dyDescent="0.2">
      <c r="A129" s="81"/>
      <c r="B129" s="113" t="s">
        <v>65</v>
      </c>
      <c r="C129" s="81"/>
      <c r="D129" s="82"/>
      <c r="E129" s="83"/>
      <c r="F129" s="95"/>
      <c r="G129" s="83"/>
      <c r="H129" s="84"/>
      <c r="I129" s="84"/>
      <c r="J129" s="95"/>
      <c r="K129" s="84"/>
      <c r="L129" s="84"/>
    </row>
    <row r="130" spans="1:12" s="75" customFormat="1" ht="16.5" customHeight="1" x14ac:dyDescent="0.2">
      <c r="A130" s="81"/>
      <c r="B130" s="113"/>
      <c r="C130" s="81" t="s">
        <v>66</v>
      </c>
      <c r="D130" s="82"/>
      <c r="E130" s="83"/>
      <c r="F130" s="95"/>
      <c r="G130" s="83"/>
      <c r="H130" s="84"/>
      <c r="I130" s="84"/>
      <c r="J130" s="95"/>
      <c r="K130" s="84"/>
      <c r="L130" s="84"/>
    </row>
    <row r="131" spans="1:12" s="75" customFormat="1" ht="16.5" customHeight="1" x14ac:dyDescent="0.2">
      <c r="A131" s="81"/>
      <c r="B131" s="113"/>
      <c r="C131" s="81" t="s">
        <v>67</v>
      </c>
      <c r="D131" s="82"/>
      <c r="E131" s="83"/>
      <c r="F131" s="114">
        <v>918932</v>
      </c>
      <c r="G131" s="97"/>
      <c r="H131" s="114">
        <v>918932</v>
      </c>
      <c r="I131" s="97"/>
      <c r="J131" s="114">
        <v>918932</v>
      </c>
      <c r="K131" s="97"/>
      <c r="L131" s="114">
        <v>918932</v>
      </c>
    </row>
    <row r="132" spans="1:12" s="75" customFormat="1" ht="16.5" customHeight="1" x14ac:dyDescent="0.2">
      <c r="A132" s="113"/>
      <c r="B132" s="81"/>
      <c r="C132" s="81"/>
      <c r="D132" s="82"/>
      <c r="E132" s="83"/>
      <c r="F132" s="97"/>
      <c r="G132" s="97"/>
      <c r="H132" s="97"/>
      <c r="I132" s="97"/>
      <c r="J132" s="97"/>
      <c r="K132" s="97"/>
      <c r="L132" s="98"/>
    </row>
    <row r="133" spans="1:12" s="75" customFormat="1" ht="16.5" customHeight="1" x14ac:dyDescent="0.2">
      <c r="A133" s="113"/>
      <c r="B133" s="113" t="s">
        <v>68</v>
      </c>
      <c r="C133" s="81"/>
      <c r="D133" s="82"/>
      <c r="E133" s="83"/>
      <c r="F133" s="97"/>
      <c r="G133" s="97"/>
      <c r="H133" s="97"/>
      <c r="I133" s="97"/>
      <c r="J133" s="97"/>
      <c r="K133" s="97"/>
      <c r="L133" s="98"/>
    </row>
    <row r="134" spans="1:12" s="75" customFormat="1" ht="16.5" customHeight="1" x14ac:dyDescent="0.2">
      <c r="A134" s="113"/>
      <c r="B134" s="113"/>
      <c r="C134" s="81" t="s">
        <v>69</v>
      </c>
      <c r="D134" s="82"/>
      <c r="E134" s="83"/>
      <c r="F134" s="98"/>
      <c r="G134" s="97"/>
      <c r="H134" s="98"/>
      <c r="I134" s="97"/>
      <c r="J134" s="98"/>
      <c r="K134" s="97"/>
      <c r="L134" s="98"/>
    </row>
    <row r="135" spans="1:12" s="75" customFormat="1" ht="16.5" customHeight="1" x14ac:dyDescent="0.2">
      <c r="A135" s="113"/>
      <c r="B135" s="113"/>
      <c r="C135" s="81" t="s">
        <v>70</v>
      </c>
      <c r="D135" s="82"/>
      <c r="E135" s="83"/>
      <c r="F135" s="109">
        <v>918932</v>
      </c>
      <c r="G135" s="97"/>
      <c r="H135" s="109">
        <v>918932</v>
      </c>
      <c r="I135" s="97"/>
      <c r="J135" s="109">
        <v>918932</v>
      </c>
      <c r="K135" s="97"/>
      <c r="L135" s="109">
        <v>918932</v>
      </c>
    </row>
    <row r="136" spans="1:12" s="75" customFormat="1" ht="16.5" customHeight="1" x14ac:dyDescent="0.2">
      <c r="A136" s="81" t="s">
        <v>71</v>
      </c>
      <c r="B136" s="113"/>
      <c r="C136" s="81"/>
      <c r="D136" s="82"/>
      <c r="E136" s="83"/>
      <c r="F136" s="109">
        <v>1874482</v>
      </c>
      <c r="G136" s="97"/>
      <c r="H136" s="109">
        <v>1874482</v>
      </c>
      <c r="I136" s="97"/>
      <c r="J136" s="109">
        <v>1874482</v>
      </c>
      <c r="K136" s="97"/>
      <c r="L136" s="109">
        <v>1874482</v>
      </c>
    </row>
    <row r="137" spans="1:12" s="75" customFormat="1" ht="16.5" customHeight="1" x14ac:dyDescent="0.2">
      <c r="A137" s="81" t="s">
        <v>72</v>
      </c>
      <c r="B137" s="81"/>
      <c r="C137" s="81"/>
      <c r="D137" s="82"/>
      <c r="E137" s="83"/>
      <c r="F137" s="97"/>
      <c r="G137" s="97"/>
      <c r="H137" s="97"/>
      <c r="I137" s="97"/>
      <c r="J137" s="97"/>
      <c r="K137" s="97"/>
      <c r="L137" s="97"/>
    </row>
    <row r="138" spans="1:12" s="75" customFormat="1" ht="16.5" customHeight="1" x14ac:dyDescent="0.2">
      <c r="A138" s="81"/>
      <c r="B138" s="81" t="s">
        <v>73</v>
      </c>
      <c r="C138" s="81"/>
      <c r="D138" s="82"/>
      <c r="E138" s="83"/>
      <c r="F138" s="97"/>
      <c r="G138" s="97"/>
      <c r="H138" s="97"/>
      <c r="I138" s="97"/>
      <c r="J138" s="97"/>
      <c r="K138" s="97"/>
      <c r="L138" s="97"/>
    </row>
    <row r="139" spans="1:12" s="75" customFormat="1" ht="16.5" customHeight="1" x14ac:dyDescent="0.2">
      <c r="A139" s="81"/>
      <c r="B139" s="115" t="s">
        <v>74</v>
      </c>
      <c r="C139" s="81"/>
      <c r="D139" s="82"/>
      <c r="E139" s="83"/>
      <c r="F139" s="109">
        <v>162089</v>
      </c>
      <c r="G139" s="97"/>
      <c r="H139" s="109">
        <v>162089</v>
      </c>
      <c r="I139" s="97"/>
      <c r="J139" s="109">
        <v>162089</v>
      </c>
      <c r="K139" s="97"/>
      <c r="L139" s="109">
        <v>162089</v>
      </c>
    </row>
    <row r="140" spans="1:12" s="75" customFormat="1" ht="16.5" customHeight="1" x14ac:dyDescent="0.2">
      <c r="A140" s="81"/>
      <c r="B140" s="81" t="s">
        <v>75</v>
      </c>
      <c r="C140" s="81"/>
      <c r="D140" s="82"/>
      <c r="E140" s="83"/>
      <c r="F140" s="101">
        <v>14143994</v>
      </c>
      <c r="G140" s="97"/>
      <c r="H140" s="109">
        <v>12613566</v>
      </c>
      <c r="I140" s="97"/>
      <c r="J140" s="101">
        <v>4908328</v>
      </c>
      <c r="K140" s="97"/>
      <c r="L140" s="109">
        <v>4998858</v>
      </c>
    </row>
    <row r="141" spans="1:12" s="75" customFormat="1" ht="16.5" customHeight="1" x14ac:dyDescent="0.2">
      <c r="A141" s="81" t="s">
        <v>76</v>
      </c>
      <c r="B141" s="81"/>
      <c r="C141" s="81"/>
      <c r="D141" s="82">
        <v>20</v>
      </c>
      <c r="E141" s="83"/>
      <c r="F141" s="111">
        <v>561323</v>
      </c>
      <c r="G141" s="97"/>
      <c r="H141" s="116">
        <v>-226619</v>
      </c>
      <c r="I141" s="97"/>
      <c r="J141" s="111">
        <v>1332394</v>
      </c>
      <c r="K141" s="97"/>
      <c r="L141" s="116">
        <v>1332394</v>
      </c>
    </row>
    <row r="142" spans="1:12" s="75" customFormat="1" ht="16.5" customHeight="1" x14ac:dyDescent="0.2">
      <c r="A142" s="81"/>
      <c r="B142" s="81"/>
      <c r="C142" s="81"/>
      <c r="D142" s="82"/>
      <c r="E142" s="83"/>
      <c r="F142" s="101"/>
      <c r="G142" s="97"/>
      <c r="H142" s="97"/>
      <c r="I142" s="97"/>
      <c r="J142" s="101"/>
      <c r="K142" s="97"/>
      <c r="L142" s="97"/>
    </row>
    <row r="143" spans="1:12" s="75" customFormat="1" ht="16.5" customHeight="1" x14ac:dyDescent="0.2">
      <c r="A143" s="85" t="s">
        <v>77</v>
      </c>
      <c r="B143" s="85"/>
      <c r="C143" s="81"/>
      <c r="D143" s="82"/>
      <c r="E143" s="83"/>
      <c r="F143" s="96"/>
      <c r="G143" s="98"/>
      <c r="H143" s="98"/>
      <c r="I143" s="98"/>
      <c r="J143" s="96"/>
      <c r="K143" s="98"/>
      <c r="L143" s="98"/>
    </row>
    <row r="144" spans="1:12" s="75" customFormat="1" ht="16.5" customHeight="1" x14ac:dyDescent="0.2">
      <c r="A144" s="85"/>
      <c r="B144" s="85" t="s">
        <v>78</v>
      </c>
      <c r="C144" s="81"/>
      <c r="D144" s="82"/>
      <c r="E144" s="83"/>
      <c r="F144" s="101">
        <f>SUM(F135:F141)</f>
        <v>17660820</v>
      </c>
      <c r="G144" s="97"/>
      <c r="H144" s="97">
        <f>SUM(H135:H141)</f>
        <v>15342450</v>
      </c>
      <c r="I144" s="97"/>
      <c r="J144" s="101">
        <f>SUM(J135:J141)</f>
        <v>9196225</v>
      </c>
      <c r="K144" s="97"/>
      <c r="L144" s="97">
        <f>SUM(L135:L141)</f>
        <v>9286755</v>
      </c>
    </row>
    <row r="145" spans="1:12" s="75" customFormat="1" ht="16.5" customHeight="1" x14ac:dyDescent="0.2">
      <c r="A145" s="81" t="s">
        <v>79</v>
      </c>
      <c r="B145" s="81"/>
      <c r="C145" s="81"/>
      <c r="D145" s="82"/>
      <c r="E145" s="83"/>
      <c r="F145" s="100">
        <v>438912</v>
      </c>
      <c r="G145" s="97"/>
      <c r="H145" s="100">
        <v>409906</v>
      </c>
      <c r="I145" s="97"/>
      <c r="J145" s="100">
        <v>0</v>
      </c>
      <c r="K145" s="97"/>
      <c r="L145" s="100">
        <v>0</v>
      </c>
    </row>
    <row r="146" spans="1:12" s="75" customFormat="1" ht="16.5" customHeight="1" x14ac:dyDescent="0.2">
      <c r="A146" s="81"/>
      <c r="B146" s="81"/>
      <c r="C146" s="81"/>
      <c r="D146" s="82"/>
      <c r="E146" s="83"/>
      <c r="F146" s="101"/>
      <c r="G146" s="97"/>
      <c r="H146" s="97"/>
      <c r="I146" s="97"/>
      <c r="J146" s="101"/>
      <c r="K146" s="97"/>
      <c r="L146" s="97"/>
    </row>
    <row r="147" spans="1:12" s="75" customFormat="1" ht="16.5" customHeight="1" x14ac:dyDescent="0.2">
      <c r="A147" s="85" t="s">
        <v>80</v>
      </c>
      <c r="B147" s="81"/>
      <c r="C147" s="81"/>
      <c r="D147" s="82"/>
      <c r="E147" s="83"/>
      <c r="F147" s="102">
        <f>SUM(F144:F145)</f>
        <v>18099732</v>
      </c>
      <c r="G147" s="97"/>
      <c r="H147" s="102">
        <f>SUM(H144:H145)</f>
        <v>15752356</v>
      </c>
      <c r="I147" s="97"/>
      <c r="J147" s="102">
        <f>SUM(J144:J145)</f>
        <v>9196225</v>
      </c>
      <c r="K147" s="97"/>
      <c r="L147" s="102">
        <f>SUM(L144:L145)</f>
        <v>9286755</v>
      </c>
    </row>
    <row r="148" spans="1:12" s="75" customFormat="1" ht="16.5" customHeight="1" x14ac:dyDescent="0.2">
      <c r="A148" s="85"/>
      <c r="B148" s="85"/>
      <c r="C148" s="81"/>
      <c r="D148" s="82"/>
      <c r="E148" s="83"/>
      <c r="F148" s="101"/>
      <c r="G148" s="97"/>
      <c r="H148" s="97"/>
      <c r="I148" s="97"/>
      <c r="J148" s="101"/>
      <c r="K148" s="97"/>
      <c r="L148" s="97"/>
    </row>
    <row r="149" spans="1:12" s="75" customFormat="1" ht="16.5" customHeight="1" x14ac:dyDescent="0.2">
      <c r="A149" s="85" t="s">
        <v>81</v>
      </c>
      <c r="B149" s="81"/>
      <c r="C149" s="81"/>
      <c r="D149" s="81"/>
      <c r="E149" s="81"/>
      <c r="F149" s="104">
        <f>+F147+F98</f>
        <v>56693755</v>
      </c>
      <c r="G149" s="97"/>
      <c r="H149" s="104">
        <f>+H147+H98</f>
        <v>50587401</v>
      </c>
      <c r="I149" s="97"/>
      <c r="J149" s="104">
        <f>+J147+J98</f>
        <v>30886475</v>
      </c>
      <c r="K149" s="97"/>
      <c r="L149" s="104">
        <f>+L147+L98</f>
        <v>30894577</v>
      </c>
    </row>
    <row r="152" spans="1:12" s="75" customFormat="1" ht="16.5" customHeight="1" x14ac:dyDescent="0.2">
      <c r="F152" s="117"/>
      <c r="H152" s="117"/>
      <c r="J152" s="117"/>
      <c r="L152" s="117"/>
    </row>
    <row r="153" spans="1:12" s="75" customFormat="1" ht="16.5" customHeight="1" x14ac:dyDescent="0.2">
      <c r="F153" s="117"/>
      <c r="H153" s="117"/>
      <c r="J153" s="117"/>
      <c r="L153" s="117"/>
    </row>
    <row r="154" spans="1:12" s="75" customFormat="1" ht="16.5" customHeight="1" x14ac:dyDescent="0.2">
      <c r="F154" s="117"/>
      <c r="H154" s="117"/>
      <c r="J154" s="117"/>
      <c r="L154" s="117"/>
    </row>
    <row r="155" spans="1:12" s="75" customFormat="1" ht="16.5" customHeight="1" x14ac:dyDescent="0.2">
      <c r="F155" s="117"/>
      <c r="H155" s="117"/>
      <c r="J155" s="117"/>
      <c r="L155" s="117"/>
    </row>
    <row r="156" spans="1:12" s="75" customFormat="1" ht="16.5" customHeight="1" x14ac:dyDescent="0.2">
      <c r="F156" s="117"/>
      <c r="H156" s="117"/>
      <c r="J156" s="117"/>
      <c r="L156" s="117"/>
    </row>
    <row r="165" spans="1:12" s="75" customFormat="1" ht="18.75" customHeight="1" x14ac:dyDescent="0.2"/>
    <row r="166" spans="1:12" s="75" customFormat="1" ht="18" customHeight="1" x14ac:dyDescent="0.2"/>
    <row r="167" spans="1:12" s="75" customFormat="1" ht="18" customHeight="1" x14ac:dyDescent="0.2"/>
    <row r="168" spans="1:12" s="75" customFormat="1" ht="21.95" customHeight="1" x14ac:dyDescent="0.2">
      <c r="A168" s="106" t="s">
        <v>38</v>
      </c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</row>
  </sheetData>
  <mergeCells count="7">
    <mergeCell ref="F6:H6"/>
    <mergeCell ref="J6:L6"/>
    <mergeCell ref="J62:L62"/>
    <mergeCell ref="F62:H62"/>
    <mergeCell ref="F118:H118"/>
    <mergeCell ref="J118:L118"/>
    <mergeCell ref="A52:L52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6" max="11" man="1"/>
    <brk id="112" max="11" man="1"/>
  </rowBreaks>
  <ignoredErrors>
    <ignoredError sqref="G9 I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25EBC-E516-4341-8941-8E664EAFAB6A}">
  <dimension ref="A1:M66"/>
  <sheetViews>
    <sheetView zoomScaleNormal="100" zoomScaleSheetLayoutView="89" workbookViewId="0">
      <selection activeCell="O55" sqref="O55"/>
    </sheetView>
  </sheetViews>
  <sheetFormatPr defaultColWidth="14.42578125" defaultRowHeight="16.5" customHeight="1" x14ac:dyDescent="0.2"/>
  <cols>
    <col min="1" max="3" width="1.5703125" style="122" customWidth="1"/>
    <col min="4" max="4" width="32.7109375" style="122" customWidth="1"/>
    <col min="5" max="5" width="5.7109375" style="162" customWidth="1"/>
    <col min="6" max="6" width="0.5703125" style="122" customWidth="1"/>
    <col min="7" max="7" width="16" style="122" customWidth="1"/>
    <col min="8" max="8" width="0.5703125" style="122" customWidth="1"/>
    <col min="9" max="9" width="15.28515625" style="122" customWidth="1"/>
    <col min="10" max="10" width="0.5703125" style="122" customWidth="1"/>
    <col min="11" max="11" width="14.42578125" style="122" customWidth="1"/>
    <col min="12" max="12" width="0.5703125" style="122" customWidth="1"/>
    <col min="13" max="14" width="14.42578125" style="122" customWidth="1"/>
    <col min="15" max="16384" width="14.42578125" style="122"/>
  </cols>
  <sheetData>
    <row r="1" spans="1:13" s="122" customFormat="1" ht="16.5" customHeight="1" x14ac:dyDescent="0.2">
      <c r="A1" s="118" t="s">
        <v>0</v>
      </c>
      <c r="B1" s="119"/>
      <c r="C1" s="119"/>
      <c r="D1" s="119"/>
      <c r="E1" s="120"/>
      <c r="F1" s="120"/>
      <c r="G1" s="121"/>
      <c r="H1" s="121"/>
      <c r="I1" s="121"/>
      <c r="J1" s="121"/>
      <c r="K1" s="121"/>
      <c r="L1" s="121"/>
      <c r="M1" s="121"/>
    </row>
    <row r="2" spans="1:13" s="122" customFormat="1" ht="16.5" customHeight="1" x14ac:dyDescent="0.2">
      <c r="A2" s="118" t="s">
        <v>82</v>
      </c>
      <c r="B2" s="119"/>
      <c r="C2" s="119"/>
      <c r="D2" s="119"/>
      <c r="E2" s="120"/>
      <c r="F2" s="120"/>
      <c r="G2" s="121"/>
      <c r="H2" s="121"/>
      <c r="I2" s="121"/>
      <c r="J2" s="121"/>
      <c r="K2" s="121"/>
      <c r="L2" s="121"/>
      <c r="M2" s="121"/>
    </row>
    <row r="3" spans="1:13" s="122" customFormat="1" ht="16.5" customHeight="1" x14ac:dyDescent="0.2">
      <c r="A3" s="123" t="s">
        <v>83</v>
      </c>
      <c r="B3" s="124"/>
      <c r="C3" s="124"/>
      <c r="D3" s="124"/>
      <c r="E3" s="125"/>
      <c r="F3" s="125"/>
      <c r="G3" s="126"/>
      <c r="H3" s="126"/>
      <c r="I3" s="126"/>
      <c r="J3" s="126"/>
      <c r="K3" s="126"/>
      <c r="L3" s="126"/>
      <c r="M3" s="126"/>
    </row>
    <row r="4" spans="1:13" s="122" customFormat="1" ht="16.5" customHeight="1" x14ac:dyDescent="0.2">
      <c r="A4" s="119"/>
      <c r="B4" s="119"/>
      <c r="C4" s="119"/>
      <c r="D4" s="119"/>
      <c r="E4" s="120"/>
      <c r="F4" s="120"/>
      <c r="G4" s="121"/>
      <c r="H4" s="121"/>
      <c r="I4" s="121"/>
      <c r="J4" s="121"/>
      <c r="K4" s="121"/>
      <c r="L4" s="121"/>
      <c r="M4" s="121"/>
    </row>
    <row r="5" spans="1:13" s="122" customFormat="1" ht="16.5" customHeight="1" x14ac:dyDescent="0.2">
      <c r="A5" s="127"/>
      <c r="B5" s="127"/>
      <c r="C5" s="127"/>
      <c r="D5" s="128"/>
      <c r="E5" s="129"/>
      <c r="F5" s="120"/>
      <c r="G5" s="130"/>
      <c r="H5" s="131"/>
      <c r="I5" s="130"/>
      <c r="J5" s="130"/>
      <c r="K5" s="130"/>
      <c r="L5" s="130"/>
      <c r="M5" s="130"/>
    </row>
    <row r="6" spans="1:13" s="122" customFormat="1" ht="15.95" customHeight="1" x14ac:dyDescent="0.2">
      <c r="A6" s="127"/>
      <c r="B6" s="127"/>
      <c r="C6" s="127"/>
      <c r="D6" s="128"/>
      <c r="E6" s="129"/>
      <c r="F6" s="132"/>
      <c r="G6" s="133" t="s">
        <v>3</v>
      </c>
      <c r="H6" s="134"/>
      <c r="I6" s="134"/>
      <c r="J6" s="135"/>
      <c r="K6" s="133" t="s">
        <v>4</v>
      </c>
      <c r="L6" s="134"/>
      <c r="M6" s="134"/>
    </row>
    <row r="7" spans="1:13" s="122" customFormat="1" ht="15.95" customHeight="1" x14ac:dyDescent="0.2">
      <c r="A7" s="127"/>
      <c r="B7" s="127"/>
      <c r="C7" s="127"/>
      <c r="D7" s="128"/>
      <c r="E7" s="129"/>
      <c r="F7" s="132"/>
      <c r="G7" s="136" t="s">
        <v>5</v>
      </c>
      <c r="H7" s="136"/>
      <c r="I7" s="136" t="s">
        <v>5</v>
      </c>
      <c r="J7" s="135"/>
      <c r="K7" s="136" t="s">
        <v>5</v>
      </c>
      <c r="L7" s="136"/>
      <c r="M7" s="136" t="s">
        <v>5</v>
      </c>
    </row>
    <row r="8" spans="1:13" s="122" customFormat="1" ht="15.95" customHeight="1" x14ac:dyDescent="0.2">
      <c r="A8" s="137"/>
      <c r="B8" s="137"/>
      <c r="C8" s="137"/>
      <c r="D8" s="137"/>
      <c r="E8" s="120"/>
      <c r="F8" s="120"/>
      <c r="G8" s="89" t="s">
        <v>9</v>
      </c>
      <c r="H8" s="90"/>
      <c r="I8" s="89" t="s">
        <v>10</v>
      </c>
      <c r="J8" s="136"/>
      <c r="K8" s="89" t="s">
        <v>9</v>
      </c>
      <c r="L8" s="90"/>
      <c r="M8" s="89" t="s">
        <v>10</v>
      </c>
    </row>
    <row r="9" spans="1:13" s="122" customFormat="1" ht="15.95" customHeight="1" x14ac:dyDescent="0.2">
      <c r="A9" s="137"/>
      <c r="B9" s="137"/>
      <c r="C9" s="137"/>
      <c r="D9" s="137"/>
      <c r="E9" s="138" t="s">
        <v>11</v>
      </c>
      <c r="F9" s="120"/>
      <c r="G9" s="139" t="s">
        <v>12</v>
      </c>
      <c r="H9" s="140"/>
      <c r="I9" s="139" t="s">
        <v>12</v>
      </c>
      <c r="J9" s="136"/>
      <c r="K9" s="139" t="s">
        <v>12</v>
      </c>
      <c r="L9" s="140"/>
      <c r="M9" s="139" t="s">
        <v>12</v>
      </c>
    </row>
    <row r="10" spans="1:13" s="122" customFormat="1" ht="15.95" customHeight="1" x14ac:dyDescent="0.2">
      <c r="A10" s="118" t="s">
        <v>84</v>
      </c>
      <c r="B10" s="119"/>
      <c r="C10" s="119"/>
      <c r="D10" s="119"/>
      <c r="E10" s="120"/>
      <c r="F10" s="120"/>
      <c r="G10" s="141"/>
      <c r="H10" s="141"/>
      <c r="I10" s="141"/>
      <c r="J10" s="141"/>
      <c r="K10" s="141"/>
      <c r="L10" s="141"/>
      <c r="M10" s="141"/>
    </row>
    <row r="11" spans="1:13" s="122" customFormat="1" ht="9.9499999999999993" customHeight="1" x14ac:dyDescent="0.2">
      <c r="A11" s="118"/>
      <c r="B11" s="119"/>
      <c r="C11" s="119"/>
      <c r="D11" s="119"/>
      <c r="E11" s="120"/>
      <c r="F11" s="120"/>
      <c r="G11" s="141"/>
      <c r="H11" s="141"/>
      <c r="I11" s="141"/>
      <c r="J11" s="141"/>
      <c r="K11" s="141"/>
      <c r="L11" s="141"/>
      <c r="M11" s="141"/>
    </row>
    <row r="12" spans="1:13" s="122" customFormat="1" ht="15.95" customHeight="1" x14ac:dyDescent="0.2">
      <c r="A12" s="119" t="s">
        <v>85</v>
      </c>
      <c r="B12" s="119"/>
      <c r="C12" s="119"/>
      <c r="D12" s="119"/>
      <c r="E12" s="120"/>
      <c r="F12" s="120"/>
      <c r="G12" s="142">
        <v>22480221</v>
      </c>
      <c r="H12" s="142"/>
      <c r="I12" s="21">
        <v>19326836</v>
      </c>
      <c r="J12" s="143"/>
      <c r="K12" s="142">
        <v>2352771</v>
      </c>
      <c r="L12" s="143"/>
      <c r="M12" s="21">
        <v>2196810</v>
      </c>
    </row>
    <row r="13" spans="1:13" s="122" customFormat="1" ht="15.95" customHeight="1" x14ac:dyDescent="0.2">
      <c r="A13" s="119" t="s">
        <v>86</v>
      </c>
      <c r="B13" s="119"/>
      <c r="C13" s="119"/>
      <c r="D13" s="119"/>
      <c r="E13" s="120"/>
      <c r="F13" s="120"/>
      <c r="G13" s="142">
        <v>357853</v>
      </c>
      <c r="H13" s="142"/>
      <c r="I13" s="21">
        <v>229361</v>
      </c>
      <c r="J13" s="143"/>
      <c r="K13" s="142">
        <v>112523</v>
      </c>
      <c r="L13" s="143"/>
      <c r="M13" s="144">
        <v>122689</v>
      </c>
    </row>
    <row r="14" spans="1:13" s="122" customFormat="1" ht="15.95" customHeight="1" x14ac:dyDescent="0.2">
      <c r="A14" s="119" t="s">
        <v>87</v>
      </c>
      <c r="B14" s="119"/>
      <c r="C14" s="119"/>
      <c r="D14" s="119"/>
      <c r="E14" s="120"/>
      <c r="F14" s="120"/>
      <c r="G14" s="145">
        <v>262328</v>
      </c>
      <c r="H14" s="146"/>
      <c r="I14" s="22">
        <v>52520</v>
      </c>
      <c r="J14" s="147"/>
      <c r="K14" s="145">
        <v>42825</v>
      </c>
      <c r="L14" s="147"/>
      <c r="M14" s="22">
        <v>37483</v>
      </c>
    </row>
    <row r="15" spans="1:13" s="122" customFormat="1" ht="9.9499999999999993" customHeight="1" x14ac:dyDescent="0.2">
      <c r="A15" s="119"/>
      <c r="B15" s="119"/>
      <c r="C15" s="119"/>
      <c r="D15" s="119"/>
      <c r="E15" s="120"/>
      <c r="F15" s="120"/>
      <c r="G15" s="141"/>
      <c r="H15" s="141"/>
      <c r="I15" s="141"/>
      <c r="J15" s="141"/>
      <c r="K15" s="141"/>
      <c r="L15" s="141"/>
      <c r="M15" s="141"/>
    </row>
    <row r="16" spans="1:13" s="122" customFormat="1" ht="15.95" customHeight="1" x14ac:dyDescent="0.2">
      <c r="A16" s="118" t="s">
        <v>88</v>
      </c>
      <c r="B16" s="119"/>
      <c r="C16" s="119"/>
      <c r="D16" s="119"/>
      <c r="E16" s="120"/>
      <c r="F16" s="120"/>
      <c r="G16" s="148">
        <f>SUM(G12:G15)</f>
        <v>23100402</v>
      </c>
      <c r="H16" s="146"/>
      <c r="I16" s="148">
        <f>SUM(I12:I15)</f>
        <v>19608717</v>
      </c>
      <c r="J16" s="146"/>
      <c r="K16" s="148">
        <f>SUM(K12:K15)</f>
        <v>2508119</v>
      </c>
      <c r="L16" s="146"/>
      <c r="M16" s="148">
        <f>SUM(M12:M15)</f>
        <v>2356982</v>
      </c>
    </row>
    <row r="17" spans="1:13" s="122" customFormat="1" ht="9.9499999999999993" customHeight="1" x14ac:dyDescent="0.2">
      <c r="A17" s="119"/>
      <c r="B17" s="119"/>
      <c r="C17" s="119"/>
      <c r="D17" s="119"/>
      <c r="E17" s="120"/>
      <c r="F17" s="120"/>
      <c r="G17" s="146"/>
      <c r="H17" s="146"/>
      <c r="I17" s="146"/>
      <c r="J17" s="146"/>
      <c r="K17" s="146"/>
      <c r="L17" s="146"/>
      <c r="M17" s="146"/>
    </row>
    <row r="18" spans="1:13" s="122" customFormat="1" ht="15.95" customHeight="1" x14ac:dyDescent="0.2">
      <c r="A18" s="119" t="s">
        <v>89</v>
      </c>
      <c r="B18" s="119"/>
      <c r="C18" s="119"/>
      <c r="D18" s="119"/>
      <c r="E18" s="120"/>
      <c r="F18" s="120"/>
      <c r="G18" s="142">
        <v>-20353558</v>
      </c>
      <c r="H18" s="142"/>
      <c r="I18" s="21">
        <v>-18721331</v>
      </c>
      <c r="J18" s="149"/>
      <c r="K18" s="142">
        <v>-2295616</v>
      </c>
      <c r="L18" s="149"/>
      <c r="M18" s="21">
        <v>-2087987</v>
      </c>
    </row>
    <row r="19" spans="1:13" s="122" customFormat="1" ht="15.95" customHeight="1" x14ac:dyDescent="0.2">
      <c r="A19" s="119" t="s">
        <v>90</v>
      </c>
      <c r="B19" s="119"/>
      <c r="C19" s="119"/>
      <c r="D19" s="119"/>
      <c r="E19" s="120"/>
      <c r="F19" s="120"/>
      <c r="G19" s="150">
        <v>-232727</v>
      </c>
      <c r="H19" s="142"/>
      <c r="I19" s="22">
        <v>-129401</v>
      </c>
      <c r="J19" s="151"/>
      <c r="K19" s="150">
        <v>-37732</v>
      </c>
      <c r="L19" s="151"/>
      <c r="M19" s="152">
        <v>-42609</v>
      </c>
    </row>
    <row r="20" spans="1:13" s="122" customFormat="1" ht="9.9499999999999993" customHeight="1" x14ac:dyDescent="0.2">
      <c r="A20" s="119"/>
      <c r="B20" s="119"/>
      <c r="C20" s="119"/>
      <c r="D20" s="119"/>
      <c r="E20" s="120"/>
      <c r="F20" s="120"/>
      <c r="G20" s="146"/>
      <c r="H20" s="146"/>
      <c r="I20" s="146"/>
      <c r="J20" s="146"/>
      <c r="K20" s="146"/>
      <c r="L20" s="146"/>
      <c r="M20" s="146"/>
    </row>
    <row r="21" spans="1:13" s="122" customFormat="1" ht="15.95" customHeight="1" x14ac:dyDescent="0.2">
      <c r="A21" s="118" t="s">
        <v>91</v>
      </c>
      <c r="B21" s="119"/>
      <c r="C21" s="119"/>
      <c r="D21" s="119"/>
      <c r="E21" s="120"/>
      <c r="F21" s="120"/>
      <c r="G21" s="146"/>
      <c r="H21" s="146"/>
      <c r="I21" s="146"/>
      <c r="J21" s="146"/>
      <c r="K21" s="146"/>
      <c r="L21" s="146"/>
      <c r="M21" s="146"/>
    </row>
    <row r="22" spans="1:13" s="122" customFormat="1" ht="15.95" customHeight="1" x14ac:dyDescent="0.2">
      <c r="A22" s="119"/>
      <c r="B22" s="153" t="s">
        <v>92</v>
      </c>
      <c r="C22" s="119"/>
      <c r="D22" s="119"/>
      <c r="E22" s="120"/>
      <c r="F22" s="120"/>
      <c r="G22" s="150">
        <f>SUM(G18:G20)</f>
        <v>-20586285</v>
      </c>
      <c r="H22" s="142"/>
      <c r="I22" s="150">
        <f>SUM(I18:I20)</f>
        <v>-18850732</v>
      </c>
      <c r="J22" s="142"/>
      <c r="K22" s="150">
        <f>SUM(K18:K20)</f>
        <v>-2333348</v>
      </c>
      <c r="L22" s="142"/>
      <c r="M22" s="150">
        <f>SUM(M18:M20)</f>
        <v>-2130596</v>
      </c>
    </row>
    <row r="23" spans="1:13" s="122" customFormat="1" ht="9.9499999999999993" customHeight="1" x14ac:dyDescent="0.2">
      <c r="A23" s="119"/>
      <c r="B23" s="119"/>
      <c r="C23" s="119"/>
      <c r="D23" s="119"/>
      <c r="E23" s="120"/>
      <c r="F23" s="120"/>
      <c r="G23" s="146"/>
      <c r="H23" s="146"/>
      <c r="I23" s="146"/>
      <c r="J23" s="146"/>
      <c r="K23" s="146"/>
      <c r="L23" s="146"/>
      <c r="M23" s="146"/>
    </row>
    <row r="24" spans="1:13" s="122" customFormat="1" ht="15.95" customHeight="1" x14ac:dyDescent="0.2">
      <c r="A24" s="118" t="s">
        <v>93</v>
      </c>
      <c r="B24" s="118"/>
      <c r="C24" s="118"/>
      <c r="D24" s="118"/>
      <c r="E24" s="129"/>
      <c r="F24" s="120"/>
      <c r="G24" s="142">
        <f>SUM(G16,G22)</f>
        <v>2514117</v>
      </c>
      <c r="H24" s="142"/>
      <c r="I24" s="142">
        <f>SUM(I16,I22)</f>
        <v>757985</v>
      </c>
      <c r="J24" s="142"/>
      <c r="K24" s="142">
        <f>SUM(K16,K22)</f>
        <v>174771</v>
      </c>
      <c r="L24" s="142"/>
      <c r="M24" s="142">
        <f>SUM(M16,M22)</f>
        <v>226386</v>
      </c>
    </row>
    <row r="25" spans="1:13" s="122" customFormat="1" ht="15.95" customHeight="1" x14ac:dyDescent="0.2">
      <c r="A25" s="119" t="s">
        <v>94</v>
      </c>
      <c r="B25" s="118"/>
      <c r="C25" s="118"/>
      <c r="D25" s="118"/>
      <c r="E25" s="129"/>
      <c r="F25" s="120"/>
      <c r="G25" s="146">
        <v>1330</v>
      </c>
      <c r="H25" s="142"/>
      <c r="I25" s="144">
        <v>1330</v>
      </c>
      <c r="J25" s="149"/>
      <c r="K25" s="146">
        <v>1330</v>
      </c>
      <c r="L25" s="149"/>
      <c r="M25" s="144">
        <v>1330</v>
      </c>
    </row>
    <row r="26" spans="1:13" s="122" customFormat="1" ht="15.95" customHeight="1" x14ac:dyDescent="0.2">
      <c r="A26" s="119" t="s">
        <v>95</v>
      </c>
      <c r="B26" s="119"/>
      <c r="C26" s="119"/>
      <c r="D26" s="119"/>
      <c r="E26" s="120">
        <v>18</v>
      </c>
      <c r="F26" s="120"/>
      <c r="G26" s="154">
        <v>69156</v>
      </c>
      <c r="H26" s="142"/>
      <c r="I26" s="22">
        <v>93144</v>
      </c>
      <c r="J26" s="143"/>
      <c r="K26" s="154">
        <v>122337</v>
      </c>
      <c r="L26" s="143"/>
      <c r="M26" s="152">
        <v>134872</v>
      </c>
    </row>
    <row r="27" spans="1:13" s="122" customFormat="1" ht="9.9499999999999993" customHeight="1" x14ac:dyDescent="0.2">
      <c r="A27" s="119"/>
      <c r="B27" s="119"/>
      <c r="C27" s="119"/>
      <c r="D27" s="119"/>
      <c r="E27" s="120"/>
      <c r="F27" s="120"/>
      <c r="G27" s="146"/>
      <c r="H27" s="146"/>
      <c r="I27" s="146"/>
      <c r="J27" s="146"/>
      <c r="K27" s="146"/>
      <c r="L27" s="146"/>
      <c r="M27" s="146"/>
    </row>
    <row r="28" spans="1:13" s="122" customFormat="1" ht="15.95" customHeight="1" x14ac:dyDescent="0.2">
      <c r="A28" s="118" t="s">
        <v>96</v>
      </c>
      <c r="B28" s="119"/>
      <c r="C28" s="119"/>
      <c r="D28" s="119"/>
      <c r="E28" s="120"/>
      <c r="F28" s="120"/>
      <c r="G28" s="150">
        <f>SUM(G24:G26)</f>
        <v>2584603</v>
      </c>
      <c r="H28" s="142"/>
      <c r="I28" s="150">
        <f>SUM(I24:I26)</f>
        <v>852459</v>
      </c>
      <c r="J28" s="142"/>
      <c r="K28" s="150">
        <f>SUM(K24:K26)</f>
        <v>298438</v>
      </c>
      <c r="L28" s="142"/>
      <c r="M28" s="150">
        <f>SUM(M24:M26)</f>
        <v>362588</v>
      </c>
    </row>
    <row r="29" spans="1:13" s="122" customFormat="1" ht="9.9499999999999993" customHeight="1" x14ac:dyDescent="0.2">
      <c r="A29" s="119"/>
      <c r="B29" s="119"/>
      <c r="C29" s="119"/>
      <c r="D29" s="119"/>
      <c r="E29" s="120"/>
      <c r="F29" s="120"/>
      <c r="G29" s="146"/>
      <c r="H29" s="146"/>
      <c r="I29" s="146"/>
      <c r="J29" s="146"/>
      <c r="K29" s="146"/>
      <c r="L29" s="146"/>
      <c r="M29" s="146"/>
    </row>
    <row r="30" spans="1:13" s="122" customFormat="1" ht="15.95" customHeight="1" x14ac:dyDescent="0.2">
      <c r="A30" s="119" t="s">
        <v>97</v>
      </c>
      <c r="B30" s="119"/>
      <c r="C30" s="119"/>
      <c r="D30" s="119"/>
      <c r="E30" s="120"/>
      <c r="F30" s="120"/>
      <c r="G30" s="146">
        <v>-61605</v>
      </c>
      <c r="H30" s="142"/>
      <c r="I30" s="21">
        <v>-65650</v>
      </c>
      <c r="J30" s="143"/>
      <c r="K30" s="146">
        <v>-11395</v>
      </c>
      <c r="L30" s="143"/>
      <c r="M30" s="144">
        <v>-10909</v>
      </c>
    </row>
    <row r="31" spans="1:13" s="122" customFormat="1" ht="15.95" customHeight="1" x14ac:dyDescent="0.2">
      <c r="A31" s="119" t="s">
        <v>98</v>
      </c>
      <c r="B31" s="119"/>
      <c r="C31" s="119"/>
      <c r="D31" s="119"/>
      <c r="E31" s="120"/>
      <c r="F31" s="120"/>
      <c r="G31" s="154">
        <v>-459768</v>
      </c>
      <c r="H31" s="142"/>
      <c r="I31" s="22">
        <v>-306905</v>
      </c>
      <c r="J31" s="143"/>
      <c r="K31" s="154">
        <v>-198778</v>
      </c>
      <c r="L31" s="143"/>
      <c r="M31" s="22">
        <v>-108708</v>
      </c>
    </row>
    <row r="32" spans="1:13" s="122" customFormat="1" ht="9.9499999999999993" customHeight="1" x14ac:dyDescent="0.2">
      <c r="A32" s="119"/>
      <c r="B32" s="119"/>
      <c r="C32" s="119"/>
      <c r="D32" s="119"/>
      <c r="E32" s="120"/>
      <c r="F32" s="120"/>
      <c r="G32" s="146"/>
      <c r="H32" s="146"/>
      <c r="I32" s="146"/>
      <c r="J32" s="146"/>
      <c r="K32" s="146"/>
      <c r="L32" s="146"/>
      <c r="M32" s="146"/>
    </row>
    <row r="33" spans="1:13" s="122" customFormat="1" ht="15.95" customHeight="1" x14ac:dyDescent="0.2">
      <c r="A33" s="118" t="s">
        <v>99</v>
      </c>
      <c r="B33" s="119"/>
      <c r="C33" s="119"/>
      <c r="D33" s="119"/>
      <c r="E33" s="120"/>
      <c r="F33" s="120"/>
      <c r="G33" s="150">
        <f>SUM(G30:G32)</f>
        <v>-521373</v>
      </c>
      <c r="H33" s="142"/>
      <c r="I33" s="150">
        <f>SUM(I30:I32)</f>
        <v>-372555</v>
      </c>
      <c r="J33" s="142"/>
      <c r="K33" s="150">
        <f>SUM(K30:K32)</f>
        <v>-210173</v>
      </c>
      <c r="L33" s="142"/>
      <c r="M33" s="150">
        <f>SUM(M30:M32)</f>
        <v>-119617</v>
      </c>
    </row>
    <row r="34" spans="1:13" s="122" customFormat="1" ht="9.9499999999999993" customHeight="1" x14ac:dyDescent="0.2">
      <c r="A34" s="119"/>
      <c r="B34" s="119"/>
      <c r="C34" s="119"/>
      <c r="D34" s="119"/>
      <c r="E34" s="120"/>
      <c r="F34" s="120"/>
      <c r="G34" s="146"/>
      <c r="H34" s="146"/>
      <c r="I34" s="146"/>
      <c r="J34" s="146"/>
      <c r="K34" s="146"/>
      <c r="L34" s="146"/>
      <c r="M34" s="146"/>
    </row>
    <row r="35" spans="1:13" s="122" customFormat="1" ht="15.95" customHeight="1" x14ac:dyDescent="0.2">
      <c r="A35" s="119" t="s">
        <v>100</v>
      </c>
      <c r="B35" s="119"/>
      <c r="C35" s="119"/>
      <c r="D35" s="119"/>
      <c r="E35" s="120"/>
      <c r="F35" s="120"/>
      <c r="G35" s="146"/>
      <c r="H35" s="146"/>
      <c r="I35" s="146"/>
      <c r="J35" s="146"/>
      <c r="K35" s="146"/>
      <c r="L35" s="146"/>
      <c r="M35" s="146"/>
    </row>
    <row r="36" spans="1:13" s="122" customFormat="1" ht="15.95" customHeight="1" x14ac:dyDescent="0.2">
      <c r="A36" s="119"/>
      <c r="B36" s="119" t="s">
        <v>101</v>
      </c>
      <c r="C36" s="119"/>
      <c r="D36" s="119"/>
      <c r="E36" s="120"/>
      <c r="F36" s="120"/>
      <c r="G36" s="154">
        <v>82110</v>
      </c>
      <c r="H36" s="142"/>
      <c r="I36" s="152">
        <v>37380</v>
      </c>
      <c r="J36" s="142"/>
      <c r="K36" s="154">
        <v>0</v>
      </c>
      <c r="L36" s="142"/>
      <c r="M36" s="148">
        <v>0</v>
      </c>
    </row>
    <row r="37" spans="1:13" s="122" customFormat="1" ht="9.9499999999999993" customHeight="1" x14ac:dyDescent="0.2">
      <c r="A37" s="119"/>
      <c r="B37" s="119"/>
      <c r="C37" s="119"/>
      <c r="D37" s="119"/>
      <c r="E37" s="120"/>
      <c r="F37" s="120"/>
      <c r="G37" s="146"/>
      <c r="H37" s="146"/>
      <c r="I37" s="146"/>
      <c r="J37" s="146"/>
      <c r="K37" s="146"/>
      <c r="L37" s="146"/>
      <c r="M37" s="146"/>
    </row>
    <row r="38" spans="1:13" s="122" customFormat="1" ht="15.95" customHeight="1" x14ac:dyDescent="0.2">
      <c r="A38" s="118" t="s">
        <v>102</v>
      </c>
      <c r="B38" s="119"/>
      <c r="C38" s="119"/>
      <c r="D38" s="119"/>
      <c r="E38" s="120"/>
      <c r="F38" s="120"/>
      <c r="G38" s="146"/>
      <c r="H38" s="146"/>
      <c r="I38" s="146"/>
      <c r="J38" s="146"/>
      <c r="K38" s="146"/>
      <c r="L38" s="146"/>
      <c r="M38" s="146"/>
    </row>
    <row r="39" spans="1:13" s="122" customFormat="1" ht="15.95" customHeight="1" x14ac:dyDescent="0.2">
      <c r="A39" s="119"/>
      <c r="B39" s="118" t="s">
        <v>103</v>
      </c>
      <c r="C39" s="119"/>
      <c r="D39" s="119"/>
      <c r="E39" s="120"/>
      <c r="F39" s="120"/>
      <c r="G39" s="142">
        <f>SUM(G28,G33,G36)</f>
        <v>2145340</v>
      </c>
      <c r="H39" s="142"/>
      <c r="I39" s="142">
        <f>SUM(I28,I33,I36)</f>
        <v>517284</v>
      </c>
      <c r="J39" s="142"/>
      <c r="K39" s="142">
        <f>SUM(K28,K33,K36)</f>
        <v>88265</v>
      </c>
      <c r="L39" s="142"/>
      <c r="M39" s="142">
        <f>SUM(M28,M33,M36)</f>
        <v>242971</v>
      </c>
    </row>
    <row r="40" spans="1:13" s="122" customFormat="1" ht="15.95" customHeight="1" x14ac:dyDescent="0.2">
      <c r="A40" s="119" t="s">
        <v>104</v>
      </c>
      <c r="B40" s="119"/>
      <c r="C40" s="119"/>
      <c r="D40" s="119"/>
      <c r="E40" s="120"/>
      <c r="F40" s="120"/>
      <c r="G40" s="154">
        <v>-292555</v>
      </c>
      <c r="H40" s="142"/>
      <c r="I40" s="22">
        <v>-324574</v>
      </c>
      <c r="J40" s="23"/>
      <c r="K40" s="154">
        <v>-202141</v>
      </c>
      <c r="L40" s="23"/>
      <c r="M40" s="22">
        <v>-211442</v>
      </c>
    </row>
    <row r="41" spans="1:13" s="122" customFormat="1" ht="9.9499999999999993" customHeight="1" x14ac:dyDescent="0.2">
      <c r="A41" s="119"/>
      <c r="B41" s="119"/>
      <c r="C41" s="119"/>
      <c r="D41" s="119"/>
      <c r="E41" s="120"/>
      <c r="F41" s="120"/>
      <c r="G41" s="146"/>
      <c r="H41" s="146"/>
      <c r="I41" s="146"/>
      <c r="J41" s="146"/>
      <c r="K41" s="146"/>
      <c r="L41" s="146"/>
      <c r="M41" s="146"/>
    </row>
    <row r="42" spans="1:13" s="122" customFormat="1" ht="15.95" customHeight="1" x14ac:dyDescent="0.2">
      <c r="A42" s="118" t="s">
        <v>105</v>
      </c>
      <c r="B42" s="119"/>
      <c r="C42" s="119"/>
      <c r="D42" s="119"/>
      <c r="E42" s="120"/>
      <c r="F42" s="120"/>
      <c r="G42" s="142">
        <f>SUM(G39:G40)</f>
        <v>1852785</v>
      </c>
      <c r="H42" s="142"/>
      <c r="I42" s="142">
        <f>SUM(I39:I40)</f>
        <v>192710</v>
      </c>
      <c r="J42" s="142"/>
      <c r="K42" s="142">
        <f>SUM(K39:K40)</f>
        <v>-113876</v>
      </c>
      <c r="L42" s="142"/>
      <c r="M42" s="142">
        <f>SUM(M39:M40)</f>
        <v>31529</v>
      </c>
    </row>
    <row r="43" spans="1:13" s="122" customFormat="1" ht="15.95" customHeight="1" x14ac:dyDescent="0.2">
      <c r="A43" s="119" t="s">
        <v>106</v>
      </c>
      <c r="B43" s="119"/>
      <c r="C43" s="119"/>
      <c r="D43" s="119"/>
      <c r="E43" s="120">
        <v>19</v>
      </c>
      <c r="F43" s="120"/>
      <c r="G43" s="154">
        <v>-308743</v>
      </c>
      <c r="H43" s="142"/>
      <c r="I43" s="22">
        <v>-59780</v>
      </c>
      <c r="J43" s="143"/>
      <c r="K43" s="154">
        <v>23346</v>
      </c>
      <c r="L43" s="143"/>
      <c r="M43" s="22">
        <v>-8411</v>
      </c>
    </row>
    <row r="44" spans="1:13" s="122" customFormat="1" ht="9.9499999999999993" customHeight="1" x14ac:dyDescent="0.2">
      <c r="A44" s="119"/>
      <c r="B44" s="119"/>
      <c r="C44" s="119"/>
      <c r="D44" s="119"/>
      <c r="E44" s="120"/>
      <c r="F44" s="120"/>
      <c r="G44" s="146"/>
      <c r="H44" s="146"/>
      <c r="I44" s="146"/>
      <c r="J44" s="146"/>
      <c r="K44" s="146"/>
      <c r="L44" s="146"/>
      <c r="M44" s="146"/>
    </row>
    <row r="45" spans="1:13" s="122" customFormat="1" ht="15.95" customHeight="1" thickBot="1" x14ac:dyDescent="0.25">
      <c r="A45" s="118" t="s">
        <v>107</v>
      </c>
      <c r="B45" s="119"/>
      <c r="C45" s="119"/>
      <c r="D45" s="119"/>
      <c r="E45" s="120"/>
      <c r="F45" s="120"/>
      <c r="G45" s="155">
        <f>SUM(G42:G43)</f>
        <v>1544042</v>
      </c>
      <c r="H45" s="142"/>
      <c r="I45" s="155">
        <f>SUM(I42:I43)</f>
        <v>132930</v>
      </c>
      <c r="J45" s="142"/>
      <c r="K45" s="155">
        <f>SUM(K42:K43)</f>
        <v>-90530</v>
      </c>
      <c r="L45" s="142"/>
      <c r="M45" s="155">
        <f>SUM(M42:M43)</f>
        <v>23118</v>
      </c>
    </row>
    <row r="46" spans="1:13" s="122" customFormat="1" ht="9.9499999999999993" customHeight="1" thickTop="1" x14ac:dyDescent="0.2">
      <c r="A46" s="127"/>
      <c r="B46" s="127"/>
      <c r="C46" s="127"/>
      <c r="D46" s="128"/>
      <c r="E46" s="129"/>
      <c r="F46" s="120"/>
      <c r="G46" s="142"/>
      <c r="H46" s="146"/>
      <c r="I46" s="142"/>
      <c r="J46" s="146"/>
      <c r="K46" s="142"/>
      <c r="L46" s="142"/>
      <c r="M46" s="142"/>
    </row>
    <row r="47" spans="1:13" s="122" customFormat="1" ht="15.95" customHeight="1" x14ac:dyDescent="0.2">
      <c r="A47" s="118" t="s">
        <v>108</v>
      </c>
      <c r="B47" s="128"/>
      <c r="C47" s="128"/>
      <c r="D47" s="128"/>
      <c r="E47" s="129"/>
      <c r="F47" s="120"/>
      <c r="G47" s="142"/>
      <c r="H47" s="146"/>
      <c r="I47" s="142"/>
      <c r="J47" s="146"/>
      <c r="K47" s="142"/>
      <c r="L47" s="142"/>
      <c r="M47" s="142"/>
    </row>
    <row r="48" spans="1:13" s="122" customFormat="1" ht="15.95" customHeight="1" x14ac:dyDescent="0.2">
      <c r="A48" s="156" t="s">
        <v>109</v>
      </c>
      <c r="B48" s="128"/>
      <c r="C48" s="128"/>
      <c r="D48" s="128"/>
      <c r="E48" s="129"/>
      <c r="F48" s="120"/>
      <c r="G48" s="142">
        <f>+G45-G49</f>
        <v>1530428</v>
      </c>
      <c r="H48" s="142"/>
      <c r="I48" s="21">
        <v>125064</v>
      </c>
      <c r="J48" s="21"/>
      <c r="K48" s="142">
        <v>-90530</v>
      </c>
      <c r="L48" s="21"/>
      <c r="M48" s="21">
        <v>23118</v>
      </c>
    </row>
    <row r="49" spans="1:13" s="122" customFormat="1" ht="15.95" customHeight="1" x14ac:dyDescent="0.2">
      <c r="A49" s="119" t="s">
        <v>79</v>
      </c>
      <c r="B49" s="119"/>
      <c r="C49" s="128"/>
      <c r="D49" s="128"/>
      <c r="E49" s="129"/>
      <c r="F49" s="120"/>
      <c r="G49" s="145">
        <v>13614</v>
      </c>
      <c r="H49" s="142"/>
      <c r="I49" s="22">
        <v>7866</v>
      </c>
      <c r="J49" s="21"/>
      <c r="K49" s="145">
        <v>0</v>
      </c>
      <c r="L49" s="21"/>
      <c r="M49" s="152">
        <v>0</v>
      </c>
    </row>
    <row r="50" spans="1:13" s="122" customFormat="1" ht="9.9499999999999993" customHeight="1" x14ac:dyDescent="0.2">
      <c r="A50" s="156"/>
      <c r="B50" s="128"/>
      <c r="C50" s="128"/>
      <c r="D50" s="128"/>
      <c r="E50" s="129"/>
      <c r="F50" s="120"/>
      <c r="G50" s="157"/>
      <c r="H50" s="141"/>
      <c r="I50" s="157"/>
      <c r="J50" s="141"/>
      <c r="K50" s="157"/>
      <c r="L50" s="141"/>
      <c r="M50" s="157"/>
    </row>
    <row r="51" spans="1:13" s="122" customFormat="1" ht="15.95" customHeight="1" thickBot="1" x14ac:dyDescent="0.25">
      <c r="A51" s="118" t="s">
        <v>107</v>
      </c>
      <c r="B51" s="128"/>
      <c r="C51" s="128"/>
      <c r="D51" s="128"/>
      <c r="E51" s="129"/>
      <c r="F51" s="120"/>
      <c r="G51" s="155">
        <f>SUM(G48:G50)</f>
        <v>1544042</v>
      </c>
      <c r="H51" s="142"/>
      <c r="I51" s="155">
        <f>SUM(I48:I50)</f>
        <v>132930</v>
      </c>
      <c r="J51" s="142"/>
      <c r="K51" s="155">
        <f>SUM(K48:K50)</f>
        <v>-90530</v>
      </c>
      <c r="L51" s="142"/>
      <c r="M51" s="155">
        <f>SUM(M48:M50)</f>
        <v>23118</v>
      </c>
    </row>
    <row r="52" spans="1:13" s="122" customFormat="1" ht="9.9499999999999993" customHeight="1" thickTop="1" x14ac:dyDescent="0.2">
      <c r="A52" s="118"/>
      <c r="B52" s="128"/>
      <c r="C52" s="128"/>
      <c r="D52" s="128"/>
      <c r="E52" s="129"/>
      <c r="F52" s="120"/>
      <c r="G52" s="158"/>
      <c r="H52" s="158"/>
      <c r="I52" s="158"/>
      <c r="J52" s="158"/>
      <c r="K52" s="158"/>
      <c r="L52" s="158"/>
      <c r="M52" s="158"/>
    </row>
    <row r="53" spans="1:13" s="122" customFormat="1" ht="15.95" customHeight="1" x14ac:dyDescent="0.2">
      <c r="A53" s="127" t="s">
        <v>110</v>
      </c>
      <c r="B53" s="128"/>
      <c r="C53" s="128"/>
      <c r="D53" s="128"/>
      <c r="E53" s="129"/>
      <c r="F53" s="120"/>
      <c r="G53" s="158"/>
      <c r="H53" s="159"/>
      <c r="I53" s="158"/>
      <c r="J53" s="159"/>
      <c r="K53" s="158"/>
      <c r="L53" s="158"/>
      <c r="M53" s="158"/>
    </row>
    <row r="54" spans="1:13" s="122" customFormat="1" ht="15.95" customHeight="1" x14ac:dyDescent="0.2">
      <c r="A54" s="127"/>
      <c r="B54" s="127" t="s">
        <v>111</v>
      </c>
      <c r="C54" s="128"/>
      <c r="D54" s="128"/>
      <c r="E54" s="129"/>
      <c r="F54" s="120"/>
      <c r="G54" s="158"/>
      <c r="H54" s="159"/>
      <c r="I54" s="158"/>
      <c r="J54" s="159"/>
      <c r="K54" s="158"/>
      <c r="L54" s="158"/>
      <c r="M54" s="158"/>
    </row>
    <row r="55" spans="1:13" s="122" customFormat="1" ht="9.9499999999999993" customHeight="1" x14ac:dyDescent="0.2">
      <c r="A55" s="127"/>
      <c r="B55" s="127"/>
      <c r="C55" s="127"/>
      <c r="D55" s="128"/>
      <c r="E55" s="129"/>
      <c r="F55" s="120"/>
      <c r="G55" s="158"/>
      <c r="H55" s="159"/>
      <c r="I55" s="158"/>
      <c r="J55" s="159"/>
      <c r="K55" s="158"/>
      <c r="L55" s="158"/>
      <c r="M55" s="158"/>
    </row>
    <row r="56" spans="1:13" s="122" customFormat="1" ht="15.95" customHeight="1" thickBot="1" x14ac:dyDescent="0.25">
      <c r="A56" s="156" t="s">
        <v>112</v>
      </c>
      <c r="B56" s="119"/>
      <c r="C56" s="119"/>
      <c r="D56" s="119"/>
      <c r="E56" s="120"/>
      <c r="F56" s="120"/>
      <c r="G56" s="26">
        <f>ROUND(G48/1837863,5)</f>
        <v>0.83272000000000002</v>
      </c>
      <c r="H56" s="159"/>
      <c r="I56" s="27">
        <v>6.8049999999999999E-2</v>
      </c>
      <c r="J56" s="160"/>
      <c r="K56" s="26">
        <f>ROUND(K48/1837863,5)</f>
        <v>-4.9259999999999998E-2</v>
      </c>
      <c r="L56" s="160"/>
      <c r="M56" s="27">
        <v>1.2579999999999999E-2</v>
      </c>
    </row>
    <row r="57" spans="1:13" s="122" customFormat="1" ht="15.95" customHeight="1" thickTop="1" x14ac:dyDescent="0.2">
      <c r="A57" s="156"/>
      <c r="B57" s="119"/>
      <c r="C57" s="119"/>
      <c r="D57" s="119"/>
      <c r="E57" s="120"/>
      <c r="F57" s="120"/>
      <c r="G57" s="158"/>
      <c r="H57" s="159"/>
      <c r="I57" s="158"/>
      <c r="J57" s="159"/>
      <c r="K57" s="159"/>
      <c r="L57" s="159"/>
      <c r="M57" s="159"/>
    </row>
    <row r="58" spans="1:13" s="122" customFormat="1" ht="15.95" customHeight="1" x14ac:dyDescent="0.2">
      <c r="A58" s="156"/>
      <c r="B58" s="119"/>
      <c r="C58" s="119"/>
      <c r="D58" s="119"/>
      <c r="E58" s="120"/>
      <c r="F58" s="120"/>
      <c r="G58" s="158"/>
      <c r="H58" s="159"/>
      <c r="I58" s="158"/>
      <c r="J58" s="159"/>
      <c r="K58" s="159"/>
      <c r="L58" s="159"/>
      <c r="M58" s="159"/>
    </row>
    <row r="59" spans="1:13" s="122" customFormat="1" ht="15.95" customHeight="1" x14ac:dyDescent="0.2">
      <c r="A59" s="156"/>
      <c r="B59" s="119"/>
      <c r="C59" s="119"/>
      <c r="D59" s="119"/>
      <c r="E59" s="120"/>
      <c r="F59" s="120"/>
      <c r="G59" s="158"/>
      <c r="H59" s="159"/>
      <c r="I59" s="158"/>
      <c r="J59" s="159"/>
      <c r="K59" s="159"/>
      <c r="L59" s="159"/>
      <c r="M59" s="159"/>
    </row>
    <row r="60" spans="1:13" s="122" customFormat="1" ht="15.95" customHeight="1" x14ac:dyDescent="0.2">
      <c r="A60" s="156"/>
      <c r="B60" s="119"/>
      <c r="C60" s="119"/>
      <c r="D60" s="119"/>
      <c r="E60" s="120"/>
      <c r="F60" s="120"/>
      <c r="G60" s="158"/>
      <c r="H60" s="159"/>
      <c r="I60" s="158"/>
      <c r="J60" s="159"/>
      <c r="K60" s="159"/>
      <c r="L60" s="159"/>
      <c r="M60" s="159"/>
    </row>
    <row r="61" spans="1:13" s="122" customFormat="1" ht="15.95" customHeight="1" x14ac:dyDescent="0.2">
      <c r="A61" s="156"/>
      <c r="B61" s="119"/>
      <c r="C61" s="119"/>
      <c r="D61" s="119"/>
      <c r="E61" s="120"/>
      <c r="F61" s="120"/>
      <c r="G61" s="158"/>
      <c r="H61" s="159"/>
      <c r="I61" s="158"/>
      <c r="J61" s="159"/>
      <c r="K61" s="159"/>
      <c r="L61" s="159"/>
      <c r="M61" s="159"/>
    </row>
    <row r="62" spans="1:13" s="122" customFormat="1" ht="15.95" customHeight="1" x14ac:dyDescent="0.2">
      <c r="A62" s="156"/>
      <c r="B62" s="119"/>
      <c r="C62" s="119"/>
      <c r="D62" s="119"/>
      <c r="E62" s="120"/>
      <c r="F62" s="120"/>
      <c r="G62" s="158"/>
      <c r="H62" s="159"/>
      <c r="I62" s="158"/>
      <c r="J62" s="159"/>
      <c r="K62" s="159"/>
      <c r="L62" s="159"/>
      <c r="M62" s="159"/>
    </row>
    <row r="63" spans="1:13" s="122" customFormat="1" ht="15.95" customHeight="1" x14ac:dyDescent="0.2">
      <c r="A63" s="156"/>
      <c r="B63" s="119"/>
      <c r="C63" s="119"/>
      <c r="D63" s="119"/>
      <c r="E63" s="120"/>
      <c r="F63" s="120"/>
      <c r="G63" s="158"/>
      <c r="H63" s="159"/>
      <c r="I63" s="158"/>
      <c r="J63" s="159"/>
      <c r="K63" s="159"/>
      <c r="L63" s="159"/>
      <c r="M63" s="159"/>
    </row>
    <row r="64" spans="1:13" s="122" customFormat="1" ht="21.95" customHeight="1" x14ac:dyDescent="0.2">
      <c r="A64" s="124" t="s">
        <v>38</v>
      </c>
      <c r="B64" s="124"/>
      <c r="C64" s="124"/>
      <c r="D64" s="124"/>
      <c r="E64" s="125"/>
      <c r="F64" s="125"/>
      <c r="G64" s="161"/>
      <c r="H64" s="161"/>
      <c r="I64" s="161"/>
      <c r="J64" s="161"/>
      <c r="K64" s="161"/>
      <c r="L64" s="161"/>
      <c r="M64" s="161"/>
    </row>
    <row r="65" spans="5:5" s="122" customFormat="1" ht="16.5" customHeight="1" x14ac:dyDescent="0.2">
      <c r="E65" s="162"/>
    </row>
    <row r="66" spans="5:5" s="122" customFormat="1" ht="16.5" customHeight="1" x14ac:dyDescent="0.2">
      <c r="E66" s="162"/>
    </row>
  </sheetData>
  <mergeCells count="2">
    <mergeCell ref="G6:I6"/>
    <mergeCell ref="K6:M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4B31C-99B9-4BB6-B6EE-5345D829A0C1}">
  <dimension ref="A1:K60"/>
  <sheetViews>
    <sheetView zoomScaleNormal="100" workbookViewId="0">
      <selection activeCell="E8" sqref="E8"/>
    </sheetView>
  </sheetViews>
  <sheetFormatPr defaultColWidth="14.42578125" defaultRowHeight="15" customHeight="1" x14ac:dyDescent="0.2"/>
  <cols>
    <col min="1" max="2" width="1.5703125" style="8" customWidth="1"/>
    <col min="3" max="3" width="39.85546875" style="8" customWidth="1"/>
    <col min="4" max="4" width="5.7109375" style="8" customWidth="1"/>
    <col min="5" max="5" width="15.7109375" style="8" customWidth="1"/>
    <col min="6" max="6" width="0.5703125" style="8" customWidth="1"/>
    <col min="7" max="7" width="15.28515625" style="8" customWidth="1"/>
    <col min="8" max="8" width="0.5703125" style="8" customWidth="1"/>
    <col min="9" max="9" width="15.28515625" style="8" customWidth="1"/>
    <col min="10" max="10" width="0.5703125" style="8" customWidth="1"/>
    <col min="11" max="11" width="15.28515625" style="8" customWidth="1"/>
    <col min="12" max="12" width="14.42578125" style="8" customWidth="1"/>
    <col min="13" max="16384" width="14.42578125" style="8"/>
  </cols>
  <sheetData>
    <row r="1" spans="1:11" ht="16.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6.5" customHeight="1" x14ac:dyDescent="0.2">
      <c r="A2" s="28" t="s">
        <v>113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6.5" customHeight="1" x14ac:dyDescent="0.2">
      <c r="A3" s="30" t="str">
        <f>'P&amp;L 5'!A3</f>
        <v>For the three-month period ended 31 March 2026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6.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6.5" customHeight="1" x14ac:dyDescent="0.2">
      <c r="A5" s="10"/>
      <c r="B5" s="31"/>
      <c r="C5" s="31"/>
      <c r="D5" s="31"/>
      <c r="E5" s="25"/>
      <c r="F5" s="12"/>
      <c r="G5" s="25"/>
      <c r="H5" s="12"/>
      <c r="I5" s="25"/>
      <c r="J5" s="12"/>
      <c r="K5" s="25"/>
    </row>
    <row r="6" spans="1:11" ht="16.5" customHeight="1" x14ac:dyDescent="0.2">
      <c r="A6" s="10"/>
      <c r="B6" s="31"/>
      <c r="C6" s="31"/>
      <c r="D6" s="31"/>
      <c r="E6" s="13" t="s">
        <v>3</v>
      </c>
      <c r="F6" s="14"/>
      <c r="G6" s="14"/>
      <c r="H6" s="15"/>
      <c r="I6" s="13" t="s">
        <v>4</v>
      </c>
      <c r="J6" s="14"/>
      <c r="K6" s="14"/>
    </row>
    <row r="7" spans="1:11" ht="16.5" customHeight="1" x14ac:dyDescent="0.2">
      <c r="A7" s="10"/>
      <c r="B7" s="31"/>
      <c r="C7" s="31"/>
      <c r="D7" s="31"/>
      <c r="E7" s="16" t="s">
        <v>5</v>
      </c>
      <c r="F7" s="16"/>
      <c r="G7" s="16" t="s">
        <v>5</v>
      </c>
      <c r="H7" s="15"/>
      <c r="I7" s="16" t="s">
        <v>5</v>
      </c>
      <c r="J7" s="16"/>
      <c r="K7" s="16" t="s">
        <v>5</v>
      </c>
    </row>
    <row r="8" spans="1:11" ht="16.5" customHeight="1" x14ac:dyDescent="0.2">
      <c r="A8" s="5"/>
      <c r="B8" s="5"/>
      <c r="C8" s="5"/>
      <c r="D8" s="10"/>
      <c r="E8" s="1" t="s">
        <v>9</v>
      </c>
      <c r="F8" s="2"/>
      <c r="G8" s="1" t="s">
        <v>10</v>
      </c>
      <c r="H8" s="16"/>
      <c r="I8" s="1" t="s">
        <v>9</v>
      </c>
      <c r="J8" s="2"/>
      <c r="K8" s="1" t="s">
        <v>10</v>
      </c>
    </row>
    <row r="9" spans="1:11" ht="16.5" customHeight="1" x14ac:dyDescent="0.2">
      <c r="A9" s="10"/>
      <c r="B9" s="10"/>
      <c r="C9" s="10"/>
      <c r="D9" s="31"/>
      <c r="E9" s="18" t="s">
        <v>12</v>
      </c>
      <c r="F9" s="19"/>
      <c r="G9" s="18" t="s">
        <v>12</v>
      </c>
      <c r="H9" s="16"/>
      <c r="I9" s="18" t="s">
        <v>12</v>
      </c>
      <c r="J9" s="19"/>
      <c r="K9" s="18" t="s">
        <v>12</v>
      </c>
    </row>
    <row r="10" spans="1:11" ht="16.5" customHeight="1" x14ac:dyDescent="0.2">
      <c r="A10" s="10"/>
      <c r="B10" s="10"/>
      <c r="C10" s="10"/>
      <c r="D10" s="10"/>
      <c r="E10" s="32"/>
      <c r="F10" s="32"/>
      <c r="G10" s="32"/>
      <c r="H10" s="32"/>
      <c r="I10" s="32"/>
      <c r="J10" s="33"/>
      <c r="K10" s="32"/>
    </row>
    <row r="11" spans="1:11" ht="16.5" customHeight="1" x14ac:dyDescent="0.2">
      <c r="A11" s="10" t="s">
        <v>107</v>
      </c>
      <c r="B11" s="6"/>
      <c r="C11" s="20"/>
      <c r="D11" s="20"/>
      <c r="E11" s="34">
        <f>+'P&amp;L 5'!G45</f>
        <v>1544042</v>
      </c>
      <c r="F11" s="35"/>
      <c r="G11" s="36">
        <v>132930</v>
      </c>
      <c r="H11" s="37"/>
      <c r="I11" s="34">
        <f>+'P&amp;L 5'!K45</f>
        <v>-90530</v>
      </c>
      <c r="J11" s="37"/>
      <c r="K11" s="36">
        <v>23118</v>
      </c>
    </row>
    <row r="12" spans="1:11" ht="16.5" customHeight="1" x14ac:dyDescent="0.2">
      <c r="A12" s="24"/>
      <c r="B12" s="6"/>
      <c r="C12" s="20"/>
      <c r="D12" s="20"/>
      <c r="E12" s="35"/>
      <c r="F12" s="35"/>
      <c r="G12" s="35"/>
      <c r="H12" s="35"/>
      <c r="I12" s="35"/>
      <c r="J12" s="35"/>
      <c r="K12" s="35"/>
    </row>
    <row r="13" spans="1:11" ht="16.5" customHeight="1" x14ac:dyDescent="0.2">
      <c r="A13" s="24" t="s">
        <v>114</v>
      </c>
      <c r="B13" s="6"/>
      <c r="C13" s="20"/>
      <c r="D13" s="20"/>
      <c r="E13" s="35"/>
      <c r="F13" s="35"/>
      <c r="G13" s="35"/>
      <c r="H13" s="35"/>
      <c r="I13" s="35"/>
      <c r="J13" s="35"/>
      <c r="K13" s="35"/>
    </row>
    <row r="14" spans="1:11" ht="16.5" customHeight="1" x14ac:dyDescent="0.2">
      <c r="A14" s="24" t="s">
        <v>115</v>
      </c>
      <c r="B14" s="6"/>
      <c r="C14" s="20"/>
      <c r="D14" s="20"/>
      <c r="E14" s="6"/>
      <c r="F14" s="6"/>
      <c r="G14" s="6"/>
      <c r="H14" s="6"/>
      <c r="I14" s="6"/>
      <c r="J14" s="6"/>
      <c r="K14" s="6"/>
    </row>
    <row r="15" spans="1:11" ht="16.5" customHeight="1" x14ac:dyDescent="0.2">
      <c r="A15" s="24"/>
      <c r="B15" s="6" t="s">
        <v>116</v>
      </c>
      <c r="C15" s="20"/>
      <c r="D15" s="20"/>
      <c r="E15" s="35"/>
      <c r="F15" s="35"/>
      <c r="G15" s="35"/>
      <c r="H15" s="35"/>
      <c r="I15" s="35"/>
      <c r="J15" s="35"/>
      <c r="K15" s="35"/>
    </row>
    <row r="16" spans="1:11" ht="16.5" customHeight="1" x14ac:dyDescent="0.2">
      <c r="A16" s="12"/>
      <c r="B16" s="38" t="s">
        <v>117</v>
      </c>
      <c r="C16" s="20"/>
      <c r="D16" s="12"/>
      <c r="E16" s="35"/>
      <c r="F16" s="35"/>
      <c r="G16" s="35"/>
      <c r="H16" s="35"/>
      <c r="I16" s="35"/>
      <c r="J16" s="35"/>
      <c r="K16" s="35"/>
    </row>
    <row r="17" spans="1:11" ht="16.5" customHeight="1" x14ac:dyDescent="0.2">
      <c r="A17" s="12"/>
      <c r="B17" s="12"/>
      <c r="C17" s="12" t="s">
        <v>118</v>
      </c>
      <c r="D17" s="12"/>
      <c r="E17" s="35"/>
      <c r="F17" s="35"/>
      <c r="G17" s="35"/>
      <c r="H17" s="35"/>
      <c r="I17" s="35"/>
      <c r="J17" s="35"/>
      <c r="K17" s="35"/>
    </row>
    <row r="18" spans="1:11" ht="16.5" customHeight="1" x14ac:dyDescent="0.2">
      <c r="A18" s="12"/>
      <c r="B18" s="12"/>
      <c r="C18" s="12" t="s">
        <v>119</v>
      </c>
      <c r="D18" s="12"/>
      <c r="E18" s="35">
        <v>216446</v>
      </c>
      <c r="F18" s="35"/>
      <c r="G18" s="39">
        <v>-2733</v>
      </c>
      <c r="H18" s="39"/>
      <c r="I18" s="39">
        <v>0</v>
      </c>
      <c r="J18" s="39"/>
      <c r="K18" s="39">
        <v>0</v>
      </c>
    </row>
    <row r="19" spans="1:11" ht="16.5" customHeight="1" x14ac:dyDescent="0.2">
      <c r="A19" s="24"/>
      <c r="B19" s="38" t="s">
        <v>120</v>
      </c>
      <c r="C19" s="6"/>
      <c r="D19" s="6"/>
      <c r="E19" s="34">
        <v>586888</v>
      </c>
      <c r="F19" s="35"/>
      <c r="G19" s="36">
        <v>-90499</v>
      </c>
      <c r="H19" s="39"/>
      <c r="I19" s="36">
        <v>0</v>
      </c>
      <c r="J19" s="39"/>
      <c r="K19" s="40">
        <v>0</v>
      </c>
    </row>
    <row r="20" spans="1:11" ht="16.5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16.5" customHeight="1" x14ac:dyDescent="0.2">
      <c r="A21" s="6" t="s">
        <v>121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16.5" customHeight="1" x14ac:dyDescent="0.2">
      <c r="A22" s="6"/>
      <c r="B22" s="6" t="s">
        <v>122</v>
      </c>
      <c r="C22" s="6"/>
      <c r="D22" s="6"/>
      <c r="E22" s="41">
        <f>SUM(E18:E19)</f>
        <v>803334</v>
      </c>
      <c r="F22" s="6"/>
      <c r="G22" s="41">
        <f>SUM(G18:G19)</f>
        <v>-93232</v>
      </c>
      <c r="H22" s="6"/>
      <c r="I22" s="41">
        <f>SUM(I18:I19)</f>
        <v>0</v>
      </c>
      <c r="J22" s="6"/>
      <c r="K22" s="41">
        <f>SUM(K18:K19)</f>
        <v>0</v>
      </c>
    </row>
    <row r="23" spans="1:11" ht="16.5" customHeight="1" x14ac:dyDescent="0.2">
      <c r="A23" s="6"/>
      <c r="B23" s="6"/>
      <c r="C23" s="6"/>
      <c r="D23" s="6"/>
      <c r="E23" s="42"/>
      <c r="F23" s="6"/>
      <c r="G23" s="42"/>
      <c r="H23" s="6"/>
      <c r="I23" s="42"/>
      <c r="J23" s="6"/>
      <c r="K23" s="42"/>
    </row>
    <row r="24" spans="1:11" ht="16.5" customHeight="1" x14ac:dyDescent="0.2">
      <c r="A24" s="24" t="s">
        <v>114</v>
      </c>
      <c r="C24" s="6"/>
      <c r="D24" s="6"/>
      <c r="E24" s="6"/>
      <c r="F24" s="6"/>
      <c r="G24" s="6"/>
      <c r="H24" s="6"/>
      <c r="I24" s="6"/>
      <c r="J24" s="6"/>
      <c r="K24" s="6"/>
    </row>
    <row r="25" spans="1:11" ht="16.5" customHeight="1" x14ac:dyDescent="0.2">
      <c r="A25" s="6"/>
      <c r="B25" s="38" t="s">
        <v>123</v>
      </c>
      <c r="C25" s="6"/>
      <c r="D25" s="6"/>
      <c r="E25" s="34">
        <f>SUM(E22)</f>
        <v>803334</v>
      </c>
      <c r="F25" s="35"/>
      <c r="G25" s="34">
        <f>SUM(G22)</f>
        <v>-93232</v>
      </c>
      <c r="H25" s="35"/>
      <c r="I25" s="34">
        <f>SUM(I22)</f>
        <v>0</v>
      </c>
      <c r="J25" s="35"/>
      <c r="K25" s="34">
        <f>SUM(K22)</f>
        <v>0</v>
      </c>
    </row>
    <row r="26" spans="1:11" ht="16.5" customHeight="1" x14ac:dyDescent="0.2">
      <c r="A26" s="6"/>
      <c r="B26" s="6"/>
      <c r="C26" s="6"/>
      <c r="D26" s="6"/>
      <c r="E26" s="35"/>
      <c r="F26" s="35"/>
      <c r="G26" s="35"/>
      <c r="H26" s="35"/>
      <c r="I26" s="35"/>
      <c r="J26" s="35"/>
      <c r="K26" s="35"/>
    </row>
    <row r="27" spans="1:11" ht="16.5" customHeight="1" x14ac:dyDescent="0.2">
      <c r="A27" s="10" t="s">
        <v>124</v>
      </c>
      <c r="B27" s="5"/>
      <c r="C27" s="20"/>
      <c r="D27" s="20"/>
      <c r="E27" s="35"/>
      <c r="F27" s="6"/>
      <c r="G27" s="35"/>
      <c r="H27" s="6"/>
      <c r="I27" s="35"/>
      <c r="J27" s="6"/>
      <c r="K27" s="35"/>
    </row>
    <row r="28" spans="1:11" ht="16.5" customHeight="1" thickBot="1" x14ac:dyDescent="0.25">
      <c r="A28" s="10"/>
      <c r="B28" s="10" t="s">
        <v>125</v>
      </c>
      <c r="C28" s="31"/>
      <c r="D28" s="31"/>
      <c r="E28" s="43">
        <f>SUM(E11,E25)</f>
        <v>2347376</v>
      </c>
      <c r="F28" s="35"/>
      <c r="G28" s="43">
        <f>SUM(G11,G25)</f>
        <v>39698</v>
      </c>
      <c r="H28" s="35"/>
      <c r="I28" s="43">
        <f>SUM(I11,I25)</f>
        <v>-90530</v>
      </c>
      <c r="J28" s="35"/>
      <c r="K28" s="43">
        <f>SUM(K11,K25)</f>
        <v>23118</v>
      </c>
    </row>
    <row r="29" spans="1:11" ht="16.5" customHeight="1" thickTop="1" x14ac:dyDescent="0.2">
      <c r="A29" s="24"/>
      <c r="B29" s="31"/>
      <c r="C29" s="31"/>
      <c r="D29" s="31"/>
      <c r="E29" s="35"/>
      <c r="F29" s="35"/>
      <c r="G29" s="35"/>
      <c r="H29" s="35"/>
      <c r="I29" s="35"/>
      <c r="J29" s="35"/>
      <c r="K29" s="35"/>
    </row>
    <row r="30" spans="1:11" ht="16.5" customHeight="1" x14ac:dyDescent="0.2">
      <c r="A30" s="10" t="s">
        <v>126</v>
      </c>
      <c r="B30" s="31"/>
      <c r="C30" s="31"/>
      <c r="D30" s="31"/>
      <c r="E30" s="35"/>
      <c r="F30" s="35"/>
      <c r="G30" s="35"/>
      <c r="H30" s="35"/>
      <c r="I30" s="35"/>
      <c r="J30" s="35"/>
      <c r="K30" s="35"/>
    </row>
    <row r="31" spans="1:11" ht="16.5" customHeight="1" x14ac:dyDescent="0.2">
      <c r="A31" s="10"/>
      <c r="B31" s="10" t="s">
        <v>127</v>
      </c>
      <c r="C31" s="31"/>
      <c r="D31" s="31"/>
      <c r="E31" s="35"/>
      <c r="F31" s="35"/>
      <c r="G31" s="35"/>
      <c r="H31" s="35"/>
      <c r="I31" s="35"/>
      <c r="J31" s="35"/>
      <c r="K31" s="35"/>
    </row>
    <row r="32" spans="1:11" ht="16.5" customHeight="1" x14ac:dyDescent="0.2">
      <c r="A32" s="24" t="s">
        <v>128</v>
      </c>
      <c r="B32" s="31"/>
      <c r="C32" s="31"/>
      <c r="D32" s="31"/>
      <c r="E32" s="35">
        <f>+E28-E33</f>
        <v>2318370</v>
      </c>
      <c r="F32" s="35"/>
      <c r="G32" s="44">
        <v>29874</v>
      </c>
      <c r="H32" s="37"/>
      <c r="I32" s="35">
        <v>-90530</v>
      </c>
      <c r="J32" s="37"/>
      <c r="K32" s="44">
        <v>23118</v>
      </c>
    </row>
    <row r="33" spans="1:11" ht="16.5" customHeight="1" x14ac:dyDescent="0.2">
      <c r="A33" s="24" t="s">
        <v>79</v>
      </c>
      <c r="B33" s="31"/>
      <c r="C33" s="31"/>
      <c r="D33" s="31"/>
      <c r="E33" s="45">
        <v>29006</v>
      </c>
      <c r="F33" s="35"/>
      <c r="G33" s="46">
        <v>9824</v>
      </c>
      <c r="H33" s="37"/>
      <c r="I33" s="45">
        <v>0</v>
      </c>
      <c r="J33" s="37"/>
      <c r="K33" s="46">
        <v>0</v>
      </c>
    </row>
    <row r="34" spans="1:11" ht="16.5" customHeight="1" x14ac:dyDescent="0.2">
      <c r="A34" s="24"/>
      <c r="B34" s="31"/>
      <c r="C34" s="31"/>
      <c r="D34" s="31"/>
      <c r="E34" s="42"/>
      <c r="F34" s="42"/>
      <c r="G34" s="42"/>
      <c r="H34" s="42"/>
      <c r="I34" s="42"/>
      <c r="J34" s="42"/>
      <c r="K34" s="42"/>
    </row>
    <row r="35" spans="1:11" ht="16.5" customHeight="1" thickBot="1" x14ac:dyDescent="0.25">
      <c r="A35" s="10"/>
      <c r="B35" s="31"/>
      <c r="C35" s="31"/>
      <c r="D35" s="31"/>
      <c r="E35" s="43">
        <f>SUM(E32:E33)</f>
        <v>2347376</v>
      </c>
      <c r="F35" s="35"/>
      <c r="G35" s="43">
        <f>SUM(G32:G33)</f>
        <v>39698</v>
      </c>
      <c r="H35" s="35"/>
      <c r="I35" s="43">
        <f>SUM(I32:I33)</f>
        <v>-90530</v>
      </c>
      <c r="J35" s="35"/>
      <c r="K35" s="43">
        <f>SUM(K32:K33)</f>
        <v>23118</v>
      </c>
    </row>
    <row r="36" spans="1:11" ht="16.5" customHeight="1" thickTop="1" x14ac:dyDescent="0.2">
      <c r="A36" s="10"/>
      <c r="B36" s="31"/>
      <c r="C36" s="31"/>
      <c r="D36" s="31"/>
      <c r="E36" s="25"/>
      <c r="F36" s="12"/>
      <c r="G36" s="25"/>
      <c r="H36" s="12"/>
      <c r="I36" s="25"/>
      <c r="J36" s="12"/>
      <c r="K36" s="25"/>
    </row>
    <row r="37" spans="1:11" ht="16.5" customHeight="1" x14ac:dyDescent="0.2">
      <c r="A37" s="10"/>
      <c r="B37" s="31"/>
      <c r="C37" s="31"/>
      <c r="D37" s="31"/>
      <c r="E37" s="25"/>
      <c r="F37" s="12"/>
      <c r="G37" s="25"/>
      <c r="H37" s="12"/>
      <c r="I37" s="25"/>
      <c r="J37" s="12"/>
      <c r="K37" s="25"/>
    </row>
    <row r="38" spans="1:11" ht="16.5" customHeight="1" x14ac:dyDescent="0.2">
      <c r="A38" s="10"/>
      <c r="B38" s="31"/>
      <c r="C38" s="31"/>
      <c r="D38" s="31"/>
      <c r="E38" s="25"/>
      <c r="F38" s="12"/>
      <c r="G38" s="25"/>
      <c r="H38" s="12"/>
      <c r="I38" s="25"/>
      <c r="J38" s="12"/>
      <c r="K38" s="25"/>
    </row>
    <row r="39" spans="1:11" ht="16.5" customHeight="1" x14ac:dyDescent="0.2">
      <c r="A39" s="10"/>
      <c r="B39" s="31"/>
      <c r="C39" s="31"/>
      <c r="D39" s="31"/>
      <c r="E39" s="25"/>
      <c r="F39" s="12"/>
      <c r="G39" s="25"/>
      <c r="H39" s="12"/>
      <c r="I39" s="25"/>
      <c r="J39" s="12"/>
      <c r="K39" s="25"/>
    </row>
    <row r="40" spans="1:11" ht="16.5" customHeight="1" x14ac:dyDescent="0.2">
      <c r="A40" s="10"/>
      <c r="B40" s="31"/>
      <c r="C40" s="31"/>
      <c r="D40" s="31"/>
      <c r="E40" s="25"/>
      <c r="F40" s="12"/>
      <c r="G40" s="25"/>
      <c r="H40" s="12"/>
      <c r="I40" s="25"/>
      <c r="J40" s="12"/>
      <c r="K40" s="25"/>
    </row>
    <row r="41" spans="1:11" ht="15" customHeight="1" x14ac:dyDescent="0.2">
      <c r="A41" s="10"/>
      <c r="B41" s="31"/>
      <c r="C41" s="31"/>
      <c r="D41" s="31"/>
      <c r="E41" s="25"/>
      <c r="F41" s="12"/>
      <c r="G41" s="25"/>
      <c r="H41" s="12"/>
      <c r="I41" s="25"/>
      <c r="J41" s="12"/>
      <c r="K41" s="25"/>
    </row>
    <row r="42" spans="1:11" ht="16.5" customHeight="1" x14ac:dyDescent="0.2">
      <c r="A42" s="10"/>
      <c r="B42" s="31"/>
      <c r="C42" s="31"/>
      <c r="D42" s="31"/>
      <c r="E42" s="25"/>
      <c r="F42" s="12"/>
      <c r="G42" s="25"/>
      <c r="H42" s="12"/>
      <c r="I42" s="25"/>
      <c r="J42" s="12"/>
      <c r="K42" s="25"/>
    </row>
    <row r="43" spans="1:11" ht="16.5" customHeight="1" x14ac:dyDescent="0.2">
      <c r="A43" s="10"/>
      <c r="B43" s="31"/>
      <c r="C43" s="31"/>
      <c r="D43" s="31"/>
      <c r="E43" s="25"/>
      <c r="F43" s="12"/>
      <c r="G43" s="25"/>
      <c r="H43" s="12"/>
      <c r="I43" s="25"/>
      <c r="J43" s="12"/>
      <c r="K43" s="25"/>
    </row>
    <row r="44" spans="1:11" ht="16.5" customHeight="1" x14ac:dyDescent="0.2">
      <c r="A44" s="10"/>
      <c r="B44" s="31"/>
      <c r="C44" s="31"/>
      <c r="D44" s="31"/>
      <c r="E44" s="25"/>
      <c r="F44" s="12"/>
      <c r="G44" s="25"/>
      <c r="H44" s="12"/>
      <c r="I44" s="25"/>
      <c r="J44" s="12"/>
      <c r="K44" s="25"/>
    </row>
    <row r="45" spans="1:11" ht="16.5" customHeight="1" x14ac:dyDescent="0.2">
      <c r="A45" s="10"/>
      <c r="B45" s="31"/>
      <c r="C45" s="31"/>
      <c r="D45" s="31"/>
      <c r="E45" s="25"/>
      <c r="F45" s="12"/>
      <c r="G45" s="25"/>
      <c r="H45" s="12"/>
      <c r="I45" s="25"/>
      <c r="J45" s="12"/>
      <c r="K45" s="25"/>
    </row>
    <row r="46" spans="1:11" ht="16.5" customHeight="1" x14ac:dyDescent="0.2">
      <c r="A46" s="10"/>
      <c r="B46" s="31"/>
      <c r="C46" s="31"/>
      <c r="D46" s="31"/>
      <c r="E46" s="25"/>
      <c r="F46" s="12"/>
      <c r="G46" s="25"/>
      <c r="H46" s="12"/>
      <c r="I46" s="25"/>
      <c r="J46" s="12"/>
      <c r="K46" s="25"/>
    </row>
    <row r="47" spans="1:11" ht="16.5" customHeight="1" x14ac:dyDescent="0.2">
      <c r="A47" s="10"/>
      <c r="B47" s="31"/>
      <c r="C47" s="31"/>
      <c r="D47" s="31"/>
      <c r="E47" s="25"/>
      <c r="F47" s="12"/>
      <c r="G47" s="25"/>
      <c r="H47" s="12"/>
      <c r="I47" s="25"/>
      <c r="J47" s="12"/>
      <c r="K47" s="25"/>
    </row>
    <row r="48" spans="1:11" ht="16.5" customHeight="1" x14ac:dyDescent="0.2">
      <c r="A48" s="10"/>
      <c r="B48" s="31"/>
      <c r="C48" s="31"/>
      <c r="D48" s="31"/>
      <c r="E48" s="25"/>
      <c r="F48" s="12"/>
      <c r="G48" s="25"/>
      <c r="H48" s="12"/>
      <c r="I48" s="25"/>
      <c r="J48" s="12"/>
      <c r="K48" s="25"/>
    </row>
    <row r="49" spans="1:11" ht="16.5" customHeight="1" x14ac:dyDescent="0.2">
      <c r="A49" s="10"/>
      <c r="B49" s="31"/>
      <c r="C49" s="31"/>
      <c r="D49" s="31"/>
      <c r="E49" s="25"/>
      <c r="F49" s="12"/>
      <c r="G49" s="25"/>
      <c r="H49" s="12"/>
      <c r="I49" s="25"/>
      <c r="J49" s="12"/>
      <c r="K49" s="25"/>
    </row>
    <row r="50" spans="1:11" ht="16.5" customHeight="1" x14ac:dyDescent="0.2">
      <c r="A50" s="10"/>
      <c r="B50" s="31"/>
      <c r="C50" s="31"/>
      <c r="D50" s="31"/>
      <c r="E50" s="25"/>
      <c r="F50" s="12"/>
      <c r="G50" s="25"/>
      <c r="H50" s="12"/>
      <c r="I50" s="25"/>
      <c r="J50" s="12"/>
      <c r="K50" s="25"/>
    </row>
    <row r="51" spans="1:11" ht="16.5" customHeight="1" x14ac:dyDescent="0.2">
      <c r="A51" s="10"/>
      <c r="B51" s="31"/>
      <c r="C51" s="31"/>
      <c r="D51" s="31"/>
      <c r="E51" s="25"/>
      <c r="F51" s="12"/>
      <c r="G51" s="25"/>
      <c r="H51" s="12"/>
      <c r="I51" s="25"/>
      <c r="J51" s="12"/>
      <c r="K51" s="25"/>
    </row>
    <row r="52" spans="1:11" ht="16.5" customHeight="1" x14ac:dyDescent="0.2">
      <c r="A52" s="10"/>
      <c r="B52" s="31"/>
      <c r="C52" s="31"/>
      <c r="D52" s="31"/>
      <c r="E52" s="25"/>
      <c r="F52" s="12"/>
      <c r="G52" s="25"/>
      <c r="H52" s="12"/>
      <c r="I52" s="25"/>
      <c r="J52" s="12"/>
      <c r="K52" s="25"/>
    </row>
    <row r="53" spans="1:11" ht="16.5" customHeight="1" x14ac:dyDescent="0.2">
      <c r="A53" s="10"/>
      <c r="B53" s="31"/>
      <c r="C53" s="31"/>
      <c r="D53" s="31"/>
      <c r="E53" s="25"/>
      <c r="F53" s="12"/>
      <c r="G53" s="25"/>
      <c r="H53" s="12"/>
      <c r="I53" s="25"/>
      <c r="J53" s="12"/>
      <c r="K53" s="25"/>
    </row>
    <row r="54" spans="1:11" ht="16.5" customHeight="1" x14ac:dyDescent="0.2">
      <c r="A54" s="10"/>
      <c r="B54" s="31"/>
      <c r="C54" s="31"/>
      <c r="D54" s="31"/>
      <c r="E54" s="25"/>
      <c r="F54" s="12"/>
      <c r="G54" s="25"/>
      <c r="H54" s="12"/>
      <c r="I54" s="25"/>
      <c r="J54" s="12"/>
      <c r="K54" s="25"/>
    </row>
    <row r="55" spans="1:11" ht="16.5" customHeight="1" x14ac:dyDescent="0.2">
      <c r="A55" s="10"/>
      <c r="B55" s="31"/>
      <c r="D55" s="31"/>
      <c r="E55" s="25"/>
      <c r="F55" s="12"/>
      <c r="G55" s="25"/>
      <c r="H55" s="12"/>
      <c r="I55" s="25"/>
      <c r="J55" s="12"/>
      <c r="K55" s="25"/>
    </row>
    <row r="56" spans="1:11" ht="15.75" customHeight="1" x14ac:dyDescent="0.2">
      <c r="A56" s="10"/>
      <c r="B56" s="31"/>
      <c r="D56" s="31"/>
      <c r="E56" s="25"/>
      <c r="F56" s="12"/>
      <c r="G56" s="25"/>
      <c r="H56" s="12"/>
      <c r="I56" s="25"/>
      <c r="J56" s="12"/>
      <c r="K56" s="25"/>
    </row>
    <row r="57" spans="1:11" ht="16.5" customHeight="1" x14ac:dyDescent="0.2">
      <c r="A57" s="10"/>
      <c r="B57" s="31"/>
      <c r="D57" s="31"/>
      <c r="E57" s="25"/>
      <c r="F57" s="12"/>
      <c r="G57" s="25"/>
      <c r="H57" s="12"/>
      <c r="I57" s="25"/>
      <c r="J57" s="12"/>
      <c r="K57" s="25"/>
    </row>
    <row r="58" spans="1:11" ht="16.5" customHeight="1" x14ac:dyDescent="0.2">
      <c r="A58" s="10"/>
      <c r="B58" s="31"/>
      <c r="C58" s="31"/>
      <c r="D58" s="31"/>
      <c r="E58" s="25"/>
      <c r="F58" s="12"/>
      <c r="G58" s="25"/>
      <c r="H58" s="12"/>
      <c r="I58" s="25"/>
      <c r="J58" s="12"/>
      <c r="K58" s="25"/>
    </row>
    <row r="59" spans="1:11" ht="16.5" customHeight="1" x14ac:dyDescent="0.2">
      <c r="A59" s="10"/>
      <c r="B59" s="31"/>
      <c r="C59" s="31"/>
      <c r="D59" s="31"/>
      <c r="E59" s="25"/>
      <c r="F59" s="12"/>
      <c r="G59" s="25"/>
      <c r="H59" s="12"/>
      <c r="I59" s="25"/>
      <c r="J59" s="12"/>
      <c r="K59" s="25"/>
    </row>
    <row r="60" spans="1:11" ht="21.95" customHeight="1" x14ac:dyDescent="0.2">
      <c r="A60" s="9" t="s">
        <v>38</v>
      </c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B133D-982D-481F-8C70-E071C638A26C}">
  <dimension ref="A1:T38"/>
  <sheetViews>
    <sheetView zoomScaleNormal="100" workbookViewId="0">
      <selection activeCell="P23" sqref="P23"/>
    </sheetView>
  </sheetViews>
  <sheetFormatPr defaultColWidth="14.42578125" defaultRowHeight="15" customHeight="1" x14ac:dyDescent="0.2"/>
  <cols>
    <col min="1" max="2" width="1.5703125" style="122" customWidth="1"/>
    <col min="3" max="3" width="30.5703125" style="122" customWidth="1"/>
    <col min="4" max="4" width="5.7109375" style="122" customWidth="1"/>
    <col min="5" max="5" width="0.5703125" style="122" customWidth="1"/>
    <col min="6" max="6" width="13.7109375" style="122" customWidth="1"/>
    <col min="7" max="7" width="0.5703125" style="122" customWidth="1"/>
    <col min="8" max="8" width="13.7109375" style="122" customWidth="1"/>
    <col min="9" max="9" width="0.5703125" style="122" customWidth="1"/>
    <col min="10" max="10" width="13.7109375" style="122" customWidth="1"/>
    <col min="11" max="11" width="0.5703125" style="122" customWidth="1"/>
    <col min="12" max="12" width="15.7109375" style="122" customWidth="1"/>
    <col min="13" max="13" width="0.5703125" style="122" customWidth="1"/>
    <col min="14" max="14" width="13.7109375" style="122" customWidth="1"/>
    <col min="15" max="15" width="0.5703125" style="122" customWidth="1"/>
    <col min="16" max="16" width="13.85546875" style="122" customWidth="1"/>
    <col min="17" max="17" width="0.5703125" style="122" customWidth="1"/>
    <col min="18" max="18" width="13.7109375" style="122" customWidth="1"/>
    <col min="19" max="19" width="0.5703125" style="122" customWidth="1"/>
    <col min="20" max="20" width="13.7109375" style="122" customWidth="1"/>
    <col min="21" max="21" width="14.42578125" style="122" customWidth="1"/>
    <col min="22" max="16384" width="14.42578125" style="122"/>
  </cols>
  <sheetData>
    <row r="1" spans="1:20" s="122" customFormat="1" ht="16.5" customHeight="1" x14ac:dyDescent="0.2">
      <c r="A1" s="163" t="s">
        <v>0</v>
      </c>
      <c r="B1" s="164"/>
      <c r="C1" s="164"/>
      <c r="D1" s="164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6"/>
      <c r="S1" s="165"/>
      <c r="T1" s="167"/>
    </row>
    <row r="2" spans="1:20" s="122" customFormat="1" ht="16.5" customHeight="1" x14ac:dyDescent="0.2">
      <c r="A2" s="127" t="s">
        <v>129</v>
      </c>
      <c r="B2" s="127"/>
      <c r="C2" s="127"/>
      <c r="D2" s="127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6"/>
      <c r="S2" s="165"/>
      <c r="T2" s="165"/>
    </row>
    <row r="3" spans="1:20" s="122" customFormat="1" ht="16.5" customHeight="1" x14ac:dyDescent="0.2">
      <c r="A3" s="168" t="s">
        <v>83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69"/>
      <c r="M3" s="169"/>
      <c r="N3" s="169"/>
      <c r="O3" s="169"/>
      <c r="P3" s="169"/>
      <c r="Q3" s="169"/>
      <c r="R3" s="170"/>
      <c r="S3" s="169"/>
      <c r="T3" s="139"/>
    </row>
    <row r="4" spans="1:20" s="122" customFormat="1" ht="16.5" customHeight="1" x14ac:dyDescent="0.2">
      <c r="A4" s="127"/>
      <c r="B4" s="127"/>
      <c r="C4" s="127"/>
      <c r="D4" s="127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6"/>
      <c r="S4" s="165"/>
      <c r="T4" s="165"/>
    </row>
    <row r="5" spans="1:20" s="122" customFormat="1" ht="16.5" customHeight="1" x14ac:dyDescent="0.2">
      <c r="A5" s="127"/>
      <c r="B5" s="127"/>
      <c r="C5" s="127"/>
      <c r="D5" s="127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6"/>
      <c r="S5" s="165"/>
      <c r="T5" s="165"/>
    </row>
    <row r="6" spans="1:20" s="122" customFormat="1" ht="15.95" customHeight="1" x14ac:dyDescent="0.2">
      <c r="A6" s="127"/>
      <c r="B6" s="127"/>
      <c r="C6" s="127"/>
      <c r="D6" s="127"/>
      <c r="E6" s="127"/>
      <c r="F6" s="171" t="s">
        <v>130</v>
      </c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0" s="122" customFormat="1" ht="15.95" customHeight="1" x14ac:dyDescent="0.2">
      <c r="A7" s="127"/>
      <c r="B7" s="127"/>
      <c r="C7" s="127"/>
      <c r="D7" s="127"/>
      <c r="E7" s="127"/>
      <c r="F7" s="172" t="s">
        <v>131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4"/>
      <c r="R7" s="175"/>
      <c r="S7" s="175"/>
      <c r="T7" s="175"/>
    </row>
    <row r="8" spans="1:20" s="122" customFormat="1" ht="15.95" customHeight="1" x14ac:dyDescent="0.2">
      <c r="A8" s="119"/>
      <c r="B8" s="119"/>
      <c r="C8" s="119"/>
      <c r="D8" s="119"/>
      <c r="E8" s="167"/>
      <c r="F8" s="167" t="s">
        <v>132</v>
      </c>
      <c r="G8" s="167"/>
      <c r="H8" s="167" t="s">
        <v>133</v>
      </c>
      <c r="I8" s="167"/>
      <c r="J8" s="176" t="s">
        <v>72</v>
      </c>
      <c r="K8" s="134"/>
      <c r="L8" s="134"/>
      <c r="M8" s="166"/>
      <c r="N8" s="167" t="s">
        <v>134</v>
      </c>
      <c r="O8" s="167"/>
      <c r="P8" s="167" t="s">
        <v>135</v>
      </c>
      <c r="Q8" s="166"/>
      <c r="R8" s="167" t="s">
        <v>136</v>
      </c>
      <c r="S8" s="167"/>
      <c r="T8" s="167"/>
    </row>
    <row r="9" spans="1:20" s="122" customFormat="1" ht="15.95" customHeight="1" x14ac:dyDescent="0.2">
      <c r="A9" s="119"/>
      <c r="B9" s="119"/>
      <c r="C9" s="118"/>
      <c r="D9" s="118"/>
      <c r="E9" s="167"/>
      <c r="F9" s="167" t="s">
        <v>137</v>
      </c>
      <c r="G9" s="167"/>
      <c r="H9" s="167" t="s">
        <v>138</v>
      </c>
      <c r="I9" s="167"/>
      <c r="J9" s="167" t="s">
        <v>139</v>
      </c>
      <c r="K9" s="167"/>
      <c r="L9" s="167"/>
      <c r="M9" s="166"/>
      <c r="N9" s="167" t="s">
        <v>140</v>
      </c>
      <c r="O9" s="167"/>
      <c r="P9" s="167" t="s">
        <v>141</v>
      </c>
      <c r="Q9" s="167"/>
      <c r="R9" s="167" t="s">
        <v>142</v>
      </c>
      <c r="S9" s="167"/>
      <c r="T9" s="167" t="s">
        <v>143</v>
      </c>
    </row>
    <row r="10" spans="1:20" s="122" customFormat="1" ht="15.95" customHeight="1" x14ac:dyDescent="0.2">
      <c r="A10" s="119"/>
      <c r="B10" s="119"/>
      <c r="C10" s="119"/>
      <c r="D10" s="119"/>
      <c r="E10" s="167"/>
      <c r="F10" s="167" t="s">
        <v>144</v>
      </c>
      <c r="G10" s="167"/>
      <c r="H10" s="167" t="s">
        <v>145</v>
      </c>
      <c r="I10" s="167"/>
      <c r="J10" s="167" t="s">
        <v>146</v>
      </c>
      <c r="K10" s="166"/>
      <c r="L10" s="167" t="s">
        <v>75</v>
      </c>
      <c r="M10" s="165"/>
      <c r="N10" s="167" t="s">
        <v>147</v>
      </c>
      <c r="O10" s="167"/>
      <c r="P10" s="167" t="s">
        <v>148</v>
      </c>
      <c r="Q10" s="166"/>
      <c r="R10" s="167" t="s">
        <v>149</v>
      </c>
      <c r="S10" s="166"/>
      <c r="T10" s="167" t="s">
        <v>150</v>
      </c>
    </row>
    <row r="11" spans="1:20" s="122" customFormat="1" ht="15.95" customHeight="1" x14ac:dyDescent="0.2">
      <c r="A11" s="119"/>
      <c r="B11" s="119"/>
      <c r="C11" s="119"/>
      <c r="D11" s="129"/>
      <c r="E11" s="167"/>
      <c r="F11" s="139" t="s">
        <v>12</v>
      </c>
      <c r="G11" s="167"/>
      <c r="H11" s="139" t="s">
        <v>12</v>
      </c>
      <c r="I11" s="167"/>
      <c r="J11" s="139" t="s">
        <v>12</v>
      </c>
      <c r="K11" s="167"/>
      <c r="L11" s="139" t="s">
        <v>12</v>
      </c>
      <c r="M11" s="167"/>
      <c r="N11" s="139" t="s">
        <v>12</v>
      </c>
      <c r="O11" s="167"/>
      <c r="P11" s="139" t="s">
        <v>12</v>
      </c>
      <c r="Q11" s="167"/>
      <c r="R11" s="139" t="s">
        <v>12</v>
      </c>
      <c r="S11" s="166"/>
      <c r="T11" s="139" t="s">
        <v>12</v>
      </c>
    </row>
    <row r="12" spans="1:20" s="122" customFormat="1" ht="15.95" customHeight="1" x14ac:dyDescent="0.2">
      <c r="A12" s="119"/>
      <c r="B12" s="119"/>
      <c r="C12" s="119"/>
      <c r="D12" s="119"/>
      <c r="E12" s="165"/>
      <c r="F12" s="165"/>
      <c r="G12" s="165"/>
      <c r="H12" s="165"/>
      <c r="I12" s="165"/>
      <c r="J12" s="165"/>
      <c r="K12" s="165"/>
      <c r="L12" s="165"/>
      <c r="M12" s="165"/>
      <c r="N12" s="165" t="s">
        <v>151</v>
      </c>
      <c r="O12" s="165"/>
      <c r="P12" s="165"/>
      <c r="Q12" s="165"/>
      <c r="R12" s="165"/>
      <c r="S12" s="165"/>
      <c r="T12" s="165"/>
    </row>
    <row r="13" spans="1:20" s="122" customFormat="1" ht="15.95" customHeight="1" x14ac:dyDescent="0.2">
      <c r="A13" s="119"/>
      <c r="B13" s="119"/>
      <c r="C13" s="119"/>
      <c r="D13" s="119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</row>
    <row r="14" spans="1:20" s="122" customFormat="1" ht="15.95" customHeight="1" x14ac:dyDescent="0.2">
      <c r="A14" s="118" t="s">
        <v>152</v>
      </c>
      <c r="B14" s="118"/>
      <c r="C14" s="119"/>
      <c r="D14" s="119"/>
      <c r="E14" s="165"/>
      <c r="F14" s="177">
        <v>918932</v>
      </c>
      <c r="G14" s="177"/>
      <c r="H14" s="177">
        <v>1874482</v>
      </c>
      <c r="I14" s="177"/>
      <c r="J14" s="177">
        <v>162089</v>
      </c>
      <c r="K14" s="177"/>
      <c r="L14" s="177">
        <v>13166920</v>
      </c>
      <c r="M14" s="177"/>
      <c r="N14" s="177">
        <v>633576</v>
      </c>
      <c r="O14" s="177"/>
      <c r="P14" s="53">
        <f>SUM(F14:N14)</f>
        <v>16755999</v>
      </c>
      <c r="Q14" s="177"/>
      <c r="R14" s="177">
        <v>365820</v>
      </c>
      <c r="S14" s="165"/>
      <c r="T14" s="165">
        <f>SUM(P14:R14)</f>
        <v>17121819</v>
      </c>
    </row>
    <row r="15" spans="1:20" s="122" customFormat="1" ht="15.95" customHeight="1" x14ac:dyDescent="0.2">
      <c r="A15" s="119" t="s">
        <v>124</v>
      </c>
      <c r="B15" s="118"/>
      <c r="C15" s="119"/>
      <c r="D15" s="119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6"/>
      <c r="Q15" s="165"/>
      <c r="R15" s="165"/>
      <c r="S15" s="165"/>
      <c r="T15" s="165"/>
    </row>
    <row r="16" spans="1:20" s="122" customFormat="1" ht="15.95" customHeight="1" x14ac:dyDescent="0.2">
      <c r="A16" s="119"/>
      <c r="B16" s="156" t="s">
        <v>125</v>
      </c>
      <c r="C16" s="119"/>
      <c r="D16" s="119"/>
      <c r="E16" s="165"/>
      <c r="F16" s="40">
        <v>0</v>
      </c>
      <c r="G16" s="177"/>
      <c r="H16" s="40">
        <v>0</v>
      </c>
      <c r="I16" s="144"/>
      <c r="J16" s="40">
        <v>0</v>
      </c>
      <c r="K16" s="177"/>
      <c r="L16" s="40">
        <v>125064</v>
      </c>
      <c r="M16" s="177"/>
      <c r="N16" s="54">
        <v>-95190</v>
      </c>
      <c r="O16" s="177"/>
      <c r="P16" s="54">
        <f>SUM(F16:N16)</f>
        <v>29874</v>
      </c>
      <c r="Q16" s="177"/>
      <c r="R16" s="178">
        <v>9824</v>
      </c>
      <c r="S16" s="165"/>
      <c r="T16" s="111">
        <f t="shared" ref="T16" si="0">SUM(P16:R16)</f>
        <v>39698</v>
      </c>
    </row>
    <row r="17" spans="1:20" s="122" customFormat="1" ht="8.4499999999999993" customHeight="1" x14ac:dyDescent="0.2">
      <c r="A17" s="156"/>
      <c r="B17" s="118"/>
      <c r="C17" s="118"/>
      <c r="D17" s="118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</row>
    <row r="18" spans="1:20" s="122" customFormat="1" ht="15.95" customHeight="1" thickBot="1" x14ac:dyDescent="0.25">
      <c r="A18" s="127" t="s">
        <v>153</v>
      </c>
      <c r="B18" s="127"/>
      <c r="C18" s="127"/>
      <c r="D18" s="127"/>
      <c r="E18" s="165"/>
      <c r="F18" s="179">
        <f>SUM(F14:F16)</f>
        <v>918932</v>
      </c>
      <c r="G18" s="165"/>
      <c r="H18" s="179">
        <f>SUM(H14:H16)</f>
        <v>1874482</v>
      </c>
      <c r="I18" s="165"/>
      <c r="J18" s="179">
        <f>SUM(J14:J16)</f>
        <v>162089</v>
      </c>
      <c r="K18" s="165"/>
      <c r="L18" s="179">
        <f>SUM(L14:L16)</f>
        <v>13291984</v>
      </c>
      <c r="M18" s="165"/>
      <c r="N18" s="179">
        <f>SUM(N14:N16)</f>
        <v>538386</v>
      </c>
      <c r="O18" s="165"/>
      <c r="P18" s="179">
        <f>SUM(P14:P16)</f>
        <v>16785873</v>
      </c>
      <c r="Q18" s="165"/>
      <c r="R18" s="179">
        <f>SUM(R14:R16)</f>
        <v>375644</v>
      </c>
      <c r="S18" s="165"/>
      <c r="T18" s="179">
        <f>SUM(T14:T16)</f>
        <v>17161517</v>
      </c>
    </row>
    <row r="19" spans="1:20" s="122" customFormat="1" ht="15.95" customHeight="1" thickTop="1" x14ac:dyDescent="0.2">
      <c r="A19" s="127"/>
      <c r="B19" s="127"/>
      <c r="C19" s="127"/>
      <c r="D19" s="127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</row>
    <row r="20" spans="1:20" s="122" customFormat="1" ht="15.95" customHeight="1" x14ac:dyDescent="0.2">
      <c r="A20" s="127"/>
      <c r="B20" s="127"/>
      <c r="C20" s="127"/>
      <c r="D20" s="127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</row>
    <row r="21" spans="1:20" s="122" customFormat="1" ht="15.95" customHeight="1" x14ac:dyDescent="0.2">
      <c r="A21" s="118" t="s">
        <v>154</v>
      </c>
      <c r="B21" s="118"/>
      <c r="C21" s="119"/>
      <c r="D21" s="119"/>
      <c r="E21" s="165"/>
      <c r="F21" s="165">
        <v>918932</v>
      </c>
      <c r="G21" s="165"/>
      <c r="H21" s="165">
        <v>1874482</v>
      </c>
      <c r="I21" s="165"/>
      <c r="J21" s="165">
        <v>162089</v>
      </c>
      <c r="K21" s="165"/>
      <c r="L21" s="165">
        <v>12613566</v>
      </c>
      <c r="M21" s="165"/>
      <c r="N21" s="165">
        <v>-226619</v>
      </c>
      <c r="O21" s="165"/>
      <c r="P21" s="166">
        <f>SUM(N21,L21,J21,H21,F21)</f>
        <v>15342450</v>
      </c>
      <c r="Q21" s="165"/>
      <c r="R21" s="165">
        <v>409906</v>
      </c>
      <c r="S21" s="165"/>
      <c r="T21" s="165">
        <f t="shared" ref="T21:T23" si="1">SUM(P21:R21)</f>
        <v>15752356</v>
      </c>
    </row>
    <row r="22" spans="1:20" s="122" customFormat="1" ht="15.95" customHeight="1" x14ac:dyDescent="0.2">
      <c r="A22" s="119" t="s">
        <v>126</v>
      </c>
      <c r="B22" s="118"/>
      <c r="C22" s="119"/>
      <c r="D22" s="119"/>
      <c r="E22" s="165"/>
      <c r="F22" s="165"/>
      <c r="G22" s="165"/>
      <c r="H22" s="165"/>
      <c r="I22" s="165"/>
      <c r="J22" s="165"/>
      <c r="K22" s="165"/>
      <c r="L22" s="157"/>
      <c r="M22" s="157"/>
      <c r="N22" s="157"/>
      <c r="O22" s="157"/>
      <c r="P22" s="141"/>
      <c r="Q22" s="157"/>
      <c r="R22" s="157"/>
      <c r="S22" s="157"/>
      <c r="T22" s="157"/>
    </row>
    <row r="23" spans="1:20" s="122" customFormat="1" ht="15.95" customHeight="1" x14ac:dyDescent="0.2">
      <c r="A23" s="119"/>
      <c r="B23" s="156" t="s">
        <v>125</v>
      </c>
      <c r="C23" s="118"/>
      <c r="D23" s="120"/>
      <c r="E23" s="165"/>
      <c r="F23" s="180">
        <v>0</v>
      </c>
      <c r="G23" s="165"/>
      <c r="H23" s="180">
        <v>0</v>
      </c>
      <c r="I23" s="165"/>
      <c r="J23" s="180">
        <v>0</v>
      </c>
      <c r="L23" s="181">
        <v>1530428</v>
      </c>
      <c r="M23" s="182"/>
      <c r="N23" s="181">
        <v>787942</v>
      </c>
      <c r="O23" s="182"/>
      <c r="P23" s="181">
        <f>SUM(F23:N23)</f>
        <v>2318370</v>
      </c>
      <c r="Q23" s="182"/>
      <c r="R23" s="181">
        <v>29006</v>
      </c>
      <c r="S23" s="182"/>
      <c r="T23" s="181">
        <f t="shared" si="1"/>
        <v>2347376</v>
      </c>
    </row>
    <row r="24" spans="1:20" s="122" customFormat="1" ht="15.95" customHeight="1" x14ac:dyDescent="0.2">
      <c r="A24" s="156"/>
      <c r="B24" s="118"/>
      <c r="C24" s="118"/>
      <c r="D24" s="120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</row>
    <row r="25" spans="1:20" s="122" customFormat="1" ht="15.95" customHeight="1" thickBot="1" x14ac:dyDescent="0.25">
      <c r="A25" s="127" t="s">
        <v>155</v>
      </c>
      <c r="B25" s="127"/>
      <c r="C25" s="127"/>
      <c r="D25" s="120"/>
      <c r="E25" s="165"/>
      <c r="F25" s="179">
        <f>SUM(F21:F23)</f>
        <v>918932</v>
      </c>
      <c r="G25" s="165"/>
      <c r="H25" s="179">
        <f>SUM(H21:H23)</f>
        <v>1874482</v>
      </c>
      <c r="I25" s="165"/>
      <c r="J25" s="179">
        <f>SUM(J21:J23)</f>
        <v>162089</v>
      </c>
      <c r="K25" s="165"/>
      <c r="L25" s="179">
        <f>SUM(L21:L23)</f>
        <v>14143994</v>
      </c>
      <c r="M25" s="165"/>
      <c r="N25" s="179">
        <f>SUM(N21:N23)</f>
        <v>561323</v>
      </c>
      <c r="O25" s="165"/>
      <c r="P25" s="179">
        <f>SUM(P21:P23)</f>
        <v>17660820</v>
      </c>
      <c r="Q25" s="165"/>
      <c r="R25" s="179">
        <f>SUM(R21:R23)</f>
        <v>438912</v>
      </c>
      <c r="S25" s="165"/>
      <c r="T25" s="179">
        <f>SUM(T21:T23)</f>
        <v>18099732</v>
      </c>
    </row>
    <row r="26" spans="1:20" s="122" customFormat="1" ht="15.95" customHeight="1" thickTop="1" x14ac:dyDescent="0.2">
      <c r="A26" s="127"/>
      <c r="B26" s="127"/>
      <c r="C26" s="127"/>
      <c r="D26" s="127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</row>
    <row r="27" spans="1:20" s="122" customFormat="1" ht="15.95" customHeight="1" x14ac:dyDescent="0.2">
      <c r="A27" s="127"/>
      <c r="B27" s="127"/>
      <c r="C27" s="127"/>
      <c r="D27" s="127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</row>
    <row r="28" spans="1:20" s="122" customFormat="1" ht="15.95" customHeight="1" x14ac:dyDescent="0.2">
      <c r="A28" s="127"/>
      <c r="B28" s="127"/>
      <c r="C28" s="127"/>
      <c r="D28" s="127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</row>
    <row r="29" spans="1:20" s="122" customFormat="1" ht="15.95" customHeight="1" x14ac:dyDescent="0.2">
      <c r="A29" s="127"/>
      <c r="B29" s="127"/>
      <c r="C29" s="127"/>
      <c r="D29" s="127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</row>
    <row r="30" spans="1:20" s="122" customFormat="1" ht="15.95" customHeight="1" x14ac:dyDescent="0.2">
      <c r="A30" s="127"/>
      <c r="B30" s="127"/>
      <c r="C30" s="127"/>
      <c r="D30" s="127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</row>
    <row r="31" spans="1:20" s="122" customFormat="1" ht="15.95" customHeight="1" x14ac:dyDescent="0.2">
      <c r="A31" s="127"/>
      <c r="B31" s="127"/>
      <c r="C31" s="127"/>
      <c r="D31" s="127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</row>
    <row r="32" spans="1:20" s="122" customFormat="1" ht="15.95" customHeight="1" x14ac:dyDescent="0.2">
      <c r="A32" s="127"/>
      <c r="B32" s="127"/>
      <c r="C32" s="127"/>
      <c r="D32" s="127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</row>
    <row r="33" spans="1:20" s="122" customFormat="1" ht="15.95" customHeight="1" x14ac:dyDescent="0.2">
      <c r="A33" s="127"/>
      <c r="B33" s="127"/>
      <c r="C33" s="127"/>
      <c r="D33" s="127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</row>
    <row r="34" spans="1:20" s="122" customFormat="1" ht="15.95" customHeight="1" x14ac:dyDescent="0.2">
      <c r="A34" s="127"/>
      <c r="B34" s="127"/>
      <c r="C34" s="127"/>
      <c r="D34" s="127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</row>
    <row r="35" spans="1:20" s="122" customFormat="1" ht="15.95" customHeight="1" x14ac:dyDescent="0.2">
      <c r="A35" s="127"/>
      <c r="B35" s="127"/>
      <c r="C35" s="127"/>
      <c r="D35" s="127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</row>
    <row r="36" spans="1:20" s="122" customFormat="1" ht="15.95" customHeight="1" x14ac:dyDescent="0.2">
      <c r="A36" s="127"/>
      <c r="B36" s="127"/>
      <c r="C36" s="127"/>
      <c r="D36" s="127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</row>
    <row r="37" spans="1:20" s="122" customFormat="1" ht="3.75" customHeight="1" x14ac:dyDescent="0.2">
      <c r="A37" s="127"/>
      <c r="B37" s="127"/>
      <c r="C37" s="127"/>
      <c r="D37" s="127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</row>
    <row r="38" spans="1:20" s="122" customFormat="1" ht="22.35" customHeight="1" x14ac:dyDescent="0.2">
      <c r="A38" s="183" t="s">
        <v>38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</sheetData>
  <mergeCells count="5">
    <mergeCell ref="A38:T38"/>
    <mergeCell ref="A3:K3"/>
    <mergeCell ref="F6:T6"/>
    <mergeCell ref="F7:P7"/>
    <mergeCell ref="J8:L8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2A8-F52C-4E52-9060-BCEBA70F9CED}">
  <dimension ref="A1:P32"/>
  <sheetViews>
    <sheetView zoomScaleNormal="100" workbookViewId="0">
      <selection activeCell="H25" sqref="H25"/>
    </sheetView>
  </sheetViews>
  <sheetFormatPr defaultColWidth="14.42578125" defaultRowHeight="15" customHeight="1" x14ac:dyDescent="0.2"/>
  <cols>
    <col min="1" max="2" width="1.5703125" style="8" customWidth="1"/>
    <col min="3" max="3" width="37.7109375" style="8" customWidth="1"/>
    <col min="4" max="4" width="1.85546875" style="8" customWidth="1"/>
    <col min="5" max="5" width="1" style="8" customWidth="1"/>
    <col min="6" max="6" width="14.28515625" style="8" customWidth="1"/>
    <col min="7" max="7" width="1" style="8" customWidth="1"/>
    <col min="8" max="8" width="13.140625" style="8" customWidth="1"/>
    <col min="9" max="9" width="1" style="8" customWidth="1"/>
    <col min="10" max="10" width="14.28515625" style="8" customWidth="1"/>
    <col min="11" max="11" width="1" style="8" customWidth="1"/>
    <col min="12" max="12" width="16" style="8" customWidth="1"/>
    <col min="13" max="13" width="1" style="8" customWidth="1"/>
    <col min="14" max="14" width="14.28515625" style="8" customWidth="1"/>
    <col min="15" max="15" width="1" style="8" customWidth="1"/>
    <col min="16" max="16" width="14.28515625" style="8" customWidth="1"/>
    <col min="17" max="17" width="14.42578125" style="8" customWidth="1"/>
    <col min="18" max="16384" width="14.42578125" style="8"/>
  </cols>
  <sheetData>
    <row r="1" spans="1:16" ht="16.5" customHeight="1" x14ac:dyDescent="0.2">
      <c r="A1" s="47" t="s">
        <v>0</v>
      </c>
      <c r="B1" s="48"/>
      <c r="C1" s="48"/>
      <c r="D1" s="48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49"/>
    </row>
    <row r="2" spans="1:16" ht="16.5" customHeight="1" x14ac:dyDescent="0.2">
      <c r="A2" s="10" t="s">
        <v>129</v>
      </c>
      <c r="B2" s="10"/>
      <c r="C2" s="10"/>
      <c r="D2" s="10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6.5" customHeight="1" x14ac:dyDescent="0.2">
      <c r="A3" s="56" t="str">
        <f>'P&amp;L 5'!A3</f>
        <v>For the three-month period ended 31 March 2026</v>
      </c>
      <c r="B3" s="56"/>
      <c r="C3" s="56"/>
      <c r="D3" s="56"/>
      <c r="E3" s="56"/>
      <c r="F3" s="34"/>
      <c r="G3" s="34"/>
      <c r="H3" s="34"/>
      <c r="I3" s="34"/>
      <c r="J3" s="34"/>
      <c r="K3" s="34"/>
      <c r="L3" s="34"/>
      <c r="M3" s="34"/>
      <c r="N3" s="34"/>
      <c r="O3" s="34"/>
      <c r="P3" s="18"/>
    </row>
    <row r="4" spans="1:16" ht="16.5" customHeight="1" x14ac:dyDescent="0.2">
      <c r="A4" s="10"/>
      <c r="B4" s="10"/>
      <c r="C4" s="10"/>
      <c r="D4" s="10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16.5" customHeight="1" x14ac:dyDescent="0.2">
      <c r="A5" s="10"/>
      <c r="B5" s="10"/>
      <c r="C5" s="10"/>
      <c r="D5" s="10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16.5" customHeight="1" x14ac:dyDescent="0.2">
      <c r="A6" s="10"/>
      <c r="B6" s="10"/>
      <c r="C6" s="10"/>
      <c r="D6" s="10"/>
      <c r="E6" s="10"/>
      <c r="F6" s="50" t="s">
        <v>156</v>
      </c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6.5" customHeight="1" x14ac:dyDescent="0.2">
      <c r="A7" s="6"/>
      <c r="B7" s="6"/>
      <c r="C7" s="6"/>
      <c r="D7" s="10"/>
      <c r="E7" s="10"/>
      <c r="F7" s="49" t="s">
        <v>132</v>
      </c>
      <c r="G7" s="49"/>
      <c r="H7" s="49" t="s">
        <v>133</v>
      </c>
      <c r="I7" s="49"/>
      <c r="J7" s="51" t="s">
        <v>72</v>
      </c>
      <c r="K7" s="14"/>
      <c r="L7" s="14"/>
      <c r="M7" s="49"/>
      <c r="N7" s="49" t="s">
        <v>134</v>
      </c>
      <c r="O7" s="49"/>
      <c r="P7" s="42"/>
    </row>
    <row r="8" spans="1:16" ht="16.5" customHeight="1" x14ac:dyDescent="0.2">
      <c r="A8" s="6"/>
      <c r="B8" s="6"/>
      <c r="C8" s="6"/>
      <c r="D8" s="6"/>
      <c r="E8" s="49"/>
      <c r="F8" s="49" t="s">
        <v>137</v>
      </c>
      <c r="G8" s="49"/>
      <c r="H8" s="49" t="s">
        <v>138</v>
      </c>
      <c r="I8" s="49"/>
      <c r="J8" s="49"/>
      <c r="K8" s="49"/>
      <c r="L8" s="49"/>
      <c r="M8" s="49"/>
      <c r="N8" s="49" t="s">
        <v>140</v>
      </c>
      <c r="O8" s="49"/>
      <c r="P8" s="49" t="s">
        <v>143</v>
      </c>
    </row>
    <row r="9" spans="1:16" ht="16.5" customHeight="1" x14ac:dyDescent="0.2">
      <c r="A9" s="6"/>
      <c r="B9" s="6"/>
      <c r="C9" s="6"/>
      <c r="D9" s="5"/>
      <c r="E9" s="49"/>
      <c r="F9" s="49" t="s">
        <v>144</v>
      </c>
      <c r="G9" s="49"/>
      <c r="H9" s="49" t="s">
        <v>145</v>
      </c>
      <c r="I9" s="49"/>
      <c r="J9" s="49" t="s">
        <v>157</v>
      </c>
      <c r="K9" s="42"/>
      <c r="L9" s="49" t="s">
        <v>75</v>
      </c>
      <c r="M9" s="42"/>
      <c r="N9" s="49" t="s">
        <v>147</v>
      </c>
      <c r="O9" s="42"/>
      <c r="P9" s="49" t="s">
        <v>150</v>
      </c>
    </row>
    <row r="10" spans="1:16" ht="16.5" customHeight="1" x14ac:dyDescent="0.2">
      <c r="A10" s="6"/>
      <c r="B10" s="6"/>
      <c r="C10" s="6"/>
      <c r="D10" s="11"/>
      <c r="E10" s="49"/>
      <c r="F10" s="18" t="s">
        <v>12</v>
      </c>
      <c r="G10" s="49"/>
      <c r="H10" s="18" t="s">
        <v>12</v>
      </c>
      <c r="I10" s="49"/>
      <c r="J10" s="18" t="s">
        <v>12</v>
      </c>
      <c r="K10" s="49"/>
      <c r="L10" s="18" t="s">
        <v>12</v>
      </c>
      <c r="M10" s="49"/>
      <c r="N10" s="18" t="s">
        <v>12</v>
      </c>
      <c r="O10" s="42"/>
      <c r="P10" s="18" t="s">
        <v>12</v>
      </c>
    </row>
    <row r="11" spans="1:16" ht="16.5" customHeight="1" x14ac:dyDescent="0.2">
      <c r="A11" s="6"/>
      <c r="B11" s="6"/>
      <c r="C11" s="6"/>
      <c r="E11" s="49"/>
      <c r="F11" s="6"/>
      <c r="G11" s="6"/>
      <c r="H11" s="6"/>
      <c r="I11" s="6"/>
      <c r="J11" s="6"/>
      <c r="K11" s="6"/>
      <c r="L11" s="6"/>
      <c r="M11" s="6"/>
      <c r="N11" s="17" t="s">
        <v>151</v>
      </c>
      <c r="O11" s="6"/>
      <c r="P11" s="6"/>
    </row>
    <row r="12" spans="1:16" ht="16.5" customHeight="1" x14ac:dyDescent="0.2">
      <c r="A12" s="6"/>
      <c r="B12" s="6"/>
      <c r="C12" s="6"/>
      <c r="D12" s="6"/>
      <c r="E12" s="35"/>
      <c r="F12" s="6"/>
      <c r="G12" s="6"/>
      <c r="H12" s="6"/>
      <c r="I12" s="6"/>
      <c r="J12" s="6"/>
      <c r="K12" s="6"/>
      <c r="L12" s="6"/>
      <c r="M12" s="6"/>
      <c r="N12" s="17"/>
      <c r="O12" s="6"/>
      <c r="P12" s="6"/>
    </row>
    <row r="13" spans="1:16" ht="16.5" customHeight="1" x14ac:dyDescent="0.2">
      <c r="A13" s="5" t="s">
        <v>152</v>
      </c>
      <c r="B13" s="5"/>
      <c r="C13" s="6"/>
      <c r="D13" s="6"/>
      <c r="E13" s="35"/>
      <c r="F13" s="57">
        <v>918932</v>
      </c>
      <c r="G13" s="57"/>
      <c r="H13" s="57">
        <v>1874482</v>
      </c>
      <c r="I13" s="57"/>
      <c r="J13" s="57">
        <v>162089</v>
      </c>
      <c r="K13" s="57"/>
      <c r="L13" s="57">
        <v>4786318</v>
      </c>
      <c r="M13" s="57"/>
      <c r="N13" s="57">
        <v>1332394</v>
      </c>
      <c r="O13" s="35"/>
      <c r="P13" s="35">
        <f>SUM(F13:N13)</f>
        <v>9074215</v>
      </c>
    </row>
    <row r="14" spans="1:16" ht="16.5" customHeight="1" x14ac:dyDescent="0.2">
      <c r="A14" s="6" t="s">
        <v>158</v>
      </c>
      <c r="B14" s="6"/>
      <c r="C14" s="5"/>
      <c r="D14" s="7"/>
      <c r="E14" s="35"/>
      <c r="F14" s="40">
        <v>0</v>
      </c>
      <c r="G14" s="52"/>
      <c r="H14" s="40">
        <v>0</v>
      </c>
      <c r="I14" s="52"/>
      <c r="J14" s="40">
        <v>0</v>
      </c>
      <c r="K14" s="52"/>
      <c r="L14" s="58">
        <v>23118</v>
      </c>
      <c r="M14" s="52"/>
      <c r="N14" s="40">
        <v>0</v>
      </c>
      <c r="O14" s="3"/>
      <c r="P14" s="4">
        <f>SUM(F14:O14)</f>
        <v>23118</v>
      </c>
    </row>
    <row r="15" spans="1:16" ht="16.5" customHeight="1" x14ac:dyDescent="0.2">
      <c r="A15" s="24"/>
      <c r="B15" s="5"/>
      <c r="C15" s="5"/>
      <c r="D15" s="7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 ht="16.5" customHeight="1" thickBot="1" x14ac:dyDescent="0.25">
      <c r="A16" s="10" t="s">
        <v>153</v>
      </c>
      <c r="B16" s="10"/>
      <c r="C16" s="10"/>
      <c r="D16" s="5"/>
      <c r="E16" s="35"/>
      <c r="F16" s="43">
        <f>SUM(F13:F15)</f>
        <v>918932</v>
      </c>
      <c r="G16" s="35"/>
      <c r="H16" s="43">
        <f>SUM(H13:H15)</f>
        <v>1874482</v>
      </c>
      <c r="I16" s="35"/>
      <c r="J16" s="43">
        <f>SUM(J13:J15)</f>
        <v>162089</v>
      </c>
      <c r="K16" s="35"/>
      <c r="L16" s="43">
        <f>SUM(L13:L15)</f>
        <v>4809436</v>
      </c>
      <c r="M16" s="35"/>
      <c r="N16" s="43">
        <f>SUM(N13:N15)</f>
        <v>1332394</v>
      </c>
      <c r="O16" s="35"/>
      <c r="P16" s="43">
        <f>SUM(P13:P15)</f>
        <v>9097333</v>
      </c>
    </row>
    <row r="17" spans="1:16" ht="16.5" customHeight="1" thickTop="1" x14ac:dyDescent="0.2">
      <c r="A17" s="10"/>
      <c r="B17" s="10"/>
      <c r="C17" s="10"/>
      <c r="D17" s="10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1:16" ht="16.5" customHeight="1" x14ac:dyDescent="0.2">
      <c r="A18" s="10"/>
      <c r="B18" s="10"/>
      <c r="C18" s="10"/>
      <c r="D18" s="10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1:16" ht="16.5" customHeight="1" x14ac:dyDescent="0.2">
      <c r="A19" s="5" t="s">
        <v>154</v>
      </c>
      <c r="B19" s="5"/>
      <c r="C19" s="6"/>
      <c r="D19" s="6"/>
      <c r="E19" s="35"/>
      <c r="F19" s="35">
        <v>918932</v>
      </c>
      <c r="G19" s="35"/>
      <c r="H19" s="35">
        <v>1874482</v>
      </c>
      <c r="I19" s="35"/>
      <c r="J19" s="35">
        <v>162089</v>
      </c>
      <c r="K19" s="35"/>
      <c r="L19" s="35">
        <v>4998858</v>
      </c>
      <c r="M19" s="35"/>
      <c r="N19" s="35">
        <v>1332394</v>
      </c>
      <c r="O19" s="35"/>
      <c r="P19" s="35">
        <f>SUM(F19:N19)</f>
        <v>9286755</v>
      </c>
    </row>
    <row r="20" spans="1:16" ht="16.5" customHeight="1" x14ac:dyDescent="0.2">
      <c r="A20" s="6" t="s">
        <v>159</v>
      </c>
      <c r="B20" s="6"/>
      <c r="C20" s="5"/>
      <c r="D20" s="7"/>
      <c r="E20" s="35"/>
      <c r="F20" s="34">
        <v>0</v>
      </c>
      <c r="G20" s="35"/>
      <c r="H20" s="34">
        <v>0</v>
      </c>
      <c r="I20" s="35"/>
      <c r="J20" s="34">
        <v>0</v>
      </c>
      <c r="K20" s="35"/>
      <c r="L20" s="34">
        <v>-90530</v>
      </c>
      <c r="M20" s="35"/>
      <c r="N20" s="34">
        <v>0</v>
      </c>
      <c r="O20" s="35"/>
      <c r="P20" s="45">
        <f>SUM(F20:N20)</f>
        <v>-90530</v>
      </c>
    </row>
    <row r="21" spans="1:16" ht="16.5" customHeight="1" x14ac:dyDescent="0.2">
      <c r="A21" s="24"/>
      <c r="B21" s="5"/>
      <c r="C21" s="5"/>
      <c r="D21" s="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16.5" customHeight="1" thickBot="1" x14ac:dyDescent="0.25">
      <c r="A22" s="10" t="s">
        <v>155</v>
      </c>
      <c r="B22" s="10"/>
      <c r="C22" s="10"/>
      <c r="D22" s="5"/>
      <c r="E22" s="35"/>
      <c r="F22" s="43">
        <f>SUM(F19:F21)</f>
        <v>918932</v>
      </c>
      <c r="G22" s="35"/>
      <c r="H22" s="43">
        <f>SUM(H19:H21)</f>
        <v>1874482</v>
      </c>
      <c r="I22" s="35"/>
      <c r="J22" s="43">
        <f>SUM(J19:J21)</f>
        <v>162089</v>
      </c>
      <c r="K22" s="35"/>
      <c r="L22" s="43">
        <f>SUM(L19:L21)</f>
        <v>4908328</v>
      </c>
      <c r="M22" s="35"/>
      <c r="N22" s="43">
        <f>SUM(N19:N21)</f>
        <v>1332394</v>
      </c>
      <c r="O22" s="35"/>
      <c r="P22" s="43">
        <f>SUM(P19:P21)</f>
        <v>9196225</v>
      </c>
    </row>
    <row r="23" spans="1:16" ht="16.5" customHeight="1" thickTop="1" x14ac:dyDescent="0.2">
      <c r="A23" s="10"/>
      <c r="B23" s="10"/>
      <c r="C23" s="10"/>
      <c r="D23" s="10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16" ht="16.5" customHeight="1" x14ac:dyDescent="0.2">
      <c r="A24" s="10"/>
      <c r="B24" s="10"/>
      <c r="C24" s="10"/>
      <c r="D24" s="10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ht="16.5" customHeight="1" x14ac:dyDescent="0.2">
      <c r="A25" s="10"/>
      <c r="B25" s="10"/>
      <c r="C25" s="10"/>
      <c r="D25" s="10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ht="16.5" customHeight="1" x14ac:dyDescent="0.2">
      <c r="A26" s="10"/>
      <c r="B26" s="10"/>
      <c r="C26" s="10"/>
      <c r="D26" s="10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ht="16.5" customHeight="1" x14ac:dyDescent="0.2">
      <c r="A27" s="10"/>
      <c r="B27" s="10"/>
      <c r="C27" s="10"/>
      <c r="D27" s="10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ht="16.5" customHeight="1" x14ac:dyDescent="0.2">
      <c r="A28" s="10"/>
      <c r="B28" s="59"/>
      <c r="C28" s="29"/>
      <c r="D28" s="10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6" ht="18" customHeight="1" x14ac:dyDescent="0.2">
      <c r="A29" s="10"/>
      <c r="B29" s="10"/>
      <c r="C29" s="10"/>
      <c r="D29" s="10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1:16" ht="16.5" customHeight="1" x14ac:dyDescent="0.2">
      <c r="A30" s="10"/>
      <c r="B30" s="10"/>
      <c r="C30" s="10"/>
      <c r="D30" s="10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ht="16.5" customHeight="1" x14ac:dyDescent="0.2">
      <c r="A31" s="10"/>
      <c r="B31" s="10"/>
      <c r="C31" s="10"/>
      <c r="D31" s="10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1:16" ht="22.35" customHeight="1" x14ac:dyDescent="0.2">
      <c r="A32" s="55" t="s">
        <v>38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4">
    <mergeCell ref="F6:P6"/>
    <mergeCell ref="J7:L7"/>
    <mergeCell ref="B28:C28"/>
    <mergeCell ref="A32:P32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7861B-02F4-4FE3-A420-8222D304F8BB}">
  <dimension ref="A1:M206"/>
  <sheetViews>
    <sheetView topLeftCell="A49" zoomScaleNormal="100" zoomScaleSheetLayoutView="70" workbookViewId="0">
      <selection activeCell="D5" sqref="D5"/>
    </sheetView>
  </sheetViews>
  <sheetFormatPr defaultColWidth="14.42578125" defaultRowHeight="16.5" customHeight="1" x14ac:dyDescent="0.2"/>
  <cols>
    <col min="1" max="3" width="1.42578125" style="122" customWidth="1"/>
    <col min="4" max="4" width="47" style="122" customWidth="1"/>
    <col min="5" max="5" width="5.7109375" style="122" customWidth="1"/>
    <col min="6" max="6" width="0.5703125" style="122" customWidth="1"/>
    <col min="7" max="7" width="15.7109375" style="122" customWidth="1"/>
    <col min="8" max="8" width="0.5703125" style="122" customWidth="1"/>
    <col min="9" max="9" width="15.7109375" style="122" customWidth="1"/>
    <col min="10" max="10" width="0.5703125" style="122" customWidth="1"/>
    <col min="11" max="11" width="16" style="122" customWidth="1"/>
    <col min="12" max="12" width="0.5703125" style="122" customWidth="1"/>
    <col min="13" max="13" width="16" style="122" customWidth="1"/>
    <col min="14" max="14" width="14.42578125" style="122" customWidth="1"/>
    <col min="15" max="16384" width="14.42578125" style="122"/>
  </cols>
  <sheetData>
    <row r="1" spans="1:13" s="122" customFormat="1" ht="16.5" customHeight="1" x14ac:dyDescent="0.2">
      <c r="A1" s="163" t="s">
        <v>0</v>
      </c>
      <c r="B1" s="119"/>
      <c r="C1" s="119"/>
      <c r="D1" s="119"/>
      <c r="E1" s="120"/>
      <c r="F1" s="120"/>
      <c r="G1" s="130"/>
      <c r="H1" s="135"/>
      <c r="I1" s="130"/>
      <c r="J1" s="135"/>
      <c r="K1" s="165"/>
      <c r="L1" s="135"/>
      <c r="M1" s="165"/>
    </row>
    <row r="2" spans="1:13" s="122" customFormat="1" ht="16.5" customHeight="1" x14ac:dyDescent="0.2">
      <c r="A2" s="118" t="s">
        <v>160</v>
      </c>
      <c r="B2" s="119"/>
      <c r="C2" s="119"/>
      <c r="D2" s="119"/>
      <c r="E2" s="120"/>
      <c r="F2" s="120"/>
      <c r="G2" s="130"/>
      <c r="H2" s="135"/>
      <c r="I2" s="130"/>
      <c r="J2" s="135"/>
      <c r="K2" s="165"/>
      <c r="L2" s="135"/>
      <c r="M2" s="165"/>
    </row>
    <row r="3" spans="1:13" s="122" customFormat="1" ht="16.5" customHeight="1" x14ac:dyDescent="0.2">
      <c r="A3" s="123" t="s">
        <v>83</v>
      </c>
      <c r="B3" s="124"/>
      <c r="C3" s="124"/>
      <c r="D3" s="124"/>
      <c r="E3" s="125"/>
      <c r="F3" s="125"/>
      <c r="G3" s="184"/>
      <c r="H3" s="185"/>
      <c r="I3" s="184"/>
      <c r="J3" s="185"/>
      <c r="K3" s="169"/>
      <c r="L3" s="185"/>
      <c r="M3" s="169"/>
    </row>
    <row r="4" spans="1:13" s="122" customFormat="1" ht="16.5" customHeight="1" x14ac:dyDescent="0.2">
      <c r="A4" s="118"/>
      <c r="B4" s="119"/>
      <c r="C4" s="119"/>
      <c r="D4" s="119"/>
      <c r="E4" s="120"/>
      <c r="F4" s="120"/>
      <c r="G4" s="130"/>
      <c r="H4" s="135"/>
      <c r="I4" s="130"/>
      <c r="J4" s="135"/>
      <c r="K4" s="165"/>
      <c r="L4" s="135"/>
      <c r="M4" s="165"/>
    </row>
    <row r="5" spans="1:13" s="122" customFormat="1" ht="16.5" customHeight="1" x14ac:dyDescent="0.2">
      <c r="A5" s="118"/>
      <c r="B5" s="119"/>
      <c r="C5" s="119"/>
      <c r="D5" s="119"/>
      <c r="E5" s="120"/>
      <c r="F5" s="120"/>
      <c r="G5" s="130"/>
      <c r="H5" s="135"/>
      <c r="I5" s="130"/>
      <c r="J5" s="135"/>
      <c r="K5" s="165"/>
      <c r="L5" s="135"/>
      <c r="M5" s="165"/>
    </row>
    <row r="6" spans="1:13" s="122" customFormat="1" ht="16.5" customHeight="1" x14ac:dyDescent="0.2">
      <c r="A6" s="137"/>
      <c r="B6" s="137"/>
      <c r="C6" s="137"/>
      <c r="D6" s="137"/>
      <c r="E6" s="129"/>
      <c r="F6" s="129"/>
      <c r="G6" s="133" t="s">
        <v>3</v>
      </c>
      <c r="H6" s="134"/>
      <c r="I6" s="134"/>
      <c r="J6" s="186"/>
      <c r="K6" s="133" t="s">
        <v>4</v>
      </c>
      <c r="L6" s="134"/>
      <c r="M6" s="134"/>
    </row>
    <row r="7" spans="1:13" s="122" customFormat="1" ht="16.5" customHeight="1" x14ac:dyDescent="0.2">
      <c r="A7" s="137"/>
      <c r="B7" s="137"/>
      <c r="C7" s="137"/>
      <c r="D7" s="137"/>
      <c r="E7" s="129"/>
      <c r="F7" s="129"/>
      <c r="G7" s="187" t="s">
        <v>5</v>
      </c>
      <c r="H7" s="188"/>
      <c r="I7" s="187" t="s">
        <v>5</v>
      </c>
      <c r="J7" s="186"/>
      <c r="K7" s="187" t="s">
        <v>5</v>
      </c>
      <c r="L7" s="188"/>
      <c r="M7" s="187" t="s">
        <v>5</v>
      </c>
    </row>
    <row r="8" spans="1:13" s="122" customFormat="1" ht="16.5" customHeight="1" x14ac:dyDescent="0.2">
      <c r="A8" s="137"/>
      <c r="B8" s="137"/>
      <c r="C8" s="137"/>
      <c r="D8" s="137"/>
      <c r="E8" s="120"/>
      <c r="F8" s="120"/>
      <c r="G8" s="89" t="s">
        <v>9</v>
      </c>
      <c r="H8" s="90"/>
      <c r="I8" s="89" t="s">
        <v>10</v>
      </c>
      <c r="J8" s="136"/>
      <c r="K8" s="89" t="s">
        <v>9</v>
      </c>
      <c r="L8" s="90"/>
      <c r="M8" s="89" t="s">
        <v>10</v>
      </c>
    </row>
    <row r="9" spans="1:13" s="122" customFormat="1" ht="16.5" customHeight="1" x14ac:dyDescent="0.2">
      <c r="A9" s="137"/>
      <c r="B9" s="137"/>
      <c r="C9" s="137"/>
      <c r="D9" s="137"/>
      <c r="E9" s="189" t="s">
        <v>11</v>
      </c>
      <c r="F9" s="129"/>
      <c r="G9" s="190" t="s">
        <v>12</v>
      </c>
      <c r="H9" s="136"/>
      <c r="I9" s="190" t="s">
        <v>12</v>
      </c>
      <c r="J9" s="136"/>
      <c r="K9" s="190" t="s">
        <v>12</v>
      </c>
      <c r="L9" s="136"/>
      <c r="M9" s="190" t="s">
        <v>12</v>
      </c>
    </row>
    <row r="10" spans="1:13" s="122" customFormat="1" ht="16.5" customHeight="1" x14ac:dyDescent="0.2">
      <c r="A10" s="137"/>
      <c r="B10" s="137"/>
      <c r="C10" s="137"/>
      <c r="D10" s="137"/>
      <c r="E10" s="129"/>
      <c r="F10" s="129"/>
      <c r="G10" s="136"/>
      <c r="H10" s="136"/>
      <c r="I10" s="136"/>
      <c r="J10" s="136"/>
      <c r="K10" s="167"/>
      <c r="L10" s="136"/>
      <c r="M10" s="167"/>
    </row>
    <row r="11" spans="1:13" s="122" customFormat="1" ht="16.5" customHeight="1" x14ac:dyDescent="0.2">
      <c r="A11" s="191" t="s">
        <v>161</v>
      </c>
      <c r="B11" s="192"/>
      <c r="C11" s="192"/>
      <c r="D11" s="192"/>
      <c r="E11" s="129"/>
      <c r="F11" s="129"/>
      <c r="G11" s="136"/>
      <c r="H11" s="193"/>
      <c r="I11" s="136"/>
      <c r="J11" s="193"/>
      <c r="K11" s="167"/>
      <c r="L11" s="193"/>
      <c r="M11" s="167"/>
    </row>
    <row r="12" spans="1:13" s="122" customFormat="1" ht="16.5" customHeight="1" x14ac:dyDescent="0.2">
      <c r="A12" s="156" t="s">
        <v>105</v>
      </c>
      <c r="B12" s="156"/>
      <c r="C12" s="156"/>
      <c r="D12" s="156"/>
      <c r="E12" s="120"/>
      <c r="F12" s="120"/>
      <c r="G12" s="166">
        <v>1852785</v>
      </c>
      <c r="H12" s="166"/>
      <c r="I12" s="144">
        <v>192710</v>
      </c>
      <c r="J12" s="144"/>
      <c r="K12" s="166">
        <v>-113876</v>
      </c>
      <c r="L12" s="60"/>
      <c r="M12" s="144">
        <v>31529</v>
      </c>
    </row>
    <row r="13" spans="1:13" s="122" customFormat="1" ht="16.5" customHeight="1" x14ac:dyDescent="0.2">
      <c r="A13" s="156" t="s">
        <v>162</v>
      </c>
      <c r="B13" s="156"/>
      <c r="C13" s="156"/>
      <c r="D13" s="156"/>
      <c r="E13" s="120"/>
      <c r="F13" s="120"/>
      <c r="G13" s="166"/>
      <c r="H13" s="166"/>
      <c r="I13" s="177"/>
      <c r="J13" s="177"/>
      <c r="K13" s="177"/>
      <c r="L13" s="61"/>
      <c r="M13" s="61"/>
    </row>
    <row r="14" spans="1:13" s="122" customFormat="1" ht="16.5" customHeight="1" x14ac:dyDescent="0.2">
      <c r="B14" s="156" t="s">
        <v>163</v>
      </c>
      <c r="C14" s="156"/>
      <c r="D14" s="156"/>
      <c r="E14" s="120"/>
      <c r="F14" s="120"/>
      <c r="G14" s="165"/>
      <c r="H14" s="165"/>
    </row>
    <row r="15" spans="1:13" s="122" customFormat="1" ht="16.5" customHeight="1" x14ac:dyDescent="0.2">
      <c r="A15" s="137"/>
      <c r="B15" s="156" t="s">
        <v>164</v>
      </c>
      <c r="C15" s="156"/>
      <c r="D15" s="156"/>
      <c r="E15" s="120">
        <v>11</v>
      </c>
      <c r="F15" s="120"/>
      <c r="G15" s="165">
        <v>394376</v>
      </c>
      <c r="H15" s="165"/>
      <c r="I15" s="144">
        <v>365652</v>
      </c>
      <c r="J15" s="177"/>
      <c r="K15" s="165">
        <v>56400</v>
      </c>
      <c r="L15" s="62"/>
      <c r="M15" s="144">
        <v>52926</v>
      </c>
    </row>
    <row r="16" spans="1:13" s="122" customFormat="1" ht="16.5" customHeight="1" x14ac:dyDescent="0.2">
      <c r="A16" s="137"/>
      <c r="B16" s="156" t="s">
        <v>165</v>
      </c>
      <c r="C16" s="156"/>
      <c r="D16" s="156"/>
      <c r="E16" s="120">
        <v>12</v>
      </c>
      <c r="F16" s="120"/>
      <c r="G16" s="165">
        <v>34635</v>
      </c>
      <c r="H16" s="165"/>
      <c r="I16" s="144">
        <v>34366</v>
      </c>
      <c r="J16" s="177"/>
      <c r="K16" s="165">
        <v>13689</v>
      </c>
      <c r="L16" s="62"/>
      <c r="M16" s="144">
        <v>13436</v>
      </c>
    </row>
    <row r="17" spans="1:13" s="122" customFormat="1" ht="16.5" customHeight="1" x14ac:dyDescent="0.2">
      <c r="A17" s="137"/>
      <c r="B17" s="194" t="s">
        <v>166</v>
      </c>
      <c r="C17" s="192"/>
      <c r="D17" s="192"/>
      <c r="E17" s="120"/>
      <c r="F17" s="120"/>
      <c r="G17" s="165">
        <v>2895</v>
      </c>
      <c r="H17" s="165"/>
      <c r="I17" s="144">
        <v>3366</v>
      </c>
      <c r="J17" s="177"/>
      <c r="K17" s="165">
        <v>61</v>
      </c>
      <c r="L17" s="62"/>
      <c r="M17" s="144">
        <v>106</v>
      </c>
    </row>
    <row r="18" spans="1:13" s="122" customFormat="1" ht="16.5" customHeight="1" x14ac:dyDescent="0.2">
      <c r="A18" s="137"/>
      <c r="B18" s="156" t="s">
        <v>167</v>
      </c>
      <c r="C18" s="156"/>
      <c r="D18" s="156"/>
      <c r="E18" s="120"/>
      <c r="F18" s="120"/>
      <c r="G18" s="165"/>
      <c r="H18" s="165"/>
      <c r="I18" s="144"/>
      <c r="J18" s="177"/>
      <c r="K18" s="165"/>
      <c r="L18" s="62"/>
      <c r="M18" s="63"/>
    </row>
    <row r="19" spans="1:13" s="122" customFormat="1" ht="16.5" customHeight="1" x14ac:dyDescent="0.2">
      <c r="A19" s="137"/>
      <c r="B19" s="156"/>
      <c r="C19" s="156" t="s">
        <v>168</v>
      </c>
      <c r="D19" s="156"/>
      <c r="E19" s="120"/>
      <c r="F19" s="120"/>
      <c r="G19" s="165">
        <v>-679</v>
      </c>
      <c r="H19" s="165"/>
      <c r="I19" s="144">
        <v>1651</v>
      </c>
      <c r="J19" s="177"/>
      <c r="K19" s="165">
        <v>114</v>
      </c>
      <c r="L19" s="62"/>
      <c r="M19" s="144">
        <v>136</v>
      </c>
    </row>
    <row r="20" spans="1:13" s="122" customFormat="1" ht="16.5" customHeight="1" x14ac:dyDescent="0.2">
      <c r="A20" s="137"/>
      <c r="B20" s="156" t="s">
        <v>169</v>
      </c>
      <c r="C20" s="156"/>
      <c r="D20" s="156"/>
      <c r="E20" s="120"/>
      <c r="F20" s="120"/>
      <c r="G20" s="165"/>
      <c r="H20" s="165"/>
      <c r="I20" s="144"/>
      <c r="J20" s="177"/>
      <c r="K20" s="165"/>
      <c r="L20" s="62"/>
      <c r="M20" s="63"/>
    </row>
    <row r="21" spans="1:13" s="122" customFormat="1" ht="16.5" customHeight="1" x14ac:dyDescent="0.2">
      <c r="A21" s="156"/>
      <c r="B21" s="137"/>
      <c r="C21" s="119" t="s">
        <v>170</v>
      </c>
      <c r="D21" s="156"/>
      <c r="E21" s="120"/>
      <c r="F21" s="120"/>
      <c r="G21" s="165">
        <v>-69</v>
      </c>
      <c r="H21" s="165"/>
      <c r="I21" s="144">
        <v>11</v>
      </c>
      <c r="J21" s="177"/>
      <c r="K21" s="165">
        <v>-69</v>
      </c>
      <c r="L21" s="62"/>
      <c r="M21" s="144">
        <v>11</v>
      </c>
    </row>
    <row r="22" spans="1:13" s="122" customFormat="1" ht="16.5" customHeight="1" x14ac:dyDescent="0.2">
      <c r="A22" s="156"/>
      <c r="B22" s="156" t="s">
        <v>171</v>
      </c>
      <c r="C22" s="156"/>
      <c r="D22" s="156"/>
      <c r="E22" s="120"/>
      <c r="F22" s="120"/>
      <c r="G22" s="165"/>
      <c r="H22" s="165"/>
      <c r="I22" s="166"/>
      <c r="J22" s="165"/>
      <c r="K22" s="165"/>
      <c r="L22" s="157"/>
      <c r="M22" s="166"/>
    </row>
    <row r="23" spans="1:13" s="122" customFormat="1" ht="16.5" customHeight="1" x14ac:dyDescent="0.2">
      <c r="A23" s="156"/>
      <c r="B23" s="156"/>
      <c r="C23" s="156" t="s">
        <v>172</v>
      </c>
      <c r="D23" s="156"/>
      <c r="E23" s="120"/>
      <c r="F23" s="120"/>
      <c r="G23" s="165">
        <v>-1330</v>
      </c>
      <c r="H23" s="165"/>
      <c r="I23" s="144">
        <v>-1330</v>
      </c>
      <c r="J23" s="177"/>
      <c r="K23" s="165">
        <v>-1330</v>
      </c>
      <c r="L23" s="62"/>
      <c r="M23" s="63">
        <v>-1330</v>
      </c>
    </row>
    <row r="24" spans="1:13" s="122" customFormat="1" ht="16.5" customHeight="1" x14ac:dyDescent="0.2">
      <c r="A24" s="137"/>
      <c r="B24" s="156" t="s">
        <v>173</v>
      </c>
      <c r="C24" s="156"/>
      <c r="D24" s="156"/>
      <c r="E24" s="120">
        <v>10.1</v>
      </c>
      <c r="F24" s="120"/>
      <c r="G24" s="165">
        <v>-81626</v>
      </c>
      <c r="H24" s="165"/>
      <c r="I24" s="144">
        <v>-37626</v>
      </c>
      <c r="J24" s="177"/>
      <c r="K24" s="165">
        <v>0</v>
      </c>
      <c r="L24" s="62"/>
      <c r="M24" s="144">
        <v>0</v>
      </c>
    </row>
    <row r="25" spans="1:13" s="122" customFormat="1" ht="16.5" customHeight="1" x14ac:dyDescent="0.2">
      <c r="A25" s="137"/>
      <c r="B25" s="156" t="s">
        <v>174</v>
      </c>
      <c r="C25" s="156"/>
      <c r="D25" s="156"/>
      <c r="E25" s="120">
        <v>10.199999999999999</v>
      </c>
      <c r="F25" s="120"/>
      <c r="G25" s="165">
        <v>-484</v>
      </c>
      <c r="H25" s="165"/>
      <c r="I25" s="144">
        <v>246</v>
      </c>
      <c r="J25" s="177"/>
      <c r="K25" s="165">
        <v>0</v>
      </c>
      <c r="L25" s="62"/>
      <c r="M25" s="144">
        <v>0</v>
      </c>
    </row>
    <row r="26" spans="1:13" s="122" customFormat="1" ht="16.5" customHeight="1" x14ac:dyDescent="0.2">
      <c r="A26" s="137"/>
      <c r="B26" s="156" t="s">
        <v>175</v>
      </c>
      <c r="C26" s="156"/>
      <c r="D26" s="156"/>
      <c r="E26" s="137"/>
      <c r="F26" s="137"/>
      <c r="G26" s="165">
        <v>59444</v>
      </c>
      <c r="H26" s="165"/>
      <c r="I26" s="144">
        <v>770</v>
      </c>
      <c r="J26" s="177"/>
      <c r="K26" s="165">
        <v>157</v>
      </c>
      <c r="L26" s="62"/>
      <c r="M26" s="144">
        <v>792</v>
      </c>
    </row>
    <row r="27" spans="1:13" s="122" customFormat="1" ht="16.5" customHeight="1" x14ac:dyDescent="0.2">
      <c r="A27" s="137"/>
      <c r="B27" s="156" t="s">
        <v>176</v>
      </c>
      <c r="C27" s="156"/>
      <c r="D27" s="156"/>
      <c r="E27" s="137"/>
      <c r="F27" s="137"/>
      <c r="G27" s="165">
        <v>0</v>
      </c>
      <c r="H27" s="165"/>
      <c r="I27" s="144">
        <v>-11057</v>
      </c>
      <c r="K27" s="165">
        <v>0</v>
      </c>
      <c r="M27" s="144">
        <v>0</v>
      </c>
    </row>
    <row r="28" spans="1:13" s="122" customFormat="1" ht="16.5" customHeight="1" x14ac:dyDescent="0.2">
      <c r="A28" s="137"/>
      <c r="B28" s="195" t="s">
        <v>177</v>
      </c>
      <c r="C28" s="156"/>
      <c r="D28" s="156"/>
      <c r="E28" s="137"/>
      <c r="F28" s="137"/>
      <c r="G28" s="165">
        <v>151</v>
      </c>
      <c r="H28" s="165"/>
      <c r="I28" s="144">
        <v>0</v>
      </c>
      <c r="K28" s="165">
        <v>0</v>
      </c>
      <c r="M28" s="144">
        <v>0</v>
      </c>
    </row>
    <row r="29" spans="1:13" s="122" customFormat="1" ht="16.5" customHeight="1" x14ac:dyDescent="0.2">
      <c r="A29" s="137"/>
      <c r="B29" s="156" t="s">
        <v>178</v>
      </c>
      <c r="C29" s="156"/>
      <c r="D29" s="156"/>
      <c r="E29" s="120"/>
      <c r="F29" s="120"/>
      <c r="G29" s="165">
        <v>7075</v>
      </c>
      <c r="H29" s="165"/>
      <c r="I29" s="144">
        <v>7635</v>
      </c>
      <c r="J29" s="177"/>
      <c r="K29" s="165">
        <v>2304</v>
      </c>
      <c r="L29" s="62"/>
      <c r="M29" s="144">
        <v>2917</v>
      </c>
    </row>
    <row r="30" spans="1:13" s="122" customFormat="1" ht="16.5" customHeight="1" x14ac:dyDescent="0.2">
      <c r="A30" s="137"/>
      <c r="B30" s="156" t="s">
        <v>179</v>
      </c>
      <c r="C30" s="156"/>
      <c r="D30" s="156"/>
      <c r="E30" s="120"/>
      <c r="F30" s="120"/>
      <c r="G30" s="165">
        <v>81808</v>
      </c>
      <c r="H30" s="165"/>
      <c r="I30" s="144">
        <v>-3129</v>
      </c>
      <c r="J30" s="177"/>
      <c r="K30" s="165">
        <v>122254</v>
      </c>
      <c r="L30" s="62"/>
      <c r="M30" s="144">
        <v>15126</v>
      </c>
    </row>
    <row r="31" spans="1:13" s="122" customFormat="1" ht="16.5" customHeight="1" x14ac:dyDescent="0.2">
      <c r="A31" s="137"/>
      <c r="B31" s="156" t="s">
        <v>180</v>
      </c>
      <c r="C31" s="156"/>
      <c r="D31" s="156"/>
      <c r="E31" s="120">
        <v>18</v>
      </c>
      <c r="F31" s="120"/>
      <c r="G31" s="165">
        <v>-4128</v>
      </c>
      <c r="H31" s="165"/>
      <c r="I31" s="144">
        <v>-5010</v>
      </c>
      <c r="J31" s="177"/>
      <c r="K31" s="165">
        <v>-30631</v>
      </c>
      <c r="L31" s="62"/>
      <c r="M31" s="64">
        <v>-45347</v>
      </c>
    </row>
    <row r="32" spans="1:13" s="122" customFormat="1" ht="16.5" customHeight="1" x14ac:dyDescent="0.2">
      <c r="A32" s="137"/>
      <c r="B32" s="156" t="s">
        <v>104</v>
      </c>
      <c r="C32" s="156"/>
      <c r="D32" s="156"/>
      <c r="E32" s="120"/>
      <c r="F32" s="120"/>
      <c r="G32" s="180">
        <v>292555</v>
      </c>
      <c r="H32" s="165"/>
      <c r="I32" s="152">
        <v>324574</v>
      </c>
      <c r="J32" s="177"/>
      <c r="K32" s="180">
        <v>202141</v>
      </c>
      <c r="L32" s="62"/>
      <c r="M32" s="152">
        <v>211442</v>
      </c>
    </row>
    <row r="33" spans="1:13" s="122" customFormat="1" ht="16.5" customHeight="1" x14ac:dyDescent="0.2">
      <c r="A33" s="137"/>
      <c r="B33" s="156"/>
      <c r="C33" s="156"/>
      <c r="D33" s="156"/>
      <c r="E33" s="120"/>
      <c r="F33" s="120"/>
      <c r="G33" s="165"/>
      <c r="H33" s="165"/>
      <c r="I33" s="165"/>
      <c r="J33" s="157"/>
      <c r="K33" s="165"/>
      <c r="L33" s="157"/>
      <c r="M33" s="165"/>
    </row>
    <row r="34" spans="1:13" s="122" customFormat="1" ht="16.5" customHeight="1" x14ac:dyDescent="0.2">
      <c r="A34" s="156"/>
      <c r="B34" s="156"/>
      <c r="C34" s="156"/>
      <c r="D34" s="156"/>
      <c r="E34" s="120"/>
      <c r="F34" s="120"/>
      <c r="G34" s="170">
        <f>SUM(G12:G32)</f>
        <v>2637408</v>
      </c>
      <c r="H34" s="165"/>
      <c r="I34" s="170">
        <f>SUM(I12:I32)</f>
        <v>872829</v>
      </c>
      <c r="J34" s="157"/>
      <c r="K34" s="170">
        <f>SUM(K12:K32)</f>
        <v>251214</v>
      </c>
      <c r="L34" s="157"/>
      <c r="M34" s="170">
        <f>SUM(M12:M32)</f>
        <v>281744</v>
      </c>
    </row>
    <row r="35" spans="1:13" s="122" customFormat="1" ht="16.5" customHeight="1" x14ac:dyDescent="0.2">
      <c r="A35" s="196" t="s">
        <v>181</v>
      </c>
      <c r="B35" s="192"/>
      <c r="C35" s="192"/>
      <c r="D35" s="192"/>
      <c r="E35" s="120"/>
      <c r="F35" s="120"/>
      <c r="G35" s="165"/>
      <c r="H35" s="165"/>
      <c r="I35" s="165"/>
      <c r="J35" s="157"/>
      <c r="K35" s="165"/>
      <c r="L35" s="157"/>
      <c r="M35" s="165"/>
    </row>
    <row r="36" spans="1:13" s="122" customFormat="1" ht="16.5" customHeight="1" x14ac:dyDescent="0.2">
      <c r="A36" s="156"/>
      <c r="B36" s="197" t="s">
        <v>182</v>
      </c>
      <c r="C36" s="119" t="s">
        <v>183</v>
      </c>
      <c r="D36" s="156"/>
      <c r="E36" s="120"/>
      <c r="F36" s="120"/>
      <c r="G36" s="166">
        <v>-949640</v>
      </c>
      <c r="H36" s="165"/>
      <c r="I36" s="144">
        <v>876494</v>
      </c>
      <c r="J36" s="177"/>
      <c r="K36" s="166">
        <v>22296</v>
      </c>
      <c r="L36" s="62"/>
      <c r="M36" s="144">
        <v>-109944</v>
      </c>
    </row>
    <row r="37" spans="1:13" s="122" customFormat="1" ht="16.5" customHeight="1" x14ac:dyDescent="0.2">
      <c r="A37" s="137"/>
      <c r="B37" s="197" t="s">
        <v>182</v>
      </c>
      <c r="C37" s="119" t="s">
        <v>184</v>
      </c>
      <c r="D37" s="137"/>
      <c r="E37" s="120"/>
      <c r="F37" s="120"/>
      <c r="G37" s="166">
        <v>-3600840</v>
      </c>
      <c r="H37" s="165"/>
      <c r="I37" s="144">
        <v>3288013</v>
      </c>
      <c r="J37" s="177"/>
      <c r="K37" s="166">
        <v>70533</v>
      </c>
      <c r="L37" s="62"/>
      <c r="M37" s="65">
        <v>-152948</v>
      </c>
    </row>
    <row r="38" spans="1:13" s="122" customFormat="1" ht="16.5" customHeight="1" x14ac:dyDescent="0.2">
      <c r="A38" s="137"/>
      <c r="B38" s="197" t="s">
        <v>182</v>
      </c>
      <c r="C38" s="119" t="s">
        <v>21</v>
      </c>
      <c r="D38" s="137"/>
      <c r="E38" s="120"/>
      <c r="F38" s="120"/>
      <c r="G38" s="166">
        <v>4805</v>
      </c>
      <c r="H38" s="165"/>
      <c r="I38" s="144">
        <v>63483</v>
      </c>
      <c r="J38" s="177"/>
      <c r="K38" s="166">
        <v>-219</v>
      </c>
      <c r="L38" s="62"/>
      <c r="M38" s="65">
        <v>-7674</v>
      </c>
    </row>
    <row r="39" spans="1:13" s="122" customFormat="1" ht="16.5" customHeight="1" x14ac:dyDescent="0.2">
      <c r="A39" s="137"/>
      <c r="B39" s="197" t="s">
        <v>182</v>
      </c>
      <c r="C39" s="119" t="s">
        <v>34</v>
      </c>
      <c r="D39" s="137"/>
      <c r="E39" s="120"/>
      <c r="F39" s="120"/>
      <c r="G39" s="166">
        <v>23836</v>
      </c>
      <c r="H39" s="165"/>
      <c r="I39" s="144">
        <v>-23253</v>
      </c>
      <c r="J39" s="177"/>
      <c r="K39" s="166">
        <v>2860</v>
      </c>
      <c r="L39" s="62"/>
      <c r="M39" s="65">
        <v>-807</v>
      </c>
    </row>
    <row r="40" spans="1:13" s="122" customFormat="1" ht="16.5" customHeight="1" x14ac:dyDescent="0.2">
      <c r="A40" s="137"/>
      <c r="B40" s="197" t="s">
        <v>182</v>
      </c>
      <c r="C40" s="119" t="s">
        <v>43</v>
      </c>
      <c r="D40" s="137"/>
      <c r="E40" s="129"/>
      <c r="F40" s="129"/>
      <c r="G40" s="166">
        <v>3222226</v>
      </c>
      <c r="H40" s="165"/>
      <c r="I40" s="144">
        <v>-672841</v>
      </c>
      <c r="J40" s="177"/>
      <c r="K40" s="166">
        <v>100324</v>
      </c>
      <c r="L40" s="62"/>
      <c r="M40" s="144">
        <v>-83225</v>
      </c>
    </row>
    <row r="41" spans="1:13" s="122" customFormat="1" ht="16.5" customHeight="1" x14ac:dyDescent="0.2">
      <c r="A41" s="137"/>
      <c r="B41" s="197" t="s">
        <v>182</v>
      </c>
      <c r="C41" s="156" t="s">
        <v>48</v>
      </c>
      <c r="D41" s="137"/>
      <c r="E41" s="129"/>
      <c r="F41" s="129"/>
      <c r="G41" s="166">
        <v>36394</v>
      </c>
      <c r="H41" s="165"/>
      <c r="I41" s="144">
        <v>9733</v>
      </c>
      <c r="J41" s="177"/>
      <c r="K41" s="166">
        <v>-5704</v>
      </c>
      <c r="L41" s="62"/>
      <c r="M41" s="144">
        <v>-11093</v>
      </c>
    </row>
    <row r="42" spans="1:13" s="122" customFormat="1" ht="16.5" customHeight="1" x14ac:dyDescent="0.2">
      <c r="A42" s="137"/>
      <c r="B42" s="197" t="s">
        <v>182</v>
      </c>
      <c r="C42" s="119" t="s">
        <v>56</v>
      </c>
      <c r="D42" s="137"/>
      <c r="E42" s="129"/>
      <c r="F42" s="129"/>
      <c r="G42" s="166">
        <v>79982</v>
      </c>
      <c r="H42" s="165"/>
      <c r="I42" s="144">
        <v>56333</v>
      </c>
      <c r="J42" s="177"/>
      <c r="K42" s="166">
        <v>15138</v>
      </c>
      <c r="L42" s="62"/>
      <c r="M42" s="144">
        <v>12688</v>
      </c>
    </row>
    <row r="43" spans="1:13" s="122" customFormat="1" ht="16.5" customHeight="1" x14ac:dyDescent="0.2">
      <c r="A43" s="137"/>
      <c r="B43" s="197" t="s">
        <v>182</v>
      </c>
      <c r="C43" s="119" t="s">
        <v>59</v>
      </c>
      <c r="D43" s="137"/>
      <c r="E43" s="129"/>
      <c r="F43" s="129"/>
      <c r="G43" s="166">
        <v>-18120</v>
      </c>
      <c r="H43" s="165"/>
      <c r="I43" s="144">
        <v>-3684</v>
      </c>
      <c r="J43" s="177"/>
      <c r="K43" s="166">
        <v>44</v>
      </c>
      <c r="L43" s="62"/>
      <c r="M43" s="144">
        <v>99</v>
      </c>
    </row>
    <row r="44" spans="1:13" s="122" customFormat="1" ht="16.5" customHeight="1" x14ac:dyDescent="0.2">
      <c r="A44" s="137"/>
      <c r="B44" s="156" t="s">
        <v>182</v>
      </c>
      <c r="C44" s="119" t="s">
        <v>185</v>
      </c>
      <c r="D44" s="137"/>
      <c r="E44" s="120"/>
      <c r="F44" s="120"/>
      <c r="G44" s="198">
        <v>-5715</v>
      </c>
      <c r="H44" s="165"/>
      <c r="I44" s="178">
        <v>-7370</v>
      </c>
      <c r="J44" s="44"/>
      <c r="K44" s="198">
        <v>-208</v>
      </c>
      <c r="L44" s="65"/>
      <c r="M44" s="66">
        <v>-2940</v>
      </c>
    </row>
    <row r="45" spans="1:13" s="122" customFormat="1" ht="16.5" customHeight="1" x14ac:dyDescent="0.2">
      <c r="A45" s="137"/>
      <c r="B45" s="156"/>
      <c r="C45" s="119"/>
      <c r="D45" s="137"/>
      <c r="E45" s="129"/>
      <c r="F45" s="129"/>
      <c r="G45" s="165"/>
      <c r="H45" s="165"/>
      <c r="I45" s="165"/>
      <c r="J45" s="157"/>
      <c r="K45" s="165"/>
      <c r="L45" s="157"/>
      <c r="M45" s="165"/>
    </row>
    <row r="46" spans="1:13" s="122" customFormat="1" ht="16.5" customHeight="1" x14ac:dyDescent="0.2">
      <c r="A46" s="156" t="s">
        <v>186</v>
      </c>
      <c r="B46" s="156"/>
      <c r="C46" s="156"/>
      <c r="D46" s="156"/>
      <c r="E46" s="129"/>
      <c r="F46" s="129"/>
      <c r="G46" s="165">
        <f>SUM(G34:G44)</f>
        <v>1430336</v>
      </c>
      <c r="H46" s="165"/>
      <c r="I46" s="165">
        <f>SUM(I34:I44)</f>
        <v>4459737</v>
      </c>
      <c r="J46" s="157"/>
      <c r="K46" s="165">
        <f>SUM(K34:K44)</f>
        <v>456278</v>
      </c>
      <c r="L46" s="157"/>
      <c r="M46" s="165">
        <f>SUM(M34:M44)</f>
        <v>-74100</v>
      </c>
    </row>
    <row r="47" spans="1:13" s="122" customFormat="1" ht="16.5" customHeight="1" x14ac:dyDescent="0.2">
      <c r="A47" s="156"/>
      <c r="B47" s="156" t="s">
        <v>182</v>
      </c>
      <c r="C47" s="156" t="s">
        <v>187</v>
      </c>
      <c r="D47" s="156"/>
      <c r="E47" s="129"/>
      <c r="F47" s="129"/>
      <c r="G47" s="165">
        <v>-286875</v>
      </c>
      <c r="H47" s="165"/>
      <c r="I47" s="177">
        <v>-331765</v>
      </c>
      <c r="J47" s="177"/>
      <c r="K47" s="165">
        <v>-196827</v>
      </c>
      <c r="L47" s="62"/>
      <c r="M47" s="65">
        <v>-209122</v>
      </c>
    </row>
    <row r="48" spans="1:13" s="122" customFormat="1" ht="16.5" customHeight="1" x14ac:dyDescent="0.2">
      <c r="A48" s="156"/>
      <c r="B48" s="156" t="s">
        <v>182</v>
      </c>
      <c r="C48" s="156" t="s">
        <v>188</v>
      </c>
      <c r="D48" s="156"/>
      <c r="E48" s="129"/>
      <c r="F48" s="129"/>
      <c r="G48" s="199">
        <v>-28284</v>
      </c>
      <c r="H48" s="165"/>
      <c r="I48" s="66">
        <v>-25837</v>
      </c>
      <c r="J48" s="44"/>
      <c r="K48" s="199">
        <v>-5257</v>
      </c>
      <c r="L48" s="65"/>
      <c r="M48" s="66">
        <v>-5352</v>
      </c>
    </row>
    <row r="49" spans="1:13" s="122" customFormat="1" ht="16.5" customHeight="1" x14ac:dyDescent="0.2">
      <c r="A49" s="156"/>
      <c r="B49" s="156"/>
      <c r="C49" s="156"/>
      <c r="D49" s="156"/>
      <c r="E49" s="129"/>
      <c r="F49" s="129"/>
      <c r="G49" s="165"/>
      <c r="H49" s="165"/>
      <c r="I49" s="165"/>
      <c r="J49" s="157"/>
      <c r="K49" s="165"/>
      <c r="L49" s="157"/>
      <c r="M49" s="165"/>
    </row>
    <row r="50" spans="1:13" s="122" customFormat="1" ht="16.5" customHeight="1" x14ac:dyDescent="0.2">
      <c r="A50" s="127" t="s">
        <v>189</v>
      </c>
      <c r="B50" s="127"/>
      <c r="C50" s="156"/>
      <c r="D50" s="156"/>
      <c r="E50" s="129"/>
      <c r="F50" s="129"/>
      <c r="G50" s="169">
        <f>SUM(G46:G48)</f>
        <v>1115177</v>
      </c>
      <c r="H50" s="165"/>
      <c r="I50" s="169">
        <f>SUM(I46:I48)</f>
        <v>4102135</v>
      </c>
      <c r="J50" s="157"/>
      <c r="K50" s="169">
        <f>SUM(K46:K48)</f>
        <v>254194</v>
      </c>
      <c r="L50" s="157"/>
      <c r="M50" s="169">
        <f>SUM(M46:M48)</f>
        <v>-288574</v>
      </c>
    </row>
    <row r="51" spans="1:13" s="122" customFormat="1" ht="16.5" customHeight="1" x14ac:dyDescent="0.2">
      <c r="A51" s="127"/>
      <c r="B51" s="156"/>
      <c r="C51" s="156"/>
      <c r="D51" s="156"/>
      <c r="E51" s="129"/>
      <c r="F51" s="129"/>
      <c r="G51" s="165"/>
      <c r="H51" s="165"/>
      <c r="I51" s="165"/>
      <c r="J51" s="165"/>
      <c r="K51" s="165"/>
      <c r="L51" s="165"/>
      <c r="M51" s="165"/>
    </row>
    <row r="52" spans="1:13" s="122" customFormat="1" ht="16.5" customHeight="1" x14ac:dyDescent="0.2">
      <c r="A52" s="127"/>
      <c r="B52" s="156"/>
      <c r="C52" s="156"/>
      <c r="D52" s="156"/>
      <c r="E52" s="129"/>
      <c r="F52" s="129"/>
      <c r="G52" s="165"/>
      <c r="H52" s="165"/>
      <c r="I52" s="165"/>
      <c r="J52" s="165"/>
      <c r="K52" s="165"/>
      <c r="L52" s="165"/>
      <c r="M52" s="165"/>
    </row>
    <row r="53" spans="1:13" s="122" customFormat="1" ht="16.5" customHeight="1" x14ac:dyDescent="0.2">
      <c r="A53" s="127"/>
      <c r="B53" s="156"/>
      <c r="C53" s="156"/>
      <c r="D53" s="156"/>
      <c r="E53" s="129"/>
      <c r="F53" s="129"/>
      <c r="G53" s="165"/>
      <c r="H53" s="165"/>
      <c r="I53" s="165"/>
      <c r="J53" s="165"/>
      <c r="K53" s="165"/>
      <c r="L53" s="165"/>
      <c r="M53" s="165"/>
    </row>
    <row r="54" spans="1:13" s="122" customFormat="1" ht="16.5" customHeight="1" x14ac:dyDescent="0.2">
      <c r="A54" s="127"/>
      <c r="B54" s="156"/>
      <c r="C54" s="156"/>
      <c r="D54" s="156"/>
      <c r="E54" s="129"/>
      <c r="F54" s="129"/>
      <c r="G54" s="165"/>
      <c r="H54" s="165"/>
      <c r="I54" s="165"/>
      <c r="J54" s="165"/>
      <c r="K54" s="165"/>
      <c r="L54" s="165"/>
      <c r="M54" s="165"/>
    </row>
    <row r="55" spans="1:13" s="122" customFormat="1" ht="16.5" customHeight="1" x14ac:dyDescent="0.2">
      <c r="A55" s="127"/>
      <c r="B55" s="156"/>
      <c r="C55" s="156"/>
      <c r="D55" s="156"/>
      <c r="E55" s="129"/>
      <c r="F55" s="129"/>
      <c r="G55" s="165"/>
      <c r="H55" s="165"/>
      <c r="I55" s="165"/>
      <c r="J55" s="165"/>
      <c r="K55" s="165"/>
      <c r="L55" s="165"/>
      <c r="M55" s="165"/>
    </row>
    <row r="56" spans="1:13" s="122" customFormat="1" ht="16.5" customHeight="1" x14ac:dyDescent="0.2">
      <c r="A56" s="127"/>
      <c r="B56" s="156"/>
      <c r="C56" s="156"/>
      <c r="D56" s="156"/>
      <c r="E56" s="129"/>
      <c r="F56" s="129"/>
      <c r="G56" s="165"/>
      <c r="H56" s="165"/>
      <c r="I56" s="165"/>
      <c r="J56" s="165"/>
      <c r="K56" s="165"/>
      <c r="L56" s="165"/>
      <c r="M56" s="165"/>
    </row>
    <row r="57" spans="1:13" s="122" customFormat="1" ht="16.5" customHeight="1" x14ac:dyDescent="0.2">
      <c r="A57" s="127"/>
      <c r="B57" s="156"/>
      <c r="C57" s="156"/>
      <c r="D57" s="156"/>
      <c r="E57" s="129"/>
      <c r="F57" s="129"/>
      <c r="G57" s="165"/>
      <c r="H57" s="165"/>
      <c r="I57" s="165"/>
      <c r="J57" s="165"/>
      <c r="K57" s="165"/>
      <c r="L57" s="165"/>
      <c r="M57" s="165"/>
    </row>
    <row r="58" spans="1:13" s="122" customFormat="1" ht="16.5" customHeight="1" x14ac:dyDescent="0.2">
      <c r="A58" s="127"/>
      <c r="B58" s="156"/>
      <c r="C58" s="156"/>
      <c r="D58" s="156"/>
      <c r="E58" s="129"/>
      <c r="F58" s="129"/>
      <c r="G58" s="165"/>
      <c r="H58" s="165"/>
      <c r="I58" s="165"/>
      <c r="J58" s="165"/>
      <c r="K58" s="165"/>
      <c r="L58" s="165"/>
      <c r="M58" s="165"/>
    </row>
    <row r="59" spans="1:13" s="122" customFormat="1" ht="16.5" customHeight="1" x14ac:dyDescent="0.2">
      <c r="A59" s="127"/>
      <c r="B59" s="156"/>
      <c r="C59" s="156"/>
      <c r="D59" s="156"/>
      <c r="E59" s="129"/>
      <c r="F59" s="129"/>
      <c r="G59" s="165"/>
      <c r="H59" s="165"/>
      <c r="I59" s="165"/>
      <c r="J59" s="165"/>
      <c r="K59" s="165"/>
      <c r="L59" s="165"/>
      <c r="M59" s="165"/>
    </row>
    <row r="60" spans="1:13" s="122" customFormat="1" ht="16.5" customHeight="1" x14ac:dyDescent="0.2">
      <c r="A60" s="127"/>
      <c r="B60" s="156"/>
      <c r="C60" s="156"/>
      <c r="D60" s="156"/>
      <c r="E60" s="129"/>
      <c r="F60" s="129"/>
      <c r="G60" s="165"/>
      <c r="H60" s="165"/>
      <c r="I60" s="165"/>
      <c r="J60" s="165"/>
      <c r="K60" s="165"/>
      <c r="L60" s="165"/>
      <c r="M60" s="165"/>
    </row>
    <row r="61" spans="1:13" s="122" customFormat="1" ht="8.25" customHeight="1" x14ac:dyDescent="0.2">
      <c r="A61" s="127"/>
      <c r="B61" s="156"/>
      <c r="C61" s="156"/>
      <c r="D61" s="156"/>
      <c r="E61" s="129"/>
      <c r="F61" s="129"/>
      <c r="G61" s="165"/>
      <c r="H61" s="165"/>
      <c r="I61" s="165"/>
      <c r="J61" s="165"/>
      <c r="K61" s="165"/>
      <c r="L61" s="165"/>
      <c r="M61" s="165"/>
    </row>
    <row r="62" spans="1:13" s="122" customFormat="1" ht="16.5" customHeight="1" x14ac:dyDescent="0.2">
      <c r="A62" s="127"/>
      <c r="B62" s="156"/>
      <c r="C62" s="156"/>
      <c r="D62" s="156"/>
      <c r="E62" s="129"/>
      <c r="F62" s="129"/>
      <c r="G62" s="165"/>
      <c r="H62" s="165"/>
      <c r="I62" s="165"/>
      <c r="J62" s="165"/>
      <c r="K62" s="165"/>
      <c r="L62" s="165"/>
      <c r="M62" s="165"/>
    </row>
    <row r="63" spans="1:13" s="122" customFormat="1" ht="16.5" customHeight="1" x14ac:dyDescent="0.2">
      <c r="A63" s="127"/>
      <c r="B63" s="156"/>
      <c r="C63" s="156"/>
      <c r="D63" s="156"/>
      <c r="E63" s="129"/>
      <c r="F63" s="129"/>
      <c r="G63" s="165"/>
      <c r="H63" s="165"/>
      <c r="I63" s="165"/>
      <c r="J63" s="165"/>
      <c r="K63" s="165"/>
      <c r="L63" s="165"/>
      <c r="M63" s="165"/>
    </row>
    <row r="64" spans="1:13" s="122" customFormat="1" ht="16.5" customHeight="1" x14ac:dyDescent="0.2">
      <c r="A64" s="127"/>
      <c r="B64" s="156"/>
      <c r="C64" s="156"/>
      <c r="D64" s="156"/>
      <c r="E64" s="129"/>
      <c r="F64" s="129"/>
      <c r="G64" s="165"/>
      <c r="H64" s="165"/>
      <c r="I64" s="165"/>
      <c r="J64" s="165"/>
      <c r="K64" s="165"/>
      <c r="L64" s="165"/>
      <c r="M64" s="165"/>
    </row>
    <row r="65" spans="1:13" s="122" customFormat="1" ht="16.5" customHeight="1" x14ac:dyDescent="0.2">
      <c r="A65" s="127"/>
      <c r="B65" s="156"/>
      <c r="C65" s="156"/>
      <c r="D65" s="156"/>
      <c r="E65" s="129"/>
      <c r="F65" s="129"/>
      <c r="G65" s="165"/>
      <c r="H65" s="165"/>
      <c r="I65" s="165"/>
      <c r="J65" s="165"/>
      <c r="K65" s="165"/>
      <c r="L65" s="165"/>
      <c r="M65" s="165"/>
    </row>
    <row r="66" spans="1:13" s="122" customFormat="1" ht="21.95" customHeight="1" x14ac:dyDescent="0.2">
      <c r="A66" s="124" t="s">
        <v>38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</row>
    <row r="67" spans="1:13" s="122" customFormat="1" ht="16.5" customHeight="1" x14ac:dyDescent="0.2">
      <c r="A67" s="163" t="s">
        <v>0</v>
      </c>
      <c r="B67" s="119"/>
      <c r="C67" s="119"/>
      <c r="D67" s="119"/>
      <c r="E67" s="120"/>
      <c r="F67" s="120"/>
      <c r="G67" s="130"/>
      <c r="H67" s="135"/>
      <c r="I67" s="130"/>
      <c r="J67" s="135"/>
      <c r="K67" s="165"/>
      <c r="L67" s="135"/>
      <c r="M67" s="165"/>
    </row>
    <row r="68" spans="1:13" s="122" customFormat="1" ht="16.5" customHeight="1" x14ac:dyDescent="0.2">
      <c r="A68" s="118" t="s">
        <v>160</v>
      </c>
      <c r="B68" s="119"/>
      <c r="C68" s="119"/>
      <c r="D68" s="119"/>
      <c r="E68" s="120"/>
      <c r="F68" s="120"/>
      <c r="G68" s="130"/>
      <c r="H68" s="135"/>
      <c r="I68" s="130"/>
      <c r="J68" s="135"/>
      <c r="K68" s="165"/>
      <c r="L68" s="135"/>
      <c r="M68" s="165"/>
    </row>
    <row r="69" spans="1:13" s="122" customFormat="1" ht="16.5" customHeight="1" x14ac:dyDescent="0.2">
      <c r="A69" s="123" t="s">
        <v>83</v>
      </c>
      <c r="B69" s="124"/>
      <c r="C69" s="124"/>
      <c r="D69" s="124"/>
      <c r="E69" s="125"/>
      <c r="F69" s="125"/>
      <c r="G69" s="184"/>
      <c r="H69" s="185"/>
      <c r="I69" s="184"/>
      <c r="J69" s="185"/>
      <c r="K69" s="169"/>
      <c r="L69" s="185"/>
      <c r="M69" s="169"/>
    </row>
    <row r="70" spans="1:13" s="122" customFormat="1" ht="16.5" customHeight="1" x14ac:dyDescent="0.2">
      <c r="A70" s="118"/>
      <c r="B70" s="119"/>
      <c r="C70" s="119"/>
      <c r="D70" s="119"/>
      <c r="E70" s="120"/>
      <c r="F70" s="120"/>
      <c r="G70" s="130"/>
      <c r="H70" s="135"/>
      <c r="I70" s="130"/>
      <c r="J70" s="135"/>
      <c r="K70" s="165"/>
      <c r="L70" s="135"/>
      <c r="M70" s="165"/>
    </row>
    <row r="71" spans="1:13" s="122" customFormat="1" ht="16.5" customHeight="1" x14ac:dyDescent="0.2">
      <c r="A71" s="118"/>
      <c r="B71" s="119"/>
      <c r="C71" s="119"/>
      <c r="D71" s="119"/>
      <c r="E71" s="120"/>
      <c r="F71" s="120"/>
      <c r="G71" s="130"/>
      <c r="H71" s="135"/>
      <c r="I71" s="130"/>
      <c r="J71" s="135"/>
      <c r="K71" s="165"/>
      <c r="L71" s="135"/>
      <c r="M71" s="165"/>
    </row>
    <row r="72" spans="1:13" s="122" customFormat="1" ht="16.5" customHeight="1" x14ac:dyDescent="0.2">
      <c r="A72" s="137"/>
      <c r="B72" s="137"/>
      <c r="C72" s="137"/>
      <c r="D72" s="137"/>
      <c r="E72" s="129"/>
      <c r="F72" s="129"/>
      <c r="G72" s="133" t="s">
        <v>3</v>
      </c>
      <c r="H72" s="134"/>
      <c r="I72" s="134"/>
      <c r="J72" s="186"/>
      <c r="K72" s="133" t="s">
        <v>4</v>
      </c>
      <c r="L72" s="134"/>
      <c r="M72" s="134"/>
    </row>
    <row r="73" spans="1:13" s="122" customFormat="1" ht="16.5" customHeight="1" x14ac:dyDescent="0.2">
      <c r="A73" s="137"/>
      <c r="B73" s="137"/>
      <c r="C73" s="137"/>
      <c r="D73" s="137"/>
      <c r="E73" s="129"/>
      <c r="F73" s="129"/>
      <c r="G73" s="187" t="s">
        <v>5</v>
      </c>
      <c r="H73" s="188"/>
      <c r="I73" s="187" t="s">
        <v>5</v>
      </c>
      <c r="J73" s="186"/>
      <c r="K73" s="187" t="s">
        <v>5</v>
      </c>
      <c r="L73" s="188"/>
      <c r="M73" s="187" t="s">
        <v>5</v>
      </c>
    </row>
    <row r="74" spans="1:13" s="122" customFormat="1" ht="16.5" customHeight="1" x14ac:dyDescent="0.2">
      <c r="A74" s="137"/>
      <c r="B74" s="137"/>
      <c r="C74" s="137"/>
      <c r="D74" s="137"/>
      <c r="E74" s="120"/>
      <c r="F74" s="120"/>
      <c r="G74" s="89" t="s">
        <v>9</v>
      </c>
      <c r="H74" s="90"/>
      <c r="I74" s="89" t="s">
        <v>10</v>
      </c>
      <c r="J74" s="136"/>
      <c r="K74" s="89" t="s">
        <v>9</v>
      </c>
      <c r="L74" s="90"/>
      <c r="M74" s="89" t="s">
        <v>10</v>
      </c>
    </row>
    <row r="75" spans="1:13" s="122" customFormat="1" ht="16.5" customHeight="1" x14ac:dyDescent="0.2">
      <c r="A75" s="137"/>
      <c r="B75" s="137"/>
      <c r="C75" s="137"/>
      <c r="D75" s="137"/>
      <c r="E75" s="189" t="s">
        <v>11</v>
      </c>
      <c r="F75" s="129"/>
      <c r="G75" s="190" t="s">
        <v>12</v>
      </c>
      <c r="H75" s="136"/>
      <c r="I75" s="190" t="s">
        <v>12</v>
      </c>
      <c r="J75" s="136"/>
      <c r="K75" s="190" t="s">
        <v>12</v>
      </c>
      <c r="L75" s="136"/>
      <c r="M75" s="190" t="s">
        <v>12</v>
      </c>
    </row>
    <row r="76" spans="1:13" s="122" customFormat="1" ht="16.5" customHeight="1" x14ac:dyDescent="0.2">
      <c r="A76" s="137"/>
      <c r="B76" s="137"/>
      <c r="C76" s="137"/>
      <c r="D76" s="137"/>
      <c r="E76" s="129"/>
      <c r="F76" s="129"/>
      <c r="G76" s="136"/>
      <c r="H76" s="136"/>
      <c r="I76" s="136"/>
      <c r="J76" s="136"/>
      <c r="K76" s="136"/>
      <c r="L76" s="136"/>
      <c r="M76" s="136"/>
    </row>
    <row r="77" spans="1:13" s="122" customFormat="1" ht="16.5" customHeight="1" x14ac:dyDescent="0.2">
      <c r="A77" s="118" t="s">
        <v>190</v>
      </c>
      <c r="B77" s="119"/>
      <c r="C77" s="119"/>
      <c r="D77" s="119"/>
      <c r="E77" s="120"/>
      <c r="F77" s="120"/>
      <c r="G77" s="165"/>
      <c r="H77" s="165"/>
      <c r="I77" s="165"/>
      <c r="J77" s="165"/>
      <c r="K77" s="165"/>
      <c r="L77" s="165"/>
      <c r="M77" s="165"/>
    </row>
    <row r="78" spans="1:13" s="122" customFormat="1" ht="16.5" customHeight="1" x14ac:dyDescent="0.2">
      <c r="A78" s="118"/>
      <c r="B78" s="119" t="s">
        <v>191</v>
      </c>
      <c r="C78" s="119"/>
      <c r="D78" s="119"/>
      <c r="E78" s="120"/>
      <c r="F78" s="120"/>
      <c r="G78" s="165"/>
      <c r="H78" s="165"/>
      <c r="I78" s="165"/>
      <c r="J78" s="165"/>
      <c r="K78" s="165"/>
      <c r="L78" s="165"/>
      <c r="M78" s="165"/>
    </row>
    <row r="79" spans="1:13" s="122" customFormat="1" ht="16.5" customHeight="1" x14ac:dyDescent="0.2">
      <c r="A79" s="118"/>
      <c r="B79" s="119"/>
      <c r="C79" s="119" t="s">
        <v>192</v>
      </c>
      <c r="D79" s="119"/>
      <c r="E79" s="120">
        <v>21</v>
      </c>
      <c r="F79" s="120"/>
      <c r="G79" s="165">
        <v>0</v>
      </c>
      <c r="H79" s="165"/>
      <c r="I79" s="177">
        <v>0</v>
      </c>
      <c r="J79" s="177"/>
      <c r="K79" s="165">
        <v>-145060</v>
      </c>
      <c r="L79" s="177"/>
      <c r="M79" s="177">
        <v>-103814</v>
      </c>
    </row>
    <row r="80" spans="1:13" s="122" customFormat="1" ht="16.5" customHeight="1" x14ac:dyDescent="0.2">
      <c r="A80" s="119"/>
      <c r="B80" s="119" t="s">
        <v>193</v>
      </c>
      <c r="C80" s="119"/>
      <c r="D80" s="119"/>
      <c r="E80" s="120">
        <v>21</v>
      </c>
      <c r="F80" s="120"/>
      <c r="G80" s="165">
        <v>49001</v>
      </c>
      <c r="H80" s="165"/>
      <c r="I80" s="177">
        <v>30676</v>
      </c>
      <c r="J80" s="67"/>
      <c r="K80" s="165">
        <v>104764</v>
      </c>
      <c r="L80" s="67"/>
      <c r="M80" s="177">
        <v>72010</v>
      </c>
    </row>
    <row r="81" spans="1:13" s="122" customFormat="1" ht="16.5" customHeight="1" x14ac:dyDescent="0.2">
      <c r="A81" s="119"/>
      <c r="B81" s="200" t="s">
        <v>194</v>
      </c>
      <c r="C81" s="119"/>
      <c r="D81" s="119"/>
      <c r="E81" s="120">
        <v>21</v>
      </c>
      <c r="F81" s="120"/>
      <c r="G81" s="165">
        <v>0</v>
      </c>
      <c r="H81" s="165"/>
      <c r="I81" s="177">
        <v>0</v>
      </c>
      <c r="J81" s="67"/>
      <c r="K81" s="165">
        <v>-220000</v>
      </c>
      <c r="L81" s="67"/>
      <c r="M81" s="177">
        <v>0</v>
      </c>
    </row>
    <row r="82" spans="1:13" s="122" customFormat="1" ht="16.5" customHeight="1" x14ac:dyDescent="0.2">
      <c r="A82" s="119"/>
      <c r="B82" s="119" t="s">
        <v>195</v>
      </c>
      <c r="C82" s="119"/>
      <c r="D82" s="119"/>
      <c r="E82" s="120"/>
      <c r="F82" s="120"/>
      <c r="G82" s="165"/>
      <c r="H82" s="165"/>
      <c r="I82" s="177"/>
      <c r="K82" s="165"/>
      <c r="M82" s="177"/>
    </row>
    <row r="83" spans="1:13" s="122" customFormat="1" ht="16.5" customHeight="1" x14ac:dyDescent="0.2">
      <c r="A83" s="119"/>
      <c r="B83" s="119"/>
      <c r="C83" s="119" t="s">
        <v>196</v>
      </c>
      <c r="D83" s="119"/>
      <c r="E83" s="120"/>
      <c r="F83" s="120"/>
      <c r="G83" s="165">
        <v>-570530</v>
      </c>
      <c r="H83" s="165"/>
      <c r="I83" s="177">
        <v>-733064</v>
      </c>
      <c r="J83" s="67"/>
      <c r="K83" s="165">
        <v>-20565</v>
      </c>
      <c r="L83" s="67"/>
      <c r="M83" s="177">
        <v>-35498</v>
      </c>
    </row>
    <row r="84" spans="1:13" s="122" customFormat="1" ht="16.5" customHeight="1" x14ac:dyDescent="0.2">
      <c r="A84" s="119"/>
      <c r="B84" s="119" t="s">
        <v>197</v>
      </c>
      <c r="C84" s="119"/>
      <c r="D84" s="119"/>
      <c r="E84" s="120"/>
      <c r="F84" s="120"/>
      <c r="G84" s="165">
        <v>-10274</v>
      </c>
      <c r="H84" s="165"/>
      <c r="I84" s="177">
        <v>-23506</v>
      </c>
      <c r="J84" s="67"/>
      <c r="K84" s="165">
        <v>-5874</v>
      </c>
      <c r="L84" s="67"/>
      <c r="M84" s="177">
        <v>-8421</v>
      </c>
    </row>
    <row r="85" spans="1:13" s="122" customFormat="1" ht="16.5" customHeight="1" x14ac:dyDescent="0.2">
      <c r="A85" s="119"/>
      <c r="B85" s="119" t="s">
        <v>198</v>
      </c>
      <c r="C85" s="119"/>
      <c r="D85" s="119"/>
      <c r="E85" s="120"/>
      <c r="F85" s="120"/>
      <c r="G85" s="165">
        <v>-12307</v>
      </c>
      <c r="H85" s="165"/>
      <c r="I85" s="177">
        <v>0</v>
      </c>
      <c r="J85" s="165"/>
      <c r="K85" s="165">
        <v>-12307</v>
      </c>
      <c r="L85" s="165"/>
      <c r="M85" s="177">
        <v>0</v>
      </c>
    </row>
    <row r="86" spans="1:13" s="122" customFormat="1" ht="16.5" customHeight="1" x14ac:dyDescent="0.2">
      <c r="A86" s="119"/>
      <c r="B86" s="119" t="s">
        <v>199</v>
      </c>
      <c r="C86" s="119"/>
      <c r="D86" s="119"/>
      <c r="E86" s="120"/>
      <c r="F86" s="120"/>
      <c r="G86" s="165">
        <v>1630</v>
      </c>
      <c r="H86" s="165"/>
      <c r="I86" s="177">
        <v>973</v>
      </c>
      <c r="J86" s="67"/>
      <c r="K86" s="165">
        <v>746</v>
      </c>
      <c r="L86" s="67"/>
      <c r="M86" s="177">
        <v>119</v>
      </c>
    </row>
    <row r="87" spans="1:13" s="122" customFormat="1" ht="16.5" customHeight="1" x14ac:dyDescent="0.2">
      <c r="A87" s="119"/>
      <c r="B87" s="119" t="s">
        <v>200</v>
      </c>
      <c r="C87" s="119"/>
      <c r="D87" s="119"/>
      <c r="E87" s="120"/>
      <c r="F87" s="120"/>
      <c r="G87" s="165">
        <v>-840</v>
      </c>
      <c r="H87" s="165"/>
      <c r="I87" s="177">
        <v>-969</v>
      </c>
      <c r="J87" s="67"/>
      <c r="K87" s="165">
        <v>0</v>
      </c>
      <c r="L87" s="67"/>
      <c r="M87" s="177">
        <v>0</v>
      </c>
    </row>
    <row r="88" spans="1:13" s="122" customFormat="1" ht="16.5" customHeight="1" x14ac:dyDescent="0.2">
      <c r="A88" s="119"/>
      <c r="B88" s="119" t="s">
        <v>201</v>
      </c>
      <c r="C88" s="119"/>
      <c r="D88" s="119"/>
      <c r="E88" s="120"/>
      <c r="F88" s="120"/>
      <c r="G88" s="165">
        <v>4128</v>
      </c>
      <c r="H88" s="165"/>
      <c r="I88" s="177">
        <v>5010</v>
      </c>
      <c r="J88" s="67"/>
      <c r="K88" s="165">
        <v>30676</v>
      </c>
      <c r="L88" s="67"/>
      <c r="M88" s="177">
        <v>40228</v>
      </c>
    </row>
    <row r="89" spans="1:13" s="122" customFormat="1" ht="16.5" customHeight="1" x14ac:dyDescent="0.2">
      <c r="A89" s="119"/>
      <c r="B89" s="119" t="s">
        <v>202</v>
      </c>
      <c r="C89" s="119"/>
      <c r="D89" s="119"/>
      <c r="E89" s="120"/>
      <c r="F89" s="120"/>
      <c r="G89" s="165"/>
      <c r="H89" s="165"/>
      <c r="I89" s="177"/>
      <c r="J89" s="165"/>
      <c r="K89" s="165"/>
      <c r="L89" s="165"/>
      <c r="M89" s="177"/>
    </row>
    <row r="90" spans="1:13" s="122" customFormat="1" ht="16.5" customHeight="1" x14ac:dyDescent="0.2">
      <c r="A90" s="119"/>
      <c r="B90" s="119"/>
      <c r="C90" s="119" t="s">
        <v>203</v>
      </c>
      <c r="D90" s="119"/>
      <c r="E90" s="120"/>
      <c r="F90" s="120"/>
      <c r="G90" s="180">
        <v>1330</v>
      </c>
      <c r="H90" s="165"/>
      <c r="I90" s="68">
        <v>1330</v>
      </c>
      <c r="J90" s="177"/>
      <c r="K90" s="180">
        <v>1330</v>
      </c>
      <c r="L90" s="177"/>
      <c r="M90" s="68">
        <v>1330</v>
      </c>
    </row>
    <row r="91" spans="1:13" s="122" customFormat="1" ht="16.5" customHeight="1" x14ac:dyDescent="0.2">
      <c r="A91" s="119"/>
      <c r="B91" s="119"/>
      <c r="C91" s="119"/>
      <c r="D91" s="119"/>
      <c r="E91" s="120"/>
      <c r="F91" s="120"/>
      <c r="G91" s="165"/>
      <c r="H91" s="165"/>
      <c r="I91" s="165"/>
      <c r="J91" s="165"/>
      <c r="K91" s="165"/>
      <c r="L91" s="165"/>
      <c r="M91" s="165"/>
    </row>
    <row r="92" spans="1:13" s="122" customFormat="1" ht="16.5" customHeight="1" x14ac:dyDescent="0.2">
      <c r="A92" s="118" t="s">
        <v>204</v>
      </c>
      <c r="B92" s="118"/>
      <c r="C92" s="119"/>
      <c r="D92" s="119"/>
      <c r="E92" s="120"/>
      <c r="F92" s="120"/>
      <c r="G92" s="169">
        <f>SUM(G78:G90)</f>
        <v>-537862</v>
      </c>
      <c r="H92" s="165"/>
      <c r="I92" s="169">
        <f>SUM(I78:I90)</f>
        <v>-719550</v>
      </c>
      <c r="J92" s="165"/>
      <c r="K92" s="169">
        <f>SUM(K78:K90)</f>
        <v>-266290</v>
      </c>
      <c r="L92" s="165"/>
      <c r="M92" s="169">
        <f>SUM(M78:M90)</f>
        <v>-34046</v>
      </c>
    </row>
    <row r="93" spans="1:13" s="122" customFormat="1" ht="16.5" customHeight="1" x14ac:dyDescent="0.2">
      <c r="A93" s="119"/>
      <c r="B93" s="119"/>
      <c r="C93" s="119"/>
      <c r="D93" s="119"/>
      <c r="E93" s="120"/>
      <c r="F93" s="120"/>
      <c r="G93" s="165"/>
      <c r="H93" s="165"/>
      <c r="I93" s="165"/>
      <c r="J93" s="165"/>
      <c r="K93" s="165"/>
      <c r="L93" s="165"/>
      <c r="M93" s="165"/>
    </row>
    <row r="94" spans="1:13" s="122" customFormat="1" ht="16.5" customHeight="1" x14ac:dyDescent="0.2">
      <c r="A94" s="118" t="s">
        <v>205</v>
      </c>
      <c r="B94" s="119"/>
      <c r="C94" s="119"/>
      <c r="D94" s="119"/>
      <c r="E94" s="120"/>
      <c r="F94" s="120"/>
      <c r="G94" s="130"/>
      <c r="H94" s="135"/>
      <c r="I94" s="130"/>
      <c r="J94" s="135"/>
      <c r="K94" s="130"/>
      <c r="L94" s="135"/>
      <c r="M94" s="130"/>
    </row>
    <row r="95" spans="1:13" s="122" customFormat="1" ht="16.5" customHeight="1" x14ac:dyDescent="0.2">
      <c r="A95" s="118"/>
      <c r="B95" s="119" t="s">
        <v>206</v>
      </c>
      <c r="C95" s="119"/>
      <c r="D95" s="119"/>
      <c r="E95" s="120"/>
      <c r="F95" s="120"/>
      <c r="G95" s="130">
        <v>-13352</v>
      </c>
      <c r="H95" s="135"/>
      <c r="I95" s="149">
        <v>-27163</v>
      </c>
      <c r="J95" s="201"/>
      <c r="K95" s="130">
        <v>-4531</v>
      </c>
      <c r="L95" s="201"/>
      <c r="M95" s="149">
        <v>-18357</v>
      </c>
    </row>
    <row r="96" spans="1:13" s="122" customFormat="1" ht="16.5" customHeight="1" x14ac:dyDescent="0.2">
      <c r="A96" s="119"/>
      <c r="B96" s="119" t="s">
        <v>207</v>
      </c>
      <c r="C96" s="119"/>
      <c r="D96" s="119"/>
      <c r="E96" s="119"/>
      <c r="F96" s="119"/>
      <c r="G96" s="130"/>
      <c r="H96" s="157"/>
      <c r="I96" s="157"/>
      <c r="J96" s="157"/>
      <c r="K96" s="130"/>
      <c r="L96" s="157"/>
      <c r="M96" s="157"/>
    </row>
    <row r="97" spans="1:13" s="122" customFormat="1" ht="16.5" customHeight="1" x14ac:dyDescent="0.2">
      <c r="A97" s="119"/>
      <c r="B97" s="119"/>
      <c r="C97" s="119" t="s">
        <v>42</v>
      </c>
      <c r="D97" s="119"/>
      <c r="E97" s="120"/>
      <c r="F97" s="120"/>
      <c r="G97" s="130">
        <v>1977148</v>
      </c>
      <c r="H97" s="157"/>
      <c r="I97" s="202">
        <v>-2600322</v>
      </c>
      <c r="J97" s="202"/>
      <c r="K97" s="130">
        <v>1120000</v>
      </c>
      <c r="L97" s="202"/>
      <c r="M97" s="177">
        <v>-150000</v>
      </c>
    </row>
    <row r="98" spans="1:13" s="122" customFormat="1" ht="16.5" customHeight="1" x14ac:dyDescent="0.2">
      <c r="A98" s="119"/>
      <c r="B98" s="119" t="s">
        <v>208</v>
      </c>
      <c r="C98" s="119"/>
      <c r="D98" s="119"/>
      <c r="E98" s="120"/>
      <c r="F98" s="120"/>
      <c r="G98" s="130"/>
      <c r="H98" s="157"/>
      <c r="I98" s="157"/>
      <c r="J98" s="157"/>
      <c r="K98" s="130"/>
      <c r="L98" s="157"/>
      <c r="M98" s="157"/>
    </row>
    <row r="99" spans="1:13" s="122" customFormat="1" ht="16.5" customHeight="1" x14ac:dyDescent="0.2">
      <c r="A99" s="119"/>
      <c r="B99" s="119"/>
      <c r="C99" s="119" t="s">
        <v>209</v>
      </c>
      <c r="D99" s="119"/>
      <c r="E99" s="120">
        <v>16</v>
      </c>
      <c r="F99" s="120"/>
      <c r="G99" s="130">
        <v>-929403</v>
      </c>
      <c r="H99" s="157"/>
      <c r="I99" s="202">
        <v>-232546</v>
      </c>
      <c r="J99" s="202"/>
      <c r="K99" s="130">
        <v>-589441</v>
      </c>
      <c r="L99" s="202"/>
      <c r="M99" s="202">
        <v>-134000</v>
      </c>
    </row>
    <row r="100" spans="1:13" s="122" customFormat="1" ht="16.5" customHeight="1" x14ac:dyDescent="0.2">
      <c r="A100" s="119"/>
      <c r="B100" s="119" t="s">
        <v>210</v>
      </c>
      <c r="C100" s="119"/>
      <c r="D100" s="119"/>
      <c r="E100" s="120">
        <v>21</v>
      </c>
      <c r="F100" s="120"/>
      <c r="G100" s="177">
        <v>0</v>
      </c>
      <c r="H100" s="157"/>
      <c r="I100" s="177">
        <v>0</v>
      </c>
      <c r="J100" s="202"/>
      <c r="K100" s="177">
        <v>380000</v>
      </c>
      <c r="L100" s="202"/>
      <c r="M100" s="177">
        <v>232324</v>
      </c>
    </row>
    <row r="101" spans="1:13" s="122" customFormat="1" ht="16.5" customHeight="1" x14ac:dyDescent="0.2">
      <c r="A101" s="119"/>
      <c r="B101" s="119" t="s">
        <v>211</v>
      </c>
      <c r="C101" s="119"/>
      <c r="D101" s="119"/>
      <c r="E101" s="120">
        <v>21</v>
      </c>
      <c r="F101" s="120"/>
      <c r="G101" s="177">
        <v>0</v>
      </c>
      <c r="H101" s="157"/>
      <c r="I101" s="177">
        <v>0</v>
      </c>
      <c r="K101" s="177">
        <v>-55062</v>
      </c>
      <c r="L101" s="157"/>
      <c r="M101" s="177">
        <v>0</v>
      </c>
    </row>
    <row r="102" spans="1:13" s="122" customFormat="1" ht="16.5" customHeight="1" x14ac:dyDescent="0.2">
      <c r="A102" s="119"/>
      <c r="B102" s="119" t="s">
        <v>212</v>
      </c>
      <c r="C102" s="119"/>
      <c r="D102" s="119"/>
      <c r="E102" s="120">
        <v>17</v>
      </c>
      <c r="F102" s="120"/>
      <c r="G102" s="130">
        <v>2984550</v>
      </c>
      <c r="H102" s="157"/>
      <c r="I102" s="177">
        <v>0</v>
      </c>
      <c r="J102" s="157"/>
      <c r="K102" s="130">
        <v>2984550</v>
      </c>
      <c r="L102" s="157"/>
      <c r="M102" s="177">
        <v>0</v>
      </c>
    </row>
    <row r="103" spans="1:13" s="122" customFormat="1" ht="16.5" customHeight="1" x14ac:dyDescent="0.2">
      <c r="A103" s="119"/>
      <c r="B103" s="200" t="s">
        <v>213</v>
      </c>
      <c r="C103" s="119"/>
      <c r="D103" s="119"/>
      <c r="E103" s="120">
        <v>17</v>
      </c>
      <c r="F103" s="120"/>
      <c r="G103" s="203">
        <v>-4000000</v>
      </c>
      <c r="H103" s="157"/>
      <c r="I103" s="178">
        <v>0</v>
      </c>
      <c r="J103" s="157"/>
      <c r="K103" s="203">
        <v>-4000000</v>
      </c>
      <c r="L103" s="157"/>
      <c r="M103" s="178">
        <v>0</v>
      </c>
    </row>
    <row r="104" spans="1:13" s="122" customFormat="1" ht="16.5" customHeight="1" x14ac:dyDescent="0.2">
      <c r="A104" s="119"/>
      <c r="B104" s="119"/>
      <c r="C104" s="119"/>
      <c r="D104" s="119"/>
      <c r="E104" s="120"/>
      <c r="F104" s="120"/>
      <c r="G104" s="165"/>
      <c r="H104" s="165"/>
      <c r="I104" s="165"/>
      <c r="J104" s="165"/>
      <c r="K104" s="165"/>
      <c r="L104" s="165"/>
      <c r="M104" s="165"/>
    </row>
    <row r="105" spans="1:13" s="122" customFormat="1" ht="16.5" customHeight="1" x14ac:dyDescent="0.2">
      <c r="A105" s="204" t="s">
        <v>214</v>
      </c>
      <c r="B105" s="118"/>
      <c r="C105" s="119"/>
      <c r="D105" s="119"/>
      <c r="E105" s="120"/>
      <c r="F105" s="120"/>
      <c r="G105" s="169">
        <f>SUM(G95:G103)</f>
        <v>18943</v>
      </c>
      <c r="H105" s="165"/>
      <c r="I105" s="169">
        <f>SUM(I95:I103)</f>
        <v>-2860031</v>
      </c>
      <c r="J105" s="165"/>
      <c r="K105" s="169">
        <f>SUM(K95:K103)</f>
        <v>-164484</v>
      </c>
      <c r="L105" s="165"/>
      <c r="M105" s="169">
        <f>SUM(M95:M103)</f>
        <v>-70033</v>
      </c>
    </row>
    <row r="106" spans="1:13" s="122" customFormat="1" ht="16.5" customHeight="1" x14ac:dyDescent="0.2">
      <c r="A106" s="119"/>
      <c r="B106" s="118"/>
      <c r="C106" s="119"/>
      <c r="D106" s="119"/>
      <c r="E106" s="120"/>
      <c r="F106" s="120"/>
      <c r="G106" s="165"/>
      <c r="H106" s="165"/>
      <c r="I106" s="165"/>
      <c r="J106" s="165"/>
      <c r="K106" s="165"/>
      <c r="L106" s="165"/>
      <c r="M106" s="165"/>
    </row>
    <row r="107" spans="1:13" s="122" customFormat="1" ht="16.5" customHeight="1" x14ac:dyDescent="0.2">
      <c r="A107" s="119"/>
      <c r="B107" s="118"/>
      <c r="C107" s="119"/>
      <c r="D107" s="119"/>
      <c r="E107" s="120"/>
      <c r="F107" s="120"/>
      <c r="G107" s="165"/>
      <c r="H107" s="165"/>
      <c r="I107" s="165"/>
      <c r="J107" s="165"/>
      <c r="K107" s="165"/>
      <c r="L107" s="165"/>
      <c r="M107" s="165"/>
    </row>
    <row r="108" spans="1:13" s="122" customFormat="1" ht="16.5" customHeight="1" x14ac:dyDescent="0.2">
      <c r="A108" s="119"/>
      <c r="B108" s="118"/>
      <c r="C108" s="119"/>
      <c r="D108" s="119"/>
      <c r="E108" s="120"/>
      <c r="F108" s="120"/>
      <c r="G108" s="165"/>
      <c r="H108" s="165"/>
      <c r="I108" s="165"/>
      <c r="J108" s="165"/>
      <c r="K108" s="165"/>
      <c r="L108" s="165"/>
      <c r="M108" s="165"/>
    </row>
    <row r="109" spans="1:13" s="122" customFormat="1" ht="16.5" customHeight="1" x14ac:dyDescent="0.2">
      <c r="A109" s="119"/>
      <c r="B109" s="118"/>
      <c r="C109" s="119"/>
      <c r="D109" s="119"/>
      <c r="E109" s="120"/>
      <c r="F109" s="120"/>
      <c r="G109" s="165"/>
      <c r="H109" s="165"/>
      <c r="I109" s="165"/>
      <c r="J109" s="165"/>
      <c r="K109" s="165"/>
      <c r="L109" s="165"/>
      <c r="M109" s="165"/>
    </row>
    <row r="110" spans="1:13" s="122" customFormat="1" ht="16.5" customHeight="1" x14ac:dyDescent="0.2">
      <c r="A110" s="119"/>
      <c r="B110" s="118"/>
      <c r="C110" s="119"/>
      <c r="D110" s="119"/>
      <c r="E110" s="120"/>
      <c r="F110" s="120"/>
      <c r="G110" s="165"/>
      <c r="H110" s="165"/>
      <c r="I110" s="165"/>
      <c r="J110" s="165"/>
      <c r="K110" s="165"/>
      <c r="L110" s="165"/>
      <c r="M110" s="165"/>
    </row>
    <row r="111" spans="1:13" s="122" customFormat="1" ht="16.5" customHeight="1" x14ac:dyDescent="0.2">
      <c r="A111" s="119"/>
      <c r="B111" s="118"/>
      <c r="C111" s="119"/>
      <c r="D111" s="119"/>
      <c r="E111" s="120"/>
      <c r="F111" s="120"/>
      <c r="G111" s="165"/>
      <c r="H111" s="165"/>
      <c r="I111" s="165"/>
      <c r="J111" s="165"/>
      <c r="K111" s="165"/>
      <c r="L111" s="165"/>
      <c r="M111" s="165"/>
    </row>
    <row r="112" spans="1:13" s="122" customFormat="1" ht="16.5" customHeight="1" x14ac:dyDescent="0.2">
      <c r="A112" s="119"/>
      <c r="B112" s="118"/>
      <c r="C112" s="119"/>
      <c r="D112" s="119"/>
      <c r="E112" s="120"/>
      <c r="F112" s="120"/>
      <c r="G112" s="165"/>
      <c r="H112" s="165"/>
      <c r="I112" s="165"/>
      <c r="J112" s="165"/>
      <c r="K112" s="165"/>
      <c r="L112" s="165"/>
      <c r="M112" s="165"/>
    </row>
    <row r="113" spans="1:13" s="122" customFormat="1" ht="16.5" customHeight="1" x14ac:dyDescent="0.2">
      <c r="A113" s="119"/>
      <c r="B113" s="118"/>
      <c r="C113" s="119"/>
      <c r="D113" s="119"/>
      <c r="E113" s="120"/>
      <c r="F113" s="120"/>
      <c r="G113" s="165"/>
      <c r="H113" s="165"/>
      <c r="I113" s="165"/>
      <c r="J113" s="165"/>
      <c r="K113" s="165"/>
      <c r="L113" s="165"/>
      <c r="M113" s="165"/>
    </row>
    <row r="114" spans="1:13" s="122" customFormat="1" ht="16.5" customHeight="1" x14ac:dyDescent="0.2">
      <c r="A114" s="119"/>
      <c r="B114" s="118"/>
      <c r="C114" s="119"/>
      <c r="D114" s="119"/>
      <c r="E114" s="120"/>
      <c r="F114" s="120"/>
      <c r="G114" s="165"/>
      <c r="H114" s="165"/>
      <c r="I114" s="165"/>
      <c r="J114" s="165"/>
      <c r="K114" s="165"/>
      <c r="L114" s="165"/>
      <c r="M114" s="165"/>
    </row>
    <row r="115" spans="1:13" s="122" customFormat="1" ht="16.5" customHeight="1" x14ac:dyDescent="0.2">
      <c r="A115" s="119"/>
      <c r="B115" s="118"/>
      <c r="C115" s="119"/>
      <c r="D115" s="119"/>
      <c r="E115" s="120"/>
      <c r="F115" s="120"/>
      <c r="G115" s="165"/>
      <c r="H115" s="165"/>
      <c r="I115" s="165"/>
      <c r="J115" s="165"/>
      <c r="K115" s="165"/>
      <c r="L115" s="165"/>
      <c r="M115" s="165"/>
    </row>
    <row r="116" spans="1:13" s="122" customFormat="1" ht="16.5" customHeight="1" x14ac:dyDescent="0.2">
      <c r="A116" s="119"/>
      <c r="B116" s="118"/>
      <c r="C116" s="119"/>
      <c r="D116" s="119"/>
      <c r="E116" s="120"/>
      <c r="F116" s="120"/>
      <c r="G116" s="165"/>
      <c r="H116" s="165"/>
      <c r="I116" s="165"/>
      <c r="J116" s="165"/>
      <c r="K116" s="165"/>
      <c r="L116" s="165"/>
      <c r="M116" s="165"/>
    </row>
    <row r="117" spans="1:13" s="122" customFormat="1" ht="16.5" customHeight="1" x14ac:dyDescent="0.2">
      <c r="A117" s="119"/>
      <c r="B117" s="118"/>
      <c r="C117" s="119"/>
      <c r="D117" s="119"/>
      <c r="E117" s="120"/>
      <c r="F117" s="120"/>
      <c r="G117" s="165"/>
      <c r="H117" s="165"/>
      <c r="I117" s="165"/>
      <c r="J117" s="165"/>
      <c r="K117" s="165"/>
      <c r="L117" s="165"/>
      <c r="M117" s="165"/>
    </row>
    <row r="118" spans="1:13" s="122" customFormat="1" ht="16.5" customHeight="1" x14ac:dyDescent="0.2">
      <c r="A118" s="119"/>
      <c r="B118" s="118"/>
      <c r="C118" s="119"/>
      <c r="D118" s="119"/>
      <c r="E118" s="120"/>
      <c r="F118" s="120"/>
      <c r="G118" s="165"/>
      <c r="H118" s="165"/>
      <c r="I118" s="165"/>
      <c r="J118" s="165"/>
      <c r="K118" s="165"/>
      <c r="L118" s="165"/>
      <c r="M118" s="165"/>
    </row>
    <row r="119" spans="1:13" s="122" customFormat="1" ht="16.5" customHeight="1" x14ac:dyDescent="0.2">
      <c r="A119" s="119"/>
      <c r="B119" s="118"/>
      <c r="C119" s="119"/>
      <c r="D119" s="119"/>
      <c r="E119" s="120"/>
      <c r="F119" s="120"/>
      <c r="G119" s="165"/>
      <c r="H119" s="165"/>
      <c r="I119" s="165"/>
      <c r="J119" s="165"/>
      <c r="K119" s="165"/>
      <c r="L119" s="165"/>
      <c r="M119" s="165"/>
    </row>
    <row r="120" spans="1:13" s="122" customFormat="1" ht="16.5" customHeight="1" x14ac:dyDescent="0.2">
      <c r="A120" s="119"/>
      <c r="B120" s="118"/>
      <c r="C120" s="119"/>
      <c r="D120" s="119"/>
      <c r="E120" s="120"/>
      <c r="F120" s="120"/>
      <c r="G120" s="165"/>
      <c r="H120" s="165"/>
      <c r="I120" s="165"/>
      <c r="J120" s="165"/>
      <c r="K120" s="165"/>
      <c r="L120" s="165"/>
      <c r="M120" s="165"/>
    </row>
    <row r="121" spans="1:13" s="122" customFormat="1" ht="16.5" customHeight="1" x14ac:dyDescent="0.2">
      <c r="A121" s="119"/>
      <c r="B121" s="118"/>
      <c r="C121" s="119"/>
      <c r="D121" s="119"/>
      <c r="E121" s="120"/>
      <c r="F121" s="120"/>
      <c r="G121" s="165"/>
      <c r="H121" s="165"/>
      <c r="I121" s="165"/>
      <c r="J121" s="165"/>
      <c r="K121" s="165"/>
      <c r="L121" s="165"/>
      <c r="M121" s="165"/>
    </row>
    <row r="122" spans="1:13" s="122" customFormat="1" ht="16.5" customHeight="1" x14ac:dyDescent="0.2">
      <c r="A122" s="119"/>
      <c r="B122" s="118"/>
      <c r="C122" s="119"/>
      <c r="D122" s="119"/>
      <c r="E122" s="120"/>
      <c r="F122" s="120"/>
      <c r="G122" s="165"/>
      <c r="H122" s="165"/>
      <c r="I122" s="165"/>
      <c r="J122" s="165"/>
      <c r="K122" s="165"/>
      <c r="L122" s="165"/>
      <c r="M122" s="165"/>
    </row>
    <row r="123" spans="1:13" s="122" customFormat="1" ht="16.5" customHeight="1" x14ac:dyDescent="0.2">
      <c r="A123" s="119"/>
      <c r="B123" s="118"/>
      <c r="C123" s="119"/>
      <c r="D123" s="119"/>
      <c r="E123" s="120"/>
      <c r="F123" s="120"/>
      <c r="G123" s="165"/>
      <c r="H123" s="165"/>
      <c r="I123" s="165"/>
      <c r="J123" s="165"/>
      <c r="K123" s="165"/>
      <c r="L123" s="165"/>
      <c r="M123" s="165"/>
    </row>
    <row r="124" spans="1:13" s="122" customFormat="1" ht="16.5" customHeight="1" x14ac:dyDescent="0.2">
      <c r="A124" s="119"/>
      <c r="B124" s="118"/>
      <c r="C124" s="119"/>
      <c r="D124" s="119"/>
      <c r="E124" s="120"/>
      <c r="F124" s="120"/>
      <c r="G124" s="165"/>
      <c r="H124" s="165"/>
      <c r="I124" s="165"/>
      <c r="J124" s="165"/>
      <c r="K124" s="165"/>
      <c r="L124" s="165"/>
      <c r="M124" s="165"/>
    </row>
    <row r="125" spans="1:13" s="122" customFormat="1" ht="9" customHeight="1" x14ac:dyDescent="0.2">
      <c r="A125" s="119"/>
      <c r="B125" s="118"/>
      <c r="C125" s="119"/>
      <c r="D125" s="119"/>
      <c r="E125" s="120"/>
      <c r="F125" s="120"/>
      <c r="G125" s="165"/>
      <c r="H125" s="165"/>
      <c r="I125" s="165"/>
      <c r="J125" s="165"/>
      <c r="K125" s="165"/>
      <c r="L125" s="165"/>
      <c r="M125" s="165"/>
    </row>
    <row r="126" spans="1:13" s="122" customFormat="1" ht="16.5" customHeight="1" x14ac:dyDescent="0.2">
      <c r="A126" s="119"/>
      <c r="B126" s="118"/>
      <c r="C126" s="119"/>
      <c r="D126" s="119"/>
      <c r="E126" s="120"/>
      <c r="F126" s="120"/>
      <c r="G126" s="165"/>
      <c r="H126" s="165"/>
      <c r="I126" s="165"/>
      <c r="J126" s="165"/>
      <c r="K126" s="165"/>
      <c r="L126" s="165"/>
      <c r="M126" s="165"/>
    </row>
    <row r="127" spans="1:13" s="122" customFormat="1" ht="15.75" customHeight="1" x14ac:dyDescent="0.2">
      <c r="A127" s="119"/>
      <c r="B127" s="118"/>
      <c r="C127" s="119"/>
      <c r="D127" s="119"/>
      <c r="E127" s="120"/>
      <c r="F127" s="120"/>
      <c r="G127" s="165"/>
      <c r="H127" s="165"/>
      <c r="I127" s="165"/>
      <c r="J127" s="165"/>
      <c r="K127" s="165"/>
      <c r="L127" s="165"/>
      <c r="M127" s="165"/>
    </row>
    <row r="128" spans="1:13" s="122" customFormat="1" ht="16.5" customHeight="1" x14ac:dyDescent="0.2">
      <c r="A128" s="119"/>
      <c r="B128" s="118"/>
      <c r="C128" s="119"/>
      <c r="D128" s="119"/>
      <c r="E128" s="120"/>
      <c r="F128" s="120"/>
      <c r="G128" s="165"/>
      <c r="H128" s="165"/>
      <c r="I128" s="165"/>
      <c r="J128" s="165"/>
      <c r="K128" s="165"/>
      <c r="L128" s="165"/>
      <c r="M128" s="165"/>
    </row>
    <row r="129" spans="1:13" s="122" customFormat="1" ht="16.5" customHeight="1" x14ac:dyDescent="0.2">
      <c r="A129" s="119"/>
      <c r="B129" s="118"/>
      <c r="C129" s="119"/>
      <c r="D129" s="119"/>
      <c r="E129" s="120"/>
      <c r="F129" s="120"/>
      <c r="G129" s="165"/>
      <c r="H129" s="165"/>
      <c r="I129" s="165"/>
      <c r="J129" s="165"/>
      <c r="K129" s="165"/>
      <c r="L129" s="165"/>
      <c r="M129" s="165"/>
    </row>
    <row r="130" spans="1:13" s="122" customFormat="1" ht="16.5" customHeight="1" x14ac:dyDescent="0.2">
      <c r="A130" s="119"/>
      <c r="B130" s="118"/>
      <c r="C130" s="119"/>
      <c r="D130" s="119"/>
      <c r="E130" s="120"/>
      <c r="F130" s="120"/>
      <c r="G130" s="165"/>
      <c r="H130" s="165"/>
      <c r="I130" s="165"/>
      <c r="J130" s="165"/>
      <c r="K130" s="165"/>
      <c r="L130" s="165"/>
      <c r="M130" s="165"/>
    </row>
    <row r="131" spans="1:13" s="122" customFormat="1" ht="16.5" customHeight="1" x14ac:dyDescent="0.2">
      <c r="A131" s="119"/>
      <c r="B131" s="118"/>
      <c r="C131" s="119"/>
      <c r="D131" s="119"/>
      <c r="E131" s="120"/>
      <c r="F131" s="120"/>
      <c r="G131" s="165"/>
      <c r="H131" s="165"/>
      <c r="I131" s="165"/>
      <c r="J131" s="165"/>
      <c r="K131" s="165"/>
      <c r="L131" s="165"/>
      <c r="M131" s="165"/>
    </row>
    <row r="132" spans="1:13" s="122" customFormat="1" ht="21.95" customHeight="1" x14ac:dyDescent="0.2">
      <c r="A132" s="205" t="s">
        <v>38</v>
      </c>
      <c r="B132" s="206"/>
      <c r="C132" s="205"/>
      <c r="D132" s="205"/>
      <c r="E132" s="207"/>
      <c r="F132" s="207"/>
      <c r="G132" s="180"/>
      <c r="H132" s="180"/>
      <c r="I132" s="180"/>
      <c r="J132" s="180"/>
      <c r="K132" s="180"/>
      <c r="L132" s="180"/>
      <c r="M132" s="180"/>
    </row>
    <row r="133" spans="1:13" s="122" customFormat="1" ht="16.5" customHeight="1" x14ac:dyDescent="0.2">
      <c r="A133" s="163" t="s">
        <v>0</v>
      </c>
      <c r="B133" s="119"/>
      <c r="C133" s="119"/>
      <c r="D133" s="119"/>
      <c r="E133" s="120"/>
      <c r="F133" s="120"/>
      <c r="G133" s="130"/>
      <c r="H133" s="135"/>
      <c r="I133" s="130"/>
      <c r="J133" s="135"/>
      <c r="K133" s="165"/>
      <c r="L133" s="135"/>
      <c r="M133" s="165"/>
    </row>
    <row r="134" spans="1:13" s="122" customFormat="1" ht="16.5" customHeight="1" x14ac:dyDescent="0.2">
      <c r="A134" s="118" t="s">
        <v>160</v>
      </c>
      <c r="B134" s="119"/>
      <c r="C134" s="119"/>
      <c r="D134" s="119"/>
      <c r="E134" s="120"/>
      <c r="F134" s="120"/>
      <c r="G134" s="130"/>
      <c r="H134" s="135"/>
      <c r="I134" s="130"/>
      <c r="J134" s="135"/>
      <c r="K134" s="165"/>
      <c r="L134" s="135"/>
      <c r="M134" s="165"/>
    </row>
    <row r="135" spans="1:13" s="122" customFormat="1" ht="16.5" customHeight="1" x14ac:dyDescent="0.2">
      <c r="A135" s="123" t="s">
        <v>83</v>
      </c>
      <c r="B135" s="124"/>
      <c r="C135" s="124"/>
      <c r="D135" s="124"/>
      <c r="E135" s="125"/>
      <c r="F135" s="125"/>
      <c r="G135" s="184"/>
      <c r="H135" s="185"/>
      <c r="I135" s="184"/>
      <c r="J135" s="185"/>
      <c r="K135" s="169"/>
      <c r="L135" s="185"/>
      <c r="M135" s="169"/>
    </row>
    <row r="136" spans="1:13" s="122" customFormat="1" ht="16.5" customHeight="1" x14ac:dyDescent="0.2">
      <c r="A136" s="118"/>
      <c r="B136" s="119"/>
      <c r="C136" s="119"/>
      <c r="D136" s="119"/>
      <c r="E136" s="120"/>
      <c r="F136" s="120"/>
      <c r="G136" s="130"/>
      <c r="H136" s="135"/>
      <c r="I136" s="130"/>
      <c r="J136" s="135"/>
      <c r="K136" s="165"/>
      <c r="L136" s="135"/>
      <c r="M136" s="165"/>
    </row>
    <row r="137" spans="1:13" s="122" customFormat="1" ht="16.5" customHeight="1" x14ac:dyDescent="0.2">
      <c r="A137" s="118"/>
      <c r="B137" s="119"/>
      <c r="C137" s="119"/>
      <c r="D137" s="119"/>
      <c r="E137" s="120"/>
      <c r="F137" s="120"/>
      <c r="G137" s="130"/>
      <c r="H137" s="135"/>
      <c r="I137" s="130"/>
      <c r="J137" s="135"/>
      <c r="K137" s="165"/>
      <c r="L137" s="135"/>
      <c r="M137" s="165"/>
    </row>
    <row r="138" spans="1:13" s="122" customFormat="1" ht="16.5" customHeight="1" x14ac:dyDescent="0.2">
      <c r="A138" s="137"/>
      <c r="B138" s="137"/>
      <c r="C138" s="137"/>
      <c r="D138" s="137"/>
      <c r="E138" s="129"/>
      <c r="F138" s="129"/>
      <c r="G138" s="133" t="s">
        <v>3</v>
      </c>
      <c r="H138" s="134"/>
      <c r="I138" s="134"/>
      <c r="J138" s="186"/>
      <c r="K138" s="133" t="s">
        <v>4</v>
      </c>
      <c r="L138" s="134"/>
      <c r="M138" s="134"/>
    </row>
    <row r="139" spans="1:13" s="122" customFormat="1" ht="16.5" customHeight="1" x14ac:dyDescent="0.2">
      <c r="A139" s="137"/>
      <c r="B139" s="137"/>
      <c r="C139" s="137"/>
      <c r="D139" s="137"/>
      <c r="E139" s="129"/>
      <c r="F139" s="129"/>
      <c r="G139" s="187" t="s">
        <v>5</v>
      </c>
      <c r="H139" s="188"/>
      <c r="I139" s="187" t="s">
        <v>5</v>
      </c>
      <c r="J139" s="186"/>
      <c r="K139" s="187" t="s">
        <v>5</v>
      </c>
      <c r="L139" s="188"/>
      <c r="M139" s="187" t="s">
        <v>5</v>
      </c>
    </row>
    <row r="140" spans="1:13" s="122" customFormat="1" ht="16.5" customHeight="1" x14ac:dyDescent="0.2">
      <c r="A140" s="137"/>
      <c r="B140" s="137"/>
      <c r="C140" s="137"/>
      <c r="D140" s="137"/>
      <c r="E140" s="120"/>
      <c r="F140" s="120"/>
      <c r="G140" s="89" t="s">
        <v>9</v>
      </c>
      <c r="H140" s="90"/>
      <c r="I140" s="89" t="s">
        <v>10</v>
      </c>
      <c r="J140" s="136"/>
      <c r="K140" s="89" t="s">
        <v>9</v>
      </c>
      <c r="L140" s="90"/>
      <c r="M140" s="89" t="s">
        <v>10</v>
      </c>
    </row>
    <row r="141" spans="1:13" s="122" customFormat="1" ht="16.5" customHeight="1" x14ac:dyDescent="0.2">
      <c r="A141" s="137"/>
      <c r="B141" s="137"/>
      <c r="C141" s="137"/>
      <c r="D141" s="137"/>
      <c r="E141" s="120"/>
      <c r="F141" s="129"/>
      <c r="G141" s="190" t="s">
        <v>12</v>
      </c>
      <c r="H141" s="136"/>
      <c r="I141" s="190" t="s">
        <v>12</v>
      </c>
      <c r="J141" s="136"/>
      <c r="K141" s="190" t="s">
        <v>12</v>
      </c>
      <c r="L141" s="136"/>
      <c r="M141" s="190" t="s">
        <v>12</v>
      </c>
    </row>
    <row r="142" spans="1:13" s="122" customFormat="1" ht="16.5" customHeight="1" x14ac:dyDescent="0.2">
      <c r="A142" s="137"/>
      <c r="B142" s="137"/>
      <c r="C142" s="137"/>
      <c r="D142" s="137"/>
      <c r="E142" s="129"/>
      <c r="F142" s="129"/>
      <c r="G142" s="136"/>
      <c r="H142" s="136"/>
      <c r="I142" s="136"/>
      <c r="J142" s="136"/>
      <c r="K142" s="167"/>
      <c r="L142" s="136"/>
      <c r="M142" s="167"/>
    </row>
    <row r="143" spans="1:13" s="122" customFormat="1" ht="16.5" customHeight="1" x14ac:dyDescent="0.2">
      <c r="A143" s="118" t="s">
        <v>215</v>
      </c>
      <c r="B143" s="118"/>
      <c r="C143" s="119"/>
      <c r="D143" s="119"/>
      <c r="E143" s="120"/>
      <c r="F143" s="120"/>
      <c r="G143" s="165">
        <f>SUM(G50,G92,G105)</f>
        <v>596258</v>
      </c>
      <c r="H143" s="165"/>
      <c r="I143" s="165">
        <f>SUM(I50,I92,I105)</f>
        <v>522554</v>
      </c>
      <c r="J143" s="165"/>
      <c r="K143" s="165">
        <f>SUM(K50,K92,K105)</f>
        <v>-176580</v>
      </c>
      <c r="L143" s="165"/>
      <c r="M143" s="165">
        <f>SUM(M50,M92,M105)</f>
        <v>-392653</v>
      </c>
    </row>
    <row r="144" spans="1:13" s="122" customFormat="1" ht="16.5" customHeight="1" x14ac:dyDescent="0.2">
      <c r="A144" s="119" t="s">
        <v>216</v>
      </c>
      <c r="B144" s="119"/>
      <c r="C144" s="119"/>
      <c r="D144" s="119"/>
      <c r="E144" s="120"/>
      <c r="F144" s="120"/>
      <c r="G144" s="165">
        <v>3486927</v>
      </c>
      <c r="H144" s="165"/>
      <c r="I144" s="177">
        <v>3749438</v>
      </c>
      <c r="J144" s="177"/>
      <c r="K144" s="177">
        <v>606462</v>
      </c>
      <c r="L144" s="177"/>
      <c r="M144" s="177">
        <v>876400</v>
      </c>
    </row>
    <row r="145" spans="1:13" s="122" customFormat="1" ht="16.5" customHeight="1" x14ac:dyDescent="0.2">
      <c r="A145" s="119" t="s">
        <v>217</v>
      </c>
      <c r="B145" s="119"/>
      <c r="C145" s="119"/>
      <c r="D145" s="119"/>
      <c r="E145" s="120"/>
      <c r="F145" s="120"/>
      <c r="G145" s="169">
        <v>9198</v>
      </c>
      <c r="H145" s="165"/>
      <c r="I145" s="178">
        <v>2415</v>
      </c>
      <c r="J145" s="44"/>
      <c r="K145" s="169">
        <v>2353</v>
      </c>
      <c r="L145" s="44"/>
      <c r="M145" s="178">
        <v>1671</v>
      </c>
    </row>
    <row r="146" spans="1:13" s="122" customFormat="1" ht="16.5" customHeight="1" x14ac:dyDescent="0.2">
      <c r="A146" s="119"/>
      <c r="B146" s="119"/>
      <c r="C146" s="119"/>
      <c r="D146" s="119"/>
      <c r="E146" s="120"/>
      <c r="F146" s="120"/>
      <c r="G146" s="165"/>
      <c r="H146" s="165"/>
      <c r="I146" s="165"/>
      <c r="J146" s="165"/>
      <c r="K146" s="165"/>
      <c r="L146" s="165"/>
      <c r="M146" s="165"/>
    </row>
    <row r="147" spans="1:13" s="122" customFormat="1" ht="16.5" customHeight="1" thickBot="1" x14ac:dyDescent="0.25">
      <c r="A147" s="118" t="s">
        <v>218</v>
      </c>
      <c r="B147" s="118"/>
      <c r="C147" s="119"/>
      <c r="D147" s="119"/>
      <c r="E147" s="120"/>
      <c r="F147" s="120"/>
      <c r="G147" s="179">
        <f>SUM(G143:G145)</f>
        <v>4092383</v>
      </c>
      <c r="H147" s="165"/>
      <c r="I147" s="179">
        <f>SUM(I143:I145)</f>
        <v>4274407</v>
      </c>
      <c r="J147" s="165"/>
      <c r="K147" s="179">
        <f>SUM(K143:K145)</f>
        <v>432235</v>
      </c>
      <c r="L147" s="165"/>
      <c r="M147" s="179">
        <f>SUM(M143:M145)</f>
        <v>485418</v>
      </c>
    </row>
    <row r="148" spans="1:13" s="122" customFormat="1" ht="16.5" customHeight="1" thickTop="1" x14ac:dyDescent="0.2">
      <c r="A148" s="119"/>
      <c r="B148" s="118"/>
      <c r="C148" s="119"/>
      <c r="D148" s="119"/>
      <c r="E148" s="120"/>
      <c r="F148" s="120"/>
      <c r="G148" s="165"/>
      <c r="H148" s="165"/>
      <c r="I148" s="165"/>
      <c r="J148" s="165"/>
      <c r="K148" s="165"/>
      <c r="L148" s="165"/>
      <c r="M148" s="165"/>
    </row>
    <row r="149" spans="1:13" s="122" customFormat="1" ht="16.5" customHeight="1" x14ac:dyDescent="0.2">
      <c r="A149" s="119"/>
      <c r="B149" s="118"/>
      <c r="C149" s="119"/>
      <c r="D149" s="119"/>
      <c r="E149" s="120"/>
      <c r="F149" s="120"/>
      <c r="G149" s="165"/>
      <c r="H149" s="165"/>
      <c r="I149" s="165"/>
      <c r="J149" s="165"/>
      <c r="K149" s="165"/>
      <c r="L149" s="165"/>
      <c r="M149" s="165"/>
    </row>
    <row r="150" spans="1:13" s="122" customFormat="1" ht="16.5" customHeight="1" x14ac:dyDescent="0.2">
      <c r="A150" s="118" t="s">
        <v>219</v>
      </c>
      <c r="B150" s="119"/>
      <c r="C150" s="119"/>
      <c r="D150" s="119"/>
      <c r="E150" s="120"/>
      <c r="F150" s="120"/>
      <c r="G150" s="165"/>
      <c r="H150" s="165"/>
      <c r="I150" s="165"/>
      <c r="J150" s="165"/>
      <c r="K150" s="165"/>
      <c r="L150" s="165"/>
      <c r="M150" s="165"/>
    </row>
    <row r="151" spans="1:13" s="122" customFormat="1" ht="16.5" customHeight="1" x14ac:dyDescent="0.2">
      <c r="A151" s="118"/>
      <c r="B151" s="119"/>
      <c r="C151" s="119"/>
      <c r="D151" s="119"/>
      <c r="E151" s="120"/>
      <c r="F151" s="120"/>
      <c r="G151" s="165"/>
      <c r="H151" s="165"/>
      <c r="I151" s="165"/>
      <c r="J151" s="165"/>
      <c r="K151" s="165"/>
      <c r="L151" s="165"/>
      <c r="M151" s="165"/>
    </row>
    <row r="152" spans="1:13" s="122" customFormat="1" ht="16.5" customHeight="1" x14ac:dyDescent="0.2">
      <c r="A152" s="119" t="s">
        <v>220</v>
      </c>
      <c r="B152" s="119"/>
      <c r="C152" s="119"/>
      <c r="D152" s="119"/>
      <c r="E152" s="120"/>
      <c r="F152" s="120"/>
      <c r="G152" s="165"/>
      <c r="H152" s="165"/>
      <c r="I152" s="165"/>
      <c r="J152" s="165"/>
      <c r="K152" s="165"/>
      <c r="L152" s="165"/>
      <c r="M152" s="165"/>
    </row>
    <row r="153" spans="1:13" s="122" customFormat="1" ht="16.5" customHeight="1" x14ac:dyDescent="0.2">
      <c r="A153" s="119"/>
      <c r="B153" s="119" t="s">
        <v>221</v>
      </c>
      <c r="C153" s="119"/>
      <c r="D153" s="119"/>
      <c r="E153" s="120"/>
      <c r="F153" s="120"/>
      <c r="G153" s="165">
        <v>24837</v>
      </c>
      <c r="H153" s="165"/>
      <c r="I153" s="177">
        <v>43058</v>
      </c>
      <c r="J153" s="67"/>
      <c r="K153" s="165">
        <v>10693</v>
      </c>
      <c r="L153" s="67"/>
      <c r="M153" s="177">
        <v>7557</v>
      </c>
    </row>
    <row r="154" spans="1:13" s="122" customFormat="1" ht="16.5" customHeight="1" x14ac:dyDescent="0.2">
      <c r="A154" s="119" t="s">
        <v>222</v>
      </c>
      <c r="B154" s="119"/>
      <c r="C154" s="119"/>
      <c r="D154" s="165"/>
      <c r="E154" s="120"/>
      <c r="F154" s="120"/>
      <c r="G154" s="165"/>
      <c r="H154" s="165"/>
      <c r="I154" s="177"/>
      <c r="J154" s="67"/>
      <c r="K154" s="165"/>
      <c r="L154" s="67"/>
      <c r="M154" s="177"/>
    </row>
    <row r="155" spans="1:13" s="122" customFormat="1" ht="16.5" customHeight="1" x14ac:dyDescent="0.2">
      <c r="A155" s="119"/>
      <c r="B155" s="119" t="s">
        <v>223</v>
      </c>
      <c r="C155" s="119"/>
      <c r="D155" s="165"/>
      <c r="E155" s="120"/>
      <c r="F155" s="120"/>
      <c r="G155" s="165"/>
      <c r="H155" s="165"/>
      <c r="I155" s="177"/>
      <c r="J155" s="67"/>
      <c r="K155" s="165"/>
      <c r="L155" s="67"/>
      <c r="M155" s="177"/>
    </row>
    <row r="156" spans="1:13" s="122" customFormat="1" ht="16.5" customHeight="1" x14ac:dyDescent="0.2">
      <c r="A156" s="119"/>
      <c r="B156" s="119" t="s">
        <v>224</v>
      </c>
      <c r="C156" s="119"/>
      <c r="D156" s="119"/>
      <c r="E156" s="120"/>
      <c r="F156" s="120"/>
      <c r="G156" s="165">
        <v>6982</v>
      </c>
      <c r="H156" s="165"/>
      <c r="I156" s="177">
        <v>21396</v>
      </c>
      <c r="J156" s="67"/>
      <c r="K156" s="165">
        <v>1452</v>
      </c>
      <c r="L156" s="67"/>
      <c r="M156" s="177">
        <v>12400</v>
      </c>
    </row>
    <row r="157" spans="1:13" s="122" customFormat="1" ht="16.5" customHeight="1" x14ac:dyDescent="0.2">
      <c r="A157" s="119" t="s">
        <v>225</v>
      </c>
      <c r="B157" s="119"/>
      <c r="C157" s="119"/>
      <c r="D157" s="119"/>
      <c r="E157" s="120"/>
      <c r="F157" s="120"/>
      <c r="G157" s="165"/>
      <c r="H157" s="165"/>
      <c r="I157" s="177"/>
      <c r="J157" s="67"/>
      <c r="K157" s="165"/>
      <c r="L157" s="67"/>
      <c r="M157" s="177"/>
    </row>
    <row r="158" spans="1:13" s="122" customFormat="1" ht="16.5" customHeight="1" x14ac:dyDescent="0.2">
      <c r="A158" s="119"/>
      <c r="B158" s="119" t="s">
        <v>226</v>
      </c>
      <c r="C158" s="119"/>
      <c r="D158" s="119"/>
      <c r="E158" s="120"/>
      <c r="F158" s="120"/>
      <c r="G158" s="165">
        <v>1384</v>
      </c>
      <c r="H158" s="165"/>
      <c r="I158" s="177">
        <v>1643</v>
      </c>
      <c r="J158" s="67"/>
      <c r="K158" s="165">
        <v>1972</v>
      </c>
      <c r="L158" s="67"/>
      <c r="M158" s="177">
        <v>2231</v>
      </c>
    </row>
    <row r="159" spans="1:13" s="122" customFormat="1" ht="16.5" customHeight="1" x14ac:dyDescent="0.2">
      <c r="A159" s="119" t="s">
        <v>227</v>
      </c>
      <c r="B159" s="119"/>
      <c r="C159" s="119"/>
      <c r="D159" s="119"/>
      <c r="E159" s="120"/>
      <c r="F159" s="120"/>
      <c r="G159" s="165">
        <v>3351</v>
      </c>
      <c r="H159" s="166"/>
      <c r="I159" s="177">
        <v>9660</v>
      </c>
      <c r="J159" s="69"/>
      <c r="K159" s="165">
        <v>4886</v>
      </c>
      <c r="L159" s="69"/>
      <c r="M159" s="177">
        <v>8153</v>
      </c>
    </row>
    <row r="160" spans="1:13" s="122" customFormat="1" ht="16.5" customHeight="1" x14ac:dyDescent="0.2">
      <c r="A160" s="119"/>
      <c r="B160" s="118"/>
      <c r="C160" s="119"/>
      <c r="D160" s="119"/>
      <c r="E160" s="120"/>
      <c r="F160" s="120"/>
      <c r="G160" s="165"/>
      <c r="H160" s="165"/>
      <c r="I160" s="165"/>
      <c r="J160" s="165"/>
      <c r="K160" s="165"/>
      <c r="L160" s="165"/>
      <c r="M160" s="165"/>
    </row>
    <row r="161" spans="1:13" s="122" customFormat="1" ht="16.5" customHeight="1" x14ac:dyDescent="0.2">
      <c r="A161" s="119"/>
      <c r="B161" s="118"/>
      <c r="C161" s="119"/>
      <c r="D161" s="119"/>
      <c r="E161" s="120"/>
      <c r="F161" s="120"/>
      <c r="G161" s="165"/>
      <c r="H161" s="165"/>
      <c r="I161" s="165"/>
      <c r="J161" s="165"/>
      <c r="K161" s="165"/>
      <c r="L161" s="165"/>
      <c r="M161" s="165"/>
    </row>
    <row r="162" spans="1:13" s="122" customFormat="1" ht="16.5" customHeight="1" x14ac:dyDescent="0.2">
      <c r="A162" s="119"/>
      <c r="B162" s="118"/>
      <c r="C162" s="119"/>
      <c r="D162" s="119"/>
      <c r="E162" s="120"/>
      <c r="F162" s="120"/>
      <c r="G162" s="165"/>
      <c r="H162" s="165"/>
      <c r="I162" s="165"/>
      <c r="J162" s="165"/>
      <c r="K162" s="165"/>
      <c r="L162" s="165"/>
      <c r="M162" s="165"/>
    </row>
    <row r="163" spans="1:13" s="122" customFormat="1" ht="16.5" customHeight="1" x14ac:dyDescent="0.2">
      <c r="A163" s="119"/>
      <c r="B163" s="118"/>
      <c r="C163" s="119"/>
      <c r="D163" s="119"/>
      <c r="E163" s="120"/>
      <c r="F163" s="120"/>
      <c r="G163" s="165"/>
      <c r="H163" s="165"/>
      <c r="I163" s="165"/>
      <c r="J163" s="165"/>
      <c r="K163" s="165"/>
      <c r="L163" s="165"/>
      <c r="M163" s="165"/>
    </row>
    <row r="164" spans="1:13" s="122" customFormat="1" ht="16.5" customHeight="1" x14ac:dyDescent="0.2">
      <c r="A164" s="119"/>
      <c r="B164" s="118"/>
      <c r="C164" s="119"/>
      <c r="D164" s="119"/>
      <c r="E164" s="120"/>
      <c r="F164" s="120"/>
      <c r="G164" s="165"/>
      <c r="H164" s="165"/>
      <c r="I164" s="165"/>
      <c r="J164" s="165"/>
      <c r="K164" s="165"/>
      <c r="L164" s="165"/>
      <c r="M164" s="165"/>
    </row>
    <row r="165" spans="1:13" s="122" customFormat="1" ht="16.5" customHeight="1" x14ac:dyDescent="0.2">
      <c r="A165" s="119"/>
      <c r="B165" s="118"/>
      <c r="C165" s="119"/>
      <c r="D165" s="119"/>
      <c r="E165" s="120"/>
      <c r="F165" s="120"/>
      <c r="G165" s="165"/>
      <c r="H165" s="165"/>
      <c r="I165" s="165"/>
      <c r="J165" s="165"/>
      <c r="K165" s="165"/>
      <c r="L165" s="165"/>
      <c r="M165" s="165"/>
    </row>
    <row r="166" spans="1:13" s="122" customFormat="1" ht="16.5" customHeight="1" x14ac:dyDescent="0.2">
      <c r="A166" s="119"/>
      <c r="B166" s="118"/>
      <c r="C166" s="119"/>
      <c r="D166" s="119"/>
      <c r="E166" s="120"/>
      <c r="F166" s="120"/>
      <c r="G166" s="165"/>
      <c r="H166" s="165"/>
      <c r="I166" s="165"/>
      <c r="J166" s="165"/>
      <c r="K166" s="165"/>
      <c r="L166" s="165"/>
      <c r="M166" s="165"/>
    </row>
    <row r="167" spans="1:13" s="122" customFormat="1" ht="16.5" customHeight="1" x14ac:dyDescent="0.2">
      <c r="A167" s="119"/>
      <c r="B167" s="118"/>
      <c r="C167" s="119"/>
      <c r="D167" s="119"/>
      <c r="E167" s="120"/>
      <c r="F167" s="120"/>
      <c r="G167" s="165"/>
      <c r="H167" s="165"/>
      <c r="I167" s="165"/>
      <c r="J167" s="165"/>
      <c r="K167" s="165"/>
      <c r="L167" s="165"/>
      <c r="M167" s="165"/>
    </row>
    <row r="168" spans="1:13" s="122" customFormat="1" ht="16.5" customHeight="1" x14ac:dyDescent="0.2">
      <c r="A168" s="119"/>
      <c r="B168" s="118"/>
      <c r="C168" s="119"/>
      <c r="D168" s="119"/>
      <c r="E168" s="120"/>
      <c r="F168" s="120"/>
      <c r="G168" s="165"/>
      <c r="H168" s="165"/>
      <c r="I168" s="165"/>
      <c r="J168" s="165"/>
      <c r="K168" s="165"/>
      <c r="L168" s="165"/>
      <c r="M168" s="165"/>
    </row>
    <row r="169" spans="1:13" s="122" customFormat="1" ht="16.5" customHeight="1" x14ac:dyDescent="0.2">
      <c r="A169" s="119"/>
      <c r="B169" s="118"/>
      <c r="C169" s="119"/>
      <c r="D169" s="119"/>
      <c r="E169" s="120"/>
      <c r="F169" s="120"/>
      <c r="G169" s="165"/>
      <c r="H169" s="165"/>
      <c r="I169" s="165"/>
      <c r="J169" s="165"/>
      <c r="K169" s="165"/>
      <c r="L169" s="165"/>
      <c r="M169" s="165"/>
    </row>
    <row r="170" spans="1:13" s="122" customFormat="1" ht="16.5" customHeight="1" x14ac:dyDescent="0.2">
      <c r="A170" s="119"/>
      <c r="B170" s="118"/>
      <c r="C170" s="119"/>
      <c r="D170" s="119"/>
      <c r="E170" s="120"/>
      <c r="F170" s="120"/>
      <c r="G170" s="165"/>
      <c r="H170" s="165"/>
      <c r="I170" s="165"/>
      <c r="J170" s="165"/>
      <c r="K170" s="165"/>
      <c r="L170" s="165"/>
      <c r="M170" s="165"/>
    </row>
    <row r="171" spans="1:13" s="122" customFormat="1" ht="16.5" customHeight="1" x14ac:dyDescent="0.2">
      <c r="A171" s="119"/>
      <c r="B171" s="118"/>
      <c r="C171" s="119"/>
      <c r="D171" s="119"/>
      <c r="E171" s="120"/>
      <c r="F171" s="120"/>
      <c r="G171" s="165"/>
      <c r="H171" s="165"/>
      <c r="I171" s="165"/>
      <c r="J171" s="165"/>
      <c r="K171" s="165"/>
      <c r="L171" s="165"/>
      <c r="M171" s="165"/>
    </row>
    <row r="172" spans="1:13" s="122" customFormat="1" ht="16.5" customHeight="1" x14ac:dyDescent="0.2">
      <c r="A172" s="119"/>
      <c r="B172" s="118"/>
      <c r="C172" s="119"/>
      <c r="D172" s="119"/>
      <c r="E172" s="120"/>
      <c r="F172" s="120"/>
      <c r="G172" s="165"/>
      <c r="H172" s="165"/>
      <c r="I172" s="165"/>
      <c r="J172" s="165"/>
      <c r="K172" s="165"/>
      <c r="L172" s="165"/>
      <c r="M172" s="165"/>
    </row>
    <row r="173" spans="1:13" s="122" customFormat="1" ht="16.5" customHeight="1" x14ac:dyDescent="0.2">
      <c r="A173" s="119"/>
      <c r="B173" s="118"/>
      <c r="C173" s="119"/>
      <c r="D173" s="119"/>
      <c r="E173" s="120"/>
      <c r="F173" s="120"/>
      <c r="G173" s="165"/>
      <c r="H173" s="165"/>
      <c r="I173" s="165"/>
      <c r="J173" s="165"/>
      <c r="K173" s="165"/>
      <c r="L173" s="165"/>
      <c r="M173" s="165"/>
    </row>
    <row r="174" spans="1:13" s="122" customFormat="1" ht="16.5" customHeight="1" x14ac:dyDescent="0.2">
      <c r="A174" s="119"/>
      <c r="B174" s="118"/>
      <c r="C174" s="119"/>
      <c r="D174" s="119"/>
      <c r="E174" s="120"/>
      <c r="F174" s="120"/>
      <c r="G174" s="165"/>
      <c r="H174" s="165"/>
      <c r="I174" s="165"/>
      <c r="J174" s="165"/>
      <c r="K174" s="165"/>
      <c r="L174" s="165"/>
      <c r="M174" s="165"/>
    </row>
    <row r="175" spans="1:13" s="122" customFormat="1" ht="16.5" customHeight="1" x14ac:dyDescent="0.2">
      <c r="A175" s="119"/>
      <c r="B175" s="118"/>
      <c r="C175" s="119"/>
      <c r="D175" s="119"/>
      <c r="E175" s="120"/>
      <c r="F175" s="120"/>
      <c r="G175" s="165"/>
      <c r="H175" s="165"/>
      <c r="I175" s="165"/>
      <c r="J175" s="165"/>
      <c r="K175" s="165"/>
      <c r="L175" s="165"/>
      <c r="M175" s="165"/>
    </row>
    <row r="176" spans="1:13" s="122" customFormat="1" ht="16.5" customHeight="1" x14ac:dyDescent="0.2">
      <c r="A176" s="119"/>
      <c r="B176" s="118"/>
      <c r="C176" s="119"/>
      <c r="D176" s="119"/>
      <c r="E176" s="120"/>
      <c r="F176" s="120"/>
      <c r="G176" s="165"/>
      <c r="H176" s="165"/>
      <c r="I176" s="165"/>
      <c r="J176" s="165"/>
      <c r="K176" s="165"/>
      <c r="L176" s="165"/>
      <c r="M176" s="165"/>
    </row>
    <row r="177" spans="1:13" s="122" customFormat="1" ht="16.5" customHeight="1" x14ac:dyDescent="0.2">
      <c r="A177" s="119"/>
      <c r="B177" s="118"/>
      <c r="C177" s="119"/>
      <c r="D177" s="119"/>
      <c r="E177" s="120"/>
      <c r="F177" s="120"/>
      <c r="G177" s="165"/>
      <c r="H177" s="165"/>
      <c r="I177" s="165"/>
      <c r="J177" s="165"/>
      <c r="K177" s="165"/>
      <c r="L177" s="165"/>
      <c r="M177" s="165"/>
    </row>
    <row r="178" spans="1:13" s="122" customFormat="1" ht="16.5" customHeight="1" x14ac:dyDescent="0.2">
      <c r="A178" s="119"/>
      <c r="B178" s="118"/>
      <c r="C178" s="119"/>
      <c r="D178" s="119"/>
      <c r="E178" s="120"/>
      <c r="F178" s="120"/>
      <c r="G178" s="165"/>
      <c r="H178" s="165"/>
      <c r="I178" s="165"/>
      <c r="J178" s="165"/>
      <c r="K178" s="165"/>
      <c r="L178" s="165"/>
      <c r="M178" s="165"/>
    </row>
    <row r="179" spans="1:13" s="122" customFormat="1" ht="16.5" customHeight="1" x14ac:dyDescent="0.2">
      <c r="A179" s="119"/>
      <c r="B179" s="118"/>
      <c r="C179" s="119"/>
      <c r="D179" s="119"/>
      <c r="E179" s="120"/>
      <c r="F179" s="120"/>
      <c r="G179" s="165"/>
      <c r="H179" s="165"/>
      <c r="I179" s="165"/>
      <c r="J179" s="165"/>
      <c r="K179" s="165"/>
      <c r="L179" s="165"/>
      <c r="M179" s="165"/>
    </row>
    <row r="180" spans="1:13" s="122" customFormat="1" ht="16.5" customHeight="1" x14ac:dyDescent="0.2">
      <c r="A180" s="119"/>
      <c r="B180" s="118"/>
      <c r="C180" s="119"/>
      <c r="D180" s="119"/>
      <c r="E180" s="120"/>
      <c r="F180" s="120"/>
      <c r="G180" s="165"/>
      <c r="H180" s="165"/>
      <c r="I180" s="165"/>
      <c r="J180" s="165"/>
      <c r="K180" s="165"/>
      <c r="L180" s="165"/>
      <c r="M180" s="165"/>
    </row>
    <row r="181" spans="1:13" s="122" customFormat="1" ht="16.5" customHeight="1" x14ac:dyDescent="0.2">
      <c r="A181" s="119"/>
      <c r="B181" s="118"/>
      <c r="C181" s="119"/>
      <c r="D181" s="119"/>
      <c r="E181" s="120"/>
      <c r="F181" s="120"/>
      <c r="G181" s="165"/>
      <c r="H181" s="165"/>
      <c r="I181" s="165"/>
      <c r="J181" s="165"/>
      <c r="K181" s="165"/>
      <c r="L181" s="165"/>
      <c r="M181" s="165"/>
    </row>
    <row r="182" spans="1:13" s="122" customFormat="1" ht="16.5" customHeight="1" x14ac:dyDescent="0.2">
      <c r="A182" s="119"/>
      <c r="B182" s="118"/>
      <c r="C182" s="119"/>
      <c r="D182" s="119"/>
      <c r="E182" s="120"/>
      <c r="F182" s="120"/>
      <c r="G182" s="165"/>
      <c r="H182" s="165"/>
      <c r="I182" s="165"/>
      <c r="J182" s="165"/>
      <c r="K182" s="165"/>
      <c r="L182" s="165"/>
      <c r="M182" s="165"/>
    </row>
    <row r="183" spans="1:13" s="122" customFormat="1" ht="16.5" customHeight="1" x14ac:dyDescent="0.2">
      <c r="A183" s="119"/>
      <c r="B183" s="118"/>
      <c r="C183" s="119"/>
      <c r="D183" s="119"/>
      <c r="E183" s="120"/>
      <c r="F183" s="120"/>
      <c r="G183" s="165"/>
      <c r="H183" s="165"/>
      <c r="I183" s="165"/>
      <c r="J183" s="165"/>
      <c r="K183" s="165"/>
      <c r="L183" s="165"/>
      <c r="M183" s="165"/>
    </row>
    <row r="184" spans="1:13" s="122" customFormat="1" ht="16.5" customHeight="1" x14ac:dyDescent="0.2">
      <c r="A184" s="119"/>
      <c r="B184" s="118"/>
      <c r="C184" s="119"/>
      <c r="D184" s="119"/>
      <c r="E184" s="120"/>
      <c r="F184" s="120"/>
      <c r="G184" s="165"/>
      <c r="H184" s="165"/>
      <c r="I184" s="165"/>
      <c r="J184" s="165"/>
      <c r="K184" s="165"/>
      <c r="L184" s="165"/>
      <c r="M184" s="165"/>
    </row>
    <row r="185" spans="1:13" s="122" customFormat="1" ht="16.5" customHeight="1" x14ac:dyDescent="0.2">
      <c r="A185" s="119"/>
      <c r="B185" s="118"/>
      <c r="C185" s="119"/>
      <c r="D185" s="119"/>
      <c r="E185" s="120"/>
      <c r="F185" s="120"/>
      <c r="G185" s="165"/>
      <c r="H185" s="165"/>
      <c r="I185" s="165"/>
      <c r="J185" s="165"/>
      <c r="K185" s="165"/>
      <c r="L185" s="165"/>
      <c r="M185" s="165"/>
    </row>
    <row r="186" spans="1:13" s="122" customFormat="1" ht="16.5" customHeight="1" x14ac:dyDescent="0.2">
      <c r="A186" s="119"/>
      <c r="B186" s="118"/>
      <c r="C186" s="119"/>
      <c r="D186" s="119"/>
      <c r="E186" s="120"/>
      <c r="F186" s="120"/>
      <c r="G186" s="165"/>
      <c r="H186" s="165"/>
      <c r="I186" s="165"/>
      <c r="J186" s="165"/>
      <c r="K186" s="165"/>
      <c r="L186" s="165"/>
      <c r="M186" s="165"/>
    </row>
    <row r="187" spans="1:13" s="122" customFormat="1" ht="16.5" customHeight="1" x14ac:dyDescent="0.2">
      <c r="A187" s="119"/>
      <c r="B187" s="118"/>
      <c r="C187" s="119"/>
      <c r="D187" s="119"/>
      <c r="E187" s="120"/>
      <c r="F187" s="120"/>
      <c r="G187" s="165"/>
      <c r="H187" s="165"/>
      <c r="I187" s="165"/>
      <c r="J187" s="165"/>
      <c r="K187" s="165"/>
      <c r="L187" s="165"/>
      <c r="M187" s="165"/>
    </row>
    <row r="188" spans="1:13" s="122" customFormat="1" ht="16.5" customHeight="1" x14ac:dyDescent="0.2">
      <c r="A188" s="119"/>
      <c r="B188" s="118"/>
      <c r="C188" s="119"/>
      <c r="D188" s="119"/>
      <c r="E188" s="120"/>
      <c r="F188" s="120"/>
      <c r="G188" s="165"/>
      <c r="H188" s="165"/>
      <c r="I188" s="165"/>
      <c r="J188" s="165"/>
      <c r="K188" s="165"/>
      <c r="L188" s="165"/>
      <c r="M188" s="165"/>
    </row>
    <row r="189" spans="1:13" s="122" customFormat="1" ht="16.5" customHeight="1" x14ac:dyDescent="0.2">
      <c r="A189" s="119"/>
      <c r="B189" s="118"/>
      <c r="C189" s="119"/>
      <c r="D189" s="119"/>
      <c r="E189" s="120"/>
      <c r="F189" s="120"/>
      <c r="G189" s="165"/>
      <c r="H189" s="165"/>
      <c r="I189" s="165"/>
      <c r="J189" s="165"/>
      <c r="K189" s="165"/>
      <c r="L189" s="165"/>
      <c r="M189" s="165"/>
    </row>
    <row r="190" spans="1:13" s="122" customFormat="1" ht="16.5" customHeight="1" x14ac:dyDescent="0.2">
      <c r="A190" s="119"/>
      <c r="B190" s="118"/>
      <c r="C190" s="119"/>
      <c r="D190" s="119"/>
      <c r="E190" s="120"/>
      <c r="F190" s="120"/>
      <c r="G190" s="165"/>
      <c r="H190" s="165"/>
      <c r="I190" s="165"/>
      <c r="J190" s="165"/>
      <c r="K190" s="165"/>
      <c r="L190" s="165"/>
      <c r="M190" s="165"/>
    </row>
    <row r="191" spans="1:13" s="122" customFormat="1" ht="15.75" customHeight="1" x14ac:dyDescent="0.2">
      <c r="A191" s="119"/>
      <c r="B191" s="118"/>
      <c r="C191" s="119"/>
      <c r="D191" s="119"/>
      <c r="E191" s="120"/>
      <c r="F191" s="120"/>
      <c r="G191" s="165"/>
      <c r="H191" s="165"/>
      <c r="I191" s="165"/>
      <c r="J191" s="165"/>
      <c r="K191" s="165"/>
      <c r="L191" s="165"/>
      <c r="M191" s="165"/>
    </row>
    <row r="192" spans="1:13" s="122" customFormat="1" ht="16.5" customHeight="1" x14ac:dyDescent="0.2">
      <c r="A192" s="119"/>
      <c r="B192" s="118"/>
      <c r="C192" s="119"/>
      <c r="D192" s="119"/>
      <c r="E192" s="120"/>
      <c r="F192" s="120"/>
      <c r="G192" s="165"/>
      <c r="H192" s="165"/>
      <c r="I192" s="165"/>
      <c r="J192" s="165"/>
      <c r="K192" s="165"/>
      <c r="L192" s="165"/>
      <c r="M192" s="165"/>
    </row>
    <row r="193" spans="1:13" s="122" customFormat="1" ht="16.5" customHeight="1" x14ac:dyDescent="0.2">
      <c r="A193" s="119"/>
      <c r="B193" s="118"/>
      <c r="C193" s="119"/>
      <c r="D193" s="119"/>
      <c r="E193" s="120"/>
      <c r="F193" s="120"/>
      <c r="G193" s="165"/>
      <c r="H193" s="165"/>
      <c r="I193" s="165"/>
      <c r="J193" s="165"/>
      <c r="K193" s="165"/>
      <c r="L193" s="165"/>
      <c r="M193" s="165"/>
    </row>
    <row r="194" spans="1:13" s="122" customFormat="1" ht="16.5" customHeight="1" x14ac:dyDescent="0.2">
      <c r="A194" s="119"/>
      <c r="B194" s="118"/>
      <c r="C194" s="119"/>
      <c r="D194" s="119"/>
      <c r="E194" s="120"/>
      <c r="F194" s="120"/>
      <c r="G194" s="165"/>
      <c r="H194" s="165"/>
      <c r="I194" s="165"/>
      <c r="J194" s="165"/>
      <c r="K194" s="165"/>
      <c r="L194" s="165"/>
      <c r="M194" s="165"/>
    </row>
    <row r="195" spans="1:13" s="122" customFormat="1" ht="16.5" customHeight="1" x14ac:dyDescent="0.2">
      <c r="A195" s="119"/>
      <c r="B195" s="118"/>
      <c r="C195" s="119"/>
      <c r="D195" s="119"/>
      <c r="E195" s="120"/>
      <c r="F195" s="120"/>
      <c r="G195" s="165"/>
      <c r="H195" s="165"/>
      <c r="I195" s="165"/>
      <c r="J195" s="165"/>
      <c r="K195" s="165"/>
      <c r="L195" s="165"/>
      <c r="M195" s="165"/>
    </row>
    <row r="196" spans="1:13" s="122" customFormat="1" ht="16.5" customHeight="1" x14ac:dyDescent="0.2">
      <c r="A196" s="119"/>
      <c r="B196" s="118"/>
      <c r="C196" s="119"/>
      <c r="D196" s="119"/>
      <c r="E196" s="120"/>
      <c r="F196" s="120"/>
      <c r="G196" s="165"/>
      <c r="H196" s="165"/>
      <c r="I196" s="165"/>
      <c r="J196" s="165"/>
      <c r="K196" s="165"/>
      <c r="L196" s="165"/>
      <c r="M196" s="165"/>
    </row>
    <row r="197" spans="1:13" s="122" customFormat="1" ht="9.1999999999999993" customHeight="1" x14ac:dyDescent="0.2">
      <c r="A197" s="119"/>
      <c r="B197" s="118"/>
      <c r="C197" s="119"/>
      <c r="D197" s="119"/>
      <c r="E197" s="120"/>
      <c r="F197" s="120"/>
      <c r="G197" s="165"/>
      <c r="H197" s="165"/>
      <c r="I197" s="165"/>
      <c r="J197" s="165"/>
      <c r="K197" s="165"/>
      <c r="L197" s="165"/>
      <c r="M197" s="165"/>
    </row>
    <row r="198" spans="1:13" s="122" customFormat="1" ht="21.95" customHeight="1" x14ac:dyDescent="0.2">
      <c r="A198" s="124" t="s">
        <v>38</v>
      </c>
      <c r="B198" s="124"/>
      <c r="C198" s="124"/>
      <c r="D198" s="124"/>
      <c r="E198" s="125"/>
      <c r="F198" s="125"/>
      <c r="G198" s="169"/>
      <c r="H198" s="169"/>
      <c r="I198" s="169"/>
      <c r="J198" s="169"/>
      <c r="K198" s="169"/>
      <c r="L198" s="169"/>
      <c r="M198" s="169"/>
    </row>
    <row r="199" spans="1:13" s="122" customFormat="1" ht="16.5" customHeight="1" x14ac:dyDescent="0.2"/>
    <row r="200" spans="1:13" s="122" customFormat="1" ht="16.5" customHeight="1" x14ac:dyDescent="0.2"/>
    <row r="201" spans="1:13" s="122" customFormat="1" ht="16.5" customHeight="1" x14ac:dyDescent="0.2"/>
    <row r="202" spans="1:13" s="122" customFormat="1" ht="16.5" customHeight="1" x14ac:dyDescent="0.2"/>
    <row r="203" spans="1:13" s="122" customFormat="1" ht="16.5" customHeight="1" x14ac:dyDescent="0.2"/>
    <row r="204" spans="1:13" s="122" customFormat="1" ht="16.5" customHeight="1" x14ac:dyDescent="0.2"/>
    <row r="205" spans="1:13" s="122" customFormat="1" ht="16.5" customHeight="1" x14ac:dyDescent="0.2"/>
    <row r="206" spans="1:13" s="122" customFormat="1" ht="16.5" customHeight="1" x14ac:dyDescent="0.2"/>
  </sheetData>
  <mergeCells count="9">
    <mergeCell ref="G138:I138"/>
    <mergeCell ref="K138:M138"/>
    <mergeCell ref="A35:D35"/>
    <mergeCell ref="G6:I6"/>
    <mergeCell ref="K6:M6"/>
    <mergeCell ref="A11:D11"/>
    <mergeCell ref="B17:D17"/>
    <mergeCell ref="G72:I72"/>
    <mergeCell ref="K72:M72"/>
  </mergeCells>
  <pageMargins left="0.8" right="0.5" top="0.5" bottom="0.6" header="0.49" footer="0.4"/>
  <pageSetup paperSize="9" scale="73" firstPageNumber="9" orientation="portrait" useFirstPageNumber="1" horizontalDpi="1200" verticalDpi="1200" r:id="rId1"/>
  <headerFooter>
    <oddFooter>&amp;R&amp;"Arial,Regular"&amp;10&amp;P</oddFooter>
  </headerFooter>
  <rowBreaks count="2" manualBreakCount="2">
    <brk id="66" max="16383" man="1"/>
    <brk id="13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FCM5WFU4PCVA-729705146-79765</_dlc_DocId>
    <_dlc_DocIdUrl xmlns="0320512e-c27f-41d8-a3f8-58d83c7ccb8a">
      <Url>https://pwcapac.sharepoint.com/sites/TH-SD-0AGFlU8sB1WDKUk9PVA/_layouts/15/DocIdRedir.aspx?ID=FCM5WFU4PCVA-729705146-79765</Url>
      <Description>FCM5WFU4PCVA-729705146-79765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3" ma:contentTypeDescription="Create a new document." ma:contentTypeScope="" ma:versionID="3da0b5e586b2389d6b3ccf836f6ae806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00bfd739552ab27f99b0869965e845c0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12c4116-170c-4ae6-84f7-afc6945dde19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423A0A-A56D-4551-9754-5693D034DBDE}">
  <ds:schemaRefs>
    <ds:schemaRef ds:uri="http://www.w3.org/XML/1998/namespace"/>
    <ds:schemaRef ds:uri="0320512e-c27f-41d8-a3f8-58d83c7ccb8a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976ee11-24c7-439d-a3d2-45d4fdc8fdd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79FAF16-4AAA-4E59-9D5A-139C8F4345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65AAFE-9A00-4B11-8302-84AE8665E3A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9C4B09C-C81A-4091-ADD3-3C7E4CB33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B&amp;S 2-4</vt:lpstr>
      <vt:lpstr>P&amp;L 5</vt:lpstr>
      <vt:lpstr>PL6</vt:lpstr>
      <vt:lpstr>Equity-conso7</vt:lpstr>
      <vt:lpstr>Equity-Separate8</vt:lpstr>
      <vt:lpstr>CF9-11</vt:lpstr>
      <vt:lpstr>'B&amp;S 2-4'!Print_Area</vt:lpstr>
      <vt:lpstr>'CF9-11'!Print_Area</vt:lpstr>
      <vt:lpstr>'Equity-conso7'!Print_Area</vt:lpstr>
      <vt:lpstr>'Equity-Separate8'!Print_Area</vt:lpstr>
      <vt:lpstr>'P&amp;L 5'!Print_Area</vt:lpstr>
      <vt:lpstr>'PL6'!Print_Area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Arphatcha Thaitrong (TH)</cp:lastModifiedBy>
  <cp:revision/>
  <cp:lastPrinted>2026-05-14T08:00:37Z</cp:lastPrinted>
  <dcterms:created xsi:type="dcterms:W3CDTF">2021-06-02T07:53:56Z</dcterms:created>
  <dcterms:modified xsi:type="dcterms:W3CDTF">2026-05-14T08:01:03Z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9ad5317c-1cc9-4c6d-ac2a-baa90158e956</vt:lpwstr>
  </property>
  <property fmtid="{D5CDD505-2E9C-101B-9397-08002B2CF9AE}" pid="4" name="MediaServiceImageTags">
    <vt:lpwstr/>
  </property>
</Properties>
</file>