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esktop\ไฟล์ส่งตลาดSET\บันทึกส่งตลาดกับOIC\SET\Q1.26\ส่ง\"/>
    </mc:Choice>
  </mc:AlternateContent>
  <xr:revisionPtr revIDLastSave="0" documentId="13_ncr:1_{83A5A9FA-7D89-419E-80D7-28B97AD7D094}" xr6:coauthVersionLast="47" xr6:coauthVersionMax="47" xr10:uidLastSave="{00000000-0000-0000-0000-000000000000}"/>
  <bookViews>
    <workbookView xWindow="-120" yWindow="-120" windowWidth="29040" windowHeight="15840" tabRatio="580" activeTab="1" xr2:uid="{00000000-000D-0000-FFFF-FFFF00000000}"/>
  </bookViews>
  <sheets>
    <sheet name="bs" sheetId="15" r:id="rId1"/>
    <sheet name="3M" sheetId="16" r:id="rId2"/>
    <sheet name="scse-equity" sheetId="10" r:id="rId3"/>
    <sheet name="scse-cost" sheetId="13" r:id="rId4"/>
    <sheet name="cf" sheetId="11" r:id="rId5"/>
  </sheets>
  <externalReferences>
    <externalReference r:id="rId6"/>
  </externalReferences>
  <definedNames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TextRefCopy45">[1]Tickmarks!$C$72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0" i="16" l="1"/>
  <c r="H80" i="16"/>
  <c r="F80" i="16"/>
  <c r="D80" i="16"/>
  <c r="D73" i="16"/>
  <c r="Z17" i="10"/>
  <c r="W17" i="10"/>
  <c r="T17" i="10"/>
  <c r="V24" i="13" l="1"/>
  <c r="P24" i="13"/>
  <c r="Z24" i="10" l="1"/>
  <c r="Q24" i="10"/>
  <c r="S24" i="13" l="1"/>
  <c r="W24" i="10"/>
  <c r="T24" i="10"/>
  <c r="Y24" i="13" l="1"/>
  <c r="AB24" i="13" s="1"/>
  <c r="Y23" i="13"/>
  <c r="Y27" i="13"/>
  <c r="AB27" i="13" s="1"/>
  <c r="Y22" i="13"/>
  <c r="AB22" i="13" s="1"/>
  <c r="Y14" i="13"/>
  <c r="V17" i="13"/>
  <c r="S17" i="13"/>
  <c r="S20" i="13" s="1"/>
  <c r="P17" i="13"/>
  <c r="AC27" i="10"/>
  <c r="AF27" i="10" s="1"/>
  <c r="AC24" i="10"/>
  <c r="AC23" i="10"/>
  <c r="E20" i="10"/>
  <c r="H20" i="10"/>
  <c r="K20" i="10"/>
  <c r="N20" i="10"/>
  <c r="W20" i="10"/>
  <c r="Z20" i="10"/>
  <c r="AC19" i="10"/>
  <c r="AF19" i="10" s="1"/>
  <c r="AC14" i="10"/>
  <c r="AF14" i="10" s="1"/>
  <c r="F73" i="16" l="1"/>
  <c r="G93" i="15"/>
  <c r="E93" i="15"/>
  <c r="L81" i="15" l="1"/>
  <c r="G81" i="15"/>
  <c r="L93" i="15"/>
  <c r="L26" i="15"/>
  <c r="G26" i="15"/>
  <c r="D28" i="11"/>
  <c r="H28" i="11"/>
  <c r="L94" i="15" l="1"/>
  <c r="G94" i="15"/>
  <c r="Z25" i="10"/>
  <c r="Z28" i="10" s="1"/>
  <c r="W25" i="10"/>
  <c r="W28" i="10" s="1"/>
  <c r="T25" i="10"/>
  <c r="T28" i="10" s="1"/>
  <c r="H73" i="16"/>
  <c r="N25" i="10"/>
  <c r="N28" i="10" s="1"/>
  <c r="K25" i="10"/>
  <c r="K28" i="10" s="1"/>
  <c r="H25" i="10"/>
  <c r="H28" i="10" s="1"/>
  <c r="E25" i="10"/>
  <c r="E28" i="10" s="1"/>
  <c r="M25" i="13"/>
  <c r="M28" i="13" s="1"/>
  <c r="J25" i="13"/>
  <c r="J28" i="13" s="1"/>
  <c r="G25" i="13"/>
  <c r="G28" i="13" s="1"/>
  <c r="D25" i="13"/>
  <c r="D28" i="13" s="1"/>
  <c r="J93" i="15" l="1"/>
  <c r="J81" i="15"/>
  <c r="E81" i="15"/>
  <c r="J26" i="15"/>
  <c r="E26" i="15"/>
  <c r="E94" i="15" l="1"/>
  <c r="J94" i="15"/>
  <c r="Y19" i="13"/>
  <c r="AB19" i="13" s="1"/>
  <c r="H21" i="16"/>
  <c r="D81" i="16" l="1"/>
  <c r="J73" i="16"/>
  <c r="J24" i="16"/>
  <c r="H24" i="16"/>
  <c r="F24" i="16"/>
  <c r="D24" i="16"/>
  <c r="J21" i="16"/>
  <c r="F21" i="16"/>
  <c r="D21" i="16"/>
  <c r="J16" i="16"/>
  <c r="H16" i="16"/>
  <c r="F16" i="16"/>
  <c r="D16" i="16"/>
  <c r="H81" i="16" l="1"/>
  <c r="F81" i="16"/>
  <c r="J81" i="16"/>
  <c r="D25" i="16"/>
  <c r="D31" i="16" s="1"/>
  <c r="H25" i="16"/>
  <c r="H31" i="16" s="1"/>
  <c r="H33" i="16" s="1"/>
  <c r="P23" i="13" s="1"/>
  <c r="AB23" i="13" s="1"/>
  <c r="F25" i="16"/>
  <c r="F31" i="16" s="1"/>
  <c r="F33" i="16" s="1"/>
  <c r="J25" i="16"/>
  <c r="J31" i="16" s="1"/>
  <c r="Q17" i="10" l="1"/>
  <c r="Q20" i="10" s="1"/>
  <c r="H86" i="16"/>
  <c r="D33" i="16"/>
  <c r="J33" i="16"/>
  <c r="J86" i="16" s="1"/>
  <c r="F86" i="16"/>
  <c r="V20" i="13"/>
  <c r="Y16" i="13"/>
  <c r="AB16" i="13" s="1"/>
  <c r="J37" i="11"/>
  <c r="H37" i="11"/>
  <c r="F37" i="11"/>
  <c r="D37" i="11"/>
  <c r="J33" i="11"/>
  <c r="H33" i="11"/>
  <c r="F33" i="11"/>
  <c r="D33" i="11"/>
  <c r="J28" i="11"/>
  <c r="F28" i="11"/>
  <c r="V25" i="13"/>
  <c r="V28" i="13" s="1"/>
  <c r="S25" i="13"/>
  <c r="S28" i="13" s="1"/>
  <c r="Y15" i="13"/>
  <c r="M20" i="13"/>
  <c r="J20" i="13"/>
  <c r="G20" i="13"/>
  <c r="D20" i="13"/>
  <c r="T20" i="10"/>
  <c r="AC16" i="10"/>
  <c r="AF16" i="10" s="1"/>
  <c r="AC15" i="10"/>
  <c r="AC17" i="10" l="1"/>
  <c r="D86" i="16"/>
  <c r="Q23" i="10"/>
  <c r="P25" i="13"/>
  <c r="P28" i="13" s="1"/>
  <c r="AF15" i="10"/>
  <c r="AF17" i="10" s="1"/>
  <c r="AF20" i="10" s="1"/>
  <c r="J39" i="11"/>
  <c r="J42" i="11" s="1"/>
  <c r="J83" i="16"/>
  <c r="F83" i="16"/>
  <c r="D83" i="16"/>
  <c r="H83" i="16"/>
  <c r="H39" i="11"/>
  <c r="H42" i="11" s="1"/>
  <c r="F39" i="11"/>
  <c r="F42" i="11" s="1"/>
  <c r="D39" i="11"/>
  <c r="D42" i="11" s="1"/>
  <c r="AC20" i="10"/>
  <c r="Y17" i="13"/>
  <c r="AC25" i="10"/>
  <c r="AC28" i="10" s="1"/>
  <c r="AF24" i="10"/>
  <c r="AF22" i="10"/>
  <c r="Q25" i="10" l="1"/>
  <c r="Q28" i="10" s="1"/>
  <c r="AF23" i="10"/>
  <c r="AB25" i="13"/>
  <c r="AB28" i="13" s="1"/>
  <c r="AB15" i="13"/>
  <c r="AB17" i="13" s="1"/>
  <c r="P20" i="13"/>
  <c r="Y20" i="13"/>
  <c r="Y25" i="13"/>
  <c r="Y28" i="13" s="1"/>
  <c r="AB14" i="13"/>
  <c r="AF25" i="10" l="1"/>
  <c r="AF28" i="10" s="1"/>
  <c r="AB20" i="13"/>
</calcChain>
</file>

<file path=xl/sharedStrings.xml><?xml version="1.0" encoding="utf-8"?>
<sst xmlns="http://schemas.openxmlformats.org/spreadsheetml/2006/main" count="308" uniqueCount="188">
  <si>
    <t>MUANG  THAI  INSURANCE  PUBLIC  COMPANY  LIMITED</t>
  </si>
  <si>
    <t>STATEMENTS  OF  FINANCIAL  POSITION</t>
  </si>
  <si>
    <t>Unit : Baht</t>
  </si>
  <si>
    <t>Notes</t>
  </si>
  <si>
    <t xml:space="preserve"> FINANCIAL  STATEMENTS</t>
  </si>
  <si>
    <t>SEPARATE</t>
  </si>
  <si>
    <t>IN  WHICH  THE  EQUITY  METHOD  IS  APPLIED</t>
  </si>
  <si>
    <t>“Unaudited”</t>
  </si>
  <si>
    <t xml:space="preserve">As at </t>
  </si>
  <si>
    <t>December 31,</t>
  </si>
  <si>
    <t>ASSETS</t>
  </si>
  <si>
    <t>Cash and cash equivalents</t>
  </si>
  <si>
    <t>Accrued investment income</t>
  </si>
  <si>
    <t>Reinsurance contract assets</t>
  </si>
  <si>
    <t>Debt instruments</t>
  </si>
  <si>
    <t>Equity instruments</t>
  </si>
  <si>
    <t>8</t>
  </si>
  <si>
    <t xml:space="preserve">Investment in an associate </t>
  </si>
  <si>
    <t>9</t>
  </si>
  <si>
    <t>Property, buildings and equipment</t>
  </si>
  <si>
    <t>10</t>
  </si>
  <si>
    <t>Right-of-use assets</t>
  </si>
  <si>
    <t>Goodwill</t>
  </si>
  <si>
    <t>Intangible assets</t>
  </si>
  <si>
    <t>Deferred tax assets</t>
  </si>
  <si>
    <t>Other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</si>
  <si>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</si>
  <si>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</si>
  <si>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</si>
  <si>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LIABILITIES</t>
  </si>
  <si>
    <t>Insurance contract liabilities</t>
  </si>
  <si>
    <t>Reinsurance contract liabilities</t>
  </si>
  <si>
    <t>Income tax payable</t>
  </si>
  <si>
    <t>Lease liabilities</t>
  </si>
  <si>
    <t>Provisions for employee benefits</t>
  </si>
  <si>
    <t>Accrued operating expenses</t>
  </si>
  <si>
    <t>Other liabilities</t>
  </si>
  <si>
    <t xml:space="preserve">TOTAL  LIABILITIES </t>
  </si>
  <si>
    <t>SHAREHOLDERS’  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</si>
  <si>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</si>
  <si>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</si>
  <si>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</si>
  <si>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</si>
  <si>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Surplus on business combination</t>
  </si>
  <si>
    <t>Retained earnings</t>
  </si>
  <si>
    <t xml:space="preserve">   Appropriated - legal reserve</t>
  </si>
  <si>
    <t xml:space="preserve">   Unappropriated</t>
  </si>
  <si>
    <t>TOTAL  SHAREHOLDERS’  EQUITY</t>
  </si>
  <si>
    <t>TOTAL  LIABILITIES  AND  SHAREHOLDERS’  EQUITY</t>
  </si>
  <si>
    <t>STATEMENTS  OF  PROFIT  OR  LOSS  AND  OTHER  COMPREHENSIVE  INCOME</t>
  </si>
  <si>
    <t>“UNAUDITED”</t>
  </si>
  <si>
    <t xml:space="preserve">IN  WHICH  THE  EQUITY  </t>
  </si>
  <si>
    <t xml:space="preserve"> METHOD  IS  APPLIED</t>
  </si>
  <si>
    <t xml:space="preserve"> Insurance revenue</t>
  </si>
  <si>
    <t xml:space="preserve"> Insurance service expenses</t>
  </si>
  <si>
    <t>Insurance service result</t>
  </si>
  <si>
    <t xml:space="preserve"> Investment income</t>
  </si>
  <si>
    <t>Net investment income</t>
  </si>
  <si>
    <t xml:space="preserve"> Other finance cost</t>
  </si>
  <si>
    <t xml:space="preserve"> Other operating expenses</t>
  </si>
  <si>
    <t xml:space="preserve"> Share of gain from investment in an associate </t>
  </si>
  <si>
    <t xml:space="preserve">      in which equity method is applied</t>
  </si>
  <si>
    <t xml:space="preserve"> Other income</t>
  </si>
  <si>
    <t>Profit before income tax</t>
  </si>
  <si>
    <t>Net profit for the periods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</si>
  <si>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</si>
  <si>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Items that may be reclassified to profit or loss</t>
  </si>
  <si>
    <t xml:space="preserve">Exchange differences on translating </t>
  </si>
  <si>
    <t xml:space="preserve">      financial statements in foreign currency - net</t>
  </si>
  <si>
    <t xml:space="preserve">      through other comprehensive income</t>
  </si>
  <si>
    <t>Total items that may be reclassified to profit or loss - net of tax</t>
  </si>
  <si>
    <t>Items that will not be reclassified to profit or loss</t>
  </si>
  <si>
    <t>Income tax relating to items will not be reclassified to profit or loss</t>
  </si>
  <si>
    <t>Total items will not be reclassified to profit or los - net of tax</t>
  </si>
  <si>
    <t>Earnings per share</t>
  </si>
  <si>
    <t>Basic earnings per share</t>
  </si>
  <si>
    <t>FINANCIAL  STATEMENTS  IN  WHICH  THE  EQUITY  METHOD  IS  APPLIED</t>
  </si>
  <si>
    <t>Exchange differences</t>
  </si>
  <si>
    <t>Gain (loss) on investment in</t>
  </si>
  <si>
    <t>Issued and</t>
  </si>
  <si>
    <t>Surplus on</t>
  </si>
  <si>
    <t xml:space="preserve">Retained earnings </t>
  </si>
  <si>
    <t>on translation of</t>
  </si>
  <si>
    <t xml:space="preserve"> debt instrument at  fair value</t>
  </si>
  <si>
    <t>paid-up</t>
  </si>
  <si>
    <t xml:space="preserve">Premium on </t>
  </si>
  <si>
    <t>business</t>
  </si>
  <si>
    <t>Appropriated -</t>
  </si>
  <si>
    <t>financial statements</t>
  </si>
  <si>
    <t xml:space="preserve"> through other comprehensive</t>
  </si>
  <si>
    <t>Total other</t>
  </si>
  <si>
    <t>share capital</t>
  </si>
  <si>
    <t>combination</t>
  </si>
  <si>
    <t>legal reserve</t>
  </si>
  <si>
    <t>Unappropriated</t>
  </si>
  <si>
    <t>in foreign currency - net</t>
  </si>
  <si>
    <t xml:space="preserve"> income - net of tax</t>
  </si>
  <si>
    <t>Total</t>
  </si>
  <si>
    <t>Other comprehensive income (loss) for the period</t>
  </si>
  <si>
    <t>Total comprehensive income (loss) for the period</t>
  </si>
  <si>
    <t xml:space="preserve">Transfer of investment revaluation reserve upon </t>
  </si>
  <si>
    <t xml:space="preserve">SEPARATE  FINANCIAL  STATEMENTS </t>
  </si>
  <si>
    <t xml:space="preserve"> paid-up</t>
  </si>
  <si>
    <t>Net profit for the period</t>
  </si>
  <si>
    <t>STATEMENTS  OF  CASH  FLOWS</t>
  </si>
  <si>
    <t>IN  WHICH  THE  EQUITY  METHOD</t>
  </si>
  <si>
    <t>IS  APPLIED</t>
  </si>
  <si>
    <t>Cash flows from operating activities</t>
  </si>
  <si>
    <t>Amounts received from reinsurers</t>
  </si>
  <si>
    <t>Interest income</t>
  </si>
  <si>
    <t>Dividend income</t>
  </si>
  <si>
    <t>Other investment income</t>
  </si>
  <si>
    <t>Other income</t>
  </si>
  <si>
    <t>Incurred claims and insurance service expenses</t>
  </si>
  <si>
    <t>Insurance acquisition cash flows</t>
  </si>
  <si>
    <t>Deposits at financial institutions</t>
  </si>
  <si>
    <t>Cash received - financial assets</t>
  </si>
  <si>
    <t>Cash payments - financial assets</t>
  </si>
  <si>
    <t>Cash flows from investing activities</t>
  </si>
  <si>
    <t>Net cash used in investing activities</t>
  </si>
  <si>
    <t>Cash flows from financing activities</t>
  </si>
  <si>
    <t>Repayment of lease liabilities</t>
  </si>
  <si>
    <t>Net cash used in financing activities</t>
  </si>
  <si>
    <t>Cash and cash equivalents as at January 1,</t>
  </si>
  <si>
    <t xml:space="preserve"> Net gain on financial instrument</t>
  </si>
  <si>
    <t>TOTAL ASSETS</t>
  </si>
  <si>
    <t>17</t>
  </si>
  <si>
    <t>Premium received</t>
  </si>
  <si>
    <t>Income tax relating to items that may be reclassified to profit or loss</t>
  </si>
  <si>
    <t>Other operating expenses</t>
  </si>
  <si>
    <t>Net cash provided by operating activities</t>
  </si>
  <si>
    <t xml:space="preserve">equity instruments designated </t>
  </si>
  <si>
    <t>at  fair value  through other</t>
  </si>
  <si>
    <t>comprehensive income - net of tax</t>
  </si>
  <si>
    <t>Other comprehensive income (loss)</t>
  </si>
  <si>
    <t xml:space="preserve"> Insurance finance expenses from insurance contracts issued</t>
  </si>
  <si>
    <t xml:space="preserve"> Finance income from reinsurance contracts held</t>
  </si>
  <si>
    <t>Income tax expenses</t>
  </si>
  <si>
    <t>Income Tax expenses</t>
  </si>
  <si>
    <t>Director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</si>
  <si>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</si>
  <si>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Cash and cash equivalents as at March 31,</t>
  </si>
  <si>
    <t>March 31,</t>
  </si>
  <si>
    <t>4.1</t>
  </si>
  <si>
    <t>6.1</t>
  </si>
  <si>
    <t>6.2</t>
  </si>
  <si>
    <t>7</t>
  </si>
  <si>
    <t>14</t>
  </si>
  <si>
    <t>11, 17</t>
  </si>
  <si>
    <t>6.3, 17</t>
  </si>
  <si>
    <t>6.4, 17</t>
  </si>
  <si>
    <t>6.5, 17</t>
  </si>
  <si>
    <t>13, 17</t>
  </si>
  <si>
    <t>7.3, 17</t>
  </si>
  <si>
    <t>9, 17</t>
  </si>
  <si>
    <t>7.3</t>
  </si>
  <si>
    <t>Losses on re-measurements of defined benefit plans</t>
  </si>
  <si>
    <t>disposal of equity instruments designated as at FVOCI</t>
  </si>
  <si>
    <t>15</t>
  </si>
  <si>
    <t>4.2</t>
  </si>
  <si>
    <t xml:space="preserve">Gains (losses) on investment in debt instrument at fair value </t>
  </si>
  <si>
    <t>Gains (losses) on investment in equity instrument designated at fair value</t>
  </si>
  <si>
    <t>Balance as at January 1, 2025</t>
  </si>
  <si>
    <t>Balance as at March 31, 2025</t>
  </si>
  <si>
    <t>Balance as at January 1, 2026</t>
  </si>
  <si>
    <t>Balance as at March 31, 2026</t>
  </si>
  <si>
    <t>Balance as at  March 31, 2025</t>
  </si>
  <si>
    <t>Balance as at  March 31, 2026</t>
  </si>
  <si>
    <t>Note</t>
  </si>
  <si>
    <t>An allowance for expected credit losses increased</t>
  </si>
  <si>
    <t>Other comprehensive loss for the periods - net of tax</t>
  </si>
  <si>
    <t>Total comprehensive income (loss) for the periods</t>
  </si>
  <si>
    <t xml:space="preserve"> Net income (expenses) from reinsurance contracts held</t>
  </si>
  <si>
    <t xml:space="preserve"> Gain (loss) on revaluation of financial instrument</t>
  </si>
  <si>
    <t xml:space="preserve"> Reversal (recognition) expected credit losses</t>
  </si>
  <si>
    <t>Net insurance finance expenses</t>
  </si>
  <si>
    <t>Net investment income and net insurance finance expenses</t>
  </si>
  <si>
    <t>STATEMENTS  OF  CHANGES  IN  SHAREHOLDERS’  EQUITY</t>
  </si>
  <si>
    <r>
      <t xml:space="preserve">STATEMENTS  OF  CHANGES  IN  SHAREHOLDERS’  EQUITY </t>
    </r>
    <r>
      <rPr>
        <sz val="11"/>
        <rFont val="Times New Roman"/>
        <family val="1"/>
      </rPr>
      <t xml:space="preserve"> (CONTINUED)</t>
    </r>
  </si>
  <si>
    <r>
      <t xml:space="preserve">FOR  THE  THREE-MONTH  PERIOD  ENDED  MARCH  </t>
    </r>
    <r>
      <rPr>
        <b/>
        <sz val="11"/>
        <rFont val="Times New Roman"/>
        <family val="1"/>
      </rPr>
      <t>31,  2026</t>
    </r>
  </si>
  <si>
    <r>
      <t xml:space="preserve">AS  AT  MARCH  </t>
    </r>
    <r>
      <rPr>
        <b/>
        <sz val="11"/>
        <rFont val="Times New Roman"/>
        <family val="1"/>
      </rPr>
      <t>31,  2026</t>
    </r>
  </si>
  <si>
    <r>
      <t xml:space="preserve">AS  AT  MARCH   </t>
    </r>
    <r>
      <rPr>
        <b/>
        <sz val="11"/>
        <rFont val="Times New Roman"/>
        <family val="1"/>
      </rPr>
      <t>31,  2026</t>
    </r>
  </si>
  <si>
    <t>Other components of shareholders’ equity</t>
  </si>
  <si>
    <t>components of</t>
  </si>
  <si>
    <t>shareholders'  equity</t>
  </si>
  <si>
    <t>Net increase in cash and cash equivalents</t>
  </si>
  <si>
    <t xml:space="preserve"> other directly attributable expenses</t>
  </si>
  <si>
    <t xml:space="preserve">Premium paid net of ceding commisions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</si>
</sst>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\-??_-;_-@_-"/>
    <numFmt numFmtId="191" formatCode="_-* #,##0_-;\-* #,##0_-;_-* &quot;-&quot;??_-;_-@_-"/>
    <numFmt numFmtId="192" formatCode="_-[$€-2]* #,##0.00_-;\-[$€-2]* #,##0.00_-;_-[$€-2]* &quot;-&quot;??_-"/>
    <numFmt numFmtId="193" formatCode="0,,"/>
    <numFmt numFmtId="194" formatCode="#,##0.0"/>
    <numFmt numFmtId="195" formatCode="#,##0,"/>
    <numFmt numFmtId="196" formatCode="_(* #,##0.00000_);_(* \(#,##0.00000\);_(* &quot;-&quot;?????_);_(@_)"/>
    <numFmt numFmtId="197" formatCode="_(* #,##0_);_(* \(#,##0\);_(* &quot;-&quot;?????_);_(@_)"/>
    <numFmt numFmtId="198" formatCode="#,##0;\(#,##0\);&quot;-&quot;;@"/>
  </numFmts>
  <fonts count="5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5"/>
      <name val="Angsana New"/>
      <family val="1"/>
    </font>
    <font>
      <sz val="10"/>
      <name val="ApFont"/>
    </font>
    <font>
      <sz val="12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b/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2">
    <xf numFmtId="0" fontId="0" fillId="0" borderId="0"/>
    <xf numFmtId="3" fontId="6" fillId="0" borderId="1"/>
    <xf numFmtId="188" fontId="4" fillId="0" borderId="0" applyFont="0" applyFill="0" applyBorder="0" applyAlignment="0" applyProtection="0"/>
    <xf numFmtId="190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88" fontId="6" fillId="0" borderId="0" applyFont="0" applyFill="0" applyBorder="0" applyAlignment="0" applyProtection="0"/>
    <xf numFmtId="3" fontId="9" fillId="0" borderId="1"/>
    <xf numFmtId="3" fontId="9" fillId="0" borderId="1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191" fontId="12" fillId="0" borderId="0"/>
    <xf numFmtId="191" fontId="13" fillId="0" borderId="0"/>
    <xf numFmtId="191" fontId="14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7" fillId="0" borderId="0"/>
    <xf numFmtId="193" fontId="9" fillId="0" borderId="0"/>
    <xf numFmtId="191" fontId="1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39" fontId="18" fillId="0" borderId="0"/>
    <xf numFmtId="39" fontId="1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194" fontId="20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194" fontId="21" fillId="29" borderId="0" applyFont="0" applyAlignment="0"/>
    <xf numFmtId="195" fontId="22" fillId="0" borderId="0"/>
    <xf numFmtId="194" fontId="23" fillId="30" borderId="0"/>
    <xf numFmtId="0" fontId="24" fillId="31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2" borderId="11" applyNumberFormat="0" applyAlignment="0" applyProtection="0"/>
    <xf numFmtId="0" fontId="30" fillId="0" borderId="12" applyNumberFormat="0" applyFill="0" applyAlignment="0" applyProtection="0"/>
    <xf numFmtId="0" fontId="31" fillId="17" borderId="0" applyNumberFormat="0" applyBorder="0" applyAlignment="0" applyProtection="0"/>
    <xf numFmtId="0" fontId="4" fillId="0" borderId="0"/>
    <xf numFmtId="0" fontId="32" fillId="20" borderId="10" applyNumberFormat="0" applyAlignment="0" applyProtection="0"/>
    <xf numFmtId="0" fontId="33" fillId="33" borderId="0" applyNumberFormat="0" applyBorder="0" applyAlignment="0" applyProtection="0"/>
    <xf numFmtId="0" fontId="34" fillId="0" borderId="13" applyNumberFormat="0" applyFill="0" applyAlignment="0" applyProtection="0"/>
    <xf numFmtId="0" fontId="35" fillId="16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36" fillId="31" borderId="14" applyNumberFormat="0" applyAlignment="0" applyProtection="0"/>
    <xf numFmtId="0" fontId="6" fillId="38" borderId="15" applyNumberFormat="0" applyFont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48" fillId="0" borderId="0"/>
    <xf numFmtId="4" fontId="49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0">
    <xf numFmtId="0" fontId="0" fillId="0" borderId="0" xfId="0"/>
    <xf numFmtId="37" fontId="41" fillId="0" borderId="0" xfId="2" applyNumberFormat="1" applyFont="1" applyFill="1" applyAlignment="1">
      <alignment horizontal="right" vertical="center"/>
    </xf>
    <xf numFmtId="37" fontId="41" fillId="0" borderId="4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1" fontId="41" fillId="0" borderId="0" xfId="4" applyFont="1" applyFill="1" applyBorder="1" applyAlignment="1" applyProtection="1">
      <alignment horizontal="center" vertical="center"/>
    </xf>
    <xf numFmtId="49" fontId="44" fillId="0" borderId="0" xfId="4" applyNumberFormat="1" applyFont="1" applyFill="1" applyBorder="1" applyAlignment="1">
      <alignment vertical="center"/>
    </xf>
    <xf numFmtId="1" fontId="41" fillId="0" borderId="0" xfId="4" quotePrefix="1" applyFont="1" applyFill="1" applyBorder="1" applyAlignment="1">
      <alignment horizontal="center" vertical="center"/>
    </xf>
    <xf numFmtId="4" fontId="44" fillId="0" borderId="0" xfId="2" applyNumberFormat="1" applyFont="1" applyFill="1" applyAlignment="1">
      <alignment horizontal="left" vertical="center"/>
    </xf>
    <xf numFmtId="39" fontId="41" fillId="0" borderId="0" xfId="2" applyNumberFormat="1" applyFont="1" applyFill="1" applyBorder="1" applyAlignment="1">
      <alignment horizontal="right" vertical="center"/>
    </xf>
    <xf numFmtId="37" fontId="41" fillId="0" borderId="2" xfId="2" applyNumberFormat="1" applyFont="1" applyFill="1" applyBorder="1" applyAlignment="1">
      <alignment horizontal="right" vertical="center"/>
    </xf>
    <xf numFmtId="37" fontId="41" fillId="0" borderId="3" xfId="2" applyNumberFormat="1" applyFont="1" applyFill="1" applyBorder="1" applyAlignment="1">
      <alignment horizontal="right" vertical="center"/>
    </xf>
    <xf numFmtId="187" fontId="41" fillId="0" borderId="0" xfId="2" applyNumberFormat="1" applyFont="1" applyFill="1" applyAlignment="1">
      <alignment horizontal="right" vertical="center"/>
    </xf>
    <xf numFmtId="38" fontId="41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37" fontId="44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right" vertical="center"/>
    </xf>
    <xf numFmtId="187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49" fontId="41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37" fontId="41" fillId="0" borderId="3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horizontal="left" vertical="center"/>
    </xf>
    <xf numFmtId="189" fontId="41" fillId="0" borderId="0" xfId="0" applyNumberFormat="1" applyFont="1" applyAlignment="1">
      <alignment vertical="center"/>
    </xf>
    <xf numFmtId="187" fontId="41" fillId="0" borderId="0" xfId="0" applyNumberFormat="1" applyFont="1" applyAlignment="1">
      <alignment horizontal="right" vertical="center"/>
    </xf>
    <xf numFmtId="187" fontId="41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0" fontId="41" fillId="0" borderId="0" xfId="0" applyFont="1" applyAlignment="1">
      <alignment horizontal="left" vertical="center" indent="1"/>
    </xf>
    <xf numFmtId="188" fontId="41" fillId="0" borderId="0" xfId="2" applyFont="1" applyFill="1" applyAlignment="1">
      <alignment horizontal="center" vertical="center"/>
    </xf>
    <xf numFmtId="0" fontId="44" fillId="0" borderId="0" xfId="0" applyFont="1" applyAlignment="1">
      <alignment vertical="center"/>
    </xf>
    <xf numFmtId="49" fontId="44" fillId="0" borderId="0" xfId="0" applyNumberFormat="1" applyFont="1" applyAlignment="1">
      <alignment horizontal="left" vertical="center"/>
    </xf>
    <xf numFmtId="49" fontId="41" fillId="0" borderId="0" xfId="0" applyNumberFormat="1" applyFont="1" applyAlignment="1">
      <alignment horizontal="left" vertical="center"/>
    </xf>
    <xf numFmtId="39" fontId="41" fillId="0" borderId="0" xfId="0" applyNumberFormat="1" applyFont="1" applyAlignment="1">
      <alignment horizontal="right" vertical="center"/>
    </xf>
    <xf numFmtId="49" fontId="40" fillId="0" borderId="0" xfId="0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87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 indent="2"/>
    </xf>
    <xf numFmtId="49" fontId="41" fillId="0" borderId="0" xfId="0" quotePrefix="1" applyNumberFormat="1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indent="4"/>
    </xf>
    <xf numFmtId="0" fontId="44" fillId="0" borderId="0" xfId="0" quotePrefix="1" applyFont="1" applyAlignment="1">
      <alignment vertical="center"/>
    </xf>
    <xf numFmtId="37" fontId="41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187" fontId="43" fillId="0" borderId="0" xfId="0" applyNumberFormat="1" applyFont="1" applyAlignment="1">
      <alignment vertical="center"/>
    </xf>
    <xf numFmtId="0" fontId="46" fillId="0" borderId="0" xfId="0" applyFont="1" applyAlignment="1">
      <alignment horizontal="left" vertical="center"/>
    </xf>
    <xf numFmtId="187" fontId="43" fillId="0" borderId="0" xfId="2" applyNumberFormat="1" applyFont="1" applyFill="1" applyBorder="1" applyAlignment="1">
      <alignment horizontal="center" vertical="center"/>
    </xf>
    <xf numFmtId="187" fontId="41" fillId="0" borderId="0" xfId="2" quotePrefix="1" applyNumberFormat="1" applyFont="1" applyFill="1" applyBorder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187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horizontal="center" vertical="center"/>
    </xf>
    <xf numFmtId="49" fontId="47" fillId="0" borderId="0" xfId="0" applyNumberFormat="1" applyFont="1" applyAlignment="1">
      <alignment horizontal="right" vertical="center"/>
    </xf>
    <xf numFmtId="38" fontId="44" fillId="0" borderId="0" xfId="0" applyNumberFormat="1" applyFont="1" applyAlignment="1">
      <alignment vertical="center"/>
    </xf>
    <xf numFmtId="37" fontId="41" fillId="0" borderId="4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45" fillId="0" borderId="0" xfId="2" applyNumberFormat="1" applyFont="1" applyFill="1" applyAlignment="1">
      <alignment vertical="center"/>
    </xf>
    <xf numFmtId="187" fontId="45" fillId="0" borderId="0" xfId="0" applyNumberFormat="1" applyFont="1" applyAlignment="1">
      <alignment horizontal="center" vertical="center"/>
    </xf>
    <xf numFmtId="49" fontId="52" fillId="0" borderId="0" xfId="0" applyNumberFormat="1" applyFont="1" applyAlignment="1">
      <alignment horizontal="left" vertical="center"/>
    </xf>
    <xf numFmtId="49" fontId="52" fillId="0" borderId="0" xfId="0" applyNumberFormat="1" applyFont="1" applyAlignment="1">
      <alignment vertical="center"/>
    </xf>
    <xf numFmtId="37" fontId="41" fillId="0" borderId="5" xfId="0" applyNumberFormat="1" applyFont="1" applyBorder="1" applyAlignment="1">
      <alignment horizontal="right" vertical="center"/>
    </xf>
    <xf numFmtId="38" fontId="44" fillId="0" borderId="0" xfId="0" applyNumberFormat="1" applyFont="1" applyAlignment="1">
      <alignment horizontal="left" vertical="center"/>
    </xf>
    <xf numFmtId="49" fontId="53" fillId="0" borderId="0" xfId="0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189" fontId="41" fillId="0" borderId="0" xfId="2" applyNumberFormat="1" applyFont="1" applyFill="1" applyAlignment="1">
      <alignment horizontal="right" vertical="center"/>
    </xf>
    <xf numFmtId="189" fontId="41" fillId="0" borderId="0" xfId="2" applyNumberFormat="1" applyFont="1" applyAlignment="1">
      <alignment horizontal="right" vertical="center"/>
    </xf>
    <xf numFmtId="189" fontId="41" fillId="0" borderId="0" xfId="2" applyNumberFormat="1" applyFont="1" applyFill="1" applyAlignment="1">
      <alignment horizontal="center" vertical="center"/>
    </xf>
    <xf numFmtId="49" fontId="55" fillId="0" borderId="0" xfId="0" applyNumberFormat="1" applyFont="1" applyAlignment="1">
      <alignment vertical="center"/>
    </xf>
    <xf numFmtId="49" fontId="55" fillId="0" borderId="0" xfId="0" applyNumberFormat="1" applyFont="1" applyAlignment="1">
      <alignment horizontal="center" vertical="center"/>
    </xf>
    <xf numFmtId="187" fontId="55" fillId="0" borderId="0" xfId="0" applyNumberFormat="1" applyFont="1" applyAlignment="1">
      <alignment vertical="center"/>
    </xf>
    <xf numFmtId="187" fontId="55" fillId="0" borderId="0" xfId="0" applyNumberFormat="1" applyFont="1" applyAlignment="1">
      <alignment horizontal="right" vertical="center"/>
    </xf>
    <xf numFmtId="49" fontId="55" fillId="0" borderId="0" xfId="0" applyNumberFormat="1" applyFont="1" applyAlignment="1">
      <alignment horizontal="right" vertical="center"/>
    </xf>
    <xf numFmtId="189" fontId="55" fillId="0" borderId="0" xfId="0" applyNumberFormat="1" applyFont="1" applyAlignment="1">
      <alignment vertical="center"/>
    </xf>
    <xf numFmtId="189" fontId="41" fillId="0" borderId="0" xfId="2" applyNumberFormat="1" applyFont="1" applyFill="1" applyBorder="1" applyAlignment="1">
      <alignment vertical="center"/>
    </xf>
    <xf numFmtId="189" fontId="41" fillId="0" borderId="0" xfId="2" applyNumberFormat="1" applyFont="1" applyAlignment="1">
      <alignment horizontal="center" vertical="center"/>
    </xf>
    <xf numFmtId="189" fontId="41" fillId="0" borderId="0" xfId="2" applyNumberFormat="1" applyFont="1" applyAlignment="1">
      <alignment vertical="center"/>
    </xf>
    <xf numFmtId="189" fontId="44" fillId="0" borderId="0" xfId="2" applyNumberFormat="1" applyFont="1" applyFill="1" applyBorder="1" applyAlignment="1">
      <alignment horizontal="right" vertical="center"/>
    </xf>
    <xf numFmtId="189" fontId="41" fillId="0" borderId="0" xfId="2" applyNumberFormat="1" applyFont="1" applyFill="1" applyAlignment="1">
      <alignment vertical="center"/>
    </xf>
    <xf numFmtId="189" fontId="43" fillId="0" borderId="0" xfId="0" applyNumberFormat="1" applyFont="1" applyAlignment="1">
      <alignment vertical="center"/>
    </xf>
    <xf numFmtId="188" fontId="43" fillId="0" borderId="0" xfId="0" applyNumberFormat="1" applyFont="1" applyAlignment="1">
      <alignment vertical="center"/>
    </xf>
    <xf numFmtId="189" fontId="41" fillId="0" borderId="0" xfId="2" applyNumberFormat="1" applyFont="1" applyBorder="1"/>
    <xf numFmtId="188" fontId="55" fillId="0" borderId="0" xfId="2" applyFont="1" applyAlignment="1">
      <alignment vertical="center"/>
    </xf>
    <xf numFmtId="189" fontId="41" fillId="0" borderId="6" xfId="2" applyNumberFormat="1" applyFont="1" applyFill="1" applyBorder="1" applyAlignment="1">
      <alignment horizontal="center" vertical="center"/>
    </xf>
    <xf numFmtId="189" fontId="44" fillId="0" borderId="0" xfId="2" applyNumberFormat="1" applyFont="1" applyFill="1" applyBorder="1" applyAlignment="1">
      <alignment vertical="center"/>
    </xf>
    <xf numFmtId="189" fontId="44" fillId="0" borderId="0" xfId="2" applyNumberFormat="1" applyFont="1" applyFill="1" applyAlignment="1">
      <alignment vertical="center"/>
    </xf>
    <xf numFmtId="189" fontId="41" fillId="0" borderId="2" xfId="2" applyNumberFormat="1" applyFont="1" applyFill="1" applyBorder="1" applyAlignment="1">
      <alignment vertical="center"/>
    </xf>
    <xf numFmtId="189" fontId="41" fillId="0" borderId="2" xfId="2" applyNumberFormat="1" applyFont="1" applyFill="1" applyBorder="1" applyAlignment="1">
      <alignment horizontal="center" vertical="center"/>
    </xf>
    <xf numFmtId="198" fontId="41" fillId="0" borderId="0" xfId="129" applyNumberFormat="1" applyFont="1" applyFill="1" applyAlignment="1">
      <alignment horizontal="center" vertical="center"/>
    </xf>
    <xf numFmtId="198" fontId="41" fillId="0" borderId="0" xfId="0" applyNumberFormat="1" applyFont="1" applyAlignment="1">
      <alignment horizontal="center" vertical="center"/>
    </xf>
    <xf numFmtId="189" fontId="41" fillId="0" borderId="3" xfId="2" applyNumberFormat="1" applyFont="1" applyFill="1" applyBorder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187" fontId="56" fillId="0" borderId="0" xfId="0" applyNumberFormat="1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4" fillId="0" borderId="0" xfId="0" applyFont="1" applyAlignment="1">
      <alignment horizontal="left" vertical="center" indent="2"/>
    </xf>
    <xf numFmtId="189" fontId="41" fillId="0" borderId="0" xfId="2" applyNumberFormat="1" applyFont="1" applyFill="1" applyAlignment="1">
      <alignment horizontal="left" vertical="center" indent="2"/>
    </xf>
    <xf numFmtId="189" fontId="41" fillId="0" borderId="0" xfId="2" applyNumberFormat="1" applyFont="1" applyBorder="1" applyAlignment="1">
      <alignment horizontal="right" vertical="center"/>
    </xf>
    <xf numFmtId="189" fontId="41" fillId="0" borderId="5" xfId="2" applyNumberFormat="1" applyFont="1" applyBorder="1" applyAlignment="1">
      <alignment horizontal="right" vertical="center"/>
    </xf>
    <xf numFmtId="49" fontId="57" fillId="0" borderId="0" xfId="0" applyNumberFormat="1" applyFont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187" fontId="55" fillId="0" borderId="0" xfId="2" applyNumberFormat="1" applyFont="1" applyFill="1" applyBorder="1" applyAlignment="1">
      <alignment horizontal="center" vertical="center"/>
    </xf>
    <xf numFmtId="0" fontId="55" fillId="0" borderId="0" xfId="0" applyFont="1" applyAlignment="1">
      <alignment vertical="center"/>
    </xf>
    <xf numFmtId="37" fontId="55" fillId="0" borderId="0" xfId="0" applyNumberFormat="1" applyFont="1" applyAlignment="1">
      <alignment vertical="center"/>
    </xf>
    <xf numFmtId="37" fontId="55" fillId="0" borderId="0" xfId="0" applyNumberFormat="1" applyFont="1" applyAlignment="1">
      <alignment horizontal="right" vertical="center"/>
    </xf>
    <xf numFmtId="188" fontId="55" fillId="0" borderId="0" xfId="2" applyFont="1" applyFill="1" applyAlignment="1">
      <alignment horizontal="right" vertical="center"/>
    </xf>
    <xf numFmtId="189" fontId="41" fillId="0" borderId="0" xfId="2" applyNumberFormat="1" applyFont="1" applyFill="1" applyBorder="1" applyAlignment="1">
      <alignment horizontal="right" vertical="center"/>
    </xf>
    <xf numFmtId="189" fontId="41" fillId="0" borderId="0" xfId="2" quotePrefix="1" applyNumberFormat="1" applyFont="1" applyAlignment="1">
      <alignment horizontal="right" vertical="center"/>
    </xf>
    <xf numFmtId="189" fontId="41" fillId="0" borderId="2" xfId="2" applyNumberFormat="1" applyFont="1" applyFill="1" applyBorder="1" applyAlignment="1">
      <alignment horizontal="right" vertical="center"/>
    </xf>
    <xf numFmtId="189" fontId="41" fillId="0" borderId="3" xfId="2" applyNumberFormat="1" applyFont="1" applyFill="1" applyBorder="1" applyAlignment="1">
      <alignment horizontal="right" vertical="center"/>
    </xf>
    <xf numFmtId="189" fontId="41" fillId="0" borderId="6" xfId="2" applyNumberFormat="1" applyFont="1" applyFill="1" applyBorder="1" applyAlignment="1">
      <alignment horizontal="right" vertical="center"/>
    </xf>
    <xf numFmtId="49" fontId="58" fillId="0" borderId="0" xfId="0" applyNumberFormat="1" applyFont="1" applyAlignment="1">
      <alignment horizontal="left" vertical="center"/>
    </xf>
    <xf numFmtId="49" fontId="58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0" fontId="58" fillId="0" borderId="2" xfId="0" applyFont="1" applyBorder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187" fontId="56" fillId="0" borderId="0" xfId="2" applyNumberFormat="1" applyFont="1" applyFill="1" applyAlignment="1">
      <alignment horizontal="right" vertical="center"/>
    </xf>
    <xf numFmtId="187" fontId="56" fillId="0" borderId="0" xfId="0" applyNumberFormat="1" applyFont="1" applyAlignment="1">
      <alignment horizontal="right" vertical="center"/>
    </xf>
    <xf numFmtId="189" fontId="56" fillId="0" borderId="0" xfId="2" applyNumberFormat="1" applyFont="1" applyFill="1" applyAlignment="1">
      <alignment horizontal="right" vertical="center"/>
    </xf>
    <xf numFmtId="189" fontId="56" fillId="0" borderId="0" xfId="2" applyNumberFormat="1" applyFont="1" applyFill="1" applyBorder="1" applyAlignment="1">
      <alignment horizontal="center" vertical="center"/>
    </xf>
    <xf numFmtId="189" fontId="56" fillId="0" borderId="0" xfId="2" applyNumberFormat="1" applyFont="1" applyFill="1" applyBorder="1" applyAlignment="1">
      <alignment horizontal="right" vertical="center"/>
    </xf>
    <xf numFmtId="198" fontId="56" fillId="0" borderId="7" xfId="2" applyNumberFormat="1" applyFont="1" applyFill="1" applyBorder="1" applyAlignment="1">
      <alignment horizontal="center" vertical="center"/>
    </xf>
    <xf numFmtId="196" fontId="56" fillId="0" borderId="0" xfId="2" applyNumberFormat="1" applyFont="1" applyFill="1" applyAlignment="1">
      <alignment horizontal="right" vertical="center"/>
    </xf>
    <xf numFmtId="189" fontId="56" fillId="0" borderId="7" xfId="2" applyNumberFormat="1" applyFont="1" applyFill="1" applyBorder="1" applyAlignment="1">
      <alignment horizontal="right" vertical="center"/>
    </xf>
    <xf numFmtId="188" fontId="56" fillId="0" borderId="0" xfId="2" applyFont="1" applyFill="1" applyBorder="1" applyAlignment="1">
      <alignment horizontal="center" vertical="center"/>
    </xf>
    <xf numFmtId="187" fontId="56" fillId="0" borderId="0" xfId="2" applyNumberFormat="1" applyFont="1" applyFill="1" applyBorder="1" applyAlignment="1">
      <alignment horizontal="right" vertical="center"/>
    </xf>
    <xf numFmtId="187" fontId="56" fillId="0" borderId="7" xfId="2" applyNumberFormat="1" applyFont="1" applyFill="1" applyBorder="1" applyAlignment="1">
      <alignment horizontal="right" vertical="center"/>
    </xf>
    <xf numFmtId="198" fontId="56" fillId="0" borderId="8" xfId="2" applyNumberFormat="1" applyFont="1" applyFill="1" applyBorder="1" applyAlignment="1">
      <alignment horizontal="center" vertical="center"/>
    </xf>
    <xf numFmtId="189" fontId="56" fillId="0" borderId="8" xfId="2" applyNumberFormat="1" applyFont="1" applyFill="1" applyBorder="1" applyAlignment="1">
      <alignment horizontal="center" vertical="center"/>
    </xf>
    <xf numFmtId="189" fontId="56" fillId="0" borderId="8" xfId="2" applyNumberFormat="1" applyFont="1" applyFill="1" applyBorder="1" applyAlignment="1">
      <alignment vertical="center"/>
    </xf>
    <xf numFmtId="197" fontId="56" fillId="0" borderId="8" xfId="2" applyNumberFormat="1" applyFont="1" applyFill="1" applyBorder="1" applyAlignment="1">
      <alignment vertical="center"/>
    </xf>
    <xf numFmtId="198" fontId="56" fillId="0" borderId="0" xfId="2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 indent="1"/>
    </xf>
    <xf numFmtId="198" fontId="56" fillId="0" borderId="2" xfId="2" applyNumberFormat="1" applyFont="1" applyFill="1" applyBorder="1" applyAlignment="1">
      <alignment horizontal="center" vertical="center"/>
    </xf>
    <xf numFmtId="189" fontId="56" fillId="0" borderId="2" xfId="2" applyNumberFormat="1" applyFont="1" applyFill="1" applyBorder="1" applyAlignment="1">
      <alignment horizontal="center" vertical="center"/>
    </xf>
    <xf numFmtId="197" fontId="56" fillId="0" borderId="0" xfId="2" applyNumberFormat="1" applyFont="1" applyFill="1" applyAlignment="1">
      <alignment horizontal="right" vertical="center"/>
    </xf>
    <xf numFmtId="189" fontId="56" fillId="0" borderId="5" xfId="2" applyNumberFormat="1" applyFont="1" applyFill="1" applyBorder="1" applyAlignment="1">
      <alignment horizontal="right" vertical="center"/>
    </xf>
    <xf numFmtId="189" fontId="56" fillId="0" borderId="4" xfId="2" applyNumberFormat="1" applyFont="1" applyFill="1" applyBorder="1" applyAlignment="1">
      <alignment horizontal="center" vertical="center"/>
    </xf>
    <xf numFmtId="189" fontId="56" fillId="0" borderId="0" xfId="2" applyNumberFormat="1" applyFont="1" applyFill="1" applyAlignment="1">
      <alignment horizontal="center" vertical="center"/>
    </xf>
    <xf numFmtId="187" fontId="56" fillId="0" borderId="0" xfId="2" applyNumberFormat="1" applyFont="1" applyFill="1" applyBorder="1" applyAlignment="1">
      <alignment horizontal="center" vertical="center"/>
    </xf>
    <xf numFmtId="37" fontId="56" fillId="0" borderId="0" xfId="2" applyNumberFormat="1" applyFont="1" applyFill="1" applyAlignment="1">
      <alignment horizontal="right" vertical="center"/>
    </xf>
    <xf numFmtId="196" fontId="56" fillId="0" borderId="0" xfId="2" applyNumberFormat="1" applyFont="1" applyFill="1" applyBorder="1" applyAlignment="1">
      <alignment horizontal="center" vertical="center"/>
    </xf>
    <xf numFmtId="37" fontId="56" fillId="0" borderId="0" xfId="2" applyNumberFormat="1" applyFont="1" applyFill="1" applyBorder="1" applyAlignment="1">
      <alignment horizontal="right" vertical="center"/>
    </xf>
    <xf numFmtId="198" fontId="56" fillId="0" borderId="0" xfId="2" applyNumberFormat="1" applyFont="1" applyFill="1" applyAlignment="1">
      <alignment horizontal="center" vertical="center"/>
    </xf>
    <xf numFmtId="189" fontId="56" fillId="0" borderId="7" xfId="2" applyNumberFormat="1" applyFont="1" applyFill="1" applyBorder="1" applyAlignment="1">
      <alignment horizontal="center" vertical="center"/>
    </xf>
    <xf numFmtId="187" fontId="56" fillId="0" borderId="8" xfId="129" applyNumberFormat="1" applyFont="1" applyFill="1" applyBorder="1" applyAlignment="1">
      <alignment horizontal="right" vertical="center"/>
    </xf>
    <xf numFmtId="189" fontId="56" fillId="0" borderId="2" xfId="2" applyNumberFormat="1" applyFont="1" applyFill="1" applyBorder="1" applyAlignment="1">
      <alignment vertical="center"/>
    </xf>
    <xf numFmtId="187" fontId="56" fillId="0" borderId="0" xfId="129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vertical="center" indent="3"/>
    </xf>
    <xf numFmtId="188" fontId="41" fillId="0" borderId="4" xfId="2" applyFont="1" applyFill="1" applyBorder="1" applyAlignment="1">
      <alignment horizontal="right" vertical="center"/>
    </xf>
    <xf numFmtId="189" fontId="41" fillId="0" borderId="3" xfId="2" applyNumberFormat="1" applyFont="1" applyFill="1" applyBorder="1" applyAlignment="1">
      <alignment horizontal="center" vertical="center"/>
    </xf>
    <xf numFmtId="187" fontId="41" fillId="0" borderId="0" xfId="2" applyNumberFormat="1" applyFont="1" applyFill="1" applyBorder="1" applyAlignment="1">
      <alignment horizontal="right" vertical="center"/>
    </xf>
    <xf numFmtId="189" fontId="41" fillId="0" borderId="0" xfId="2" applyNumberFormat="1" applyFont="1" applyFill="1" applyBorder="1" applyAlignment="1">
      <alignment horizontal="center" vertical="center"/>
    </xf>
    <xf numFmtId="189" fontId="41" fillId="0" borderId="4" xfId="2" applyNumberFormat="1" applyFont="1" applyFill="1" applyBorder="1" applyAlignment="1">
      <alignment horizontal="center" vertical="center"/>
    </xf>
    <xf numFmtId="49" fontId="44" fillId="0" borderId="2" xfId="0" applyNumberFormat="1" applyFont="1" applyBorder="1" applyAlignment="1">
      <alignment horizontal="right" vertical="center"/>
    </xf>
    <xf numFmtId="49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87" fontId="44" fillId="0" borderId="2" xfId="0" applyNumberFormat="1" applyFont="1" applyBorder="1" applyAlignment="1">
      <alignment horizontal="right" vertical="center"/>
    </xf>
    <xf numFmtId="0" fontId="58" fillId="0" borderId="2" xfId="0" applyFont="1" applyBorder="1" applyAlignment="1">
      <alignment horizontal="center" vertical="center"/>
    </xf>
    <xf numFmtId="49" fontId="57" fillId="0" borderId="2" xfId="0" applyNumberFormat="1" applyFont="1" applyBorder="1" applyAlignment="1">
      <alignment horizontal="center" vertical="center"/>
    </xf>
    <xf numFmtId="49" fontId="58" fillId="0" borderId="3" xfId="0" applyNumberFormat="1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0" fontId="57" fillId="0" borderId="2" xfId="0" applyFont="1" applyBorder="1" applyAlignment="1">
      <alignment horizontal="right" vertical="center"/>
    </xf>
  </cellXfs>
  <cellStyles count="1272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 7" xfId="1270" xr:uid="{E9155955-FC7B-4737-8149-CB28535DF854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3 6" xfId="1271" xr:uid="{BD47ECEA-5088-498D-956E-931A2BBBBE8B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 7" xfId="1269" xr:uid="{3C176704-3C1C-4213-8ED7-269B530C8153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เครื่องหมายจุลภาค_เก็บค่าใช้จ่ายประชุมtraining-3" xfId="1246" xr:uid="{00000000-0005-0000-0000-0000DE040000}"/>
    <cellStyle name="ชื่อเรื่อง" xfId="1247" xr:uid="{00000000-0005-0000-0000-0000DF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แย่" xfId="1255" xr:uid="{00000000-0005-0000-0000-0000E7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แสดงผล" xfId="1262" xr:uid="{00000000-0005-0000-0000-0000EE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113</xdr:row>
      <xdr:rowOff>1657</xdr:rowOff>
    </xdr:from>
    <xdr:to>
      <xdr:col>0</xdr:col>
      <xdr:colOff>2641600</xdr:colOff>
      <xdr:row>114</xdr:row>
      <xdr:rowOff>185951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CC6839C-787F-41FD-A3E2-C1D9CB036B6B}"/>
            </a:ext>
          </a:extLst>
        </xdr:cNvPr>
        <xdr:cNvSpPr txBox="1">
          <a:spLocks noChangeArrowheads="1"/>
        </xdr:cNvSpPr>
      </xdr:nvSpPr>
      <xdr:spPr bwMode="auto">
        <a:xfrm>
          <a:off x="0" y="26224396"/>
          <a:ext cx="2641600" cy="449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5141</xdr:colOff>
      <xdr:row>115</xdr:row>
      <xdr:rowOff>0</xdr:rowOff>
    </xdr:from>
    <xdr:to>
      <xdr:col>0</xdr:col>
      <xdr:colOff>2646741</xdr:colOff>
      <xdr:row>116</xdr:row>
      <xdr:rowOff>184294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684EAE-A227-4A64-8FF4-34F9976F23E2}"/>
            </a:ext>
          </a:extLst>
        </xdr:cNvPr>
        <xdr:cNvSpPr txBox="1">
          <a:spLocks noChangeArrowheads="1"/>
        </xdr:cNvSpPr>
      </xdr:nvSpPr>
      <xdr:spPr bwMode="auto">
        <a:xfrm>
          <a:off x="5141" y="27175810"/>
          <a:ext cx="2641600" cy="4536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2%20Consolidate%20Financial%20Statement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 BS"/>
      <sheetName val="Consolidate PL"/>
      <sheetName val="Cash paid for subsidiary"/>
      <sheetName val="Cash Flow Worksheet - Seperate"/>
      <sheetName val="Cash Flow Worksheet - Conso"/>
      <sheetName val="Tickmarks"/>
      <sheetName val="Ex-rate"/>
      <sheetName val="Transaltion Dif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8832-8ED0-4B73-AE6F-A7CAFD1078C2}">
  <sheetPr>
    <tabColor rgb="FF00B050"/>
  </sheetPr>
  <dimension ref="A1:M129"/>
  <sheetViews>
    <sheetView zoomScale="85" zoomScaleNormal="85" zoomScaleSheetLayoutView="70" workbookViewId="0">
      <selection activeCell="R16" sqref="R16"/>
    </sheetView>
  </sheetViews>
  <sheetFormatPr defaultColWidth="9" defaultRowHeight="21.6" customHeight="1"/>
  <cols>
    <col min="1" max="1" width="59.42578125" style="63" customWidth="1"/>
    <col min="2" max="2" width="1.140625" style="62" customWidth="1"/>
    <col min="3" max="3" width="10.42578125" style="62" customWidth="1"/>
    <col min="4" max="4" width="1.42578125" style="62" customWidth="1"/>
    <col min="5" max="5" width="21.7109375" style="61" customWidth="1"/>
    <col min="6" max="6" width="1" style="62" customWidth="1"/>
    <col min="7" max="7" width="21.7109375" style="61" customWidth="1"/>
    <col min="8" max="9" width="1.140625" style="62" customWidth="1"/>
    <col min="10" max="10" width="21.7109375" style="61" customWidth="1"/>
    <col min="11" max="11" width="1" style="61" customWidth="1"/>
    <col min="12" max="12" width="21.7109375" style="61" customWidth="1"/>
    <col min="13" max="13" width="1.42578125" style="61" customWidth="1"/>
    <col min="14" max="16384" width="9" style="60"/>
  </cols>
  <sheetData>
    <row r="1" spans="1:13" s="71" customFormat="1" ht="21.6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3" s="71" customFormat="1" ht="21.6" customHeight="1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3" ht="21.6" customHeight="1">
      <c r="A3" s="171" t="s">
        <v>180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60"/>
    </row>
    <row r="4" spans="1:13" ht="21.6" customHeight="1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70"/>
    </row>
    <row r="5" spans="1:13" ht="10.9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21.6" customHeight="1">
      <c r="A6" s="12"/>
      <c r="B6" s="60"/>
      <c r="C6" s="16"/>
      <c r="D6" s="60"/>
      <c r="E6" s="172" t="s">
        <v>4</v>
      </c>
      <c r="F6" s="172"/>
      <c r="G6" s="172"/>
      <c r="H6" s="13"/>
      <c r="I6" s="13"/>
      <c r="J6" s="172" t="s">
        <v>5</v>
      </c>
      <c r="K6" s="172"/>
      <c r="L6" s="172"/>
      <c r="M6" s="60"/>
    </row>
    <row r="7" spans="1:13" ht="21.6" customHeight="1">
      <c r="A7" s="12"/>
      <c r="B7" s="60"/>
      <c r="D7" s="60"/>
      <c r="E7" s="53" t="s">
        <v>6</v>
      </c>
      <c r="F7" s="53"/>
      <c r="G7" s="53"/>
      <c r="H7" s="13"/>
      <c r="I7" s="13"/>
      <c r="J7" s="172" t="s">
        <v>4</v>
      </c>
      <c r="K7" s="172"/>
      <c r="L7" s="172"/>
      <c r="M7" s="60"/>
    </row>
    <row r="8" spans="1:13" ht="21.6" customHeight="1">
      <c r="A8" s="12"/>
      <c r="B8" s="60"/>
      <c r="D8" s="60"/>
      <c r="E8" s="14" t="s">
        <v>7</v>
      </c>
      <c r="F8" s="14"/>
      <c r="G8" s="14"/>
      <c r="H8" s="14"/>
      <c r="I8" s="14"/>
      <c r="J8" s="14" t="s">
        <v>7</v>
      </c>
      <c r="K8" s="106"/>
      <c r="L8" s="106"/>
      <c r="M8" s="60"/>
    </row>
    <row r="9" spans="1:13" ht="21.6" customHeight="1">
      <c r="A9" s="12"/>
      <c r="B9" s="60"/>
      <c r="D9" s="60"/>
      <c r="E9" s="14" t="s">
        <v>8</v>
      </c>
      <c r="F9" s="14"/>
      <c r="G9" s="14" t="s">
        <v>8</v>
      </c>
      <c r="H9" s="15"/>
      <c r="I9" s="15"/>
      <c r="J9" s="14" t="s">
        <v>8</v>
      </c>
      <c r="K9" s="14"/>
      <c r="L9" s="14" t="s">
        <v>8</v>
      </c>
      <c r="M9" s="60"/>
    </row>
    <row r="10" spans="1:13" ht="21.6" customHeight="1">
      <c r="A10" s="12"/>
      <c r="B10" s="60"/>
      <c r="D10" s="60"/>
      <c r="E10" s="14" t="s">
        <v>142</v>
      </c>
      <c r="F10" s="14"/>
      <c r="G10" s="14" t="s">
        <v>9</v>
      </c>
      <c r="H10" s="15"/>
      <c r="I10" s="15"/>
      <c r="J10" s="14" t="s">
        <v>142</v>
      </c>
      <c r="K10" s="14"/>
      <c r="L10" s="14" t="s">
        <v>9</v>
      </c>
      <c r="M10" s="60"/>
    </row>
    <row r="11" spans="1:13" ht="21.6" customHeight="1">
      <c r="A11" s="12"/>
      <c r="B11" s="60"/>
      <c r="C11" s="16"/>
      <c r="D11" s="60"/>
      <c r="E11" s="14">
        <v>2026</v>
      </c>
      <c r="F11" s="14"/>
      <c r="G11" s="14">
        <v>2025</v>
      </c>
      <c r="H11" s="17"/>
      <c r="I11" s="17"/>
      <c r="J11" s="14">
        <v>2026</v>
      </c>
      <c r="K11" s="14"/>
      <c r="L11" s="14">
        <v>2025</v>
      </c>
      <c r="M11" s="60"/>
    </row>
    <row r="12" spans="1:13" ht="21.6" customHeight="1">
      <c r="A12" s="12"/>
      <c r="B12" s="60"/>
      <c r="C12" s="16" t="s">
        <v>3</v>
      </c>
      <c r="D12" s="60"/>
      <c r="E12" s="14"/>
      <c r="F12" s="14"/>
      <c r="G12" s="14"/>
      <c r="H12" s="17"/>
      <c r="I12" s="17"/>
      <c r="J12" s="14"/>
      <c r="K12" s="14"/>
      <c r="L12" s="14"/>
      <c r="M12" s="60"/>
    </row>
    <row r="13" spans="1:13" ht="21.6" customHeight="1">
      <c r="A13" s="76" t="s">
        <v>10</v>
      </c>
    </row>
    <row r="14" spans="1:13" ht="21.6" customHeight="1">
      <c r="A14" s="12" t="s">
        <v>11</v>
      </c>
      <c r="B14" s="74"/>
      <c r="C14" s="18" t="s">
        <v>143</v>
      </c>
      <c r="D14" s="74"/>
      <c r="E14" s="77">
        <v>982271608</v>
      </c>
      <c r="F14" s="19"/>
      <c r="G14" s="77">
        <v>598812286</v>
      </c>
      <c r="H14" s="19"/>
      <c r="I14" s="19"/>
      <c r="J14" s="77">
        <v>982271608</v>
      </c>
      <c r="K14" s="78"/>
      <c r="L14" s="77">
        <v>598812286</v>
      </c>
      <c r="M14" s="75"/>
    </row>
    <row r="15" spans="1:13" ht="21.6" customHeight="1">
      <c r="A15" s="12" t="s">
        <v>12</v>
      </c>
      <c r="B15" s="74"/>
      <c r="C15" s="18"/>
      <c r="D15" s="74"/>
      <c r="E15" s="77">
        <v>76020936</v>
      </c>
      <c r="F15" s="19"/>
      <c r="G15" s="77">
        <v>56538641</v>
      </c>
      <c r="H15" s="19"/>
      <c r="I15" s="19"/>
      <c r="J15" s="77">
        <v>76020936</v>
      </c>
      <c r="K15" s="78"/>
      <c r="L15" s="77">
        <v>56538641</v>
      </c>
      <c r="M15" s="62"/>
    </row>
    <row r="16" spans="1:13" ht="21.6" customHeight="1">
      <c r="A16" s="12" t="s">
        <v>13</v>
      </c>
      <c r="B16" s="74"/>
      <c r="C16" s="18" t="s">
        <v>20</v>
      </c>
      <c r="D16" s="74"/>
      <c r="E16" s="77">
        <v>7248942495</v>
      </c>
      <c r="F16" s="19"/>
      <c r="G16" s="77">
        <v>8112010005</v>
      </c>
      <c r="H16" s="19"/>
      <c r="I16" s="19"/>
      <c r="J16" s="77">
        <v>7248942495</v>
      </c>
      <c r="K16" s="78"/>
      <c r="L16" s="77">
        <v>8112010005</v>
      </c>
      <c r="M16" s="74"/>
    </row>
    <row r="17" spans="1:13" ht="21.6" customHeight="1">
      <c r="A17" s="12" t="s">
        <v>14</v>
      </c>
      <c r="B17" s="74"/>
      <c r="C17" s="18" t="s">
        <v>144</v>
      </c>
      <c r="D17" s="74"/>
      <c r="E17" s="77">
        <v>13476289677</v>
      </c>
      <c r="F17" s="19"/>
      <c r="G17" s="79">
        <v>13550721677</v>
      </c>
      <c r="H17" s="19"/>
      <c r="I17" s="19"/>
      <c r="J17" s="77">
        <v>13476289677</v>
      </c>
      <c r="K17" s="78"/>
      <c r="L17" s="79">
        <v>13550721677</v>
      </c>
      <c r="M17" s="74"/>
    </row>
    <row r="18" spans="1:13" ht="21.6" customHeight="1">
      <c r="A18" s="12" t="s">
        <v>15</v>
      </c>
      <c r="B18" s="74"/>
      <c r="C18" s="18" t="s">
        <v>145</v>
      </c>
      <c r="D18" s="74"/>
      <c r="E18" s="77">
        <v>4362686404</v>
      </c>
      <c r="F18" s="19"/>
      <c r="G18" s="79">
        <v>4069200088</v>
      </c>
      <c r="H18" s="19"/>
      <c r="I18" s="19"/>
      <c r="J18" s="77">
        <v>4362686404</v>
      </c>
      <c r="K18" s="78"/>
      <c r="L18" s="79">
        <v>4069200088</v>
      </c>
      <c r="M18" s="74"/>
    </row>
    <row r="19" spans="1:13" ht="21.6" customHeight="1">
      <c r="A19" s="12" t="s">
        <v>17</v>
      </c>
      <c r="B19" s="74"/>
      <c r="C19" s="18" t="s">
        <v>146</v>
      </c>
      <c r="D19" s="74"/>
      <c r="E19" s="77">
        <v>41327605</v>
      </c>
      <c r="F19" s="19"/>
      <c r="G19" s="77">
        <v>37960056</v>
      </c>
      <c r="H19" s="19"/>
      <c r="I19" s="19"/>
      <c r="J19" s="77">
        <v>47082718</v>
      </c>
      <c r="K19" s="78"/>
      <c r="L19" s="77">
        <v>47082718</v>
      </c>
      <c r="M19" s="74"/>
    </row>
    <row r="20" spans="1:13" ht="21.6" customHeight="1">
      <c r="A20" s="12" t="s">
        <v>19</v>
      </c>
      <c r="B20" s="74"/>
      <c r="C20" s="18" t="s">
        <v>16</v>
      </c>
      <c r="D20" s="74"/>
      <c r="E20" s="77">
        <v>736623499</v>
      </c>
      <c r="F20" s="19"/>
      <c r="G20" s="77">
        <v>754281219</v>
      </c>
      <c r="H20" s="19"/>
      <c r="I20" s="19"/>
      <c r="J20" s="77">
        <v>736623499</v>
      </c>
      <c r="K20" s="78"/>
      <c r="L20" s="77">
        <v>754281219</v>
      </c>
      <c r="M20" s="74"/>
    </row>
    <row r="21" spans="1:13" ht="21.6" customHeight="1">
      <c r="A21" s="12" t="s">
        <v>21</v>
      </c>
      <c r="B21" s="74"/>
      <c r="C21" s="18"/>
      <c r="D21" s="74"/>
      <c r="E21" s="77">
        <v>92066077</v>
      </c>
      <c r="F21" s="19"/>
      <c r="G21" s="77">
        <v>96981892</v>
      </c>
      <c r="H21" s="19"/>
      <c r="I21" s="19"/>
      <c r="J21" s="77">
        <v>92066077</v>
      </c>
      <c r="K21" s="78"/>
      <c r="L21" s="77">
        <v>96981892</v>
      </c>
      <c r="M21" s="74"/>
    </row>
    <row r="22" spans="1:13" ht="21.6" customHeight="1">
      <c r="A22" s="12" t="s">
        <v>22</v>
      </c>
      <c r="B22" s="74"/>
      <c r="C22" s="18"/>
      <c r="D22" s="74"/>
      <c r="E22" s="77">
        <v>631900000</v>
      </c>
      <c r="F22" s="19"/>
      <c r="G22" s="77">
        <v>631900000</v>
      </c>
      <c r="H22" s="19"/>
      <c r="I22" s="19"/>
      <c r="J22" s="77">
        <v>631900000</v>
      </c>
      <c r="K22" s="78"/>
      <c r="L22" s="77">
        <v>631900000</v>
      </c>
      <c r="M22" s="74"/>
    </row>
    <row r="23" spans="1:13" ht="21.6" customHeight="1">
      <c r="A23" s="12" t="s">
        <v>23</v>
      </c>
      <c r="B23" s="74"/>
      <c r="C23" s="18"/>
      <c r="D23" s="74"/>
      <c r="E23" s="77">
        <v>230378536</v>
      </c>
      <c r="F23" s="19"/>
      <c r="G23" s="77">
        <v>229004453</v>
      </c>
      <c r="H23" s="19"/>
      <c r="I23" s="19"/>
      <c r="J23" s="77">
        <v>230378536</v>
      </c>
      <c r="K23" s="78"/>
      <c r="L23" s="77">
        <v>229004453</v>
      </c>
      <c r="M23" s="74"/>
    </row>
    <row r="24" spans="1:13" ht="21.6" customHeight="1">
      <c r="A24" s="12" t="s">
        <v>24</v>
      </c>
      <c r="B24" s="74"/>
      <c r="C24" s="18" t="s">
        <v>18</v>
      </c>
      <c r="D24" s="74"/>
      <c r="E24" s="77">
        <v>1097389867</v>
      </c>
      <c r="F24" s="19"/>
      <c r="G24" s="77">
        <v>1153622761</v>
      </c>
      <c r="H24" s="19"/>
      <c r="I24" s="19"/>
      <c r="J24" s="77">
        <v>1097389867</v>
      </c>
      <c r="K24" s="78"/>
      <c r="L24" s="77">
        <v>1153622761</v>
      </c>
      <c r="M24" s="74"/>
    </row>
    <row r="25" spans="1:13" ht="21.6" customHeight="1">
      <c r="A25" s="12" t="s">
        <v>25</v>
      </c>
      <c r="B25" s="74"/>
      <c r="C25" s="74"/>
      <c r="D25" s="74"/>
      <c r="E25" s="77">
        <v>356766962</v>
      </c>
      <c r="F25" s="19"/>
      <c r="G25" s="77">
        <v>280930989</v>
      </c>
      <c r="H25" s="19"/>
      <c r="I25" s="19"/>
      <c r="J25" s="77">
        <v>356766962</v>
      </c>
      <c r="K25" s="78"/>
      <c r="L25" s="77">
        <v>280930989</v>
      </c>
      <c r="M25" s="74"/>
    </row>
    <row r="26" spans="1:13" ht="21.6" customHeight="1" thickBot="1">
      <c r="A26" s="29" t="s">
        <v>125</v>
      </c>
      <c r="E26" s="72">
        <f>SUM(E14:E25)</f>
        <v>29332663666</v>
      </c>
      <c r="F26" s="20"/>
      <c r="G26" s="72">
        <f>SUM(G14:G25)</f>
        <v>29571964067</v>
      </c>
      <c r="H26" s="20"/>
      <c r="I26" s="20"/>
      <c r="J26" s="72">
        <f>SUM(J14:J25)</f>
        <v>29338418779</v>
      </c>
      <c r="K26" s="20"/>
      <c r="L26" s="72">
        <f>SUM(L14:L25)</f>
        <v>29581086729</v>
      </c>
    </row>
    <row r="27" spans="1:13" ht="21.6" customHeight="1" thickTop="1"/>
    <row r="29" spans="1:13" ht="21.6" customHeight="1">
      <c r="J29" s="21"/>
    </row>
    <row r="30" spans="1:13" ht="21.6" customHeight="1">
      <c r="J30" s="21"/>
    </row>
    <row r="31" spans="1:13" ht="21.6" customHeight="1">
      <c r="J31" s="21"/>
    </row>
    <row r="32" spans="1:13" ht="21.6" customHeight="1">
      <c r="J32" s="21"/>
    </row>
    <row r="33" spans="1:10" ht="21.6" customHeight="1">
      <c r="J33" s="21"/>
    </row>
    <row r="34" spans="1:10" ht="21.6" customHeight="1">
      <c r="J34" s="21"/>
    </row>
    <row r="35" spans="1:10" ht="21.6" customHeight="1">
      <c r="A35" s="22"/>
      <c r="J35" s="21"/>
    </row>
    <row r="36" spans="1:10" ht="21.6" customHeight="1">
      <c r="A36" s="22"/>
      <c r="J36" s="21"/>
    </row>
    <row r="37" spans="1:10" ht="21.6" customHeight="1">
      <c r="A37" s="22"/>
      <c r="J37" s="21"/>
    </row>
    <row r="38" spans="1:10" ht="21.6" customHeight="1">
      <c r="A38" s="22"/>
      <c r="J38" s="21"/>
    </row>
    <row r="39" spans="1:10" ht="21.6" customHeight="1">
      <c r="A39" s="22"/>
      <c r="J39" s="21"/>
    </row>
    <row r="40" spans="1:10" ht="21.6" customHeight="1">
      <c r="A40" s="22"/>
      <c r="J40" s="21"/>
    </row>
    <row r="41" spans="1:10" ht="21.6" customHeight="1">
      <c r="A41" s="22"/>
      <c r="J41" s="21"/>
    </row>
    <row r="42" spans="1:10" ht="21.6" customHeight="1">
      <c r="A42" s="22"/>
      <c r="J42" s="21"/>
    </row>
    <row r="43" spans="1:10" ht="21.6" customHeight="1">
      <c r="A43" s="22"/>
      <c r="J43" s="21"/>
    </row>
    <row r="44" spans="1:10" ht="21.6" customHeight="1">
      <c r="A44" s="22"/>
      <c r="J44" s="21"/>
    </row>
    <row r="45" spans="1:10" ht="21.6" customHeight="1">
      <c r="A45" s="22"/>
      <c r="J45" s="21"/>
    </row>
    <row r="46" spans="1:10" ht="21.6" customHeight="1">
      <c r="A46" s="22"/>
      <c r="J46" s="21"/>
    </row>
    <row r="47" spans="1:10" ht="21.6" customHeight="1">
      <c r="A47" s="22"/>
      <c r="J47" s="21"/>
    </row>
    <row r="48" spans="1:10" ht="21.6" customHeight="1">
      <c r="A48" s="22"/>
      <c r="J48" s="21"/>
    </row>
    <row r="49" spans="1:13" ht="21.6" customHeight="1">
      <c r="A49" s="22"/>
      <c r="J49" s="21"/>
    </row>
    <row r="50" spans="1:13" ht="21.6" customHeight="1">
      <c r="A50" s="22"/>
      <c r="J50" s="21"/>
    </row>
    <row r="51" spans="1:13" ht="21.6" customHeight="1">
      <c r="A51" s="22"/>
      <c r="J51" s="21"/>
    </row>
    <row r="52" spans="1:13" ht="21.6" customHeight="1">
      <c r="A52" s="22"/>
      <c r="J52" s="21"/>
    </row>
    <row r="53" spans="1:13" ht="21.6" customHeight="1">
      <c r="A53" s="22"/>
      <c r="J53" s="21"/>
    </row>
    <row r="54" spans="1:13" ht="21.6" customHeight="1">
      <c r="A54" s="22"/>
      <c r="J54" s="21"/>
    </row>
    <row r="55" spans="1:13" ht="21.6" customHeight="1">
      <c r="A55" s="22"/>
      <c r="J55" s="21"/>
    </row>
    <row r="56" spans="1:13" ht="21.6" customHeight="1">
      <c r="A56" s="22"/>
      <c r="J56" s="21"/>
    </row>
    <row r="57" spans="1:13" ht="21.6" customHeight="1">
      <c r="A57" s="22"/>
      <c r="J57" s="21"/>
    </row>
    <row r="58" spans="1:13" ht="21.6" customHeight="1">
      <c r="A58" s="22"/>
      <c r="J58" s="21"/>
    </row>
    <row r="59" spans="1:13" ht="21.6" customHeight="1">
      <c r="A59" s="22" t="s">
        <v>26</v>
      </c>
      <c r="J59" s="21"/>
    </row>
    <row r="60" spans="1:13" ht="21.6" customHeight="1">
      <c r="A60" s="171" t="s">
        <v>0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</row>
    <row r="61" spans="1:13" s="71" customFormat="1" ht="21.6" customHeight="1">
      <c r="A61" s="171" t="s">
        <v>27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</row>
    <row r="62" spans="1:13" ht="21.6" customHeight="1">
      <c r="A62" s="171" t="s">
        <v>181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60"/>
    </row>
    <row r="63" spans="1:13" ht="21.6" customHeight="1">
      <c r="A63" s="170" t="s">
        <v>2</v>
      </c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70"/>
    </row>
    <row r="64" spans="1:13" ht="9.6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</row>
    <row r="65" spans="1:13" ht="21.6" customHeight="1">
      <c r="A65" s="12"/>
      <c r="B65" s="60"/>
      <c r="C65" s="16"/>
      <c r="D65" s="60"/>
      <c r="E65" s="172" t="s">
        <v>4</v>
      </c>
      <c r="F65" s="172"/>
      <c r="G65" s="172"/>
      <c r="H65" s="13"/>
      <c r="I65" s="13"/>
      <c r="J65" s="172" t="s">
        <v>5</v>
      </c>
      <c r="K65" s="172"/>
      <c r="L65" s="172"/>
      <c r="M65" s="60"/>
    </row>
    <row r="66" spans="1:13" ht="21.6" customHeight="1">
      <c r="A66" s="12"/>
      <c r="B66" s="60"/>
      <c r="D66" s="41"/>
      <c r="E66" s="53" t="s">
        <v>6</v>
      </c>
      <c r="F66" s="53"/>
      <c r="G66" s="53"/>
      <c r="H66" s="43"/>
      <c r="I66" s="43"/>
      <c r="J66" s="172" t="s">
        <v>4</v>
      </c>
      <c r="K66" s="172"/>
      <c r="L66" s="172"/>
      <c r="M66" s="60"/>
    </row>
    <row r="67" spans="1:13" ht="21.6" customHeight="1">
      <c r="A67" s="12"/>
      <c r="B67" s="60"/>
      <c r="D67" s="60"/>
      <c r="E67" s="14" t="s">
        <v>7</v>
      </c>
      <c r="F67" s="14"/>
      <c r="G67" s="14"/>
      <c r="H67" s="14"/>
      <c r="I67" s="14"/>
      <c r="J67" s="14" t="s">
        <v>7</v>
      </c>
      <c r="K67" s="106"/>
      <c r="L67" s="106"/>
      <c r="M67" s="60"/>
    </row>
    <row r="68" spans="1:13" ht="21.6" customHeight="1">
      <c r="A68" s="12"/>
      <c r="B68" s="60"/>
      <c r="D68" s="60"/>
      <c r="E68" s="14" t="s">
        <v>8</v>
      </c>
      <c r="F68" s="14"/>
      <c r="G68" s="14" t="s">
        <v>8</v>
      </c>
      <c r="H68" s="15"/>
      <c r="I68" s="15"/>
      <c r="J68" s="14" t="s">
        <v>8</v>
      </c>
      <c r="K68" s="14"/>
      <c r="L68" s="14" t="s">
        <v>8</v>
      </c>
      <c r="M68" s="60"/>
    </row>
    <row r="69" spans="1:13" ht="21.6" customHeight="1">
      <c r="A69" s="12"/>
      <c r="B69" s="60"/>
      <c r="D69" s="60"/>
      <c r="E69" s="14" t="s">
        <v>142</v>
      </c>
      <c r="F69" s="14"/>
      <c r="G69" s="14" t="s">
        <v>9</v>
      </c>
      <c r="H69" s="15"/>
      <c r="I69" s="15"/>
      <c r="J69" s="14" t="s">
        <v>142</v>
      </c>
      <c r="K69" s="14"/>
      <c r="L69" s="14" t="s">
        <v>9</v>
      </c>
      <c r="M69" s="60"/>
    </row>
    <row r="70" spans="1:13" ht="21.6" customHeight="1">
      <c r="A70" s="12"/>
      <c r="B70" s="60"/>
      <c r="C70" s="16"/>
      <c r="D70" s="60"/>
      <c r="E70" s="14">
        <v>2026</v>
      </c>
      <c r="F70" s="14"/>
      <c r="G70" s="14">
        <v>2025</v>
      </c>
      <c r="H70" s="17"/>
      <c r="I70" s="17"/>
      <c r="J70" s="14">
        <v>2026</v>
      </c>
      <c r="K70" s="14"/>
      <c r="L70" s="14">
        <v>2025</v>
      </c>
      <c r="M70" s="60"/>
    </row>
    <row r="71" spans="1:13" ht="21.6" customHeight="1">
      <c r="A71" s="12"/>
      <c r="B71" s="60"/>
      <c r="C71" s="16" t="s">
        <v>3</v>
      </c>
      <c r="D71" s="60"/>
      <c r="E71" s="14"/>
      <c r="F71" s="14"/>
      <c r="G71" s="14"/>
      <c r="H71" s="17"/>
      <c r="I71" s="17"/>
      <c r="J71" s="14"/>
      <c r="K71" s="14"/>
      <c r="L71" s="14"/>
      <c r="M71" s="60"/>
    </row>
    <row r="72" spans="1:13" s="25" customFormat="1" ht="21.6" customHeight="1">
      <c r="A72" s="76" t="s">
        <v>28</v>
      </c>
      <c r="B72" s="23"/>
      <c r="C72" s="23"/>
      <c r="D72" s="23"/>
      <c r="E72" s="24"/>
      <c r="F72" s="23"/>
      <c r="G72" s="24"/>
      <c r="H72" s="23"/>
      <c r="I72" s="23"/>
      <c r="J72" s="24"/>
      <c r="K72" s="69"/>
      <c r="L72" s="24"/>
      <c r="M72" s="69"/>
    </row>
    <row r="73" spans="1:13" s="25" customFormat="1" ht="21.6" customHeight="1">
      <c r="A73" s="66" t="s">
        <v>29</v>
      </c>
      <c r="B73" s="18"/>
      <c r="C73" s="18"/>
      <c r="D73" s="18"/>
      <c r="E73" s="68"/>
      <c r="F73" s="18"/>
      <c r="G73" s="68"/>
      <c r="H73" s="18"/>
      <c r="I73" s="18"/>
      <c r="J73" s="68"/>
      <c r="K73" s="68"/>
      <c r="L73" s="68"/>
      <c r="M73" s="68"/>
    </row>
    <row r="74" spans="1:13" s="25" customFormat="1" ht="21.6" customHeight="1">
      <c r="A74" s="67" t="s">
        <v>30</v>
      </c>
      <c r="B74" s="26"/>
      <c r="C74" s="18" t="s">
        <v>20</v>
      </c>
      <c r="D74" s="26"/>
      <c r="E74" s="1">
        <v>19058666152</v>
      </c>
      <c r="F74" s="19"/>
      <c r="G74" s="77">
        <v>19482194288</v>
      </c>
      <c r="H74" s="19"/>
      <c r="I74" s="19"/>
      <c r="J74" s="1">
        <v>19058666152</v>
      </c>
      <c r="K74" s="20"/>
      <c r="L74" s="77">
        <v>19482194288</v>
      </c>
      <c r="M74" s="23"/>
    </row>
    <row r="75" spans="1:13" s="25" customFormat="1" ht="21.6" customHeight="1">
      <c r="A75" s="67" t="s">
        <v>31</v>
      </c>
      <c r="B75" s="26"/>
      <c r="C75" s="18" t="s">
        <v>20</v>
      </c>
      <c r="D75" s="26"/>
      <c r="E75" s="1">
        <v>377439236</v>
      </c>
      <c r="F75" s="19"/>
      <c r="G75" s="77">
        <v>322423049</v>
      </c>
      <c r="H75" s="19"/>
      <c r="I75" s="19"/>
      <c r="J75" s="1">
        <v>377439236</v>
      </c>
      <c r="K75" s="20"/>
      <c r="L75" s="77">
        <v>322423049</v>
      </c>
      <c r="M75" s="23"/>
    </row>
    <row r="76" spans="1:13" s="25" customFormat="1" ht="21.6" customHeight="1">
      <c r="A76" s="67" t="s">
        <v>32</v>
      </c>
      <c r="B76" s="18"/>
      <c r="C76" s="18"/>
      <c r="D76" s="18"/>
      <c r="E76" s="1">
        <v>69140603</v>
      </c>
      <c r="F76" s="19"/>
      <c r="G76" s="77">
        <v>84217550</v>
      </c>
      <c r="H76" s="19"/>
      <c r="I76" s="19"/>
      <c r="J76" s="1">
        <v>69140603</v>
      </c>
      <c r="K76" s="20"/>
      <c r="L76" s="77">
        <v>84217550</v>
      </c>
      <c r="M76" s="23"/>
    </row>
    <row r="77" spans="1:13" s="25" customFormat="1" ht="21.6" customHeight="1">
      <c r="A77" s="67" t="s">
        <v>33</v>
      </c>
      <c r="B77" s="18"/>
      <c r="C77" s="18"/>
      <c r="D77" s="18"/>
      <c r="E77" s="1">
        <v>102625012</v>
      </c>
      <c r="F77" s="19"/>
      <c r="G77" s="77">
        <v>106818455</v>
      </c>
      <c r="H77" s="19"/>
      <c r="I77" s="19"/>
      <c r="J77" s="1">
        <v>102625012</v>
      </c>
      <c r="K77" s="20"/>
      <c r="L77" s="77">
        <v>106818455</v>
      </c>
      <c r="M77" s="23"/>
    </row>
    <row r="78" spans="1:13" s="25" customFormat="1" ht="21.6" customHeight="1">
      <c r="A78" s="67" t="s">
        <v>34</v>
      </c>
      <c r="B78" s="26"/>
      <c r="C78" s="18"/>
      <c r="D78" s="26"/>
      <c r="E78" s="1">
        <v>415180138</v>
      </c>
      <c r="F78" s="19"/>
      <c r="G78" s="77">
        <v>404980846</v>
      </c>
      <c r="H78" s="19"/>
      <c r="I78" s="19"/>
      <c r="J78" s="1">
        <v>415180138</v>
      </c>
      <c r="K78" s="20"/>
      <c r="L78" s="77">
        <v>404980846</v>
      </c>
      <c r="M78" s="26"/>
    </row>
    <row r="79" spans="1:13" s="25" customFormat="1" ht="21.6" customHeight="1">
      <c r="A79" s="67" t="s">
        <v>35</v>
      </c>
      <c r="B79" s="26"/>
      <c r="C79" s="18"/>
      <c r="D79" s="26"/>
      <c r="E79" s="1">
        <v>627221819</v>
      </c>
      <c r="F79" s="19"/>
      <c r="G79" s="77">
        <v>732252650</v>
      </c>
      <c r="H79" s="19"/>
      <c r="I79" s="19"/>
      <c r="J79" s="1">
        <v>627221819</v>
      </c>
      <c r="K79" s="20"/>
      <c r="L79" s="77">
        <v>732252650</v>
      </c>
      <c r="M79" s="26"/>
    </row>
    <row r="80" spans="1:13" s="25" customFormat="1" ht="21.6" customHeight="1">
      <c r="A80" s="67" t="s">
        <v>36</v>
      </c>
      <c r="B80" s="26"/>
      <c r="C80" s="18"/>
      <c r="D80" s="26"/>
      <c r="E80" s="1">
        <v>148669884</v>
      </c>
      <c r="F80" s="19"/>
      <c r="G80" s="77">
        <v>159995652</v>
      </c>
      <c r="H80" s="19"/>
      <c r="I80" s="19"/>
      <c r="J80" s="1">
        <v>148669884</v>
      </c>
      <c r="K80" s="20"/>
      <c r="L80" s="77">
        <v>159995652</v>
      </c>
      <c r="M80" s="26"/>
    </row>
    <row r="81" spans="1:13" s="25" customFormat="1" ht="21.6" customHeight="1">
      <c r="A81" s="27" t="s">
        <v>37</v>
      </c>
      <c r="B81" s="26"/>
      <c r="C81" s="18"/>
      <c r="D81" s="26"/>
      <c r="E81" s="28">
        <f>SUM(E74:E80)</f>
        <v>20798942844</v>
      </c>
      <c r="F81" s="19"/>
      <c r="G81" s="28">
        <f>SUM(G74:G80)</f>
        <v>21292882490</v>
      </c>
      <c r="H81" s="19"/>
      <c r="I81" s="19"/>
      <c r="J81" s="28">
        <f>SUM(J74:J80)</f>
        <v>20798942844</v>
      </c>
      <c r="K81" s="20"/>
      <c r="L81" s="28">
        <f>SUM(L74:L80)</f>
        <v>21292882490</v>
      </c>
      <c r="M81" s="21"/>
    </row>
    <row r="82" spans="1:13" s="25" customFormat="1" ht="21.6" customHeight="1">
      <c r="A82" s="66"/>
      <c r="B82" s="26"/>
      <c r="C82" s="18"/>
      <c r="D82" s="26"/>
      <c r="E82" s="20"/>
      <c r="F82" s="19"/>
      <c r="G82" s="20"/>
      <c r="H82" s="19"/>
      <c r="I82" s="19"/>
      <c r="J82" s="20"/>
      <c r="K82" s="20"/>
      <c r="L82" s="20"/>
      <c r="M82" s="21"/>
    </row>
    <row r="83" spans="1:13" s="25" customFormat="1" ht="21.6" customHeight="1">
      <c r="A83" s="66" t="s">
        <v>38</v>
      </c>
      <c r="B83" s="26"/>
      <c r="C83" s="18"/>
      <c r="D83" s="26"/>
      <c r="E83" s="20"/>
      <c r="F83" s="19"/>
      <c r="G83" s="20"/>
      <c r="H83" s="19"/>
      <c r="I83" s="19"/>
      <c r="J83" s="20"/>
      <c r="K83" s="20"/>
      <c r="L83" s="20"/>
      <c r="M83" s="21"/>
    </row>
    <row r="84" spans="1:13" s="25" customFormat="1" ht="21.6" customHeight="1">
      <c r="A84" s="22" t="s">
        <v>39</v>
      </c>
      <c r="B84" s="26"/>
      <c r="C84" s="18" t="s">
        <v>147</v>
      </c>
      <c r="D84" s="26"/>
      <c r="E84" s="20"/>
      <c r="F84" s="19"/>
      <c r="G84" s="20"/>
      <c r="H84" s="19"/>
      <c r="I84" s="19"/>
      <c r="J84" s="20"/>
      <c r="K84" s="20"/>
      <c r="L84" s="20"/>
      <c r="M84" s="21"/>
    </row>
    <row r="85" spans="1:13" s="25" customFormat="1" ht="21.6" customHeight="1" thickBot="1">
      <c r="A85" s="12" t="s">
        <v>40</v>
      </c>
      <c r="B85" s="26"/>
      <c r="C85" s="18"/>
      <c r="D85" s="26"/>
      <c r="E85" s="2">
        <v>590000000</v>
      </c>
      <c r="F85" s="19"/>
      <c r="G85" s="2">
        <v>590000000</v>
      </c>
      <c r="H85" s="19"/>
      <c r="I85" s="19"/>
      <c r="J85" s="2">
        <v>590000000</v>
      </c>
      <c r="K85" s="20"/>
      <c r="L85" s="2">
        <v>590000000</v>
      </c>
      <c r="M85" s="26"/>
    </row>
    <row r="86" spans="1:13" s="25" customFormat="1" ht="21.6" customHeight="1" thickTop="1">
      <c r="A86" s="12" t="s">
        <v>41</v>
      </c>
      <c r="B86" s="26"/>
      <c r="C86" s="18"/>
      <c r="D86" s="26"/>
      <c r="E86" s="3">
        <v>590000000</v>
      </c>
      <c r="F86" s="19"/>
      <c r="G86" s="3">
        <v>590000000</v>
      </c>
      <c r="H86" s="19"/>
      <c r="I86" s="19"/>
      <c r="J86" s="3">
        <v>590000000</v>
      </c>
      <c r="K86" s="20"/>
      <c r="L86" s="3">
        <v>590000000</v>
      </c>
      <c r="M86" s="26"/>
    </row>
    <row r="87" spans="1:13" s="25" customFormat="1" ht="21.6" customHeight="1">
      <c r="A87" s="12" t="s">
        <v>42</v>
      </c>
      <c r="B87" s="26"/>
      <c r="C87" s="18"/>
      <c r="D87" s="26"/>
      <c r="E87" s="1">
        <v>681567855</v>
      </c>
      <c r="F87" s="19"/>
      <c r="G87" s="1">
        <v>681567855</v>
      </c>
      <c r="H87" s="19"/>
      <c r="I87" s="19"/>
      <c r="J87" s="1">
        <v>681567855</v>
      </c>
      <c r="K87" s="20"/>
      <c r="L87" s="1">
        <v>681567855</v>
      </c>
      <c r="M87" s="26"/>
    </row>
    <row r="88" spans="1:13" s="25" customFormat="1" ht="21.6" customHeight="1">
      <c r="A88" s="22" t="s">
        <v>43</v>
      </c>
      <c r="B88" s="26"/>
      <c r="C88" s="18"/>
      <c r="D88" s="26"/>
      <c r="E88" s="1">
        <v>823371749</v>
      </c>
      <c r="F88" s="19"/>
      <c r="G88" s="1">
        <v>823371749</v>
      </c>
      <c r="H88" s="19"/>
      <c r="I88" s="19"/>
      <c r="J88" s="1">
        <v>823371749</v>
      </c>
      <c r="K88" s="20"/>
      <c r="L88" s="1">
        <v>823371749</v>
      </c>
      <c r="M88" s="26"/>
    </row>
    <row r="89" spans="1:13" s="25" customFormat="1" ht="21.6" customHeight="1">
      <c r="A89" s="12" t="s">
        <v>44</v>
      </c>
      <c r="B89" s="26"/>
      <c r="C89" s="18"/>
      <c r="D89" s="26"/>
      <c r="E89" s="20"/>
      <c r="F89" s="19"/>
      <c r="G89" s="20"/>
      <c r="H89" s="19"/>
      <c r="I89" s="19"/>
      <c r="J89" s="20"/>
      <c r="K89" s="20"/>
      <c r="L89" s="20"/>
      <c r="M89" s="21"/>
    </row>
    <row r="90" spans="1:13" s="25" customFormat="1" ht="21.6" customHeight="1">
      <c r="A90" s="12" t="s">
        <v>45</v>
      </c>
      <c r="B90" s="26"/>
      <c r="C90" s="18"/>
      <c r="D90" s="26"/>
      <c r="E90" s="1">
        <v>59000000</v>
      </c>
      <c r="F90" s="19"/>
      <c r="G90" s="1">
        <v>59000000</v>
      </c>
      <c r="H90" s="19"/>
      <c r="I90" s="19"/>
      <c r="J90" s="1">
        <v>59000000</v>
      </c>
      <c r="K90" s="20"/>
      <c r="L90" s="1">
        <v>59000000</v>
      </c>
      <c r="M90" s="26"/>
    </row>
    <row r="91" spans="1:13" s="25" customFormat="1" ht="21.6" customHeight="1">
      <c r="A91" s="12" t="s">
        <v>46</v>
      </c>
      <c r="B91" s="26"/>
      <c r="C91" s="18"/>
      <c r="D91" s="26"/>
      <c r="E91" s="1">
        <v>7460924206</v>
      </c>
      <c r="F91" s="19"/>
      <c r="G91" s="1">
        <v>7458507032</v>
      </c>
      <c r="H91" s="19"/>
      <c r="I91" s="19"/>
      <c r="J91" s="1">
        <v>7439271680</v>
      </c>
      <c r="K91" s="20"/>
      <c r="L91" s="1">
        <v>7439350334</v>
      </c>
      <c r="M91" s="26"/>
    </row>
    <row r="92" spans="1:13" s="25" customFormat="1" ht="21.6" customHeight="1">
      <c r="A92" s="12" t="s">
        <v>182</v>
      </c>
      <c r="B92" s="26"/>
      <c r="C92" s="18"/>
      <c r="D92" s="26"/>
      <c r="E92" s="87">
        <v>-1081142988</v>
      </c>
      <c r="F92" s="19"/>
      <c r="G92" s="87">
        <v>-1333365059</v>
      </c>
      <c r="H92" s="19"/>
      <c r="I92" s="19"/>
      <c r="J92" s="87">
        <v>-1053735349</v>
      </c>
      <c r="K92" s="20"/>
      <c r="L92" s="87">
        <v>-1305085699</v>
      </c>
      <c r="M92" s="26"/>
    </row>
    <row r="93" spans="1:13" s="25" customFormat="1" ht="21.6" customHeight="1">
      <c r="A93" s="66" t="s">
        <v>47</v>
      </c>
      <c r="B93" s="18"/>
      <c r="C93" s="18"/>
      <c r="D93" s="18"/>
      <c r="E93" s="28">
        <f>SUM(E86:E92)</f>
        <v>8533720822</v>
      </c>
      <c r="F93" s="20"/>
      <c r="G93" s="28">
        <f>SUM(G86:G92)</f>
        <v>8279081577</v>
      </c>
      <c r="H93" s="20"/>
      <c r="I93" s="20"/>
      <c r="J93" s="28">
        <f>SUM(J86:J92)</f>
        <v>8539475935</v>
      </c>
      <c r="K93" s="20"/>
      <c r="L93" s="28">
        <f>SUM(L86:L92)</f>
        <v>8288204239</v>
      </c>
      <c r="M93" s="21"/>
    </row>
    <row r="94" spans="1:13" s="25" customFormat="1" ht="21.6" customHeight="1" thickBot="1">
      <c r="A94" s="66" t="s">
        <v>48</v>
      </c>
      <c r="B94" s="18"/>
      <c r="C94" s="18"/>
      <c r="D94" s="18"/>
      <c r="E94" s="65">
        <f>SUM(E93,E81)</f>
        <v>29332663666</v>
      </c>
      <c r="F94" s="20"/>
      <c r="G94" s="65">
        <f>SUM(G93,G81)</f>
        <v>29571964067</v>
      </c>
      <c r="H94" s="20"/>
      <c r="I94" s="20"/>
      <c r="J94" s="65">
        <f>SUM(J93,J81)</f>
        <v>29338418779</v>
      </c>
      <c r="K94" s="20"/>
      <c r="L94" s="65">
        <f>SUM(L93,L81)</f>
        <v>29581086729</v>
      </c>
      <c r="M94" s="21"/>
    </row>
    <row r="95" spans="1:13" s="25" customFormat="1" ht="21.6" customHeight="1" thickTop="1">
      <c r="A95" s="64"/>
      <c r="B95" s="18"/>
      <c r="C95" s="18"/>
      <c r="D95" s="18"/>
      <c r="E95" s="20"/>
      <c r="F95" s="20"/>
      <c r="G95" s="20"/>
      <c r="H95" s="20"/>
      <c r="I95" s="20"/>
      <c r="J95" s="20"/>
      <c r="K95" s="20"/>
      <c r="L95" s="20"/>
      <c r="M95" s="21"/>
    </row>
    <row r="96" spans="1:13" s="25" customFormat="1" ht="21.6" customHeight="1">
      <c r="A96" s="64"/>
      <c r="B96" s="18"/>
      <c r="C96" s="18"/>
      <c r="D96" s="18"/>
      <c r="E96" s="20"/>
      <c r="F96" s="20"/>
      <c r="G96" s="20"/>
      <c r="H96" s="20"/>
      <c r="I96" s="20"/>
      <c r="J96" s="20"/>
      <c r="K96" s="20"/>
      <c r="L96" s="20"/>
      <c r="M96" s="21"/>
    </row>
    <row r="97" spans="1:13" s="25" customFormat="1" ht="21.6" customHeight="1">
      <c r="A97" s="64"/>
      <c r="B97" s="18"/>
      <c r="C97" s="18"/>
      <c r="D97" s="18"/>
      <c r="E97" s="20"/>
      <c r="F97" s="20"/>
      <c r="G97" s="20"/>
      <c r="H97" s="20"/>
      <c r="I97" s="20"/>
      <c r="J97" s="20"/>
      <c r="K97" s="20"/>
      <c r="L97" s="20"/>
      <c r="M97" s="21"/>
    </row>
    <row r="98" spans="1:13" s="25" customFormat="1" ht="21.6" customHeight="1">
      <c r="A98" s="64"/>
      <c r="B98" s="18"/>
      <c r="C98" s="18"/>
      <c r="D98" s="18"/>
      <c r="E98" s="20"/>
      <c r="F98" s="20"/>
      <c r="G98" s="20"/>
      <c r="H98" s="20"/>
      <c r="I98" s="20"/>
      <c r="J98" s="20"/>
      <c r="K98" s="20"/>
      <c r="L98" s="20"/>
      <c r="M98" s="21"/>
    </row>
    <row r="99" spans="1:13" s="25" customFormat="1" ht="21.6" customHeight="1">
      <c r="A99" s="64"/>
      <c r="B99" s="18"/>
      <c r="C99" s="18"/>
      <c r="D99" s="18"/>
      <c r="E99" s="20"/>
      <c r="F99" s="20"/>
      <c r="G99" s="20"/>
      <c r="H99" s="20"/>
      <c r="I99" s="20"/>
      <c r="J99" s="20"/>
      <c r="K99" s="20"/>
      <c r="L99" s="20"/>
      <c r="M99" s="21"/>
    </row>
    <row r="100" spans="1:13" s="25" customFormat="1" ht="21.6" customHeight="1">
      <c r="A100" s="64"/>
      <c r="B100" s="18"/>
      <c r="C100" s="18"/>
      <c r="D100" s="18"/>
      <c r="E100" s="20"/>
      <c r="F100" s="20"/>
      <c r="G100" s="20"/>
      <c r="H100" s="20"/>
      <c r="I100" s="20"/>
      <c r="J100" s="20"/>
      <c r="K100" s="20"/>
      <c r="L100" s="20"/>
      <c r="M100" s="21"/>
    </row>
    <row r="101" spans="1:13" s="25" customFormat="1" ht="21.6" customHeight="1">
      <c r="A101" s="64"/>
      <c r="B101" s="18"/>
      <c r="C101" s="18"/>
      <c r="D101" s="18"/>
      <c r="E101" s="20"/>
      <c r="F101" s="20"/>
      <c r="G101" s="20"/>
      <c r="H101" s="20"/>
      <c r="I101" s="20"/>
      <c r="J101" s="20"/>
      <c r="K101" s="20"/>
      <c r="L101" s="20"/>
      <c r="M101" s="21"/>
    </row>
    <row r="102" spans="1:13" s="25" customFormat="1" ht="21.6" customHeight="1">
      <c r="A102" s="64"/>
      <c r="B102" s="18"/>
      <c r="C102" s="18"/>
      <c r="D102" s="18"/>
      <c r="E102" s="20"/>
      <c r="F102" s="20"/>
      <c r="G102" s="20"/>
      <c r="H102" s="20"/>
      <c r="I102" s="20"/>
      <c r="J102" s="20"/>
      <c r="K102" s="20"/>
      <c r="L102" s="20"/>
      <c r="M102" s="21"/>
    </row>
    <row r="103" spans="1:13" s="25" customFormat="1" ht="21.6" customHeight="1">
      <c r="A103" s="64"/>
      <c r="B103" s="18"/>
      <c r="C103" s="18"/>
      <c r="D103" s="18"/>
      <c r="E103" s="20"/>
      <c r="F103" s="20"/>
      <c r="G103" s="20"/>
      <c r="H103" s="20"/>
      <c r="I103" s="20"/>
      <c r="J103" s="20"/>
      <c r="K103" s="20"/>
      <c r="L103" s="20"/>
      <c r="M103" s="21"/>
    </row>
    <row r="104" spans="1:13" s="25" customFormat="1" ht="21.6" customHeight="1">
      <c r="A104" s="64"/>
      <c r="B104" s="18"/>
      <c r="C104" s="18"/>
      <c r="D104" s="18"/>
      <c r="E104" s="20"/>
      <c r="F104" s="20"/>
      <c r="G104" s="20"/>
      <c r="H104" s="20"/>
      <c r="I104" s="20"/>
      <c r="J104" s="20"/>
      <c r="K104" s="20"/>
      <c r="L104" s="20"/>
      <c r="M104" s="21"/>
    </row>
    <row r="105" spans="1:13" s="25" customFormat="1" ht="21.6" customHeight="1">
      <c r="A105" s="64"/>
      <c r="B105" s="18"/>
      <c r="C105" s="18"/>
      <c r="D105" s="18"/>
      <c r="E105" s="20"/>
      <c r="F105" s="20"/>
      <c r="G105" s="20"/>
      <c r="H105" s="20"/>
      <c r="I105" s="20"/>
      <c r="J105" s="20"/>
      <c r="K105" s="20"/>
      <c r="L105" s="20"/>
      <c r="M105" s="21"/>
    </row>
    <row r="106" spans="1:13" s="25" customFormat="1" ht="21.6" customHeight="1">
      <c r="A106" s="64"/>
      <c r="B106" s="18"/>
      <c r="C106" s="18"/>
      <c r="D106" s="18"/>
      <c r="E106" s="20"/>
      <c r="F106" s="20"/>
      <c r="G106" s="20"/>
      <c r="H106" s="20"/>
      <c r="I106" s="20"/>
      <c r="J106" s="20"/>
      <c r="K106" s="20"/>
      <c r="L106" s="20"/>
      <c r="M106" s="21"/>
    </row>
    <row r="107" spans="1:13" s="25" customFormat="1" ht="21.6" customHeight="1">
      <c r="A107" s="64"/>
      <c r="B107" s="18"/>
      <c r="C107" s="18"/>
      <c r="D107" s="18"/>
      <c r="E107" s="20"/>
      <c r="F107" s="20"/>
      <c r="G107" s="20"/>
      <c r="H107" s="20"/>
      <c r="I107" s="20"/>
      <c r="J107" s="20"/>
      <c r="K107" s="20"/>
      <c r="L107" s="20"/>
      <c r="M107" s="21"/>
    </row>
    <row r="108" spans="1:13" s="25" customFormat="1" ht="21.6" customHeight="1">
      <c r="A108" s="64"/>
      <c r="B108" s="18"/>
      <c r="C108" s="18"/>
      <c r="D108" s="18"/>
      <c r="E108" s="20"/>
      <c r="F108" s="20"/>
      <c r="G108" s="20"/>
      <c r="H108" s="20"/>
      <c r="I108" s="20"/>
      <c r="J108" s="20"/>
      <c r="K108" s="20"/>
      <c r="L108" s="20"/>
      <c r="M108" s="21"/>
    </row>
    <row r="109" spans="1:13" s="25" customFormat="1" ht="21.6" customHeight="1">
      <c r="A109" s="64"/>
      <c r="B109" s="18"/>
      <c r="C109" s="18"/>
      <c r="D109" s="18"/>
      <c r="E109" s="20"/>
      <c r="F109" s="20"/>
      <c r="G109" s="20"/>
      <c r="H109" s="20"/>
      <c r="I109" s="20"/>
      <c r="J109" s="20"/>
      <c r="K109" s="20"/>
      <c r="L109" s="20"/>
      <c r="M109" s="21"/>
    </row>
    <row r="110" spans="1:13" s="25" customFormat="1" ht="21.6" customHeight="1">
      <c r="A110" s="64"/>
      <c r="B110" s="18"/>
      <c r="C110" s="18"/>
      <c r="D110" s="18"/>
      <c r="E110" s="20"/>
      <c r="F110" s="20"/>
      <c r="G110" s="20"/>
      <c r="H110" s="20"/>
      <c r="I110" s="20"/>
      <c r="J110" s="20"/>
      <c r="K110" s="20"/>
      <c r="L110" s="20"/>
      <c r="M110" s="21"/>
    </row>
    <row r="111" spans="1:13" s="25" customFormat="1" ht="21.6" customHeight="1">
      <c r="A111" s="22" t="s">
        <v>26</v>
      </c>
      <c r="B111" s="18"/>
      <c r="C111" s="18"/>
      <c r="D111" s="18"/>
      <c r="E111" s="20"/>
      <c r="F111" s="20"/>
      <c r="G111" s="20"/>
      <c r="H111" s="20"/>
      <c r="I111" s="20"/>
      <c r="J111" s="20"/>
      <c r="K111" s="20"/>
      <c r="L111" s="20"/>
      <c r="M111" s="21"/>
    </row>
    <row r="112" spans="1:13" s="25" customFormat="1" ht="21.6" customHeight="1">
      <c r="B112" s="18"/>
      <c r="C112" s="18"/>
      <c r="D112" s="18"/>
      <c r="E112" s="20"/>
      <c r="F112" s="20"/>
      <c r="G112" s="20"/>
      <c r="H112" s="20"/>
      <c r="I112" s="20"/>
      <c r="J112" s="20"/>
      <c r="K112" s="20"/>
      <c r="L112" s="20"/>
      <c r="M112" s="21"/>
    </row>
    <row r="113" spans="1:13" s="25" customFormat="1" ht="21.6" customHeight="1">
      <c r="B113" s="18"/>
      <c r="C113" s="18"/>
      <c r="D113" s="18"/>
      <c r="E113" s="20"/>
      <c r="F113" s="20"/>
      <c r="G113" s="20"/>
      <c r="H113" s="20"/>
      <c r="I113" s="20"/>
      <c r="J113" s="20"/>
      <c r="K113" s="20"/>
      <c r="L113" s="20"/>
      <c r="M113" s="21"/>
    </row>
    <row r="114" spans="1:13" s="25" customFormat="1" ht="21.6" customHeight="1">
      <c r="A114" s="22"/>
      <c r="B114" s="18"/>
      <c r="C114" s="38" t="s">
        <v>139</v>
      </c>
      <c r="D114" s="18"/>
      <c r="F114" s="20"/>
      <c r="G114" s="20"/>
      <c r="H114" s="20"/>
      <c r="I114" s="20"/>
      <c r="J114" s="20"/>
      <c r="K114" s="20"/>
      <c r="L114" s="20"/>
      <c r="M114" s="21"/>
    </row>
    <row r="115" spans="1:13" s="25" customFormat="1" ht="21.6" customHeight="1">
      <c r="A115" s="64"/>
      <c r="B115" s="18"/>
      <c r="C115" s="18"/>
      <c r="D115" s="18"/>
      <c r="F115" s="20"/>
      <c r="G115" s="20"/>
      <c r="H115" s="20"/>
      <c r="I115" s="20"/>
      <c r="J115" s="20"/>
      <c r="K115" s="20"/>
      <c r="L115" s="20"/>
      <c r="M115" s="21"/>
    </row>
    <row r="116" spans="1:13" s="25" customFormat="1" ht="21.6" customHeight="1">
      <c r="B116" s="18"/>
      <c r="C116" s="38"/>
      <c r="D116" s="18"/>
      <c r="F116" s="20"/>
      <c r="G116" s="20"/>
      <c r="H116" s="20"/>
      <c r="I116" s="20"/>
      <c r="J116" s="20"/>
      <c r="K116" s="20"/>
      <c r="L116" s="20"/>
      <c r="M116" s="21"/>
    </row>
    <row r="117" spans="1:13" s="25" customFormat="1" ht="21.6" customHeight="1">
      <c r="A117" s="64"/>
      <c r="B117" s="18"/>
      <c r="C117" s="18"/>
      <c r="D117" s="18"/>
      <c r="F117" s="20"/>
      <c r="G117" s="20"/>
      <c r="H117" s="20"/>
      <c r="I117" s="20"/>
      <c r="J117" s="20"/>
      <c r="K117" s="20"/>
      <c r="L117" s="20"/>
      <c r="M117" s="21"/>
    </row>
    <row r="118" spans="1:13" s="25" customFormat="1" ht="21.6" customHeight="1">
      <c r="B118" s="18"/>
      <c r="C118" s="18"/>
      <c r="D118" s="18"/>
      <c r="F118" s="20"/>
      <c r="G118" s="20"/>
      <c r="H118" s="20"/>
      <c r="I118" s="20"/>
      <c r="J118" s="20"/>
      <c r="K118" s="20"/>
      <c r="L118" s="20"/>
      <c r="M118" s="21"/>
    </row>
    <row r="119" spans="1:13" s="25" customFormat="1" ht="21.6" customHeight="1">
      <c r="A119" s="64"/>
      <c r="B119" s="18"/>
      <c r="C119" s="18"/>
      <c r="D119" s="18"/>
      <c r="E119" s="18"/>
      <c r="F119" s="20"/>
      <c r="G119" s="20"/>
      <c r="H119" s="20"/>
      <c r="I119" s="20"/>
      <c r="J119" s="20"/>
      <c r="K119" s="20"/>
      <c r="L119" s="20"/>
      <c r="M119" s="21"/>
    </row>
    <row r="120" spans="1:13" s="25" customFormat="1" ht="21.6" customHeight="1">
      <c r="A120" s="64"/>
      <c r="B120" s="18"/>
      <c r="C120" s="18"/>
      <c r="D120" s="18"/>
      <c r="E120" s="18"/>
      <c r="F120" s="20"/>
      <c r="G120" s="20"/>
      <c r="H120" s="20"/>
      <c r="I120" s="20"/>
      <c r="J120" s="20"/>
      <c r="K120" s="20"/>
      <c r="L120" s="20"/>
      <c r="M120" s="21"/>
    </row>
    <row r="121" spans="1:13" s="25" customFormat="1" ht="21.6" customHeight="1">
      <c r="B121" s="18"/>
      <c r="C121" s="18"/>
      <c r="D121" s="18"/>
      <c r="E121" s="20"/>
      <c r="F121" s="20"/>
      <c r="G121" s="20"/>
      <c r="H121" s="20"/>
      <c r="I121" s="20"/>
      <c r="J121" s="20"/>
      <c r="K121" s="20"/>
      <c r="L121" s="20"/>
      <c r="M121" s="21"/>
    </row>
    <row r="122" spans="1:13" s="25" customFormat="1" ht="21.6" customHeight="1">
      <c r="A122" s="22"/>
      <c r="B122" s="18"/>
      <c r="C122" s="18"/>
      <c r="D122" s="18"/>
      <c r="E122" s="20"/>
      <c r="F122" s="20"/>
      <c r="G122" s="20"/>
      <c r="H122" s="20"/>
      <c r="I122" s="20"/>
      <c r="J122" s="20"/>
      <c r="K122" s="20"/>
      <c r="L122" s="20"/>
      <c r="M122" s="21"/>
    </row>
    <row r="123" spans="1:13" s="25" customFormat="1" ht="21.6" customHeight="1">
      <c r="B123" s="18"/>
      <c r="C123" s="18"/>
      <c r="D123" s="18"/>
      <c r="F123" s="20"/>
      <c r="G123" s="20"/>
      <c r="H123" s="20"/>
      <c r="I123" s="20"/>
      <c r="J123" s="20"/>
      <c r="K123" s="20"/>
      <c r="L123" s="20"/>
      <c r="M123" s="21"/>
    </row>
    <row r="124" spans="1:13" s="25" customFormat="1" ht="21.6" customHeight="1">
      <c r="A124" s="64"/>
      <c r="B124" s="18"/>
      <c r="C124" s="18"/>
      <c r="D124" s="18"/>
      <c r="E124" s="20"/>
      <c r="F124" s="20"/>
      <c r="G124" s="20"/>
      <c r="H124" s="20"/>
      <c r="I124" s="20"/>
      <c r="J124" s="20"/>
      <c r="K124" s="20"/>
      <c r="L124" s="20"/>
      <c r="M124" s="21"/>
    </row>
    <row r="126" spans="1:13" ht="21.6" customHeight="1">
      <c r="A126" s="60"/>
    </row>
    <row r="127" spans="1:13" ht="21.6" customHeight="1">
      <c r="A127" s="60"/>
    </row>
    <row r="128" spans="1:13" ht="21.6" customHeight="1">
      <c r="A128" s="60"/>
    </row>
    <row r="129" spans="2:2" s="60" customFormat="1" ht="21.6" customHeight="1">
      <c r="B129" s="62"/>
    </row>
  </sheetData>
  <mergeCells count="14">
    <mergeCell ref="J7:L7"/>
    <mergeCell ref="A61:L61"/>
    <mergeCell ref="A62:L62"/>
    <mergeCell ref="A63:L63"/>
    <mergeCell ref="J66:L66"/>
    <mergeCell ref="A60:L60"/>
    <mergeCell ref="E65:G65"/>
    <mergeCell ref="J65:L65"/>
    <mergeCell ref="A4:L4"/>
    <mergeCell ref="A1:L1"/>
    <mergeCell ref="A2:L2"/>
    <mergeCell ref="A3:L3"/>
    <mergeCell ref="J6:L6"/>
    <mergeCell ref="E6:G6"/>
  </mergeCells>
  <pageMargins left="0.8" right="0.2" top="1" bottom="0.5" header="0.6" footer="0.3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E2C0-663C-4910-A66A-F453A2443B6B}">
  <sheetPr>
    <tabColor rgb="FF00B050"/>
  </sheetPr>
  <dimension ref="A1:J112"/>
  <sheetViews>
    <sheetView tabSelected="1" view="pageBreakPreview" topLeftCell="A49" zoomScale="85" zoomScaleNormal="80" zoomScaleSheetLayoutView="85" workbookViewId="0">
      <selection activeCell="J73" sqref="J73"/>
    </sheetView>
  </sheetViews>
  <sheetFormatPr defaultColWidth="9" defaultRowHeight="24" customHeight="1"/>
  <cols>
    <col min="1" max="1" width="71.85546875" style="84" customWidth="1"/>
    <col min="2" max="2" width="9.85546875" style="81" customWidth="1"/>
    <col min="3" max="3" width="1" style="81" customWidth="1"/>
    <col min="4" max="4" width="17.7109375" style="81" bestFit="1" customWidth="1"/>
    <col min="5" max="5" width="1" style="81" customWidth="1"/>
    <col min="6" max="6" width="18.7109375" style="81" customWidth="1"/>
    <col min="7" max="7" width="1" style="81" customWidth="1"/>
    <col min="8" max="8" width="18.7109375" style="82" customWidth="1"/>
    <col min="9" max="9" width="1" style="82" customWidth="1"/>
    <col min="10" max="10" width="18.7109375" style="82" customWidth="1"/>
    <col min="11" max="11" width="1.140625" style="80" customWidth="1"/>
    <col min="12" max="12" width="13.140625" style="80" bestFit="1" customWidth="1"/>
    <col min="13" max="233" width="9" style="80"/>
    <col min="234" max="234" width="58.85546875" style="80" customWidth="1"/>
    <col min="235" max="235" width="7" style="80" bestFit="1" customWidth="1"/>
    <col min="236" max="236" width="1" style="80" customWidth="1"/>
    <col min="237" max="237" width="17.140625" style="80" customWidth="1"/>
    <col min="238" max="238" width="1" style="80" customWidth="1"/>
    <col min="239" max="239" width="17.140625" style="80" customWidth="1"/>
    <col min="240" max="240" width="1" style="80" customWidth="1"/>
    <col min="241" max="241" width="17.140625" style="80" customWidth="1"/>
    <col min="242" max="242" width="1" style="80" customWidth="1"/>
    <col min="243" max="243" width="17.140625" style="80" customWidth="1"/>
    <col min="244" max="244" width="1.5703125" style="80" customWidth="1"/>
    <col min="245" max="489" width="9" style="80"/>
    <col min="490" max="490" width="58.85546875" style="80" customWidth="1"/>
    <col min="491" max="491" width="7" style="80" bestFit="1" customWidth="1"/>
    <col min="492" max="492" width="1" style="80" customWidth="1"/>
    <col min="493" max="493" width="17.140625" style="80" customWidth="1"/>
    <col min="494" max="494" width="1" style="80" customWidth="1"/>
    <col min="495" max="495" width="17.140625" style="80" customWidth="1"/>
    <col min="496" max="496" width="1" style="80" customWidth="1"/>
    <col min="497" max="497" width="17.140625" style="80" customWidth="1"/>
    <col min="498" max="498" width="1" style="80" customWidth="1"/>
    <col min="499" max="499" width="17.140625" style="80" customWidth="1"/>
    <col min="500" max="500" width="1.5703125" style="80" customWidth="1"/>
    <col min="501" max="745" width="9" style="80"/>
    <col min="746" max="746" width="58.85546875" style="80" customWidth="1"/>
    <col min="747" max="747" width="7" style="80" bestFit="1" customWidth="1"/>
    <col min="748" max="748" width="1" style="80" customWidth="1"/>
    <col min="749" max="749" width="17.140625" style="80" customWidth="1"/>
    <col min="750" max="750" width="1" style="80" customWidth="1"/>
    <col min="751" max="751" width="17.140625" style="80" customWidth="1"/>
    <col min="752" max="752" width="1" style="80" customWidth="1"/>
    <col min="753" max="753" width="17.140625" style="80" customWidth="1"/>
    <col min="754" max="754" width="1" style="80" customWidth="1"/>
    <col min="755" max="755" width="17.140625" style="80" customWidth="1"/>
    <col min="756" max="756" width="1.5703125" style="80" customWidth="1"/>
    <col min="757" max="1001" width="9" style="80"/>
    <col min="1002" max="1002" width="58.85546875" style="80" customWidth="1"/>
    <col min="1003" max="1003" width="7" style="80" bestFit="1" customWidth="1"/>
    <col min="1004" max="1004" width="1" style="80" customWidth="1"/>
    <col min="1005" max="1005" width="17.140625" style="80" customWidth="1"/>
    <col min="1006" max="1006" width="1" style="80" customWidth="1"/>
    <col min="1007" max="1007" width="17.140625" style="80" customWidth="1"/>
    <col min="1008" max="1008" width="1" style="80" customWidth="1"/>
    <col min="1009" max="1009" width="17.140625" style="80" customWidth="1"/>
    <col min="1010" max="1010" width="1" style="80" customWidth="1"/>
    <col min="1011" max="1011" width="17.140625" style="80" customWidth="1"/>
    <col min="1012" max="1012" width="1.5703125" style="80" customWidth="1"/>
    <col min="1013" max="1257" width="9" style="80"/>
    <col min="1258" max="1258" width="58.85546875" style="80" customWidth="1"/>
    <col min="1259" max="1259" width="7" style="80" bestFit="1" customWidth="1"/>
    <col min="1260" max="1260" width="1" style="80" customWidth="1"/>
    <col min="1261" max="1261" width="17.140625" style="80" customWidth="1"/>
    <col min="1262" max="1262" width="1" style="80" customWidth="1"/>
    <col min="1263" max="1263" width="17.140625" style="80" customWidth="1"/>
    <col min="1264" max="1264" width="1" style="80" customWidth="1"/>
    <col min="1265" max="1265" width="17.140625" style="80" customWidth="1"/>
    <col min="1266" max="1266" width="1" style="80" customWidth="1"/>
    <col min="1267" max="1267" width="17.140625" style="80" customWidth="1"/>
    <col min="1268" max="1268" width="1.5703125" style="80" customWidth="1"/>
    <col min="1269" max="1513" width="9" style="80"/>
    <col min="1514" max="1514" width="58.85546875" style="80" customWidth="1"/>
    <col min="1515" max="1515" width="7" style="80" bestFit="1" customWidth="1"/>
    <col min="1516" max="1516" width="1" style="80" customWidth="1"/>
    <col min="1517" max="1517" width="17.140625" style="80" customWidth="1"/>
    <col min="1518" max="1518" width="1" style="80" customWidth="1"/>
    <col min="1519" max="1519" width="17.140625" style="80" customWidth="1"/>
    <col min="1520" max="1520" width="1" style="80" customWidth="1"/>
    <col min="1521" max="1521" width="17.140625" style="80" customWidth="1"/>
    <col min="1522" max="1522" width="1" style="80" customWidth="1"/>
    <col min="1523" max="1523" width="17.140625" style="80" customWidth="1"/>
    <col min="1524" max="1524" width="1.5703125" style="80" customWidth="1"/>
    <col min="1525" max="1769" width="9" style="80"/>
    <col min="1770" max="1770" width="58.85546875" style="80" customWidth="1"/>
    <col min="1771" max="1771" width="7" style="80" bestFit="1" customWidth="1"/>
    <col min="1772" max="1772" width="1" style="80" customWidth="1"/>
    <col min="1773" max="1773" width="17.140625" style="80" customWidth="1"/>
    <col min="1774" max="1774" width="1" style="80" customWidth="1"/>
    <col min="1775" max="1775" width="17.140625" style="80" customWidth="1"/>
    <col min="1776" max="1776" width="1" style="80" customWidth="1"/>
    <col min="1777" max="1777" width="17.140625" style="80" customWidth="1"/>
    <col min="1778" max="1778" width="1" style="80" customWidth="1"/>
    <col min="1779" max="1779" width="17.140625" style="80" customWidth="1"/>
    <col min="1780" max="1780" width="1.5703125" style="80" customWidth="1"/>
    <col min="1781" max="2025" width="9" style="80"/>
    <col min="2026" max="2026" width="58.85546875" style="80" customWidth="1"/>
    <col min="2027" max="2027" width="7" style="80" bestFit="1" customWidth="1"/>
    <col min="2028" max="2028" width="1" style="80" customWidth="1"/>
    <col min="2029" max="2029" width="17.140625" style="80" customWidth="1"/>
    <col min="2030" max="2030" width="1" style="80" customWidth="1"/>
    <col min="2031" max="2031" width="17.140625" style="80" customWidth="1"/>
    <col min="2032" max="2032" width="1" style="80" customWidth="1"/>
    <col min="2033" max="2033" width="17.140625" style="80" customWidth="1"/>
    <col min="2034" max="2034" width="1" style="80" customWidth="1"/>
    <col min="2035" max="2035" width="17.140625" style="80" customWidth="1"/>
    <col min="2036" max="2036" width="1.5703125" style="80" customWidth="1"/>
    <col min="2037" max="2281" width="9" style="80"/>
    <col min="2282" max="2282" width="58.85546875" style="80" customWidth="1"/>
    <col min="2283" max="2283" width="7" style="80" bestFit="1" customWidth="1"/>
    <col min="2284" max="2284" width="1" style="80" customWidth="1"/>
    <col min="2285" max="2285" width="17.140625" style="80" customWidth="1"/>
    <col min="2286" max="2286" width="1" style="80" customWidth="1"/>
    <col min="2287" max="2287" width="17.140625" style="80" customWidth="1"/>
    <col min="2288" max="2288" width="1" style="80" customWidth="1"/>
    <col min="2289" max="2289" width="17.140625" style="80" customWidth="1"/>
    <col min="2290" max="2290" width="1" style="80" customWidth="1"/>
    <col min="2291" max="2291" width="17.140625" style="80" customWidth="1"/>
    <col min="2292" max="2292" width="1.5703125" style="80" customWidth="1"/>
    <col min="2293" max="2537" width="9" style="80"/>
    <col min="2538" max="2538" width="58.85546875" style="80" customWidth="1"/>
    <col min="2539" max="2539" width="7" style="80" bestFit="1" customWidth="1"/>
    <col min="2540" max="2540" width="1" style="80" customWidth="1"/>
    <col min="2541" max="2541" width="17.140625" style="80" customWidth="1"/>
    <col min="2542" max="2542" width="1" style="80" customWidth="1"/>
    <col min="2543" max="2543" width="17.140625" style="80" customWidth="1"/>
    <col min="2544" max="2544" width="1" style="80" customWidth="1"/>
    <col min="2545" max="2545" width="17.140625" style="80" customWidth="1"/>
    <col min="2546" max="2546" width="1" style="80" customWidth="1"/>
    <col min="2547" max="2547" width="17.140625" style="80" customWidth="1"/>
    <col min="2548" max="2548" width="1.5703125" style="80" customWidth="1"/>
    <col min="2549" max="2793" width="9" style="80"/>
    <col min="2794" max="2794" width="58.85546875" style="80" customWidth="1"/>
    <col min="2795" max="2795" width="7" style="80" bestFit="1" customWidth="1"/>
    <col min="2796" max="2796" width="1" style="80" customWidth="1"/>
    <col min="2797" max="2797" width="17.140625" style="80" customWidth="1"/>
    <col min="2798" max="2798" width="1" style="80" customWidth="1"/>
    <col min="2799" max="2799" width="17.140625" style="80" customWidth="1"/>
    <col min="2800" max="2800" width="1" style="80" customWidth="1"/>
    <col min="2801" max="2801" width="17.140625" style="80" customWidth="1"/>
    <col min="2802" max="2802" width="1" style="80" customWidth="1"/>
    <col min="2803" max="2803" width="17.140625" style="80" customWidth="1"/>
    <col min="2804" max="2804" width="1.5703125" style="80" customWidth="1"/>
    <col min="2805" max="3049" width="9" style="80"/>
    <col min="3050" max="3050" width="58.85546875" style="80" customWidth="1"/>
    <col min="3051" max="3051" width="7" style="80" bestFit="1" customWidth="1"/>
    <col min="3052" max="3052" width="1" style="80" customWidth="1"/>
    <col min="3053" max="3053" width="17.140625" style="80" customWidth="1"/>
    <col min="3054" max="3054" width="1" style="80" customWidth="1"/>
    <col min="3055" max="3055" width="17.140625" style="80" customWidth="1"/>
    <col min="3056" max="3056" width="1" style="80" customWidth="1"/>
    <col min="3057" max="3057" width="17.140625" style="80" customWidth="1"/>
    <col min="3058" max="3058" width="1" style="80" customWidth="1"/>
    <col min="3059" max="3059" width="17.140625" style="80" customWidth="1"/>
    <col min="3060" max="3060" width="1.5703125" style="80" customWidth="1"/>
    <col min="3061" max="3305" width="9" style="80"/>
    <col min="3306" max="3306" width="58.85546875" style="80" customWidth="1"/>
    <col min="3307" max="3307" width="7" style="80" bestFit="1" customWidth="1"/>
    <col min="3308" max="3308" width="1" style="80" customWidth="1"/>
    <col min="3309" max="3309" width="17.140625" style="80" customWidth="1"/>
    <col min="3310" max="3310" width="1" style="80" customWidth="1"/>
    <col min="3311" max="3311" width="17.140625" style="80" customWidth="1"/>
    <col min="3312" max="3312" width="1" style="80" customWidth="1"/>
    <col min="3313" max="3313" width="17.140625" style="80" customWidth="1"/>
    <col min="3314" max="3314" width="1" style="80" customWidth="1"/>
    <col min="3315" max="3315" width="17.140625" style="80" customWidth="1"/>
    <col min="3316" max="3316" width="1.5703125" style="80" customWidth="1"/>
    <col min="3317" max="3561" width="9" style="80"/>
    <col min="3562" max="3562" width="58.85546875" style="80" customWidth="1"/>
    <col min="3563" max="3563" width="7" style="80" bestFit="1" customWidth="1"/>
    <col min="3564" max="3564" width="1" style="80" customWidth="1"/>
    <col min="3565" max="3565" width="17.140625" style="80" customWidth="1"/>
    <col min="3566" max="3566" width="1" style="80" customWidth="1"/>
    <col min="3567" max="3567" width="17.140625" style="80" customWidth="1"/>
    <col min="3568" max="3568" width="1" style="80" customWidth="1"/>
    <col min="3569" max="3569" width="17.140625" style="80" customWidth="1"/>
    <col min="3570" max="3570" width="1" style="80" customWidth="1"/>
    <col min="3571" max="3571" width="17.140625" style="80" customWidth="1"/>
    <col min="3572" max="3572" width="1.5703125" style="80" customWidth="1"/>
    <col min="3573" max="3817" width="9" style="80"/>
    <col min="3818" max="3818" width="58.85546875" style="80" customWidth="1"/>
    <col min="3819" max="3819" width="7" style="80" bestFit="1" customWidth="1"/>
    <col min="3820" max="3820" width="1" style="80" customWidth="1"/>
    <col min="3821" max="3821" width="17.140625" style="80" customWidth="1"/>
    <col min="3822" max="3822" width="1" style="80" customWidth="1"/>
    <col min="3823" max="3823" width="17.140625" style="80" customWidth="1"/>
    <col min="3824" max="3824" width="1" style="80" customWidth="1"/>
    <col min="3825" max="3825" width="17.140625" style="80" customWidth="1"/>
    <col min="3826" max="3826" width="1" style="80" customWidth="1"/>
    <col min="3827" max="3827" width="17.140625" style="80" customWidth="1"/>
    <col min="3828" max="3828" width="1.5703125" style="80" customWidth="1"/>
    <col min="3829" max="4073" width="9" style="80"/>
    <col min="4074" max="4074" width="58.85546875" style="80" customWidth="1"/>
    <col min="4075" max="4075" width="7" style="80" bestFit="1" customWidth="1"/>
    <col min="4076" max="4076" width="1" style="80" customWidth="1"/>
    <col min="4077" max="4077" width="17.140625" style="80" customWidth="1"/>
    <col min="4078" max="4078" width="1" style="80" customWidth="1"/>
    <col min="4079" max="4079" width="17.140625" style="80" customWidth="1"/>
    <col min="4080" max="4080" width="1" style="80" customWidth="1"/>
    <col min="4081" max="4081" width="17.140625" style="80" customWidth="1"/>
    <col min="4082" max="4082" width="1" style="80" customWidth="1"/>
    <col min="4083" max="4083" width="17.140625" style="80" customWidth="1"/>
    <col min="4084" max="4084" width="1.5703125" style="80" customWidth="1"/>
    <col min="4085" max="4329" width="9" style="80"/>
    <col min="4330" max="4330" width="58.85546875" style="80" customWidth="1"/>
    <col min="4331" max="4331" width="7" style="80" bestFit="1" customWidth="1"/>
    <col min="4332" max="4332" width="1" style="80" customWidth="1"/>
    <col min="4333" max="4333" width="17.140625" style="80" customWidth="1"/>
    <col min="4334" max="4334" width="1" style="80" customWidth="1"/>
    <col min="4335" max="4335" width="17.140625" style="80" customWidth="1"/>
    <col min="4336" max="4336" width="1" style="80" customWidth="1"/>
    <col min="4337" max="4337" width="17.140625" style="80" customWidth="1"/>
    <col min="4338" max="4338" width="1" style="80" customWidth="1"/>
    <col min="4339" max="4339" width="17.140625" style="80" customWidth="1"/>
    <col min="4340" max="4340" width="1.5703125" style="80" customWidth="1"/>
    <col min="4341" max="4585" width="9" style="80"/>
    <col min="4586" max="4586" width="58.85546875" style="80" customWidth="1"/>
    <col min="4587" max="4587" width="7" style="80" bestFit="1" customWidth="1"/>
    <col min="4588" max="4588" width="1" style="80" customWidth="1"/>
    <col min="4589" max="4589" width="17.140625" style="80" customWidth="1"/>
    <col min="4590" max="4590" width="1" style="80" customWidth="1"/>
    <col min="4591" max="4591" width="17.140625" style="80" customWidth="1"/>
    <col min="4592" max="4592" width="1" style="80" customWidth="1"/>
    <col min="4593" max="4593" width="17.140625" style="80" customWidth="1"/>
    <col min="4594" max="4594" width="1" style="80" customWidth="1"/>
    <col min="4595" max="4595" width="17.140625" style="80" customWidth="1"/>
    <col min="4596" max="4596" width="1.5703125" style="80" customWidth="1"/>
    <col min="4597" max="4841" width="9" style="80"/>
    <col min="4842" max="4842" width="58.85546875" style="80" customWidth="1"/>
    <col min="4843" max="4843" width="7" style="80" bestFit="1" customWidth="1"/>
    <col min="4844" max="4844" width="1" style="80" customWidth="1"/>
    <col min="4845" max="4845" width="17.140625" style="80" customWidth="1"/>
    <col min="4846" max="4846" width="1" style="80" customWidth="1"/>
    <col min="4847" max="4847" width="17.140625" style="80" customWidth="1"/>
    <col min="4848" max="4848" width="1" style="80" customWidth="1"/>
    <col min="4849" max="4849" width="17.140625" style="80" customWidth="1"/>
    <col min="4850" max="4850" width="1" style="80" customWidth="1"/>
    <col min="4851" max="4851" width="17.140625" style="80" customWidth="1"/>
    <col min="4852" max="4852" width="1.5703125" style="80" customWidth="1"/>
    <col min="4853" max="5097" width="9" style="80"/>
    <col min="5098" max="5098" width="58.85546875" style="80" customWidth="1"/>
    <col min="5099" max="5099" width="7" style="80" bestFit="1" customWidth="1"/>
    <col min="5100" max="5100" width="1" style="80" customWidth="1"/>
    <col min="5101" max="5101" width="17.140625" style="80" customWidth="1"/>
    <col min="5102" max="5102" width="1" style="80" customWidth="1"/>
    <col min="5103" max="5103" width="17.140625" style="80" customWidth="1"/>
    <col min="5104" max="5104" width="1" style="80" customWidth="1"/>
    <col min="5105" max="5105" width="17.140625" style="80" customWidth="1"/>
    <col min="5106" max="5106" width="1" style="80" customWidth="1"/>
    <col min="5107" max="5107" width="17.140625" style="80" customWidth="1"/>
    <col min="5108" max="5108" width="1.5703125" style="80" customWidth="1"/>
    <col min="5109" max="5353" width="9" style="80"/>
    <col min="5354" max="5354" width="58.85546875" style="80" customWidth="1"/>
    <col min="5355" max="5355" width="7" style="80" bestFit="1" customWidth="1"/>
    <col min="5356" max="5356" width="1" style="80" customWidth="1"/>
    <col min="5357" max="5357" width="17.140625" style="80" customWidth="1"/>
    <col min="5358" max="5358" width="1" style="80" customWidth="1"/>
    <col min="5359" max="5359" width="17.140625" style="80" customWidth="1"/>
    <col min="5360" max="5360" width="1" style="80" customWidth="1"/>
    <col min="5361" max="5361" width="17.140625" style="80" customWidth="1"/>
    <col min="5362" max="5362" width="1" style="80" customWidth="1"/>
    <col min="5363" max="5363" width="17.140625" style="80" customWidth="1"/>
    <col min="5364" max="5364" width="1.5703125" style="80" customWidth="1"/>
    <col min="5365" max="5609" width="9" style="80"/>
    <col min="5610" max="5610" width="58.85546875" style="80" customWidth="1"/>
    <col min="5611" max="5611" width="7" style="80" bestFit="1" customWidth="1"/>
    <col min="5612" max="5612" width="1" style="80" customWidth="1"/>
    <col min="5613" max="5613" width="17.140625" style="80" customWidth="1"/>
    <col min="5614" max="5614" width="1" style="80" customWidth="1"/>
    <col min="5615" max="5615" width="17.140625" style="80" customWidth="1"/>
    <col min="5616" max="5616" width="1" style="80" customWidth="1"/>
    <col min="5617" max="5617" width="17.140625" style="80" customWidth="1"/>
    <col min="5618" max="5618" width="1" style="80" customWidth="1"/>
    <col min="5619" max="5619" width="17.140625" style="80" customWidth="1"/>
    <col min="5620" max="5620" width="1.5703125" style="80" customWidth="1"/>
    <col min="5621" max="5865" width="9" style="80"/>
    <col min="5866" max="5866" width="58.85546875" style="80" customWidth="1"/>
    <col min="5867" max="5867" width="7" style="80" bestFit="1" customWidth="1"/>
    <col min="5868" max="5868" width="1" style="80" customWidth="1"/>
    <col min="5869" max="5869" width="17.140625" style="80" customWidth="1"/>
    <col min="5870" max="5870" width="1" style="80" customWidth="1"/>
    <col min="5871" max="5871" width="17.140625" style="80" customWidth="1"/>
    <col min="5872" max="5872" width="1" style="80" customWidth="1"/>
    <col min="5873" max="5873" width="17.140625" style="80" customWidth="1"/>
    <col min="5874" max="5874" width="1" style="80" customWidth="1"/>
    <col min="5875" max="5875" width="17.140625" style="80" customWidth="1"/>
    <col min="5876" max="5876" width="1.5703125" style="80" customWidth="1"/>
    <col min="5877" max="6121" width="9" style="80"/>
    <col min="6122" max="6122" width="58.85546875" style="80" customWidth="1"/>
    <col min="6123" max="6123" width="7" style="80" bestFit="1" customWidth="1"/>
    <col min="6124" max="6124" width="1" style="80" customWidth="1"/>
    <col min="6125" max="6125" width="17.140625" style="80" customWidth="1"/>
    <col min="6126" max="6126" width="1" style="80" customWidth="1"/>
    <col min="6127" max="6127" width="17.140625" style="80" customWidth="1"/>
    <col min="6128" max="6128" width="1" style="80" customWidth="1"/>
    <col min="6129" max="6129" width="17.140625" style="80" customWidth="1"/>
    <col min="6130" max="6130" width="1" style="80" customWidth="1"/>
    <col min="6131" max="6131" width="17.140625" style="80" customWidth="1"/>
    <col min="6132" max="6132" width="1.5703125" style="80" customWidth="1"/>
    <col min="6133" max="6377" width="9" style="80"/>
    <col min="6378" max="6378" width="58.85546875" style="80" customWidth="1"/>
    <col min="6379" max="6379" width="7" style="80" bestFit="1" customWidth="1"/>
    <col min="6380" max="6380" width="1" style="80" customWidth="1"/>
    <col min="6381" max="6381" width="17.140625" style="80" customWidth="1"/>
    <col min="6382" max="6382" width="1" style="80" customWidth="1"/>
    <col min="6383" max="6383" width="17.140625" style="80" customWidth="1"/>
    <col min="6384" max="6384" width="1" style="80" customWidth="1"/>
    <col min="6385" max="6385" width="17.140625" style="80" customWidth="1"/>
    <col min="6386" max="6386" width="1" style="80" customWidth="1"/>
    <col min="6387" max="6387" width="17.140625" style="80" customWidth="1"/>
    <col min="6388" max="6388" width="1.5703125" style="80" customWidth="1"/>
    <col min="6389" max="6633" width="9" style="80"/>
    <col min="6634" max="6634" width="58.85546875" style="80" customWidth="1"/>
    <col min="6635" max="6635" width="7" style="80" bestFit="1" customWidth="1"/>
    <col min="6636" max="6636" width="1" style="80" customWidth="1"/>
    <col min="6637" max="6637" width="17.140625" style="80" customWidth="1"/>
    <col min="6638" max="6638" width="1" style="80" customWidth="1"/>
    <col min="6639" max="6639" width="17.140625" style="80" customWidth="1"/>
    <col min="6640" max="6640" width="1" style="80" customWidth="1"/>
    <col min="6641" max="6641" width="17.140625" style="80" customWidth="1"/>
    <col min="6642" max="6642" width="1" style="80" customWidth="1"/>
    <col min="6643" max="6643" width="17.140625" style="80" customWidth="1"/>
    <col min="6644" max="6644" width="1.5703125" style="80" customWidth="1"/>
    <col min="6645" max="6889" width="9" style="80"/>
    <col min="6890" max="6890" width="58.85546875" style="80" customWidth="1"/>
    <col min="6891" max="6891" width="7" style="80" bestFit="1" customWidth="1"/>
    <col min="6892" max="6892" width="1" style="80" customWidth="1"/>
    <col min="6893" max="6893" width="17.140625" style="80" customWidth="1"/>
    <col min="6894" max="6894" width="1" style="80" customWidth="1"/>
    <col min="6895" max="6895" width="17.140625" style="80" customWidth="1"/>
    <col min="6896" max="6896" width="1" style="80" customWidth="1"/>
    <col min="6897" max="6897" width="17.140625" style="80" customWidth="1"/>
    <col min="6898" max="6898" width="1" style="80" customWidth="1"/>
    <col min="6899" max="6899" width="17.140625" style="80" customWidth="1"/>
    <col min="6900" max="6900" width="1.5703125" style="80" customWidth="1"/>
    <col min="6901" max="7145" width="9" style="80"/>
    <col min="7146" max="7146" width="58.85546875" style="80" customWidth="1"/>
    <col min="7147" max="7147" width="7" style="80" bestFit="1" customWidth="1"/>
    <col min="7148" max="7148" width="1" style="80" customWidth="1"/>
    <col min="7149" max="7149" width="17.140625" style="80" customWidth="1"/>
    <col min="7150" max="7150" width="1" style="80" customWidth="1"/>
    <col min="7151" max="7151" width="17.140625" style="80" customWidth="1"/>
    <col min="7152" max="7152" width="1" style="80" customWidth="1"/>
    <col min="7153" max="7153" width="17.140625" style="80" customWidth="1"/>
    <col min="7154" max="7154" width="1" style="80" customWidth="1"/>
    <col min="7155" max="7155" width="17.140625" style="80" customWidth="1"/>
    <col min="7156" max="7156" width="1.5703125" style="80" customWidth="1"/>
    <col min="7157" max="7401" width="9" style="80"/>
    <col min="7402" max="7402" width="58.85546875" style="80" customWidth="1"/>
    <col min="7403" max="7403" width="7" style="80" bestFit="1" customWidth="1"/>
    <col min="7404" max="7404" width="1" style="80" customWidth="1"/>
    <col min="7405" max="7405" width="17.140625" style="80" customWidth="1"/>
    <col min="7406" max="7406" width="1" style="80" customWidth="1"/>
    <col min="7407" max="7407" width="17.140625" style="80" customWidth="1"/>
    <col min="7408" max="7408" width="1" style="80" customWidth="1"/>
    <col min="7409" max="7409" width="17.140625" style="80" customWidth="1"/>
    <col min="7410" max="7410" width="1" style="80" customWidth="1"/>
    <col min="7411" max="7411" width="17.140625" style="80" customWidth="1"/>
    <col min="7412" max="7412" width="1.5703125" style="80" customWidth="1"/>
    <col min="7413" max="7657" width="9" style="80"/>
    <col min="7658" max="7658" width="58.85546875" style="80" customWidth="1"/>
    <col min="7659" max="7659" width="7" style="80" bestFit="1" customWidth="1"/>
    <col min="7660" max="7660" width="1" style="80" customWidth="1"/>
    <col min="7661" max="7661" width="17.140625" style="80" customWidth="1"/>
    <col min="7662" max="7662" width="1" style="80" customWidth="1"/>
    <col min="7663" max="7663" width="17.140625" style="80" customWidth="1"/>
    <col min="7664" max="7664" width="1" style="80" customWidth="1"/>
    <col min="7665" max="7665" width="17.140625" style="80" customWidth="1"/>
    <col min="7666" max="7666" width="1" style="80" customWidth="1"/>
    <col min="7667" max="7667" width="17.140625" style="80" customWidth="1"/>
    <col min="7668" max="7668" width="1.5703125" style="80" customWidth="1"/>
    <col min="7669" max="7913" width="9" style="80"/>
    <col min="7914" max="7914" width="58.85546875" style="80" customWidth="1"/>
    <col min="7915" max="7915" width="7" style="80" bestFit="1" customWidth="1"/>
    <col min="7916" max="7916" width="1" style="80" customWidth="1"/>
    <col min="7917" max="7917" width="17.140625" style="80" customWidth="1"/>
    <col min="7918" max="7918" width="1" style="80" customWidth="1"/>
    <col min="7919" max="7919" width="17.140625" style="80" customWidth="1"/>
    <col min="7920" max="7920" width="1" style="80" customWidth="1"/>
    <col min="7921" max="7921" width="17.140625" style="80" customWidth="1"/>
    <col min="7922" max="7922" width="1" style="80" customWidth="1"/>
    <col min="7923" max="7923" width="17.140625" style="80" customWidth="1"/>
    <col min="7924" max="7924" width="1.5703125" style="80" customWidth="1"/>
    <col min="7925" max="8169" width="9" style="80"/>
    <col min="8170" max="8170" width="58.85546875" style="80" customWidth="1"/>
    <col min="8171" max="8171" width="7" style="80" bestFit="1" customWidth="1"/>
    <col min="8172" max="8172" width="1" style="80" customWidth="1"/>
    <col min="8173" max="8173" width="17.140625" style="80" customWidth="1"/>
    <col min="8174" max="8174" width="1" style="80" customWidth="1"/>
    <col min="8175" max="8175" width="17.140625" style="80" customWidth="1"/>
    <col min="8176" max="8176" width="1" style="80" customWidth="1"/>
    <col min="8177" max="8177" width="17.140625" style="80" customWidth="1"/>
    <col min="8178" max="8178" width="1" style="80" customWidth="1"/>
    <col min="8179" max="8179" width="17.140625" style="80" customWidth="1"/>
    <col min="8180" max="8180" width="1.5703125" style="80" customWidth="1"/>
    <col min="8181" max="8425" width="9" style="80"/>
    <col min="8426" max="8426" width="58.85546875" style="80" customWidth="1"/>
    <col min="8427" max="8427" width="7" style="80" bestFit="1" customWidth="1"/>
    <col min="8428" max="8428" width="1" style="80" customWidth="1"/>
    <col min="8429" max="8429" width="17.140625" style="80" customWidth="1"/>
    <col min="8430" max="8430" width="1" style="80" customWidth="1"/>
    <col min="8431" max="8431" width="17.140625" style="80" customWidth="1"/>
    <col min="8432" max="8432" width="1" style="80" customWidth="1"/>
    <col min="8433" max="8433" width="17.140625" style="80" customWidth="1"/>
    <col min="8434" max="8434" width="1" style="80" customWidth="1"/>
    <col min="8435" max="8435" width="17.140625" style="80" customWidth="1"/>
    <col min="8436" max="8436" width="1.5703125" style="80" customWidth="1"/>
    <col min="8437" max="8681" width="9" style="80"/>
    <col min="8682" max="8682" width="58.85546875" style="80" customWidth="1"/>
    <col min="8683" max="8683" width="7" style="80" bestFit="1" customWidth="1"/>
    <col min="8684" max="8684" width="1" style="80" customWidth="1"/>
    <col min="8685" max="8685" width="17.140625" style="80" customWidth="1"/>
    <col min="8686" max="8686" width="1" style="80" customWidth="1"/>
    <col min="8687" max="8687" width="17.140625" style="80" customWidth="1"/>
    <col min="8688" max="8688" width="1" style="80" customWidth="1"/>
    <col min="8689" max="8689" width="17.140625" style="80" customWidth="1"/>
    <col min="8690" max="8690" width="1" style="80" customWidth="1"/>
    <col min="8691" max="8691" width="17.140625" style="80" customWidth="1"/>
    <col min="8692" max="8692" width="1.5703125" style="80" customWidth="1"/>
    <col min="8693" max="8937" width="9" style="80"/>
    <col min="8938" max="8938" width="58.85546875" style="80" customWidth="1"/>
    <col min="8939" max="8939" width="7" style="80" bestFit="1" customWidth="1"/>
    <col min="8940" max="8940" width="1" style="80" customWidth="1"/>
    <col min="8941" max="8941" width="17.140625" style="80" customWidth="1"/>
    <col min="8942" max="8942" width="1" style="80" customWidth="1"/>
    <col min="8943" max="8943" width="17.140625" style="80" customWidth="1"/>
    <col min="8944" max="8944" width="1" style="80" customWidth="1"/>
    <col min="8945" max="8945" width="17.140625" style="80" customWidth="1"/>
    <col min="8946" max="8946" width="1" style="80" customWidth="1"/>
    <col min="8947" max="8947" width="17.140625" style="80" customWidth="1"/>
    <col min="8948" max="8948" width="1.5703125" style="80" customWidth="1"/>
    <col min="8949" max="9193" width="9" style="80"/>
    <col min="9194" max="9194" width="58.85546875" style="80" customWidth="1"/>
    <col min="9195" max="9195" width="7" style="80" bestFit="1" customWidth="1"/>
    <col min="9196" max="9196" width="1" style="80" customWidth="1"/>
    <col min="9197" max="9197" width="17.140625" style="80" customWidth="1"/>
    <col min="9198" max="9198" width="1" style="80" customWidth="1"/>
    <col min="9199" max="9199" width="17.140625" style="80" customWidth="1"/>
    <col min="9200" max="9200" width="1" style="80" customWidth="1"/>
    <col min="9201" max="9201" width="17.140625" style="80" customWidth="1"/>
    <col min="9202" max="9202" width="1" style="80" customWidth="1"/>
    <col min="9203" max="9203" width="17.140625" style="80" customWidth="1"/>
    <col min="9204" max="9204" width="1.5703125" style="80" customWidth="1"/>
    <col min="9205" max="9449" width="9" style="80"/>
    <col min="9450" max="9450" width="58.85546875" style="80" customWidth="1"/>
    <col min="9451" max="9451" width="7" style="80" bestFit="1" customWidth="1"/>
    <col min="9452" max="9452" width="1" style="80" customWidth="1"/>
    <col min="9453" max="9453" width="17.140625" style="80" customWidth="1"/>
    <col min="9454" max="9454" width="1" style="80" customWidth="1"/>
    <col min="9455" max="9455" width="17.140625" style="80" customWidth="1"/>
    <col min="9456" max="9456" width="1" style="80" customWidth="1"/>
    <col min="9457" max="9457" width="17.140625" style="80" customWidth="1"/>
    <col min="9458" max="9458" width="1" style="80" customWidth="1"/>
    <col min="9459" max="9459" width="17.140625" style="80" customWidth="1"/>
    <col min="9460" max="9460" width="1.5703125" style="80" customWidth="1"/>
    <col min="9461" max="9705" width="9" style="80"/>
    <col min="9706" max="9706" width="58.85546875" style="80" customWidth="1"/>
    <col min="9707" max="9707" width="7" style="80" bestFit="1" customWidth="1"/>
    <col min="9708" max="9708" width="1" style="80" customWidth="1"/>
    <col min="9709" max="9709" width="17.140625" style="80" customWidth="1"/>
    <col min="9710" max="9710" width="1" style="80" customWidth="1"/>
    <col min="9711" max="9711" width="17.140625" style="80" customWidth="1"/>
    <col min="9712" max="9712" width="1" style="80" customWidth="1"/>
    <col min="9713" max="9713" width="17.140625" style="80" customWidth="1"/>
    <col min="9714" max="9714" width="1" style="80" customWidth="1"/>
    <col min="9715" max="9715" width="17.140625" style="80" customWidth="1"/>
    <col min="9716" max="9716" width="1.5703125" style="80" customWidth="1"/>
    <col min="9717" max="9961" width="9" style="80"/>
    <col min="9962" max="9962" width="58.85546875" style="80" customWidth="1"/>
    <col min="9963" max="9963" width="7" style="80" bestFit="1" customWidth="1"/>
    <col min="9964" max="9964" width="1" style="80" customWidth="1"/>
    <col min="9965" max="9965" width="17.140625" style="80" customWidth="1"/>
    <col min="9966" max="9966" width="1" style="80" customWidth="1"/>
    <col min="9967" max="9967" width="17.140625" style="80" customWidth="1"/>
    <col min="9968" max="9968" width="1" style="80" customWidth="1"/>
    <col min="9969" max="9969" width="17.140625" style="80" customWidth="1"/>
    <col min="9970" max="9970" width="1" style="80" customWidth="1"/>
    <col min="9971" max="9971" width="17.140625" style="80" customWidth="1"/>
    <col min="9972" max="9972" width="1.5703125" style="80" customWidth="1"/>
    <col min="9973" max="10217" width="9" style="80"/>
    <col min="10218" max="10218" width="58.85546875" style="80" customWidth="1"/>
    <col min="10219" max="10219" width="7" style="80" bestFit="1" customWidth="1"/>
    <col min="10220" max="10220" width="1" style="80" customWidth="1"/>
    <col min="10221" max="10221" width="17.140625" style="80" customWidth="1"/>
    <col min="10222" max="10222" width="1" style="80" customWidth="1"/>
    <col min="10223" max="10223" width="17.140625" style="80" customWidth="1"/>
    <col min="10224" max="10224" width="1" style="80" customWidth="1"/>
    <col min="10225" max="10225" width="17.140625" style="80" customWidth="1"/>
    <col min="10226" max="10226" width="1" style="80" customWidth="1"/>
    <col min="10227" max="10227" width="17.140625" style="80" customWidth="1"/>
    <col min="10228" max="10228" width="1.5703125" style="80" customWidth="1"/>
    <col min="10229" max="10473" width="9" style="80"/>
    <col min="10474" max="10474" width="58.85546875" style="80" customWidth="1"/>
    <col min="10475" max="10475" width="7" style="80" bestFit="1" customWidth="1"/>
    <col min="10476" max="10476" width="1" style="80" customWidth="1"/>
    <col min="10477" max="10477" width="17.140625" style="80" customWidth="1"/>
    <col min="10478" max="10478" width="1" style="80" customWidth="1"/>
    <col min="10479" max="10479" width="17.140625" style="80" customWidth="1"/>
    <col min="10480" max="10480" width="1" style="80" customWidth="1"/>
    <col min="10481" max="10481" width="17.140625" style="80" customWidth="1"/>
    <col min="10482" max="10482" width="1" style="80" customWidth="1"/>
    <col min="10483" max="10483" width="17.140625" style="80" customWidth="1"/>
    <col min="10484" max="10484" width="1.5703125" style="80" customWidth="1"/>
    <col min="10485" max="10729" width="9" style="80"/>
    <col min="10730" max="10730" width="58.85546875" style="80" customWidth="1"/>
    <col min="10731" max="10731" width="7" style="80" bestFit="1" customWidth="1"/>
    <col min="10732" max="10732" width="1" style="80" customWidth="1"/>
    <col min="10733" max="10733" width="17.140625" style="80" customWidth="1"/>
    <col min="10734" max="10734" width="1" style="80" customWidth="1"/>
    <col min="10735" max="10735" width="17.140625" style="80" customWidth="1"/>
    <col min="10736" max="10736" width="1" style="80" customWidth="1"/>
    <col min="10737" max="10737" width="17.140625" style="80" customWidth="1"/>
    <col min="10738" max="10738" width="1" style="80" customWidth="1"/>
    <col min="10739" max="10739" width="17.140625" style="80" customWidth="1"/>
    <col min="10740" max="10740" width="1.5703125" style="80" customWidth="1"/>
    <col min="10741" max="10985" width="9" style="80"/>
    <col min="10986" max="10986" width="58.85546875" style="80" customWidth="1"/>
    <col min="10987" max="10987" width="7" style="80" bestFit="1" customWidth="1"/>
    <col min="10988" max="10988" width="1" style="80" customWidth="1"/>
    <col min="10989" max="10989" width="17.140625" style="80" customWidth="1"/>
    <col min="10990" max="10990" width="1" style="80" customWidth="1"/>
    <col min="10991" max="10991" width="17.140625" style="80" customWidth="1"/>
    <col min="10992" max="10992" width="1" style="80" customWidth="1"/>
    <col min="10993" max="10993" width="17.140625" style="80" customWidth="1"/>
    <col min="10994" max="10994" width="1" style="80" customWidth="1"/>
    <col min="10995" max="10995" width="17.140625" style="80" customWidth="1"/>
    <col min="10996" max="10996" width="1.5703125" style="80" customWidth="1"/>
    <col min="10997" max="11241" width="9" style="80"/>
    <col min="11242" max="11242" width="58.85546875" style="80" customWidth="1"/>
    <col min="11243" max="11243" width="7" style="80" bestFit="1" customWidth="1"/>
    <col min="11244" max="11244" width="1" style="80" customWidth="1"/>
    <col min="11245" max="11245" width="17.140625" style="80" customWidth="1"/>
    <col min="11246" max="11246" width="1" style="80" customWidth="1"/>
    <col min="11247" max="11247" width="17.140625" style="80" customWidth="1"/>
    <col min="11248" max="11248" width="1" style="80" customWidth="1"/>
    <col min="11249" max="11249" width="17.140625" style="80" customWidth="1"/>
    <col min="11250" max="11250" width="1" style="80" customWidth="1"/>
    <col min="11251" max="11251" width="17.140625" style="80" customWidth="1"/>
    <col min="11252" max="11252" width="1.5703125" style="80" customWidth="1"/>
    <col min="11253" max="11497" width="9" style="80"/>
    <col min="11498" max="11498" width="58.85546875" style="80" customWidth="1"/>
    <col min="11499" max="11499" width="7" style="80" bestFit="1" customWidth="1"/>
    <col min="11500" max="11500" width="1" style="80" customWidth="1"/>
    <col min="11501" max="11501" width="17.140625" style="80" customWidth="1"/>
    <col min="11502" max="11502" width="1" style="80" customWidth="1"/>
    <col min="11503" max="11503" width="17.140625" style="80" customWidth="1"/>
    <col min="11504" max="11504" width="1" style="80" customWidth="1"/>
    <col min="11505" max="11505" width="17.140625" style="80" customWidth="1"/>
    <col min="11506" max="11506" width="1" style="80" customWidth="1"/>
    <col min="11507" max="11507" width="17.140625" style="80" customWidth="1"/>
    <col min="11508" max="11508" width="1.5703125" style="80" customWidth="1"/>
    <col min="11509" max="11753" width="9" style="80"/>
    <col min="11754" max="11754" width="58.85546875" style="80" customWidth="1"/>
    <col min="11755" max="11755" width="7" style="80" bestFit="1" customWidth="1"/>
    <col min="11756" max="11756" width="1" style="80" customWidth="1"/>
    <col min="11757" max="11757" width="17.140625" style="80" customWidth="1"/>
    <col min="11758" max="11758" width="1" style="80" customWidth="1"/>
    <col min="11759" max="11759" width="17.140625" style="80" customWidth="1"/>
    <col min="11760" max="11760" width="1" style="80" customWidth="1"/>
    <col min="11761" max="11761" width="17.140625" style="80" customWidth="1"/>
    <col min="11762" max="11762" width="1" style="80" customWidth="1"/>
    <col min="11763" max="11763" width="17.140625" style="80" customWidth="1"/>
    <col min="11764" max="11764" width="1.5703125" style="80" customWidth="1"/>
    <col min="11765" max="12009" width="9" style="80"/>
    <col min="12010" max="12010" width="58.85546875" style="80" customWidth="1"/>
    <col min="12011" max="12011" width="7" style="80" bestFit="1" customWidth="1"/>
    <col min="12012" max="12012" width="1" style="80" customWidth="1"/>
    <col min="12013" max="12013" width="17.140625" style="80" customWidth="1"/>
    <col min="12014" max="12014" width="1" style="80" customWidth="1"/>
    <col min="12015" max="12015" width="17.140625" style="80" customWidth="1"/>
    <col min="12016" max="12016" width="1" style="80" customWidth="1"/>
    <col min="12017" max="12017" width="17.140625" style="80" customWidth="1"/>
    <col min="12018" max="12018" width="1" style="80" customWidth="1"/>
    <col min="12019" max="12019" width="17.140625" style="80" customWidth="1"/>
    <col min="12020" max="12020" width="1.5703125" style="80" customWidth="1"/>
    <col min="12021" max="12265" width="9" style="80"/>
    <col min="12266" max="12266" width="58.85546875" style="80" customWidth="1"/>
    <col min="12267" max="12267" width="7" style="80" bestFit="1" customWidth="1"/>
    <col min="12268" max="12268" width="1" style="80" customWidth="1"/>
    <col min="12269" max="12269" width="17.140625" style="80" customWidth="1"/>
    <col min="12270" max="12270" width="1" style="80" customWidth="1"/>
    <col min="12271" max="12271" width="17.140625" style="80" customWidth="1"/>
    <col min="12272" max="12272" width="1" style="80" customWidth="1"/>
    <col min="12273" max="12273" width="17.140625" style="80" customWidth="1"/>
    <col min="12274" max="12274" width="1" style="80" customWidth="1"/>
    <col min="12275" max="12275" width="17.140625" style="80" customWidth="1"/>
    <col min="12276" max="12276" width="1.5703125" style="80" customWidth="1"/>
    <col min="12277" max="12521" width="9" style="80"/>
    <col min="12522" max="12522" width="58.85546875" style="80" customWidth="1"/>
    <col min="12523" max="12523" width="7" style="80" bestFit="1" customWidth="1"/>
    <col min="12524" max="12524" width="1" style="80" customWidth="1"/>
    <col min="12525" max="12525" width="17.140625" style="80" customWidth="1"/>
    <col min="12526" max="12526" width="1" style="80" customWidth="1"/>
    <col min="12527" max="12527" width="17.140625" style="80" customWidth="1"/>
    <col min="12528" max="12528" width="1" style="80" customWidth="1"/>
    <col min="12529" max="12529" width="17.140625" style="80" customWidth="1"/>
    <col min="12530" max="12530" width="1" style="80" customWidth="1"/>
    <col min="12531" max="12531" width="17.140625" style="80" customWidth="1"/>
    <col min="12532" max="12532" width="1.5703125" style="80" customWidth="1"/>
    <col min="12533" max="12777" width="9" style="80"/>
    <col min="12778" max="12778" width="58.85546875" style="80" customWidth="1"/>
    <col min="12779" max="12779" width="7" style="80" bestFit="1" customWidth="1"/>
    <col min="12780" max="12780" width="1" style="80" customWidth="1"/>
    <col min="12781" max="12781" width="17.140625" style="80" customWidth="1"/>
    <col min="12782" max="12782" width="1" style="80" customWidth="1"/>
    <col min="12783" max="12783" width="17.140625" style="80" customWidth="1"/>
    <col min="12784" max="12784" width="1" style="80" customWidth="1"/>
    <col min="12785" max="12785" width="17.140625" style="80" customWidth="1"/>
    <col min="12786" max="12786" width="1" style="80" customWidth="1"/>
    <col min="12787" max="12787" width="17.140625" style="80" customWidth="1"/>
    <col min="12788" max="12788" width="1.5703125" style="80" customWidth="1"/>
    <col min="12789" max="13033" width="9" style="80"/>
    <col min="13034" max="13034" width="58.85546875" style="80" customWidth="1"/>
    <col min="13035" max="13035" width="7" style="80" bestFit="1" customWidth="1"/>
    <col min="13036" max="13036" width="1" style="80" customWidth="1"/>
    <col min="13037" max="13037" width="17.140625" style="80" customWidth="1"/>
    <col min="13038" max="13038" width="1" style="80" customWidth="1"/>
    <col min="13039" max="13039" width="17.140625" style="80" customWidth="1"/>
    <col min="13040" max="13040" width="1" style="80" customWidth="1"/>
    <col min="13041" max="13041" width="17.140625" style="80" customWidth="1"/>
    <col min="13042" max="13042" width="1" style="80" customWidth="1"/>
    <col min="13043" max="13043" width="17.140625" style="80" customWidth="1"/>
    <col min="13044" max="13044" width="1.5703125" style="80" customWidth="1"/>
    <col min="13045" max="13289" width="9" style="80"/>
    <col min="13290" max="13290" width="58.85546875" style="80" customWidth="1"/>
    <col min="13291" max="13291" width="7" style="80" bestFit="1" customWidth="1"/>
    <col min="13292" max="13292" width="1" style="80" customWidth="1"/>
    <col min="13293" max="13293" width="17.140625" style="80" customWidth="1"/>
    <col min="13294" max="13294" width="1" style="80" customWidth="1"/>
    <col min="13295" max="13295" width="17.140625" style="80" customWidth="1"/>
    <col min="13296" max="13296" width="1" style="80" customWidth="1"/>
    <col min="13297" max="13297" width="17.140625" style="80" customWidth="1"/>
    <col min="13298" max="13298" width="1" style="80" customWidth="1"/>
    <col min="13299" max="13299" width="17.140625" style="80" customWidth="1"/>
    <col min="13300" max="13300" width="1.5703125" style="80" customWidth="1"/>
    <col min="13301" max="13545" width="9" style="80"/>
    <col min="13546" max="13546" width="58.85546875" style="80" customWidth="1"/>
    <col min="13547" max="13547" width="7" style="80" bestFit="1" customWidth="1"/>
    <col min="13548" max="13548" width="1" style="80" customWidth="1"/>
    <col min="13549" max="13549" width="17.140625" style="80" customWidth="1"/>
    <col min="13550" max="13550" width="1" style="80" customWidth="1"/>
    <col min="13551" max="13551" width="17.140625" style="80" customWidth="1"/>
    <col min="13552" max="13552" width="1" style="80" customWidth="1"/>
    <col min="13553" max="13553" width="17.140625" style="80" customWidth="1"/>
    <col min="13554" max="13554" width="1" style="80" customWidth="1"/>
    <col min="13555" max="13555" width="17.140625" style="80" customWidth="1"/>
    <col min="13556" max="13556" width="1.5703125" style="80" customWidth="1"/>
    <col min="13557" max="13801" width="9" style="80"/>
    <col min="13802" max="13802" width="58.85546875" style="80" customWidth="1"/>
    <col min="13803" max="13803" width="7" style="80" bestFit="1" customWidth="1"/>
    <col min="13804" max="13804" width="1" style="80" customWidth="1"/>
    <col min="13805" max="13805" width="17.140625" style="80" customWidth="1"/>
    <col min="13806" max="13806" width="1" style="80" customWidth="1"/>
    <col min="13807" max="13807" width="17.140625" style="80" customWidth="1"/>
    <col min="13808" max="13808" width="1" style="80" customWidth="1"/>
    <col min="13809" max="13809" width="17.140625" style="80" customWidth="1"/>
    <col min="13810" max="13810" width="1" style="80" customWidth="1"/>
    <col min="13811" max="13811" width="17.140625" style="80" customWidth="1"/>
    <col min="13812" max="13812" width="1.5703125" style="80" customWidth="1"/>
    <col min="13813" max="14057" width="9" style="80"/>
    <col min="14058" max="14058" width="58.85546875" style="80" customWidth="1"/>
    <col min="14059" max="14059" width="7" style="80" bestFit="1" customWidth="1"/>
    <col min="14060" max="14060" width="1" style="80" customWidth="1"/>
    <col min="14061" max="14061" width="17.140625" style="80" customWidth="1"/>
    <col min="14062" max="14062" width="1" style="80" customWidth="1"/>
    <col min="14063" max="14063" width="17.140625" style="80" customWidth="1"/>
    <col min="14064" max="14064" width="1" style="80" customWidth="1"/>
    <col min="14065" max="14065" width="17.140625" style="80" customWidth="1"/>
    <col min="14066" max="14066" width="1" style="80" customWidth="1"/>
    <col min="14067" max="14067" width="17.140625" style="80" customWidth="1"/>
    <col min="14068" max="14068" width="1.5703125" style="80" customWidth="1"/>
    <col min="14069" max="14313" width="9" style="80"/>
    <col min="14314" max="14314" width="58.85546875" style="80" customWidth="1"/>
    <col min="14315" max="14315" width="7" style="80" bestFit="1" customWidth="1"/>
    <col min="14316" max="14316" width="1" style="80" customWidth="1"/>
    <col min="14317" max="14317" width="17.140625" style="80" customWidth="1"/>
    <col min="14318" max="14318" width="1" style="80" customWidth="1"/>
    <col min="14319" max="14319" width="17.140625" style="80" customWidth="1"/>
    <col min="14320" max="14320" width="1" style="80" customWidth="1"/>
    <col min="14321" max="14321" width="17.140625" style="80" customWidth="1"/>
    <col min="14322" max="14322" width="1" style="80" customWidth="1"/>
    <col min="14323" max="14323" width="17.140625" style="80" customWidth="1"/>
    <col min="14324" max="14324" width="1.5703125" style="80" customWidth="1"/>
    <col min="14325" max="14569" width="9" style="80"/>
    <col min="14570" max="14570" width="58.85546875" style="80" customWidth="1"/>
    <col min="14571" max="14571" width="7" style="80" bestFit="1" customWidth="1"/>
    <col min="14572" max="14572" width="1" style="80" customWidth="1"/>
    <col min="14573" max="14573" width="17.140625" style="80" customWidth="1"/>
    <col min="14574" max="14574" width="1" style="80" customWidth="1"/>
    <col min="14575" max="14575" width="17.140625" style="80" customWidth="1"/>
    <col min="14576" max="14576" width="1" style="80" customWidth="1"/>
    <col min="14577" max="14577" width="17.140625" style="80" customWidth="1"/>
    <col min="14578" max="14578" width="1" style="80" customWidth="1"/>
    <col min="14579" max="14579" width="17.140625" style="80" customWidth="1"/>
    <col min="14580" max="14580" width="1.5703125" style="80" customWidth="1"/>
    <col min="14581" max="14825" width="9" style="80"/>
    <col min="14826" max="14826" width="58.85546875" style="80" customWidth="1"/>
    <col min="14827" max="14827" width="7" style="80" bestFit="1" customWidth="1"/>
    <col min="14828" max="14828" width="1" style="80" customWidth="1"/>
    <col min="14829" max="14829" width="17.140625" style="80" customWidth="1"/>
    <col min="14830" max="14830" width="1" style="80" customWidth="1"/>
    <col min="14831" max="14831" width="17.140625" style="80" customWidth="1"/>
    <col min="14832" max="14832" width="1" style="80" customWidth="1"/>
    <col min="14833" max="14833" width="17.140625" style="80" customWidth="1"/>
    <col min="14834" max="14834" width="1" style="80" customWidth="1"/>
    <col min="14835" max="14835" width="17.140625" style="80" customWidth="1"/>
    <col min="14836" max="14836" width="1.5703125" style="80" customWidth="1"/>
    <col min="14837" max="15081" width="9" style="80"/>
    <col min="15082" max="15082" width="58.85546875" style="80" customWidth="1"/>
    <col min="15083" max="15083" width="7" style="80" bestFit="1" customWidth="1"/>
    <col min="15084" max="15084" width="1" style="80" customWidth="1"/>
    <col min="15085" max="15085" width="17.140625" style="80" customWidth="1"/>
    <col min="15086" max="15086" width="1" style="80" customWidth="1"/>
    <col min="15087" max="15087" width="17.140625" style="80" customWidth="1"/>
    <col min="15088" max="15088" width="1" style="80" customWidth="1"/>
    <col min="15089" max="15089" width="17.140625" style="80" customWidth="1"/>
    <col min="15090" max="15090" width="1" style="80" customWidth="1"/>
    <col min="15091" max="15091" width="17.140625" style="80" customWidth="1"/>
    <col min="15092" max="15092" width="1.5703125" style="80" customWidth="1"/>
    <col min="15093" max="15337" width="9" style="80"/>
    <col min="15338" max="15338" width="58.85546875" style="80" customWidth="1"/>
    <col min="15339" max="15339" width="7" style="80" bestFit="1" customWidth="1"/>
    <col min="15340" max="15340" width="1" style="80" customWidth="1"/>
    <col min="15341" max="15341" width="17.140625" style="80" customWidth="1"/>
    <col min="15342" max="15342" width="1" style="80" customWidth="1"/>
    <col min="15343" max="15343" width="17.140625" style="80" customWidth="1"/>
    <col min="15344" max="15344" width="1" style="80" customWidth="1"/>
    <col min="15345" max="15345" width="17.140625" style="80" customWidth="1"/>
    <col min="15346" max="15346" width="1" style="80" customWidth="1"/>
    <col min="15347" max="15347" width="17.140625" style="80" customWidth="1"/>
    <col min="15348" max="15348" width="1.5703125" style="80" customWidth="1"/>
    <col min="15349" max="15593" width="9" style="80"/>
    <col min="15594" max="15594" width="58.85546875" style="80" customWidth="1"/>
    <col min="15595" max="15595" width="7" style="80" bestFit="1" customWidth="1"/>
    <col min="15596" max="15596" width="1" style="80" customWidth="1"/>
    <col min="15597" max="15597" width="17.140625" style="80" customWidth="1"/>
    <col min="15598" max="15598" width="1" style="80" customWidth="1"/>
    <col min="15599" max="15599" width="17.140625" style="80" customWidth="1"/>
    <col min="15600" max="15600" width="1" style="80" customWidth="1"/>
    <col min="15601" max="15601" width="17.140625" style="80" customWidth="1"/>
    <col min="15602" max="15602" width="1" style="80" customWidth="1"/>
    <col min="15603" max="15603" width="17.140625" style="80" customWidth="1"/>
    <col min="15604" max="15604" width="1.5703125" style="80" customWidth="1"/>
    <col min="15605" max="15849" width="9" style="80"/>
    <col min="15850" max="15850" width="58.85546875" style="80" customWidth="1"/>
    <col min="15851" max="15851" width="7" style="80" bestFit="1" customWidth="1"/>
    <col min="15852" max="15852" width="1" style="80" customWidth="1"/>
    <col min="15853" max="15853" width="17.140625" style="80" customWidth="1"/>
    <col min="15854" max="15854" width="1" style="80" customWidth="1"/>
    <col min="15855" max="15855" width="17.140625" style="80" customWidth="1"/>
    <col min="15856" max="15856" width="1" style="80" customWidth="1"/>
    <col min="15857" max="15857" width="17.140625" style="80" customWidth="1"/>
    <col min="15858" max="15858" width="1" style="80" customWidth="1"/>
    <col min="15859" max="15859" width="17.140625" style="80" customWidth="1"/>
    <col min="15860" max="15860" width="1.5703125" style="80" customWidth="1"/>
    <col min="15861" max="16384" width="9" style="80"/>
  </cols>
  <sheetData>
    <row r="1" spans="1:10" ht="24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24" customHeight="1">
      <c r="A2" s="172" t="s">
        <v>49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24" customHeight="1">
      <c r="A3" s="172" t="s">
        <v>179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ht="24" customHeight="1">
      <c r="A4" s="172" t="s">
        <v>50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0" ht="24" customHeight="1">
      <c r="A5" s="173" t="s">
        <v>2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0" ht="9" customHeight="1">
      <c r="A6" s="81"/>
      <c r="I6" s="83"/>
    </row>
    <row r="7" spans="1:10" ht="24" customHeight="1">
      <c r="A7" s="18"/>
      <c r="C7" s="18"/>
      <c r="D7" s="172" t="s">
        <v>4</v>
      </c>
      <c r="E7" s="172"/>
      <c r="F7" s="172"/>
      <c r="G7" s="17"/>
    </row>
    <row r="8" spans="1:10" ht="24" customHeight="1">
      <c r="A8" s="18"/>
      <c r="B8" s="18"/>
      <c r="C8" s="18"/>
      <c r="D8" s="172" t="s">
        <v>51</v>
      </c>
      <c r="E8" s="172"/>
      <c r="F8" s="172"/>
      <c r="G8" s="17"/>
      <c r="H8" s="172" t="s">
        <v>5</v>
      </c>
      <c r="I8" s="172"/>
      <c r="J8" s="172"/>
    </row>
    <row r="9" spans="1:10" ht="24" customHeight="1">
      <c r="A9" s="18"/>
      <c r="B9" s="18"/>
      <c r="C9" s="18"/>
      <c r="D9" s="172" t="s">
        <v>52</v>
      </c>
      <c r="E9" s="172"/>
      <c r="F9" s="172"/>
      <c r="G9" s="17"/>
      <c r="H9" s="172" t="s">
        <v>4</v>
      </c>
      <c r="I9" s="172"/>
      <c r="J9" s="172"/>
    </row>
    <row r="10" spans="1:10" ht="24" customHeight="1">
      <c r="A10" s="18"/>
      <c r="B10" s="16"/>
      <c r="C10" s="23"/>
      <c r="D10" s="14">
        <v>2026</v>
      </c>
      <c r="E10" s="14"/>
      <c r="F10" s="14">
        <v>2025</v>
      </c>
      <c r="G10" s="17"/>
      <c r="H10" s="14">
        <v>2026</v>
      </c>
      <c r="I10" s="14"/>
      <c r="J10" s="14">
        <v>2025</v>
      </c>
    </row>
    <row r="11" spans="1:10" ht="24" customHeight="1">
      <c r="A11" s="18"/>
      <c r="B11" s="16" t="s">
        <v>3</v>
      </c>
      <c r="C11" s="23"/>
      <c r="D11" s="14"/>
      <c r="E11" s="14"/>
      <c r="F11" s="14"/>
      <c r="G11" s="17"/>
      <c r="H11" s="14"/>
      <c r="I11" s="14"/>
      <c r="J11" s="14"/>
    </row>
    <row r="12" spans="1:10" ht="24" customHeight="1">
      <c r="A12" s="29"/>
      <c r="B12" s="18"/>
      <c r="C12" s="18"/>
      <c r="D12" s="18"/>
      <c r="E12" s="18"/>
      <c r="F12" s="18"/>
      <c r="G12" s="18"/>
      <c r="H12" s="30"/>
      <c r="I12" s="22"/>
      <c r="J12" s="30"/>
    </row>
    <row r="13" spans="1:10" ht="24" customHeight="1">
      <c r="A13" s="12" t="s">
        <v>53</v>
      </c>
      <c r="B13" s="18" t="s">
        <v>148</v>
      </c>
      <c r="D13" s="87">
        <v>4905968226</v>
      </c>
      <c r="E13" s="87"/>
      <c r="F13" s="87">
        <v>4744191676</v>
      </c>
      <c r="G13" s="87"/>
      <c r="H13" s="88">
        <v>4905968226</v>
      </c>
      <c r="I13" s="88"/>
      <c r="J13" s="88">
        <v>4744191676</v>
      </c>
    </row>
    <row r="14" spans="1:10" ht="24" customHeight="1">
      <c r="A14" s="12" t="s">
        <v>54</v>
      </c>
      <c r="B14" s="18" t="s">
        <v>148</v>
      </c>
      <c r="C14" s="18"/>
      <c r="D14" s="87">
        <v>-4192938791</v>
      </c>
      <c r="E14" s="87"/>
      <c r="F14" s="87">
        <v>-7521832341</v>
      </c>
      <c r="G14" s="87"/>
      <c r="H14" s="88">
        <v>-4192938791</v>
      </c>
      <c r="I14" s="88"/>
      <c r="J14" s="88">
        <v>-7521832341</v>
      </c>
    </row>
    <row r="15" spans="1:10" ht="24" customHeight="1">
      <c r="A15" s="12" t="s">
        <v>172</v>
      </c>
      <c r="B15" s="18" t="s">
        <v>148</v>
      </c>
      <c r="C15" s="18"/>
      <c r="D15" s="87">
        <v>-365351227</v>
      </c>
      <c r="E15" s="87"/>
      <c r="F15" s="87">
        <v>3039734622</v>
      </c>
      <c r="G15" s="87"/>
      <c r="H15" s="88">
        <v>-365351227</v>
      </c>
      <c r="I15" s="88"/>
      <c r="J15" s="88">
        <v>3039734622</v>
      </c>
    </row>
    <row r="16" spans="1:10" ht="24" customHeight="1">
      <c r="A16" s="73" t="s">
        <v>55</v>
      </c>
      <c r="B16" s="18"/>
      <c r="C16" s="18"/>
      <c r="D16" s="102">
        <f>SUM(D13:D15)</f>
        <v>347678208</v>
      </c>
      <c r="E16" s="86"/>
      <c r="F16" s="102">
        <f>SUM(F13:F15)</f>
        <v>262093957</v>
      </c>
      <c r="G16" s="87"/>
      <c r="H16" s="102">
        <f>SUM(H13:H15)</f>
        <v>347678208</v>
      </c>
      <c r="I16" s="88"/>
      <c r="J16" s="102">
        <f>SUM(J13:J15)</f>
        <v>262093957</v>
      </c>
    </row>
    <row r="17" spans="1:10" ht="24" customHeight="1">
      <c r="A17" s="12" t="s">
        <v>56</v>
      </c>
      <c r="B17" s="18" t="s">
        <v>149</v>
      </c>
      <c r="C17" s="18"/>
      <c r="D17" s="87">
        <v>130750113</v>
      </c>
      <c r="E17" s="87"/>
      <c r="F17" s="87">
        <v>114352115</v>
      </c>
      <c r="G17" s="87"/>
      <c r="H17" s="88">
        <v>130750113</v>
      </c>
      <c r="I17" s="88"/>
      <c r="J17" s="88">
        <v>114352115</v>
      </c>
    </row>
    <row r="18" spans="1:10" ht="24" customHeight="1">
      <c r="A18" s="12" t="s">
        <v>124</v>
      </c>
      <c r="B18" s="18" t="s">
        <v>150</v>
      </c>
      <c r="C18" s="18"/>
      <c r="D18" s="87">
        <v>25860305</v>
      </c>
      <c r="E18" s="87"/>
      <c r="F18" s="87">
        <v>4128545</v>
      </c>
      <c r="G18" s="87"/>
      <c r="H18" s="88">
        <v>25860305</v>
      </c>
      <c r="I18" s="88"/>
      <c r="J18" s="88">
        <v>4128545</v>
      </c>
    </row>
    <row r="19" spans="1:10" ht="24" customHeight="1">
      <c r="A19" s="12" t="s">
        <v>173</v>
      </c>
      <c r="B19" s="18" t="s">
        <v>151</v>
      </c>
      <c r="C19" s="18"/>
      <c r="D19" s="87">
        <v>-18456033</v>
      </c>
      <c r="E19" s="87"/>
      <c r="F19" s="87">
        <v>4539244</v>
      </c>
      <c r="G19" s="87"/>
      <c r="H19" s="88">
        <v>-18456033</v>
      </c>
      <c r="I19" s="88"/>
      <c r="J19" s="88">
        <v>4539244</v>
      </c>
    </row>
    <row r="20" spans="1:10" ht="24" customHeight="1">
      <c r="A20" s="12" t="s">
        <v>174</v>
      </c>
      <c r="B20" s="18" t="s">
        <v>152</v>
      </c>
      <c r="C20" s="18"/>
      <c r="D20" s="87">
        <v>100940</v>
      </c>
      <c r="E20" s="87"/>
      <c r="F20" s="87">
        <v>-115866</v>
      </c>
      <c r="G20" s="87"/>
      <c r="H20" s="88">
        <v>100940</v>
      </c>
      <c r="I20" s="88"/>
      <c r="J20" s="88">
        <v>-115866</v>
      </c>
    </row>
    <row r="21" spans="1:10" ht="24" customHeight="1">
      <c r="A21" s="64" t="s">
        <v>57</v>
      </c>
      <c r="B21" s="18"/>
      <c r="C21" s="18"/>
      <c r="D21" s="102">
        <f>SUM(D17:D20)</f>
        <v>138255325</v>
      </c>
      <c r="E21" s="89"/>
      <c r="F21" s="102">
        <f>SUM(F17:F20)</f>
        <v>122904038</v>
      </c>
      <c r="G21" s="89"/>
      <c r="H21" s="102">
        <f>SUM(H17:H20)</f>
        <v>138255325</v>
      </c>
      <c r="I21" s="89"/>
      <c r="J21" s="102">
        <f>SUM(J17:J20)</f>
        <v>122904038</v>
      </c>
    </row>
    <row r="22" spans="1:10" ht="24" customHeight="1">
      <c r="A22" s="22" t="s">
        <v>135</v>
      </c>
      <c r="B22" s="18" t="s">
        <v>126</v>
      </c>
      <c r="C22" s="18"/>
      <c r="D22" s="87">
        <v>-31507865</v>
      </c>
      <c r="E22" s="87"/>
      <c r="F22" s="87">
        <v>-43815842</v>
      </c>
      <c r="G22" s="87"/>
      <c r="H22" s="88">
        <v>-31507865</v>
      </c>
      <c r="I22" s="88"/>
      <c r="J22" s="88">
        <v>-43815842</v>
      </c>
    </row>
    <row r="23" spans="1:10" ht="24" customHeight="1">
      <c r="A23" s="22" t="s">
        <v>136</v>
      </c>
      <c r="B23" s="18" t="s">
        <v>126</v>
      </c>
      <c r="C23" s="18"/>
      <c r="D23" s="87">
        <v>17309945</v>
      </c>
      <c r="E23" s="87"/>
      <c r="F23" s="87">
        <v>36141586</v>
      </c>
      <c r="G23" s="87"/>
      <c r="H23" s="88">
        <v>17309945</v>
      </c>
      <c r="I23" s="88"/>
      <c r="J23" s="88">
        <v>36141586</v>
      </c>
    </row>
    <row r="24" spans="1:10" ht="24" customHeight="1">
      <c r="A24" s="64" t="s">
        <v>175</v>
      </c>
      <c r="B24" s="18"/>
      <c r="C24" s="18"/>
      <c r="D24" s="102">
        <f>SUM(D22:D23)</f>
        <v>-14197920</v>
      </c>
      <c r="E24" s="86"/>
      <c r="F24" s="102">
        <f>SUM(F22:F23)</f>
        <v>-7674256</v>
      </c>
      <c r="G24" s="86"/>
      <c r="H24" s="102">
        <f>SUM(H22:H23)</f>
        <v>-14197920</v>
      </c>
      <c r="I24" s="86"/>
      <c r="J24" s="102">
        <f>SUM(J22:J23)</f>
        <v>-7674256</v>
      </c>
    </row>
    <row r="25" spans="1:10" ht="24" customHeight="1">
      <c r="A25" s="64" t="s">
        <v>176</v>
      </c>
      <c r="B25" s="18"/>
      <c r="C25" s="18"/>
      <c r="D25" s="102">
        <f>D21+D24</f>
        <v>124057405</v>
      </c>
      <c r="E25" s="86"/>
      <c r="F25" s="102">
        <f>F21+F24</f>
        <v>115229782</v>
      </c>
      <c r="G25" s="86"/>
      <c r="H25" s="102">
        <f>H21+H24</f>
        <v>124057405</v>
      </c>
      <c r="I25" s="86"/>
      <c r="J25" s="102">
        <f>J21+J24</f>
        <v>115229782</v>
      </c>
    </row>
    <row r="26" spans="1:10" ht="24" customHeight="1">
      <c r="A26" s="22" t="s">
        <v>58</v>
      </c>
      <c r="B26" s="18" t="s">
        <v>126</v>
      </c>
      <c r="C26" s="18"/>
      <c r="D26" s="90">
        <v>-483280</v>
      </c>
      <c r="E26" s="86"/>
      <c r="F26" s="90">
        <v>-618935</v>
      </c>
      <c r="G26" s="86"/>
      <c r="H26" s="90">
        <v>-483280</v>
      </c>
      <c r="I26" s="86"/>
      <c r="J26" s="90">
        <v>-618935</v>
      </c>
    </row>
    <row r="27" spans="1:10" ht="24" customHeight="1">
      <c r="A27" s="22" t="s">
        <v>59</v>
      </c>
      <c r="B27" s="18" t="s">
        <v>126</v>
      </c>
      <c r="C27" s="18"/>
      <c r="D27" s="90">
        <v>-140618566</v>
      </c>
      <c r="E27" s="86"/>
      <c r="F27" s="90">
        <v>-138268375</v>
      </c>
      <c r="G27" s="86"/>
      <c r="H27" s="90">
        <v>-140618566</v>
      </c>
      <c r="I27" s="86"/>
      <c r="J27" s="90">
        <v>-138268375</v>
      </c>
    </row>
    <row r="28" spans="1:10" ht="24" customHeight="1">
      <c r="A28" s="22" t="s">
        <v>60</v>
      </c>
    </row>
    <row r="29" spans="1:10" ht="24" customHeight="1">
      <c r="A29" s="22" t="s">
        <v>61</v>
      </c>
      <c r="B29" s="18" t="s">
        <v>153</v>
      </c>
      <c r="C29" s="18"/>
      <c r="D29" s="90">
        <v>2495828</v>
      </c>
      <c r="E29" s="86"/>
      <c r="F29" s="79">
        <v>1200124</v>
      </c>
      <c r="G29" s="86"/>
      <c r="H29" s="100">
        <v>0</v>
      </c>
      <c r="I29" s="100"/>
      <c r="J29" s="100">
        <v>0</v>
      </c>
    </row>
    <row r="30" spans="1:10" ht="24" customHeight="1">
      <c r="A30" s="22" t="s">
        <v>62</v>
      </c>
      <c r="B30" s="18" t="s">
        <v>126</v>
      </c>
      <c r="C30" s="18"/>
      <c r="D30" s="79">
        <v>2936408</v>
      </c>
      <c r="E30" s="86"/>
      <c r="F30" s="79">
        <v>-529696</v>
      </c>
      <c r="G30" s="86"/>
      <c r="H30" s="79">
        <v>2936408</v>
      </c>
      <c r="I30" s="86"/>
      <c r="J30" s="79">
        <v>-529696</v>
      </c>
    </row>
    <row r="31" spans="1:10" ht="24" customHeight="1">
      <c r="A31" s="36" t="s">
        <v>63</v>
      </c>
      <c r="B31" s="18"/>
      <c r="C31" s="18"/>
      <c r="D31" s="95">
        <f>SUM(D16,D25,D26:D30)</f>
        <v>336066003</v>
      </c>
      <c r="E31" s="96"/>
      <c r="F31" s="95">
        <f>SUM(F16,F25,F26:F30)</f>
        <v>239106857</v>
      </c>
      <c r="G31" s="97"/>
      <c r="H31" s="95">
        <f>SUM(H16,H25,H26:H30)</f>
        <v>333570175</v>
      </c>
      <c r="I31" s="96"/>
      <c r="J31" s="95">
        <f>SUM(J16,J25,J26:J30)</f>
        <v>237906733</v>
      </c>
    </row>
    <row r="32" spans="1:10" ht="24" customHeight="1">
      <c r="A32" s="17" t="s">
        <v>137</v>
      </c>
      <c r="B32" s="18" t="s">
        <v>154</v>
      </c>
      <c r="C32" s="18"/>
      <c r="D32" s="98">
        <v>-61446011</v>
      </c>
      <c r="E32" s="86"/>
      <c r="F32" s="98">
        <v>-47191033</v>
      </c>
      <c r="G32" s="86"/>
      <c r="H32" s="98">
        <v>-61446011</v>
      </c>
      <c r="I32" s="86"/>
      <c r="J32" s="98">
        <v>-47191033</v>
      </c>
    </row>
    <row r="33" spans="1:10" ht="24" customHeight="1">
      <c r="A33" s="36" t="s">
        <v>64</v>
      </c>
      <c r="B33" s="36"/>
      <c r="C33" s="18"/>
      <c r="D33" s="99">
        <f>D31+D32</f>
        <v>274619992</v>
      </c>
      <c r="E33" s="96"/>
      <c r="F33" s="99">
        <f>F31+F32</f>
        <v>191915824</v>
      </c>
      <c r="G33" s="96"/>
      <c r="H33" s="99">
        <f>H31+H32</f>
        <v>272124164</v>
      </c>
      <c r="I33" s="96"/>
      <c r="J33" s="99">
        <f>J31+J32</f>
        <v>190715700</v>
      </c>
    </row>
    <row r="34" spans="1:10" ht="24" customHeight="1">
      <c r="A34" s="25"/>
      <c r="B34" s="18"/>
      <c r="C34" s="18"/>
      <c r="D34" s="18"/>
      <c r="E34" s="18"/>
      <c r="F34" s="18"/>
      <c r="G34" s="18"/>
      <c r="H34" s="21"/>
      <c r="I34" s="21"/>
      <c r="J34" s="21"/>
    </row>
    <row r="35" spans="1:10" ht="24" customHeight="1">
      <c r="B35" s="18"/>
      <c r="C35" s="18"/>
      <c r="D35" s="18"/>
      <c r="E35" s="18"/>
      <c r="F35" s="18"/>
      <c r="G35" s="18"/>
      <c r="H35" s="21"/>
      <c r="I35" s="21"/>
      <c r="J35" s="21"/>
    </row>
    <row r="36" spans="1:10" ht="24" customHeight="1">
      <c r="B36" s="18"/>
      <c r="C36" s="18"/>
      <c r="D36" s="18"/>
      <c r="E36" s="18"/>
      <c r="F36" s="18"/>
      <c r="G36" s="18"/>
      <c r="H36" s="21"/>
      <c r="I36" s="21"/>
      <c r="J36" s="21"/>
    </row>
    <row r="37" spans="1:10" ht="24" customHeight="1">
      <c r="B37" s="18"/>
      <c r="C37" s="18"/>
      <c r="D37" s="18"/>
      <c r="E37" s="18"/>
      <c r="F37" s="18"/>
      <c r="G37" s="18"/>
      <c r="H37" s="21"/>
      <c r="I37" s="21"/>
      <c r="J37" s="21"/>
    </row>
    <row r="38" spans="1:10" ht="24" customHeight="1">
      <c r="B38" s="18"/>
      <c r="C38" s="18"/>
      <c r="D38" s="18"/>
      <c r="E38" s="18"/>
      <c r="F38" s="18"/>
      <c r="G38" s="18"/>
      <c r="H38" s="21"/>
      <c r="I38" s="21"/>
      <c r="J38" s="21"/>
    </row>
    <row r="39" spans="1:10" ht="24" customHeight="1">
      <c r="B39" s="18"/>
      <c r="C39" s="18"/>
      <c r="D39" s="18"/>
      <c r="E39" s="18"/>
      <c r="F39" s="18"/>
      <c r="G39" s="18"/>
      <c r="H39" s="21"/>
      <c r="I39" s="21"/>
      <c r="J39" s="21"/>
    </row>
    <row r="40" spans="1:10" ht="24" customHeight="1">
      <c r="B40" s="18"/>
      <c r="C40" s="18"/>
      <c r="D40" s="18"/>
      <c r="E40" s="18"/>
      <c r="F40" s="18"/>
      <c r="G40" s="18"/>
      <c r="H40" s="21"/>
      <c r="I40" s="21"/>
      <c r="J40" s="21"/>
    </row>
    <row r="41" spans="1:10" ht="24" customHeight="1">
      <c r="B41" s="18"/>
      <c r="C41" s="18"/>
      <c r="D41" s="18"/>
      <c r="E41" s="18"/>
      <c r="F41" s="18"/>
      <c r="G41" s="18"/>
      <c r="H41" s="21"/>
      <c r="I41" s="21"/>
      <c r="J41" s="21"/>
    </row>
    <row r="42" spans="1:10" ht="24" customHeight="1">
      <c r="B42" s="18"/>
      <c r="C42" s="18"/>
      <c r="D42" s="18"/>
      <c r="E42" s="18"/>
      <c r="F42" s="18"/>
      <c r="G42" s="18"/>
      <c r="H42" s="21"/>
      <c r="I42" s="21"/>
      <c r="J42" s="21"/>
    </row>
    <row r="43" spans="1:10" ht="24" customHeight="1">
      <c r="B43" s="18"/>
      <c r="C43" s="18"/>
      <c r="D43" s="18"/>
      <c r="E43" s="18"/>
      <c r="F43" s="18"/>
      <c r="G43" s="18"/>
      <c r="H43" s="21"/>
      <c r="I43" s="21"/>
      <c r="J43" s="21"/>
    </row>
    <row r="44" spans="1:10" ht="24" customHeight="1">
      <c r="B44" s="18"/>
      <c r="C44" s="18"/>
      <c r="D44" s="18"/>
      <c r="E44" s="18"/>
      <c r="F44" s="18"/>
      <c r="G44" s="18"/>
      <c r="H44" s="21"/>
      <c r="I44" s="21"/>
      <c r="J44" s="21"/>
    </row>
    <row r="45" spans="1:10" ht="24" customHeight="1">
      <c r="B45" s="18"/>
      <c r="C45" s="18"/>
      <c r="D45" s="18"/>
      <c r="E45" s="18"/>
      <c r="F45" s="18"/>
      <c r="G45" s="18"/>
      <c r="H45" s="21"/>
      <c r="I45" s="21"/>
      <c r="J45" s="21"/>
    </row>
    <row r="46" spans="1:10" ht="24" customHeight="1">
      <c r="B46" s="18"/>
      <c r="C46" s="18"/>
      <c r="D46" s="18"/>
      <c r="E46" s="18"/>
      <c r="F46" s="18"/>
      <c r="G46" s="18"/>
      <c r="H46" s="21"/>
      <c r="I46" s="21"/>
      <c r="J46" s="21"/>
    </row>
    <row r="47" spans="1:10" ht="24" customHeight="1">
      <c r="B47" s="18"/>
      <c r="C47" s="18"/>
      <c r="D47" s="18"/>
      <c r="E47" s="18"/>
      <c r="F47" s="18"/>
      <c r="G47" s="18"/>
      <c r="H47" s="21"/>
      <c r="I47" s="21"/>
      <c r="J47" s="21"/>
    </row>
    <row r="48" spans="1:10" ht="24" customHeight="1">
      <c r="B48" s="18"/>
      <c r="C48" s="18"/>
      <c r="D48" s="18"/>
      <c r="E48" s="18"/>
      <c r="F48" s="18"/>
      <c r="G48" s="18"/>
      <c r="H48" s="21"/>
      <c r="I48" s="21"/>
      <c r="J48" s="21"/>
    </row>
    <row r="49" spans="1:10" ht="24" customHeight="1">
      <c r="B49" s="18"/>
      <c r="C49" s="18"/>
      <c r="D49" s="18"/>
      <c r="E49" s="18"/>
      <c r="F49" s="18"/>
      <c r="G49" s="18"/>
      <c r="H49" s="21"/>
      <c r="I49" s="21"/>
      <c r="J49" s="21"/>
    </row>
    <row r="50" spans="1:10" ht="24" customHeight="1">
      <c r="B50" s="18"/>
      <c r="C50" s="18"/>
      <c r="D50" s="18"/>
      <c r="E50" s="18"/>
      <c r="F50" s="18"/>
      <c r="G50" s="18"/>
      <c r="H50" s="21"/>
      <c r="I50" s="21"/>
      <c r="J50" s="21"/>
    </row>
    <row r="51" spans="1:10" ht="24" customHeight="1">
      <c r="B51" s="18"/>
      <c r="C51" s="18"/>
      <c r="D51" s="18"/>
      <c r="E51" s="18"/>
      <c r="F51" s="18"/>
      <c r="G51" s="18"/>
      <c r="H51" s="21"/>
      <c r="I51" s="21"/>
      <c r="J51" s="21"/>
    </row>
    <row r="52" spans="1:10" ht="24" customHeight="1">
      <c r="B52" s="18"/>
      <c r="C52" s="18"/>
      <c r="D52" s="18"/>
      <c r="E52" s="18"/>
      <c r="F52" s="18"/>
      <c r="G52" s="18"/>
      <c r="H52" s="21"/>
      <c r="I52" s="21"/>
      <c r="J52" s="21"/>
    </row>
    <row r="53" spans="1:10" ht="24" customHeight="1">
      <c r="B53" s="18"/>
      <c r="C53" s="18"/>
      <c r="D53" s="18"/>
      <c r="E53" s="18"/>
      <c r="F53" s="18"/>
      <c r="G53" s="18"/>
      <c r="H53" s="21"/>
      <c r="I53" s="21"/>
      <c r="J53" s="21"/>
    </row>
    <row r="54" spans="1:10" ht="24" customHeight="1">
      <c r="A54" s="22" t="s">
        <v>26</v>
      </c>
      <c r="B54" s="18"/>
      <c r="C54" s="18"/>
      <c r="D54" s="22"/>
      <c r="E54" s="22"/>
      <c r="F54" s="22"/>
      <c r="G54" s="17"/>
      <c r="H54" s="17"/>
      <c r="I54" s="17"/>
      <c r="J54" s="17"/>
    </row>
    <row r="55" spans="1:10" ht="24" customHeight="1">
      <c r="A55" s="171" t="s">
        <v>0</v>
      </c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ht="24" customHeight="1">
      <c r="A56" s="172" t="s">
        <v>65</v>
      </c>
      <c r="B56" s="172"/>
      <c r="C56" s="172"/>
      <c r="D56" s="172"/>
      <c r="E56" s="172"/>
      <c r="F56" s="172"/>
      <c r="G56" s="172"/>
      <c r="H56" s="172"/>
      <c r="I56" s="172"/>
      <c r="J56" s="172"/>
    </row>
    <row r="57" spans="1:10" ht="24" customHeight="1">
      <c r="A57" s="172" t="s">
        <v>179</v>
      </c>
      <c r="B57" s="172"/>
      <c r="C57" s="172"/>
      <c r="D57" s="172"/>
      <c r="E57" s="172"/>
      <c r="F57" s="172"/>
      <c r="G57" s="172"/>
      <c r="H57" s="172"/>
      <c r="I57" s="172"/>
      <c r="J57" s="172"/>
    </row>
    <row r="58" spans="1:10" ht="24" customHeight="1">
      <c r="A58" s="172" t="s">
        <v>50</v>
      </c>
      <c r="B58" s="172"/>
      <c r="C58" s="172"/>
      <c r="D58" s="172"/>
      <c r="E58" s="172"/>
      <c r="F58" s="172"/>
      <c r="G58" s="172"/>
      <c r="H58" s="172"/>
      <c r="I58" s="172"/>
      <c r="J58" s="172"/>
    </row>
    <row r="59" spans="1:10" ht="24" customHeight="1">
      <c r="A59" s="173" t="s">
        <v>2</v>
      </c>
      <c r="B59" s="173"/>
      <c r="C59" s="173"/>
      <c r="D59" s="173"/>
      <c r="E59" s="173"/>
      <c r="F59" s="173"/>
      <c r="G59" s="173"/>
      <c r="H59" s="173"/>
      <c r="I59" s="173"/>
      <c r="J59" s="173"/>
    </row>
    <row r="60" spans="1:10" ht="9" customHeight="1">
      <c r="A60" s="81"/>
      <c r="I60" s="83"/>
    </row>
    <row r="61" spans="1:10" ht="24" customHeight="1">
      <c r="A61" s="18"/>
      <c r="C61" s="18"/>
      <c r="D61" s="172" t="s">
        <v>4</v>
      </c>
      <c r="E61" s="172"/>
      <c r="F61" s="172"/>
      <c r="G61" s="17"/>
    </row>
    <row r="62" spans="1:10" ht="24" customHeight="1">
      <c r="A62" s="18"/>
      <c r="B62" s="18"/>
      <c r="C62" s="18"/>
      <c r="D62" s="172" t="s">
        <v>51</v>
      </c>
      <c r="E62" s="172"/>
      <c r="F62" s="172"/>
      <c r="G62" s="17"/>
      <c r="H62" s="172" t="s">
        <v>5</v>
      </c>
      <c r="I62" s="172"/>
      <c r="J62" s="172"/>
    </row>
    <row r="63" spans="1:10" ht="24" customHeight="1">
      <c r="A63" s="18"/>
      <c r="B63" s="18"/>
      <c r="C63" s="18"/>
      <c r="D63" s="172" t="s">
        <v>52</v>
      </c>
      <c r="E63" s="172"/>
      <c r="F63" s="172"/>
      <c r="G63" s="17"/>
      <c r="H63" s="172" t="s">
        <v>4</v>
      </c>
      <c r="I63" s="172"/>
      <c r="J63" s="172"/>
    </row>
    <row r="64" spans="1:10" ht="24" customHeight="1">
      <c r="A64" s="18"/>
      <c r="B64" s="16"/>
      <c r="C64" s="23"/>
      <c r="D64" s="14">
        <v>2026</v>
      </c>
      <c r="E64" s="14"/>
      <c r="F64" s="14">
        <v>2025</v>
      </c>
      <c r="G64" s="17"/>
      <c r="H64" s="14">
        <v>2026</v>
      </c>
      <c r="I64" s="14"/>
      <c r="J64" s="14">
        <v>2025</v>
      </c>
    </row>
    <row r="65" spans="1:10" ht="24" customHeight="1">
      <c r="A65" s="18"/>
      <c r="B65" s="16" t="s">
        <v>3</v>
      </c>
      <c r="C65" s="23"/>
      <c r="D65" s="14"/>
      <c r="E65" s="14"/>
      <c r="F65" s="14"/>
      <c r="G65" s="17"/>
      <c r="H65" s="14"/>
      <c r="I65" s="14"/>
      <c r="J65" s="14"/>
    </row>
    <row r="66" spans="1:10" ht="24" customHeight="1">
      <c r="A66" s="33" t="s">
        <v>134</v>
      </c>
      <c r="B66" s="18"/>
      <c r="C66" s="26"/>
      <c r="D66" s="26"/>
      <c r="E66" s="26"/>
      <c r="F66" s="26"/>
      <c r="G66" s="26"/>
      <c r="H66" s="21"/>
      <c r="I66" s="21"/>
      <c r="J66" s="21"/>
    </row>
    <row r="67" spans="1:10" ht="24" customHeight="1">
      <c r="A67" s="25" t="s">
        <v>66</v>
      </c>
      <c r="B67" s="18"/>
      <c r="C67" s="26"/>
      <c r="D67" s="26"/>
      <c r="E67" s="26"/>
      <c r="F67" s="26"/>
      <c r="G67" s="26"/>
      <c r="H67" s="21"/>
      <c r="I67" s="21"/>
      <c r="J67" s="21"/>
    </row>
    <row r="68" spans="1:10" ht="24" customHeight="1">
      <c r="A68" s="34" t="s">
        <v>67</v>
      </c>
      <c r="B68" s="80"/>
      <c r="C68" s="80"/>
      <c r="D68" s="25"/>
      <c r="E68" s="25"/>
      <c r="F68" s="25"/>
      <c r="G68" s="25"/>
      <c r="H68" s="25"/>
      <c r="I68" s="25"/>
      <c r="J68" s="25"/>
    </row>
    <row r="69" spans="1:10" ht="24" customHeight="1">
      <c r="A69" s="34" t="s">
        <v>68</v>
      </c>
      <c r="B69" s="18" t="s">
        <v>155</v>
      </c>
      <c r="C69" s="26"/>
      <c r="D69" s="1">
        <v>871721</v>
      </c>
      <c r="E69" s="1"/>
      <c r="F69" s="1">
        <v>167281</v>
      </c>
      <c r="G69" s="26"/>
      <c r="H69" s="101">
        <v>0</v>
      </c>
      <c r="I69" s="21"/>
      <c r="J69" s="101">
        <v>0</v>
      </c>
    </row>
    <row r="70" spans="1:10" s="85" customFormat="1" ht="24" customHeight="1">
      <c r="A70" s="34" t="s">
        <v>160</v>
      </c>
      <c r="B70" s="30"/>
      <c r="C70" s="30"/>
      <c r="D70" s="35"/>
      <c r="E70" s="1"/>
      <c r="F70" s="1"/>
      <c r="G70" s="11"/>
      <c r="H70" s="35"/>
      <c r="I70" s="31"/>
      <c r="J70" s="11"/>
    </row>
    <row r="71" spans="1:10" s="85" customFormat="1" ht="24" customHeight="1">
      <c r="A71" s="34" t="s">
        <v>69</v>
      </c>
      <c r="B71" s="30"/>
      <c r="C71" s="30"/>
      <c r="D71" s="79">
        <v>-107780674</v>
      </c>
      <c r="E71" s="77"/>
      <c r="F71" s="108">
        <v>99527783</v>
      </c>
      <c r="G71" s="77"/>
      <c r="H71" s="79">
        <v>-107780674</v>
      </c>
      <c r="I71" s="78"/>
      <c r="J71" s="79">
        <v>99527783</v>
      </c>
    </row>
    <row r="72" spans="1:10" s="85" customFormat="1" ht="24" customHeight="1">
      <c r="A72" s="34" t="s">
        <v>128</v>
      </c>
      <c r="B72" s="30"/>
      <c r="C72" s="30"/>
      <c r="D72" s="9">
        <v>21556135</v>
      </c>
      <c r="E72" s="1"/>
      <c r="F72" s="79">
        <v>-19905557</v>
      </c>
      <c r="G72" s="11"/>
      <c r="H72" s="9">
        <v>21556135</v>
      </c>
      <c r="I72" s="31"/>
      <c r="J72" s="79">
        <v>-19905557</v>
      </c>
    </row>
    <row r="73" spans="1:10" s="85" customFormat="1" ht="24" customHeight="1">
      <c r="A73" s="25" t="s">
        <v>70</v>
      </c>
      <c r="B73" s="30"/>
      <c r="C73" s="30"/>
      <c r="D73" s="166">
        <f>SUM(D67:D72)</f>
        <v>-85352818</v>
      </c>
      <c r="E73" s="1"/>
      <c r="F73" s="10">
        <f>SUM(F67:F72)</f>
        <v>79789507</v>
      </c>
      <c r="G73" s="11"/>
      <c r="H73" s="166">
        <f>SUM(H67:H72)</f>
        <v>-86224539</v>
      </c>
      <c r="I73" s="31"/>
      <c r="J73" s="10">
        <f>SUM(J67:J72)</f>
        <v>79622226</v>
      </c>
    </row>
    <row r="74" spans="1:10" s="85" customFormat="1" ht="10.5" customHeight="1">
      <c r="A74" s="25"/>
      <c r="B74" s="30"/>
      <c r="C74" s="30"/>
      <c r="D74" s="3"/>
      <c r="E74" s="1"/>
      <c r="F74" s="3"/>
      <c r="G74" s="11"/>
      <c r="H74" s="3"/>
      <c r="I74" s="31"/>
      <c r="J74" s="3"/>
    </row>
    <row r="75" spans="1:10" s="85" customFormat="1" ht="24" customHeight="1">
      <c r="A75" s="25" t="s">
        <v>71</v>
      </c>
      <c r="B75" s="30"/>
      <c r="C75" s="30"/>
      <c r="D75" s="1"/>
      <c r="E75" s="1"/>
      <c r="F75" s="1"/>
      <c r="G75" s="11"/>
      <c r="H75" s="1"/>
      <c r="I75" s="31"/>
      <c r="J75" s="1"/>
    </row>
    <row r="76" spans="1:10" s="85" customFormat="1" ht="24" customHeight="1">
      <c r="A76" s="34" t="s">
        <v>161</v>
      </c>
      <c r="B76" s="30"/>
      <c r="C76" s="30"/>
      <c r="D76" s="1"/>
      <c r="E76" s="1"/>
      <c r="F76" s="1"/>
      <c r="G76" s="11"/>
      <c r="H76" s="1"/>
      <c r="I76" s="31"/>
      <c r="J76" s="1"/>
    </row>
    <row r="77" spans="1:10" s="85" customFormat="1" ht="24" customHeight="1">
      <c r="A77" s="34" t="s">
        <v>69</v>
      </c>
      <c r="B77" s="30"/>
      <c r="C77" s="30"/>
      <c r="D77" s="1">
        <v>85297074</v>
      </c>
      <c r="E77" s="1"/>
      <c r="F77" s="77">
        <v>-376168503</v>
      </c>
      <c r="G77" s="11"/>
      <c r="H77" s="1">
        <v>85297074</v>
      </c>
      <c r="I77" s="31"/>
      <c r="J77" s="77">
        <v>-376168503</v>
      </c>
    </row>
    <row r="78" spans="1:10" s="85" customFormat="1" ht="24" customHeight="1">
      <c r="A78" s="34" t="s">
        <v>156</v>
      </c>
      <c r="B78" s="30"/>
      <c r="C78" s="30"/>
      <c r="D78" s="77">
        <v>-3581986</v>
      </c>
      <c r="E78" s="1"/>
      <c r="F78" s="77">
        <v>-10599647</v>
      </c>
      <c r="G78" s="11"/>
      <c r="H78" s="77">
        <v>-3581986</v>
      </c>
      <c r="I78" s="31"/>
      <c r="J78" s="77">
        <v>-10599647</v>
      </c>
    </row>
    <row r="79" spans="1:10" s="85" customFormat="1" ht="24" customHeight="1">
      <c r="A79" s="34" t="s">
        <v>72</v>
      </c>
      <c r="B79" s="30"/>
      <c r="C79" s="30"/>
      <c r="D79" s="99">
        <v>-16343017</v>
      </c>
      <c r="E79" s="1"/>
      <c r="F79" s="9">
        <v>77353630</v>
      </c>
      <c r="G79" s="11"/>
      <c r="H79" s="99">
        <v>-16343017</v>
      </c>
      <c r="I79" s="31"/>
      <c r="J79" s="9">
        <v>77353630</v>
      </c>
    </row>
    <row r="80" spans="1:10" s="85" customFormat="1" ht="24" customHeight="1">
      <c r="A80" s="25" t="s">
        <v>73</v>
      </c>
      <c r="B80" s="30"/>
      <c r="C80" s="30"/>
      <c r="D80" s="1">
        <f>SUM(D77:D79)</f>
        <v>65372071</v>
      </c>
      <c r="E80" s="1"/>
      <c r="F80" s="166">
        <f>SUM(F77:F79)</f>
        <v>-309414520</v>
      </c>
      <c r="G80" s="167"/>
      <c r="H80" s="1">
        <f>SUM(H77:H79)</f>
        <v>65372071</v>
      </c>
      <c r="I80" s="31"/>
      <c r="J80" s="166">
        <f>SUM(J77:J79)</f>
        <v>-309414520</v>
      </c>
    </row>
    <row r="81" spans="1:10" s="85" customFormat="1" ht="24" customHeight="1">
      <c r="A81" s="36" t="s">
        <v>170</v>
      </c>
      <c r="B81" s="30"/>
      <c r="C81" s="30"/>
      <c r="D81" s="166">
        <f>SUM(D73,D80)</f>
        <v>-19980747</v>
      </c>
      <c r="E81" s="1"/>
      <c r="F81" s="166">
        <f>SUM(F73,F80)</f>
        <v>-229625013</v>
      </c>
      <c r="G81" s="168"/>
      <c r="H81" s="166">
        <f>SUM(H73,H80)</f>
        <v>-20852468</v>
      </c>
      <c r="I81" s="168"/>
      <c r="J81" s="166">
        <f>SUM(J73,J80)</f>
        <v>-229792294</v>
      </c>
    </row>
    <row r="82" spans="1:10" s="85" customFormat="1" ht="24" customHeight="1">
      <c r="A82" s="36"/>
      <c r="B82" s="30"/>
      <c r="C82" s="30"/>
      <c r="D82" s="20"/>
      <c r="E82" s="20"/>
      <c r="F82" s="20"/>
      <c r="G82" s="20"/>
      <c r="H82" s="20"/>
      <c r="I82" s="20"/>
      <c r="J82" s="20"/>
    </row>
    <row r="83" spans="1:10" s="85" customFormat="1" ht="24" customHeight="1" thickBot="1">
      <c r="A83" s="36" t="s">
        <v>171</v>
      </c>
      <c r="B83" s="30"/>
      <c r="C83" s="30"/>
      <c r="D83" s="2">
        <f>D81+D33</f>
        <v>254639245</v>
      </c>
      <c r="E83" s="1"/>
      <c r="F83" s="169">
        <f>F81+F33</f>
        <v>-37709189</v>
      </c>
      <c r="G83" s="1"/>
      <c r="H83" s="2">
        <f>H81+H33</f>
        <v>251271696</v>
      </c>
      <c r="I83" s="1"/>
      <c r="J83" s="169">
        <f>J81+J33</f>
        <v>-39076594</v>
      </c>
    </row>
    <row r="84" spans="1:10" s="81" customFormat="1" ht="24" customHeight="1" thickTop="1">
      <c r="A84" s="18"/>
      <c r="B84" s="18"/>
      <c r="C84" s="18"/>
      <c r="D84" s="21"/>
      <c r="E84" s="18"/>
      <c r="F84" s="21"/>
      <c r="G84" s="18"/>
      <c r="H84" s="21"/>
      <c r="I84" s="21"/>
      <c r="J84" s="21"/>
    </row>
    <row r="85" spans="1:10" s="81" customFormat="1" ht="24" customHeight="1">
      <c r="A85" s="37" t="s">
        <v>74</v>
      </c>
      <c r="B85" s="18" t="s">
        <v>158</v>
      </c>
      <c r="C85" s="18"/>
      <c r="D85" s="21"/>
      <c r="E85" s="18"/>
      <c r="F85" s="21"/>
      <c r="G85" s="18"/>
      <c r="H85" s="21"/>
      <c r="I85" s="21"/>
      <c r="J85" s="21"/>
    </row>
    <row r="86" spans="1:10" s="81" customFormat="1" ht="24" customHeight="1" thickBot="1">
      <c r="A86" s="38" t="s">
        <v>75</v>
      </c>
      <c r="B86" s="18"/>
      <c r="C86" s="18"/>
      <c r="D86" s="165">
        <f>+D33/590000000</f>
        <v>0.46545761355932203</v>
      </c>
      <c r="E86" s="8"/>
      <c r="F86" s="165">
        <f>+F33/590000000</f>
        <v>0.32528105762711862</v>
      </c>
      <c r="G86" s="8"/>
      <c r="H86" s="165">
        <f>+H33/590000000</f>
        <v>0.46122739661016948</v>
      </c>
      <c r="I86" s="39"/>
      <c r="J86" s="165">
        <f>+J33/590000000</f>
        <v>0.32324694915254237</v>
      </c>
    </row>
    <row r="87" spans="1:10" s="81" customFormat="1" ht="24" customHeight="1" thickTop="1">
      <c r="A87" s="18"/>
      <c r="B87" s="18"/>
      <c r="C87" s="18"/>
      <c r="D87" s="18"/>
      <c r="E87" s="18"/>
      <c r="F87" s="18"/>
      <c r="G87" s="18"/>
      <c r="H87" s="21"/>
      <c r="I87" s="21"/>
      <c r="J87" s="21"/>
    </row>
    <row r="88" spans="1:10" ht="24" customHeight="1">
      <c r="A88" s="81"/>
      <c r="B88" s="80"/>
      <c r="C88" s="80"/>
      <c r="D88" s="94"/>
      <c r="E88" s="80"/>
      <c r="F88" s="80"/>
      <c r="G88" s="80"/>
      <c r="H88" s="80"/>
      <c r="I88" s="80"/>
      <c r="J88" s="80"/>
    </row>
    <row r="89" spans="1:10" ht="24" customHeight="1">
      <c r="A89" s="81"/>
      <c r="B89" s="80"/>
      <c r="C89" s="80"/>
      <c r="D89" s="94"/>
      <c r="E89" s="80"/>
      <c r="F89" s="80"/>
      <c r="G89" s="80"/>
      <c r="H89" s="80"/>
      <c r="I89" s="80"/>
      <c r="J89" s="80"/>
    </row>
    <row r="90" spans="1:10" ht="24" hidden="1" customHeight="1">
      <c r="A90" s="81"/>
      <c r="B90" s="80"/>
      <c r="C90" s="80"/>
      <c r="D90" s="94"/>
      <c r="E90" s="80"/>
      <c r="F90" s="80"/>
      <c r="G90" s="80"/>
      <c r="H90" s="80"/>
      <c r="I90" s="80"/>
      <c r="J90" s="80"/>
    </row>
    <row r="91" spans="1:10" ht="24" hidden="1" customHeight="1">
      <c r="B91" s="80"/>
      <c r="C91" s="80"/>
      <c r="D91" s="94"/>
      <c r="E91" s="80"/>
      <c r="F91" s="80"/>
      <c r="G91" s="80"/>
      <c r="H91" s="80"/>
      <c r="I91" s="80"/>
      <c r="J91" s="80"/>
    </row>
    <row r="92" spans="1:10" ht="24" hidden="1" customHeight="1">
      <c r="A92" s="81"/>
      <c r="B92" s="80"/>
      <c r="C92" s="80"/>
      <c r="D92" s="94"/>
      <c r="E92" s="80"/>
      <c r="F92" s="80"/>
      <c r="G92" s="80"/>
      <c r="H92" s="80"/>
      <c r="I92" s="80"/>
      <c r="J92" s="80"/>
    </row>
    <row r="93" spans="1:10" ht="24" customHeight="1">
      <c r="A93" s="81"/>
      <c r="B93" s="80"/>
      <c r="C93" s="80"/>
      <c r="D93" s="94"/>
      <c r="E93" s="80"/>
      <c r="F93" s="80"/>
      <c r="G93" s="80"/>
      <c r="H93" s="80"/>
      <c r="I93" s="80"/>
      <c r="J93" s="80"/>
    </row>
    <row r="94" spans="1:10" ht="24" customHeight="1">
      <c r="A94" s="81"/>
      <c r="B94" s="80"/>
      <c r="C94" s="80"/>
      <c r="D94" s="94"/>
      <c r="E94" s="80"/>
      <c r="F94" s="80"/>
      <c r="G94" s="80"/>
      <c r="H94" s="80"/>
      <c r="I94" s="80"/>
      <c r="J94" s="80"/>
    </row>
    <row r="95" spans="1:10" ht="24" customHeight="1">
      <c r="A95" s="81"/>
      <c r="B95" s="80"/>
      <c r="C95" s="80"/>
      <c r="D95" s="94"/>
      <c r="E95" s="80"/>
      <c r="F95" s="80"/>
      <c r="G95" s="80"/>
      <c r="H95" s="80"/>
      <c r="I95" s="80"/>
      <c r="J95" s="80"/>
    </row>
    <row r="96" spans="1:10" ht="24" customHeight="1">
      <c r="A96" s="81"/>
      <c r="B96" s="80"/>
      <c r="C96" s="80"/>
      <c r="D96" s="94"/>
      <c r="E96" s="80"/>
      <c r="F96" s="80"/>
      <c r="G96" s="80"/>
      <c r="H96" s="80"/>
      <c r="I96" s="80"/>
      <c r="J96" s="80"/>
    </row>
    <row r="97" spans="1:10" ht="24" customHeight="1">
      <c r="A97" s="81"/>
      <c r="B97" s="80"/>
      <c r="C97" s="80"/>
      <c r="D97" s="94"/>
      <c r="E97" s="80"/>
      <c r="F97" s="80"/>
      <c r="G97" s="80"/>
      <c r="H97" s="80"/>
      <c r="I97" s="80"/>
      <c r="J97" s="80"/>
    </row>
    <row r="98" spans="1:10" ht="24" customHeight="1">
      <c r="A98" s="81"/>
      <c r="B98" s="80"/>
      <c r="C98" s="80"/>
      <c r="D98" s="94"/>
      <c r="E98" s="80"/>
      <c r="F98" s="80"/>
      <c r="G98" s="80"/>
      <c r="H98" s="80"/>
      <c r="I98" s="80"/>
      <c r="J98" s="80"/>
    </row>
    <row r="99" spans="1:10" ht="24" customHeight="1">
      <c r="A99" s="81"/>
      <c r="B99" s="80"/>
      <c r="C99" s="80"/>
      <c r="D99" s="94"/>
      <c r="E99" s="80"/>
      <c r="F99" s="80"/>
      <c r="G99" s="80"/>
      <c r="H99" s="80"/>
      <c r="I99" s="80"/>
      <c r="J99" s="80"/>
    </row>
    <row r="100" spans="1:10" ht="24" customHeight="1">
      <c r="A100" s="81"/>
      <c r="B100" s="80"/>
      <c r="C100" s="80"/>
      <c r="D100" s="94"/>
      <c r="E100" s="80"/>
      <c r="F100" s="80"/>
      <c r="G100" s="80"/>
      <c r="H100" s="80"/>
      <c r="I100" s="80"/>
      <c r="J100" s="80"/>
    </row>
    <row r="101" spans="1:10" ht="24" customHeight="1">
      <c r="A101" s="81"/>
      <c r="B101" s="80"/>
      <c r="C101" s="80"/>
      <c r="D101" s="94"/>
      <c r="E101" s="80"/>
      <c r="F101" s="80"/>
      <c r="G101" s="80"/>
      <c r="H101" s="80"/>
      <c r="I101" s="80"/>
      <c r="J101" s="80"/>
    </row>
    <row r="102" spans="1:10" ht="24" customHeight="1">
      <c r="A102" s="81"/>
      <c r="B102" s="80"/>
      <c r="C102" s="80"/>
      <c r="D102" s="94"/>
      <c r="E102" s="80"/>
      <c r="F102" s="80"/>
      <c r="G102" s="80"/>
      <c r="H102" s="80"/>
      <c r="I102" s="80"/>
      <c r="J102" s="80"/>
    </row>
    <row r="103" spans="1:10" ht="24" customHeight="1">
      <c r="A103" s="81"/>
      <c r="B103" s="80"/>
      <c r="C103" s="80"/>
      <c r="D103" s="94"/>
      <c r="E103" s="80"/>
      <c r="F103" s="80"/>
      <c r="G103" s="80"/>
      <c r="H103" s="80"/>
      <c r="I103" s="80"/>
      <c r="J103" s="80"/>
    </row>
    <row r="104" spans="1:10" ht="24" customHeight="1">
      <c r="A104" s="81"/>
      <c r="B104" s="80"/>
      <c r="C104" s="80"/>
      <c r="D104" s="94"/>
      <c r="E104" s="80"/>
      <c r="F104" s="80"/>
      <c r="G104" s="80"/>
      <c r="H104" s="80"/>
      <c r="I104" s="80"/>
      <c r="J104" s="80"/>
    </row>
    <row r="105" spans="1:10" ht="24" customHeight="1">
      <c r="A105" s="81"/>
      <c r="B105" s="80"/>
      <c r="C105" s="80"/>
      <c r="D105" s="94"/>
      <c r="E105" s="80"/>
      <c r="F105" s="80"/>
      <c r="G105" s="80"/>
      <c r="H105" s="80"/>
      <c r="I105" s="80"/>
      <c r="J105" s="80"/>
    </row>
    <row r="106" spans="1:10" ht="24" customHeight="1">
      <c r="A106" s="81"/>
      <c r="B106" s="80"/>
      <c r="C106" s="80"/>
      <c r="D106" s="94"/>
      <c r="E106" s="80"/>
      <c r="F106" s="80"/>
      <c r="G106" s="80"/>
      <c r="H106" s="80"/>
      <c r="I106" s="80"/>
      <c r="J106" s="80"/>
    </row>
    <row r="107" spans="1:10" ht="24" customHeight="1">
      <c r="A107" s="81"/>
      <c r="B107" s="80"/>
      <c r="C107" s="80"/>
      <c r="D107" s="94"/>
      <c r="E107" s="80"/>
      <c r="F107" s="80"/>
      <c r="G107" s="80"/>
      <c r="H107" s="80"/>
      <c r="I107" s="80"/>
      <c r="J107" s="80"/>
    </row>
    <row r="108" spans="1:10" ht="24" customHeight="1">
      <c r="A108" s="81"/>
      <c r="B108" s="80"/>
      <c r="C108" s="80"/>
      <c r="D108" s="94"/>
      <c r="E108" s="80"/>
      <c r="F108" s="80"/>
      <c r="G108" s="80"/>
      <c r="H108" s="80"/>
      <c r="I108" s="80"/>
      <c r="J108" s="80"/>
    </row>
    <row r="109" spans="1:10" ht="24" customHeight="1">
      <c r="A109" s="81"/>
      <c r="B109" s="80"/>
      <c r="C109" s="80"/>
      <c r="D109" s="94"/>
      <c r="E109" s="80"/>
      <c r="F109" s="80"/>
      <c r="G109" s="80"/>
      <c r="H109" s="80"/>
      <c r="I109" s="80"/>
      <c r="J109" s="80"/>
    </row>
    <row r="110" spans="1:10" ht="24" customHeight="1">
      <c r="A110" s="81"/>
      <c r="B110" s="80"/>
      <c r="C110" s="80"/>
      <c r="D110" s="94"/>
      <c r="E110" s="80"/>
      <c r="F110" s="80"/>
      <c r="G110" s="80"/>
      <c r="H110" s="80"/>
      <c r="I110" s="80"/>
      <c r="J110" s="80"/>
    </row>
    <row r="111" spans="1:10" ht="24" customHeight="1">
      <c r="A111" s="81"/>
      <c r="B111" s="80"/>
      <c r="C111" s="80"/>
      <c r="D111" s="94"/>
      <c r="E111" s="80"/>
      <c r="F111" s="80"/>
      <c r="G111" s="80"/>
      <c r="H111" s="80"/>
      <c r="I111" s="80"/>
      <c r="J111" s="80"/>
    </row>
    <row r="112" spans="1:10" ht="24" customHeight="1">
      <c r="A112" s="22" t="s">
        <v>26</v>
      </c>
    </row>
  </sheetData>
  <mergeCells count="20">
    <mergeCell ref="A55:J55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  <mergeCell ref="D63:F63"/>
    <mergeCell ref="H63:J63"/>
    <mergeCell ref="A56:J56"/>
    <mergeCell ref="A57:J57"/>
    <mergeCell ref="A58:J58"/>
    <mergeCell ref="A59:J59"/>
    <mergeCell ref="D61:F61"/>
    <mergeCell ref="D62:F62"/>
    <mergeCell ref="H62:J62"/>
  </mergeCells>
  <pageMargins left="0.8" right="0.2" top="1" bottom="0.5" header="0.6" footer="0.3"/>
  <pageSetup paperSize="9" scale="60" firstPageNumber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37"/>
  <sheetViews>
    <sheetView view="pageBreakPreview" topLeftCell="A9" zoomScale="90" zoomScaleNormal="100" zoomScaleSheetLayoutView="90" zoomScalePageLayoutView="85" workbookViewId="0">
      <selection activeCell="A34" sqref="A34"/>
    </sheetView>
  </sheetViews>
  <sheetFormatPr defaultRowHeight="24" customHeight="1"/>
  <cols>
    <col min="1" max="1" width="46.42578125" style="55" customWidth="1"/>
    <col min="2" max="2" width="4.7109375" style="55" customWidth="1"/>
    <col min="3" max="4" width="1.140625" style="55" customWidth="1"/>
    <col min="5" max="5" width="14" style="43" bestFit="1" customWidth="1"/>
    <col min="6" max="7" width="1.140625" style="43" customWidth="1"/>
    <col min="8" max="8" width="14" style="43" bestFit="1" customWidth="1"/>
    <col min="9" max="10" width="1.140625" style="43" customWidth="1"/>
    <col min="11" max="11" width="13.140625" style="43" bestFit="1" customWidth="1"/>
    <col min="12" max="13" width="1.140625" style="43" customWidth="1"/>
    <col min="14" max="14" width="12.42578125" style="43" customWidth="1"/>
    <col min="15" max="16" width="1.140625" style="43" customWidth="1"/>
    <col min="17" max="17" width="16.28515625" style="43" bestFit="1" customWidth="1"/>
    <col min="18" max="19" width="1.140625" style="43" customWidth="1"/>
    <col min="20" max="20" width="19.7109375" style="43" customWidth="1"/>
    <col min="21" max="21" width="1.140625" style="43" customWidth="1"/>
    <col min="22" max="22" width="2.140625" style="43" customWidth="1"/>
    <col min="23" max="23" width="19.7109375" style="43" customWidth="1"/>
    <col min="24" max="25" width="2.140625" style="43" customWidth="1"/>
    <col min="26" max="26" width="19.7109375" style="43" customWidth="1"/>
    <col min="27" max="28" width="1.5703125" style="43" customWidth="1"/>
    <col min="29" max="29" width="18.85546875" style="43" bestFit="1" customWidth="1"/>
    <col min="30" max="31" width="1.140625" style="43" customWidth="1"/>
    <col min="32" max="32" width="14.5703125" style="43" bestFit="1" customWidth="1"/>
    <col min="33" max="33" width="1.140625" style="43" customWidth="1"/>
    <col min="34" max="267" width="9" style="43"/>
    <col min="268" max="268" width="41" style="43" customWidth="1"/>
    <col min="269" max="269" width="2.5703125" style="43" customWidth="1"/>
    <col min="270" max="270" width="4" style="43" customWidth="1"/>
    <col min="271" max="271" width="16.5703125" style="43" customWidth="1"/>
    <col min="272" max="272" width="1.85546875" style="43" customWidth="1"/>
    <col min="273" max="273" width="16.5703125" style="43" customWidth="1"/>
    <col min="274" max="274" width="1.85546875" style="43" customWidth="1"/>
    <col min="275" max="275" width="16.5703125" style="43" customWidth="1"/>
    <col min="276" max="276" width="1.85546875" style="43" customWidth="1"/>
    <col min="277" max="277" width="16.5703125" style="43" customWidth="1"/>
    <col min="278" max="278" width="1.85546875" style="43" customWidth="1"/>
    <col min="279" max="279" width="16.5703125" style="43" customWidth="1"/>
    <col min="280" max="280" width="1.85546875" style="43" customWidth="1"/>
    <col min="281" max="281" width="22.85546875" style="43" customWidth="1"/>
    <col min="282" max="282" width="1.5703125" style="43" customWidth="1"/>
    <col min="283" max="283" width="18.140625" style="43" customWidth="1"/>
    <col min="284" max="284" width="1.5703125" style="43" customWidth="1"/>
    <col min="285" max="285" width="18.5703125" style="43" customWidth="1"/>
    <col min="286" max="286" width="1.85546875" style="43" customWidth="1"/>
    <col min="287" max="287" width="19" style="43" customWidth="1"/>
    <col min="288" max="523" width="9" style="43"/>
    <col min="524" max="524" width="41" style="43" customWidth="1"/>
    <col min="525" max="525" width="2.5703125" style="43" customWidth="1"/>
    <col min="526" max="526" width="4" style="43" customWidth="1"/>
    <col min="527" max="527" width="16.5703125" style="43" customWidth="1"/>
    <col min="528" max="528" width="1.85546875" style="43" customWidth="1"/>
    <col min="529" max="529" width="16.5703125" style="43" customWidth="1"/>
    <col min="530" max="530" width="1.85546875" style="43" customWidth="1"/>
    <col min="531" max="531" width="16.5703125" style="43" customWidth="1"/>
    <col min="532" max="532" width="1.85546875" style="43" customWidth="1"/>
    <col min="533" max="533" width="16.5703125" style="43" customWidth="1"/>
    <col min="534" max="534" width="1.85546875" style="43" customWidth="1"/>
    <col min="535" max="535" width="16.5703125" style="43" customWidth="1"/>
    <col min="536" max="536" width="1.85546875" style="43" customWidth="1"/>
    <col min="537" max="537" width="22.85546875" style="43" customWidth="1"/>
    <col min="538" max="538" width="1.5703125" style="43" customWidth="1"/>
    <col min="539" max="539" width="18.140625" style="43" customWidth="1"/>
    <col min="540" max="540" width="1.5703125" style="43" customWidth="1"/>
    <col min="541" max="541" width="18.5703125" style="43" customWidth="1"/>
    <col min="542" max="542" width="1.85546875" style="43" customWidth="1"/>
    <col min="543" max="543" width="19" style="43" customWidth="1"/>
    <col min="544" max="779" width="9" style="43"/>
    <col min="780" max="780" width="41" style="43" customWidth="1"/>
    <col min="781" max="781" width="2.5703125" style="43" customWidth="1"/>
    <col min="782" max="782" width="4" style="43" customWidth="1"/>
    <col min="783" max="783" width="16.5703125" style="43" customWidth="1"/>
    <col min="784" max="784" width="1.85546875" style="43" customWidth="1"/>
    <col min="785" max="785" width="16.5703125" style="43" customWidth="1"/>
    <col min="786" max="786" width="1.85546875" style="43" customWidth="1"/>
    <col min="787" max="787" width="16.5703125" style="43" customWidth="1"/>
    <col min="788" max="788" width="1.85546875" style="43" customWidth="1"/>
    <col min="789" max="789" width="16.5703125" style="43" customWidth="1"/>
    <col min="790" max="790" width="1.85546875" style="43" customWidth="1"/>
    <col min="791" max="791" width="16.5703125" style="43" customWidth="1"/>
    <col min="792" max="792" width="1.85546875" style="43" customWidth="1"/>
    <col min="793" max="793" width="22.85546875" style="43" customWidth="1"/>
    <col min="794" max="794" width="1.5703125" style="43" customWidth="1"/>
    <col min="795" max="795" width="18.140625" style="43" customWidth="1"/>
    <col min="796" max="796" width="1.5703125" style="43" customWidth="1"/>
    <col min="797" max="797" width="18.5703125" style="43" customWidth="1"/>
    <col min="798" max="798" width="1.85546875" style="43" customWidth="1"/>
    <col min="799" max="799" width="19" style="43" customWidth="1"/>
    <col min="800" max="1035" width="9" style="43"/>
    <col min="1036" max="1036" width="41" style="43" customWidth="1"/>
    <col min="1037" max="1037" width="2.5703125" style="43" customWidth="1"/>
    <col min="1038" max="1038" width="4" style="43" customWidth="1"/>
    <col min="1039" max="1039" width="16.5703125" style="43" customWidth="1"/>
    <col min="1040" max="1040" width="1.85546875" style="43" customWidth="1"/>
    <col min="1041" max="1041" width="16.5703125" style="43" customWidth="1"/>
    <col min="1042" max="1042" width="1.85546875" style="43" customWidth="1"/>
    <col min="1043" max="1043" width="16.5703125" style="43" customWidth="1"/>
    <col min="1044" max="1044" width="1.85546875" style="43" customWidth="1"/>
    <col min="1045" max="1045" width="16.5703125" style="43" customWidth="1"/>
    <col min="1046" max="1046" width="1.85546875" style="43" customWidth="1"/>
    <col min="1047" max="1047" width="16.5703125" style="43" customWidth="1"/>
    <col min="1048" max="1048" width="1.85546875" style="43" customWidth="1"/>
    <col min="1049" max="1049" width="22.85546875" style="43" customWidth="1"/>
    <col min="1050" max="1050" width="1.5703125" style="43" customWidth="1"/>
    <col min="1051" max="1051" width="18.140625" style="43" customWidth="1"/>
    <col min="1052" max="1052" width="1.5703125" style="43" customWidth="1"/>
    <col min="1053" max="1053" width="18.5703125" style="43" customWidth="1"/>
    <col min="1054" max="1054" width="1.85546875" style="43" customWidth="1"/>
    <col min="1055" max="1055" width="19" style="43" customWidth="1"/>
    <col min="1056" max="1291" width="9" style="43"/>
    <col min="1292" max="1292" width="41" style="43" customWidth="1"/>
    <col min="1293" max="1293" width="2.5703125" style="43" customWidth="1"/>
    <col min="1294" max="1294" width="4" style="43" customWidth="1"/>
    <col min="1295" max="1295" width="16.5703125" style="43" customWidth="1"/>
    <col min="1296" max="1296" width="1.85546875" style="43" customWidth="1"/>
    <col min="1297" max="1297" width="16.5703125" style="43" customWidth="1"/>
    <col min="1298" max="1298" width="1.85546875" style="43" customWidth="1"/>
    <col min="1299" max="1299" width="16.5703125" style="43" customWidth="1"/>
    <col min="1300" max="1300" width="1.85546875" style="43" customWidth="1"/>
    <col min="1301" max="1301" width="16.5703125" style="43" customWidth="1"/>
    <col min="1302" max="1302" width="1.85546875" style="43" customWidth="1"/>
    <col min="1303" max="1303" width="16.5703125" style="43" customWidth="1"/>
    <col min="1304" max="1304" width="1.85546875" style="43" customWidth="1"/>
    <col min="1305" max="1305" width="22.85546875" style="43" customWidth="1"/>
    <col min="1306" max="1306" width="1.5703125" style="43" customWidth="1"/>
    <col min="1307" max="1307" width="18.140625" style="43" customWidth="1"/>
    <col min="1308" max="1308" width="1.5703125" style="43" customWidth="1"/>
    <col min="1309" max="1309" width="18.5703125" style="43" customWidth="1"/>
    <col min="1310" max="1310" width="1.85546875" style="43" customWidth="1"/>
    <col min="1311" max="1311" width="19" style="43" customWidth="1"/>
    <col min="1312" max="1547" width="9" style="43"/>
    <col min="1548" max="1548" width="41" style="43" customWidth="1"/>
    <col min="1549" max="1549" width="2.5703125" style="43" customWidth="1"/>
    <col min="1550" max="1550" width="4" style="43" customWidth="1"/>
    <col min="1551" max="1551" width="16.5703125" style="43" customWidth="1"/>
    <col min="1552" max="1552" width="1.85546875" style="43" customWidth="1"/>
    <col min="1553" max="1553" width="16.5703125" style="43" customWidth="1"/>
    <col min="1554" max="1554" width="1.85546875" style="43" customWidth="1"/>
    <col min="1555" max="1555" width="16.5703125" style="43" customWidth="1"/>
    <col min="1556" max="1556" width="1.85546875" style="43" customWidth="1"/>
    <col min="1557" max="1557" width="16.5703125" style="43" customWidth="1"/>
    <col min="1558" max="1558" width="1.85546875" style="43" customWidth="1"/>
    <col min="1559" max="1559" width="16.5703125" style="43" customWidth="1"/>
    <col min="1560" max="1560" width="1.85546875" style="43" customWidth="1"/>
    <col min="1561" max="1561" width="22.85546875" style="43" customWidth="1"/>
    <col min="1562" max="1562" width="1.5703125" style="43" customWidth="1"/>
    <col min="1563" max="1563" width="18.140625" style="43" customWidth="1"/>
    <col min="1564" max="1564" width="1.5703125" style="43" customWidth="1"/>
    <col min="1565" max="1565" width="18.5703125" style="43" customWidth="1"/>
    <col min="1566" max="1566" width="1.85546875" style="43" customWidth="1"/>
    <col min="1567" max="1567" width="19" style="43" customWidth="1"/>
    <col min="1568" max="1803" width="9" style="43"/>
    <col min="1804" max="1804" width="41" style="43" customWidth="1"/>
    <col min="1805" max="1805" width="2.5703125" style="43" customWidth="1"/>
    <col min="1806" max="1806" width="4" style="43" customWidth="1"/>
    <col min="1807" max="1807" width="16.5703125" style="43" customWidth="1"/>
    <col min="1808" max="1808" width="1.85546875" style="43" customWidth="1"/>
    <col min="1809" max="1809" width="16.5703125" style="43" customWidth="1"/>
    <col min="1810" max="1810" width="1.85546875" style="43" customWidth="1"/>
    <col min="1811" max="1811" width="16.5703125" style="43" customWidth="1"/>
    <col min="1812" max="1812" width="1.85546875" style="43" customWidth="1"/>
    <col min="1813" max="1813" width="16.5703125" style="43" customWidth="1"/>
    <col min="1814" max="1814" width="1.85546875" style="43" customWidth="1"/>
    <col min="1815" max="1815" width="16.5703125" style="43" customWidth="1"/>
    <col min="1816" max="1816" width="1.85546875" style="43" customWidth="1"/>
    <col min="1817" max="1817" width="22.85546875" style="43" customWidth="1"/>
    <col min="1818" max="1818" width="1.5703125" style="43" customWidth="1"/>
    <col min="1819" max="1819" width="18.140625" style="43" customWidth="1"/>
    <col min="1820" max="1820" width="1.5703125" style="43" customWidth="1"/>
    <col min="1821" max="1821" width="18.5703125" style="43" customWidth="1"/>
    <col min="1822" max="1822" width="1.85546875" style="43" customWidth="1"/>
    <col min="1823" max="1823" width="19" style="43" customWidth="1"/>
    <col min="1824" max="2059" width="9" style="43"/>
    <col min="2060" max="2060" width="41" style="43" customWidth="1"/>
    <col min="2061" max="2061" width="2.5703125" style="43" customWidth="1"/>
    <col min="2062" max="2062" width="4" style="43" customWidth="1"/>
    <col min="2063" max="2063" width="16.5703125" style="43" customWidth="1"/>
    <col min="2064" max="2064" width="1.85546875" style="43" customWidth="1"/>
    <col min="2065" max="2065" width="16.5703125" style="43" customWidth="1"/>
    <col min="2066" max="2066" width="1.85546875" style="43" customWidth="1"/>
    <col min="2067" max="2067" width="16.5703125" style="43" customWidth="1"/>
    <col min="2068" max="2068" width="1.85546875" style="43" customWidth="1"/>
    <col min="2069" max="2069" width="16.5703125" style="43" customWidth="1"/>
    <col min="2070" max="2070" width="1.85546875" style="43" customWidth="1"/>
    <col min="2071" max="2071" width="16.5703125" style="43" customWidth="1"/>
    <col min="2072" max="2072" width="1.85546875" style="43" customWidth="1"/>
    <col min="2073" max="2073" width="22.85546875" style="43" customWidth="1"/>
    <col min="2074" max="2074" width="1.5703125" style="43" customWidth="1"/>
    <col min="2075" max="2075" width="18.140625" style="43" customWidth="1"/>
    <col min="2076" max="2076" width="1.5703125" style="43" customWidth="1"/>
    <col min="2077" max="2077" width="18.5703125" style="43" customWidth="1"/>
    <col min="2078" max="2078" width="1.85546875" style="43" customWidth="1"/>
    <col min="2079" max="2079" width="19" style="43" customWidth="1"/>
    <col min="2080" max="2315" width="9" style="43"/>
    <col min="2316" max="2316" width="41" style="43" customWidth="1"/>
    <col min="2317" max="2317" width="2.5703125" style="43" customWidth="1"/>
    <col min="2318" max="2318" width="4" style="43" customWidth="1"/>
    <col min="2319" max="2319" width="16.5703125" style="43" customWidth="1"/>
    <col min="2320" max="2320" width="1.85546875" style="43" customWidth="1"/>
    <col min="2321" max="2321" width="16.5703125" style="43" customWidth="1"/>
    <col min="2322" max="2322" width="1.85546875" style="43" customWidth="1"/>
    <col min="2323" max="2323" width="16.5703125" style="43" customWidth="1"/>
    <col min="2324" max="2324" width="1.85546875" style="43" customWidth="1"/>
    <col min="2325" max="2325" width="16.5703125" style="43" customWidth="1"/>
    <col min="2326" max="2326" width="1.85546875" style="43" customWidth="1"/>
    <col min="2327" max="2327" width="16.5703125" style="43" customWidth="1"/>
    <col min="2328" max="2328" width="1.85546875" style="43" customWidth="1"/>
    <col min="2329" max="2329" width="22.85546875" style="43" customWidth="1"/>
    <col min="2330" max="2330" width="1.5703125" style="43" customWidth="1"/>
    <col min="2331" max="2331" width="18.140625" style="43" customWidth="1"/>
    <col min="2332" max="2332" width="1.5703125" style="43" customWidth="1"/>
    <col min="2333" max="2333" width="18.5703125" style="43" customWidth="1"/>
    <col min="2334" max="2334" width="1.85546875" style="43" customWidth="1"/>
    <col min="2335" max="2335" width="19" style="43" customWidth="1"/>
    <col min="2336" max="2571" width="9" style="43"/>
    <col min="2572" max="2572" width="41" style="43" customWidth="1"/>
    <col min="2573" max="2573" width="2.5703125" style="43" customWidth="1"/>
    <col min="2574" max="2574" width="4" style="43" customWidth="1"/>
    <col min="2575" max="2575" width="16.5703125" style="43" customWidth="1"/>
    <col min="2576" max="2576" width="1.85546875" style="43" customWidth="1"/>
    <col min="2577" max="2577" width="16.5703125" style="43" customWidth="1"/>
    <col min="2578" max="2578" width="1.85546875" style="43" customWidth="1"/>
    <col min="2579" max="2579" width="16.5703125" style="43" customWidth="1"/>
    <col min="2580" max="2580" width="1.85546875" style="43" customWidth="1"/>
    <col min="2581" max="2581" width="16.5703125" style="43" customWidth="1"/>
    <col min="2582" max="2582" width="1.85546875" style="43" customWidth="1"/>
    <col min="2583" max="2583" width="16.5703125" style="43" customWidth="1"/>
    <col min="2584" max="2584" width="1.85546875" style="43" customWidth="1"/>
    <col min="2585" max="2585" width="22.85546875" style="43" customWidth="1"/>
    <col min="2586" max="2586" width="1.5703125" style="43" customWidth="1"/>
    <col min="2587" max="2587" width="18.140625" style="43" customWidth="1"/>
    <col min="2588" max="2588" width="1.5703125" style="43" customWidth="1"/>
    <col min="2589" max="2589" width="18.5703125" style="43" customWidth="1"/>
    <col min="2590" max="2590" width="1.85546875" style="43" customWidth="1"/>
    <col min="2591" max="2591" width="19" style="43" customWidth="1"/>
    <col min="2592" max="2827" width="9" style="43"/>
    <col min="2828" max="2828" width="41" style="43" customWidth="1"/>
    <col min="2829" max="2829" width="2.5703125" style="43" customWidth="1"/>
    <col min="2830" max="2830" width="4" style="43" customWidth="1"/>
    <col min="2831" max="2831" width="16.5703125" style="43" customWidth="1"/>
    <col min="2832" max="2832" width="1.85546875" style="43" customWidth="1"/>
    <col min="2833" max="2833" width="16.5703125" style="43" customWidth="1"/>
    <col min="2834" max="2834" width="1.85546875" style="43" customWidth="1"/>
    <col min="2835" max="2835" width="16.5703125" style="43" customWidth="1"/>
    <col min="2836" max="2836" width="1.85546875" style="43" customWidth="1"/>
    <col min="2837" max="2837" width="16.5703125" style="43" customWidth="1"/>
    <col min="2838" max="2838" width="1.85546875" style="43" customWidth="1"/>
    <col min="2839" max="2839" width="16.5703125" style="43" customWidth="1"/>
    <col min="2840" max="2840" width="1.85546875" style="43" customWidth="1"/>
    <col min="2841" max="2841" width="22.85546875" style="43" customWidth="1"/>
    <col min="2842" max="2842" width="1.5703125" style="43" customWidth="1"/>
    <col min="2843" max="2843" width="18.140625" style="43" customWidth="1"/>
    <col min="2844" max="2844" width="1.5703125" style="43" customWidth="1"/>
    <col min="2845" max="2845" width="18.5703125" style="43" customWidth="1"/>
    <col min="2846" max="2846" width="1.85546875" style="43" customWidth="1"/>
    <col min="2847" max="2847" width="19" style="43" customWidth="1"/>
    <col min="2848" max="3083" width="9" style="43"/>
    <col min="3084" max="3084" width="41" style="43" customWidth="1"/>
    <col min="3085" max="3085" width="2.5703125" style="43" customWidth="1"/>
    <col min="3086" max="3086" width="4" style="43" customWidth="1"/>
    <col min="3087" max="3087" width="16.5703125" style="43" customWidth="1"/>
    <col min="3088" max="3088" width="1.85546875" style="43" customWidth="1"/>
    <col min="3089" max="3089" width="16.5703125" style="43" customWidth="1"/>
    <col min="3090" max="3090" width="1.85546875" style="43" customWidth="1"/>
    <col min="3091" max="3091" width="16.5703125" style="43" customWidth="1"/>
    <col min="3092" max="3092" width="1.85546875" style="43" customWidth="1"/>
    <col min="3093" max="3093" width="16.5703125" style="43" customWidth="1"/>
    <col min="3094" max="3094" width="1.85546875" style="43" customWidth="1"/>
    <col min="3095" max="3095" width="16.5703125" style="43" customWidth="1"/>
    <col min="3096" max="3096" width="1.85546875" style="43" customWidth="1"/>
    <col min="3097" max="3097" width="22.85546875" style="43" customWidth="1"/>
    <col min="3098" max="3098" width="1.5703125" style="43" customWidth="1"/>
    <col min="3099" max="3099" width="18.140625" style="43" customWidth="1"/>
    <col min="3100" max="3100" width="1.5703125" style="43" customWidth="1"/>
    <col min="3101" max="3101" width="18.5703125" style="43" customWidth="1"/>
    <col min="3102" max="3102" width="1.85546875" style="43" customWidth="1"/>
    <col min="3103" max="3103" width="19" style="43" customWidth="1"/>
    <col min="3104" max="3339" width="9" style="43"/>
    <col min="3340" max="3340" width="41" style="43" customWidth="1"/>
    <col min="3341" max="3341" width="2.5703125" style="43" customWidth="1"/>
    <col min="3342" max="3342" width="4" style="43" customWidth="1"/>
    <col min="3343" max="3343" width="16.5703125" style="43" customWidth="1"/>
    <col min="3344" max="3344" width="1.85546875" style="43" customWidth="1"/>
    <col min="3345" max="3345" width="16.5703125" style="43" customWidth="1"/>
    <col min="3346" max="3346" width="1.85546875" style="43" customWidth="1"/>
    <col min="3347" max="3347" width="16.5703125" style="43" customWidth="1"/>
    <col min="3348" max="3348" width="1.85546875" style="43" customWidth="1"/>
    <col min="3349" max="3349" width="16.5703125" style="43" customWidth="1"/>
    <col min="3350" max="3350" width="1.85546875" style="43" customWidth="1"/>
    <col min="3351" max="3351" width="16.5703125" style="43" customWidth="1"/>
    <col min="3352" max="3352" width="1.85546875" style="43" customWidth="1"/>
    <col min="3353" max="3353" width="22.85546875" style="43" customWidth="1"/>
    <col min="3354" max="3354" width="1.5703125" style="43" customWidth="1"/>
    <col min="3355" max="3355" width="18.140625" style="43" customWidth="1"/>
    <col min="3356" max="3356" width="1.5703125" style="43" customWidth="1"/>
    <col min="3357" max="3357" width="18.5703125" style="43" customWidth="1"/>
    <col min="3358" max="3358" width="1.85546875" style="43" customWidth="1"/>
    <col min="3359" max="3359" width="19" style="43" customWidth="1"/>
    <col min="3360" max="3595" width="9" style="43"/>
    <col min="3596" max="3596" width="41" style="43" customWidth="1"/>
    <col min="3597" max="3597" width="2.5703125" style="43" customWidth="1"/>
    <col min="3598" max="3598" width="4" style="43" customWidth="1"/>
    <col min="3599" max="3599" width="16.5703125" style="43" customWidth="1"/>
    <col min="3600" max="3600" width="1.85546875" style="43" customWidth="1"/>
    <col min="3601" max="3601" width="16.5703125" style="43" customWidth="1"/>
    <col min="3602" max="3602" width="1.85546875" style="43" customWidth="1"/>
    <col min="3603" max="3603" width="16.5703125" style="43" customWidth="1"/>
    <col min="3604" max="3604" width="1.85546875" style="43" customWidth="1"/>
    <col min="3605" max="3605" width="16.5703125" style="43" customWidth="1"/>
    <col min="3606" max="3606" width="1.85546875" style="43" customWidth="1"/>
    <col min="3607" max="3607" width="16.5703125" style="43" customWidth="1"/>
    <col min="3608" max="3608" width="1.85546875" style="43" customWidth="1"/>
    <col min="3609" max="3609" width="22.85546875" style="43" customWidth="1"/>
    <col min="3610" max="3610" width="1.5703125" style="43" customWidth="1"/>
    <col min="3611" max="3611" width="18.140625" style="43" customWidth="1"/>
    <col min="3612" max="3612" width="1.5703125" style="43" customWidth="1"/>
    <col min="3613" max="3613" width="18.5703125" style="43" customWidth="1"/>
    <col min="3614" max="3614" width="1.85546875" style="43" customWidth="1"/>
    <col min="3615" max="3615" width="19" style="43" customWidth="1"/>
    <col min="3616" max="3851" width="9" style="43"/>
    <col min="3852" max="3852" width="41" style="43" customWidth="1"/>
    <col min="3853" max="3853" width="2.5703125" style="43" customWidth="1"/>
    <col min="3854" max="3854" width="4" style="43" customWidth="1"/>
    <col min="3855" max="3855" width="16.5703125" style="43" customWidth="1"/>
    <col min="3856" max="3856" width="1.85546875" style="43" customWidth="1"/>
    <col min="3857" max="3857" width="16.5703125" style="43" customWidth="1"/>
    <col min="3858" max="3858" width="1.85546875" style="43" customWidth="1"/>
    <col min="3859" max="3859" width="16.5703125" style="43" customWidth="1"/>
    <col min="3860" max="3860" width="1.85546875" style="43" customWidth="1"/>
    <col min="3861" max="3861" width="16.5703125" style="43" customWidth="1"/>
    <col min="3862" max="3862" width="1.85546875" style="43" customWidth="1"/>
    <col min="3863" max="3863" width="16.5703125" style="43" customWidth="1"/>
    <col min="3864" max="3864" width="1.85546875" style="43" customWidth="1"/>
    <col min="3865" max="3865" width="22.85546875" style="43" customWidth="1"/>
    <col min="3866" max="3866" width="1.5703125" style="43" customWidth="1"/>
    <col min="3867" max="3867" width="18.140625" style="43" customWidth="1"/>
    <col min="3868" max="3868" width="1.5703125" style="43" customWidth="1"/>
    <col min="3869" max="3869" width="18.5703125" style="43" customWidth="1"/>
    <col min="3870" max="3870" width="1.85546875" style="43" customWidth="1"/>
    <col min="3871" max="3871" width="19" style="43" customWidth="1"/>
    <col min="3872" max="4107" width="9" style="43"/>
    <col min="4108" max="4108" width="41" style="43" customWidth="1"/>
    <col min="4109" max="4109" width="2.5703125" style="43" customWidth="1"/>
    <col min="4110" max="4110" width="4" style="43" customWidth="1"/>
    <col min="4111" max="4111" width="16.5703125" style="43" customWidth="1"/>
    <col min="4112" max="4112" width="1.85546875" style="43" customWidth="1"/>
    <col min="4113" max="4113" width="16.5703125" style="43" customWidth="1"/>
    <col min="4114" max="4114" width="1.85546875" style="43" customWidth="1"/>
    <col min="4115" max="4115" width="16.5703125" style="43" customWidth="1"/>
    <col min="4116" max="4116" width="1.85546875" style="43" customWidth="1"/>
    <col min="4117" max="4117" width="16.5703125" style="43" customWidth="1"/>
    <col min="4118" max="4118" width="1.85546875" style="43" customWidth="1"/>
    <col min="4119" max="4119" width="16.5703125" style="43" customWidth="1"/>
    <col min="4120" max="4120" width="1.85546875" style="43" customWidth="1"/>
    <col min="4121" max="4121" width="22.85546875" style="43" customWidth="1"/>
    <col min="4122" max="4122" width="1.5703125" style="43" customWidth="1"/>
    <col min="4123" max="4123" width="18.140625" style="43" customWidth="1"/>
    <col min="4124" max="4124" width="1.5703125" style="43" customWidth="1"/>
    <col min="4125" max="4125" width="18.5703125" style="43" customWidth="1"/>
    <col min="4126" max="4126" width="1.85546875" style="43" customWidth="1"/>
    <col min="4127" max="4127" width="19" style="43" customWidth="1"/>
    <col min="4128" max="4363" width="9" style="43"/>
    <col min="4364" max="4364" width="41" style="43" customWidth="1"/>
    <col min="4365" max="4365" width="2.5703125" style="43" customWidth="1"/>
    <col min="4366" max="4366" width="4" style="43" customWidth="1"/>
    <col min="4367" max="4367" width="16.5703125" style="43" customWidth="1"/>
    <col min="4368" max="4368" width="1.85546875" style="43" customWidth="1"/>
    <col min="4369" max="4369" width="16.5703125" style="43" customWidth="1"/>
    <col min="4370" max="4370" width="1.85546875" style="43" customWidth="1"/>
    <col min="4371" max="4371" width="16.5703125" style="43" customWidth="1"/>
    <col min="4372" max="4372" width="1.85546875" style="43" customWidth="1"/>
    <col min="4373" max="4373" width="16.5703125" style="43" customWidth="1"/>
    <col min="4374" max="4374" width="1.85546875" style="43" customWidth="1"/>
    <col min="4375" max="4375" width="16.5703125" style="43" customWidth="1"/>
    <col min="4376" max="4376" width="1.85546875" style="43" customWidth="1"/>
    <col min="4377" max="4377" width="22.85546875" style="43" customWidth="1"/>
    <col min="4378" max="4378" width="1.5703125" style="43" customWidth="1"/>
    <col min="4379" max="4379" width="18.140625" style="43" customWidth="1"/>
    <col min="4380" max="4380" width="1.5703125" style="43" customWidth="1"/>
    <col min="4381" max="4381" width="18.5703125" style="43" customWidth="1"/>
    <col min="4382" max="4382" width="1.85546875" style="43" customWidth="1"/>
    <col min="4383" max="4383" width="19" style="43" customWidth="1"/>
    <col min="4384" max="4619" width="9" style="43"/>
    <col min="4620" max="4620" width="41" style="43" customWidth="1"/>
    <col min="4621" max="4621" width="2.5703125" style="43" customWidth="1"/>
    <col min="4622" max="4622" width="4" style="43" customWidth="1"/>
    <col min="4623" max="4623" width="16.5703125" style="43" customWidth="1"/>
    <col min="4624" max="4624" width="1.85546875" style="43" customWidth="1"/>
    <col min="4625" max="4625" width="16.5703125" style="43" customWidth="1"/>
    <col min="4626" max="4626" width="1.85546875" style="43" customWidth="1"/>
    <col min="4627" max="4627" width="16.5703125" style="43" customWidth="1"/>
    <col min="4628" max="4628" width="1.85546875" style="43" customWidth="1"/>
    <col min="4629" max="4629" width="16.5703125" style="43" customWidth="1"/>
    <col min="4630" max="4630" width="1.85546875" style="43" customWidth="1"/>
    <col min="4631" max="4631" width="16.5703125" style="43" customWidth="1"/>
    <col min="4632" max="4632" width="1.85546875" style="43" customWidth="1"/>
    <col min="4633" max="4633" width="22.85546875" style="43" customWidth="1"/>
    <col min="4634" max="4634" width="1.5703125" style="43" customWidth="1"/>
    <col min="4635" max="4635" width="18.140625" style="43" customWidth="1"/>
    <col min="4636" max="4636" width="1.5703125" style="43" customWidth="1"/>
    <col min="4637" max="4637" width="18.5703125" style="43" customWidth="1"/>
    <col min="4638" max="4638" width="1.85546875" style="43" customWidth="1"/>
    <col min="4639" max="4639" width="19" style="43" customWidth="1"/>
    <col min="4640" max="4875" width="9" style="43"/>
    <col min="4876" max="4876" width="41" style="43" customWidth="1"/>
    <col min="4877" max="4877" width="2.5703125" style="43" customWidth="1"/>
    <col min="4878" max="4878" width="4" style="43" customWidth="1"/>
    <col min="4879" max="4879" width="16.5703125" style="43" customWidth="1"/>
    <col min="4880" max="4880" width="1.85546875" style="43" customWidth="1"/>
    <col min="4881" max="4881" width="16.5703125" style="43" customWidth="1"/>
    <col min="4882" max="4882" width="1.85546875" style="43" customWidth="1"/>
    <col min="4883" max="4883" width="16.5703125" style="43" customWidth="1"/>
    <col min="4884" max="4884" width="1.85546875" style="43" customWidth="1"/>
    <col min="4885" max="4885" width="16.5703125" style="43" customWidth="1"/>
    <col min="4886" max="4886" width="1.85546875" style="43" customWidth="1"/>
    <col min="4887" max="4887" width="16.5703125" style="43" customWidth="1"/>
    <col min="4888" max="4888" width="1.85546875" style="43" customWidth="1"/>
    <col min="4889" max="4889" width="22.85546875" style="43" customWidth="1"/>
    <col min="4890" max="4890" width="1.5703125" style="43" customWidth="1"/>
    <col min="4891" max="4891" width="18.140625" style="43" customWidth="1"/>
    <col min="4892" max="4892" width="1.5703125" style="43" customWidth="1"/>
    <col min="4893" max="4893" width="18.5703125" style="43" customWidth="1"/>
    <col min="4894" max="4894" width="1.85546875" style="43" customWidth="1"/>
    <col min="4895" max="4895" width="19" style="43" customWidth="1"/>
    <col min="4896" max="5131" width="9" style="43"/>
    <col min="5132" max="5132" width="41" style="43" customWidth="1"/>
    <col min="5133" max="5133" width="2.5703125" style="43" customWidth="1"/>
    <col min="5134" max="5134" width="4" style="43" customWidth="1"/>
    <col min="5135" max="5135" width="16.5703125" style="43" customWidth="1"/>
    <col min="5136" max="5136" width="1.85546875" style="43" customWidth="1"/>
    <col min="5137" max="5137" width="16.5703125" style="43" customWidth="1"/>
    <col min="5138" max="5138" width="1.85546875" style="43" customWidth="1"/>
    <col min="5139" max="5139" width="16.5703125" style="43" customWidth="1"/>
    <col min="5140" max="5140" width="1.85546875" style="43" customWidth="1"/>
    <col min="5141" max="5141" width="16.5703125" style="43" customWidth="1"/>
    <col min="5142" max="5142" width="1.85546875" style="43" customWidth="1"/>
    <col min="5143" max="5143" width="16.5703125" style="43" customWidth="1"/>
    <col min="5144" max="5144" width="1.85546875" style="43" customWidth="1"/>
    <col min="5145" max="5145" width="22.85546875" style="43" customWidth="1"/>
    <col min="5146" max="5146" width="1.5703125" style="43" customWidth="1"/>
    <col min="5147" max="5147" width="18.140625" style="43" customWidth="1"/>
    <col min="5148" max="5148" width="1.5703125" style="43" customWidth="1"/>
    <col min="5149" max="5149" width="18.5703125" style="43" customWidth="1"/>
    <col min="5150" max="5150" width="1.85546875" style="43" customWidth="1"/>
    <col min="5151" max="5151" width="19" style="43" customWidth="1"/>
    <col min="5152" max="5387" width="9" style="43"/>
    <col min="5388" max="5388" width="41" style="43" customWidth="1"/>
    <col min="5389" max="5389" width="2.5703125" style="43" customWidth="1"/>
    <col min="5390" max="5390" width="4" style="43" customWidth="1"/>
    <col min="5391" max="5391" width="16.5703125" style="43" customWidth="1"/>
    <col min="5392" max="5392" width="1.85546875" style="43" customWidth="1"/>
    <col min="5393" max="5393" width="16.5703125" style="43" customWidth="1"/>
    <col min="5394" max="5394" width="1.85546875" style="43" customWidth="1"/>
    <col min="5395" max="5395" width="16.5703125" style="43" customWidth="1"/>
    <col min="5396" max="5396" width="1.85546875" style="43" customWidth="1"/>
    <col min="5397" max="5397" width="16.5703125" style="43" customWidth="1"/>
    <col min="5398" max="5398" width="1.85546875" style="43" customWidth="1"/>
    <col min="5399" max="5399" width="16.5703125" style="43" customWidth="1"/>
    <col min="5400" max="5400" width="1.85546875" style="43" customWidth="1"/>
    <col min="5401" max="5401" width="22.85546875" style="43" customWidth="1"/>
    <col min="5402" max="5402" width="1.5703125" style="43" customWidth="1"/>
    <col min="5403" max="5403" width="18.140625" style="43" customWidth="1"/>
    <col min="5404" max="5404" width="1.5703125" style="43" customWidth="1"/>
    <col min="5405" max="5405" width="18.5703125" style="43" customWidth="1"/>
    <col min="5406" max="5406" width="1.85546875" style="43" customWidth="1"/>
    <col min="5407" max="5407" width="19" style="43" customWidth="1"/>
    <col min="5408" max="5643" width="9" style="43"/>
    <col min="5644" max="5644" width="41" style="43" customWidth="1"/>
    <col min="5645" max="5645" width="2.5703125" style="43" customWidth="1"/>
    <col min="5646" max="5646" width="4" style="43" customWidth="1"/>
    <col min="5647" max="5647" width="16.5703125" style="43" customWidth="1"/>
    <col min="5648" max="5648" width="1.85546875" style="43" customWidth="1"/>
    <col min="5649" max="5649" width="16.5703125" style="43" customWidth="1"/>
    <col min="5650" max="5650" width="1.85546875" style="43" customWidth="1"/>
    <col min="5651" max="5651" width="16.5703125" style="43" customWidth="1"/>
    <col min="5652" max="5652" width="1.85546875" style="43" customWidth="1"/>
    <col min="5653" max="5653" width="16.5703125" style="43" customWidth="1"/>
    <col min="5654" max="5654" width="1.85546875" style="43" customWidth="1"/>
    <col min="5655" max="5655" width="16.5703125" style="43" customWidth="1"/>
    <col min="5656" max="5656" width="1.85546875" style="43" customWidth="1"/>
    <col min="5657" max="5657" width="22.85546875" style="43" customWidth="1"/>
    <col min="5658" max="5658" width="1.5703125" style="43" customWidth="1"/>
    <col min="5659" max="5659" width="18.140625" style="43" customWidth="1"/>
    <col min="5660" max="5660" width="1.5703125" style="43" customWidth="1"/>
    <col min="5661" max="5661" width="18.5703125" style="43" customWidth="1"/>
    <col min="5662" max="5662" width="1.85546875" style="43" customWidth="1"/>
    <col min="5663" max="5663" width="19" style="43" customWidth="1"/>
    <col min="5664" max="5899" width="9" style="43"/>
    <col min="5900" max="5900" width="41" style="43" customWidth="1"/>
    <col min="5901" max="5901" width="2.5703125" style="43" customWidth="1"/>
    <col min="5902" max="5902" width="4" style="43" customWidth="1"/>
    <col min="5903" max="5903" width="16.5703125" style="43" customWidth="1"/>
    <col min="5904" max="5904" width="1.85546875" style="43" customWidth="1"/>
    <col min="5905" max="5905" width="16.5703125" style="43" customWidth="1"/>
    <col min="5906" max="5906" width="1.85546875" style="43" customWidth="1"/>
    <col min="5907" max="5907" width="16.5703125" style="43" customWidth="1"/>
    <col min="5908" max="5908" width="1.85546875" style="43" customWidth="1"/>
    <col min="5909" max="5909" width="16.5703125" style="43" customWidth="1"/>
    <col min="5910" max="5910" width="1.85546875" style="43" customWidth="1"/>
    <col min="5911" max="5911" width="16.5703125" style="43" customWidth="1"/>
    <col min="5912" max="5912" width="1.85546875" style="43" customWidth="1"/>
    <col min="5913" max="5913" width="22.85546875" style="43" customWidth="1"/>
    <col min="5914" max="5914" width="1.5703125" style="43" customWidth="1"/>
    <col min="5915" max="5915" width="18.140625" style="43" customWidth="1"/>
    <col min="5916" max="5916" width="1.5703125" style="43" customWidth="1"/>
    <col min="5917" max="5917" width="18.5703125" style="43" customWidth="1"/>
    <col min="5918" max="5918" width="1.85546875" style="43" customWidth="1"/>
    <col min="5919" max="5919" width="19" style="43" customWidth="1"/>
    <col min="5920" max="6155" width="9" style="43"/>
    <col min="6156" max="6156" width="41" style="43" customWidth="1"/>
    <col min="6157" max="6157" width="2.5703125" style="43" customWidth="1"/>
    <col min="6158" max="6158" width="4" style="43" customWidth="1"/>
    <col min="6159" max="6159" width="16.5703125" style="43" customWidth="1"/>
    <col min="6160" max="6160" width="1.85546875" style="43" customWidth="1"/>
    <col min="6161" max="6161" width="16.5703125" style="43" customWidth="1"/>
    <col min="6162" max="6162" width="1.85546875" style="43" customWidth="1"/>
    <col min="6163" max="6163" width="16.5703125" style="43" customWidth="1"/>
    <col min="6164" max="6164" width="1.85546875" style="43" customWidth="1"/>
    <col min="6165" max="6165" width="16.5703125" style="43" customWidth="1"/>
    <col min="6166" max="6166" width="1.85546875" style="43" customWidth="1"/>
    <col min="6167" max="6167" width="16.5703125" style="43" customWidth="1"/>
    <col min="6168" max="6168" width="1.85546875" style="43" customWidth="1"/>
    <col min="6169" max="6169" width="22.85546875" style="43" customWidth="1"/>
    <col min="6170" max="6170" width="1.5703125" style="43" customWidth="1"/>
    <col min="6171" max="6171" width="18.140625" style="43" customWidth="1"/>
    <col min="6172" max="6172" width="1.5703125" style="43" customWidth="1"/>
    <col min="6173" max="6173" width="18.5703125" style="43" customWidth="1"/>
    <col min="6174" max="6174" width="1.85546875" style="43" customWidth="1"/>
    <col min="6175" max="6175" width="19" style="43" customWidth="1"/>
    <col min="6176" max="6411" width="9" style="43"/>
    <col min="6412" max="6412" width="41" style="43" customWidth="1"/>
    <col min="6413" max="6413" width="2.5703125" style="43" customWidth="1"/>
    <col min="6414" max="6414" width="4" style="43" customWidth="1"/>
    <col min="6415" max="6415" width="16.5703125" style="43" customWidth="1"/>
    <col min="6416" max="6416" width="1.85546875" style="43" customWidth="1"/>
    <col min="6417" max="6417" width="16.5703125" style="43" customWidth="1"/>
    <col min="6418" max="6418" width="1.85546875" style="43" customWidth="1"/>
    <col min="6419" max="6419" width="16.5703125" style="43" customWidth="1"/>
    <col min="6420" max="6420" width="1.85546875" style="43" customWidth="1"/>
    <col min="6421" max="6421" width="16.5703125" style="43" customWidth="1"/>
    <col min="6422" max="6422" width="1.85546875" style="43" customWidth="1"/>
    <col min="6423" max="6423" width="16.5703125" style="43" customWidth="1"/>
    <col min="6424" max="6424" width="1.85546875" style="43" customWidth="1"/>
    <col min="6425" max="6425" width="22.85546875" style="43" customWidth="1"/>
    <col min="6426" max="6426" width="1.5703125" style="43" customWidth="1"/>
    <col min="6427" max="6427" width="18.140625" style="43" customWidth="1"/>
    <col min="6428" max="6428" width="1.5703125" style="43" customWidth="1"/>
    <col min="6429" max="6429" width="18.5703125" style="43" customWidth="1"/>
    <col min="6430" max="6430" width="1.85546875" style="43" customWidth="1"/>
    <col min="6431" max="6431" width="19" style="43" customWidth="1"/>
    <col min="6432" max="6667" width="9" style="43"/>
    <col min="6668" max="6668" width="41" style="43" customWidth="1"/>
    <col min="6669" max="6669" width="2.5703125" style="43" customWidth="1"/>
    <col min="6670" max="6670" width="4" style="43" customWidth="1"/>
    <col min="6671" max="6671" width="16.5703125" style="43" customWidth="1"/>
    <col min="6672" max="6672" width="1.85546875" style="43" customWidth="1"/>
    <col min="6673" max="6673" width="16.5703125" style="43" customWidth="1"/>
    <col min="6674" max="6674" width="1.85546875" style="43" customWidth="1"/>
    <col min="6675" max="6675" width="16.5703125" style="43" customWidth="1"/>
    <col min="6676" max="6676" width="1.85546875" style="43" customWidth="1"/>
    <col min="6677" max="6677" width="16.5703125" style="43" customWidth="1"/>
    <col min="6678" max="6678" width="1.85546875" style="43" customWidth="1"/>
    <col min="6679" max="6679" width="16.5703125" style="43" customWidth="1"/>
    <col min="6680" max="6680" width="1.85546875" style="43" customWidth="1"/>
    <col min="6681" max="6681" width="22.85546875" style="43" customWidth="1"/>
    <col min="6682" max="6682" width="1.5703125" style="43" customWidth="1"/>
    <col min="6683" max="6683" width="18.140625" style="43" customWidth="1"/>
    <col min="6684" max="6684" width="1.5703125" style="43" customWidth="1"/>
    <col min="6685" max="6685" width="18.5703125" style="43" customWidth="1"/>
    <col min="6686" max="6686" width="1.85546875" style="43" customWidth="1"/>
    <col min="6687" max="6687" width="19" style="43" customWidth="1"/>
    <col min="6688" max="6923" width="9" style="43"/>
    <col min="6924" max="6924" width="41" style="43" customWidth="1"/>
    <col min="6925" max="6925" width="2.5703125" style="43" customWidth="1"/>
    <col min="6926" max="6926" width="4" style="43" customWidth="1"/>
    <col min="6927" max="6927" width="16.5703125" style="43" customWidth="1"/>
    <col min="6928" max="6928" width="1.85546875" style="43" customWidth="1"/>
    <col min="6929" max="6929" width="16.5703125" style="43" customWidth="1"/>
    <col min="6930" max="6930" width="1.85546875" style="43" customWidth="1"/>
    <col min="6931" max="6931" width="16.5703125" style="43" customWidth="1"/>
    <col min="6932" max="6932" width="1.85546875" style="43" customWidth="1"/>
    <col min="6933" max="6933" width="16.5703125" style="43" customWidth="1"/>
    <col min="6934" max="6934" width="1.85546875" style="43" customWidth="1"/>
    <col min="6935" max="6935" width="16.5703125" style="43" customWidth="1"/>
    <col min="6936" max="6936" width="1.85546875" style="43" customWidth="1"/>
    <col min="6937" max="6937" width="22.85546875" style="43" customWidth="1"/>
    <col min="6938" max="6938" width="1.5703125" style="43" customWidth="1"/>
    <col min="6939" max="6939" width="18.140625" style="43" customWidth="1"/>
    <col min="6940" max="6940" width="1.5703125" style="43" customWidth="1"/>
    <col min="6941" max="6941" width="18.5703125" style="43" customWidth="1"/>
    <col min="6942" max="6942" width="1.85546875" style="43" customWidth="1"/>
    <col min="6943" max="6943" width="19" style="43" customWidth="1"/>
    <col min="6944" max="7179" width="9" style="43"/>
    <col min="7180" max="7180" width="41" style="43" customWidth="1"/>
    <col min="7181" max="7181" width="2.5703125" style="43" customWidth="1"/>
    <col min="7182" max="7182" width="4" style="43" customWidth="1"/>
    <col min="7183" max="7183" width="16.5703125" style="43" customWidth="1"/>
    <col min="7184" max="7184" width="1.85546875" style="43" customWidth="1"/>
    <col min="7185" max="7185" width="16.5703125" style="43" customWidth="1"/>
    <col min="7186" max="7186" width="1.85546875" style="43" customWidth="1"/>
    <col min="7187" max="7187" width="16.5703125" style="43" customWidth="1"/>
    <col min="7188" max="7188" width="1.85546875" style="43" customWidth="1"/>
    <col min="7189" max="7189" width="16.5703125" style="43" customWidth="1"/>
    <col min="7190" max="7190" width="1.85546875" style="43" customWidth="1"/>
    <col min="7191" max="7191" width="16.5703125" style="43" customWidth="1"/>
    <col min="7192" max="7192" width="1.85546875" style="43" customWidth="1"/>
    <col min="7193" max="7193" width="22.85546875" style="43" customWidth="1"/>
    <col min="7194" max="7194" width="1.5703125" style="43" customWidth="1"/>
    <col min="7195" max="7195" width="18.140625" style="43" customWidth="1"/>
    <col min="7196" max="7196" width="1.5703125" style="43" customWidth="1"/>
    <col min="7197" max="7197" width="18.5703125" style="43" customWidth="1"/>
    <col min="7198" max="7198" width="1.85546875" style="43" customWidth="1"/>
    <col min="7199" max="7199" width="19" style="43" customWidth="1"/>
    <col min="7200" max="7435" width="9" style="43"/>
    <col min="7436" max="7436" width="41" style="43" customWidth="1"/>
    <col min="7437" max="7437" width="2.5703125" style="43" customWidth="1"/>
    <col min="7438" max="7438" width="4" style="43" customWidth="1"/>
    <col min="7439" max="7439" width="16.5703125" style="43" customWidth="1"/>
    <col min="7440" max="7440" width="1.85546875" style="43" customWidth="1"/>
    <col min="7441" max="7441" width="16.5703125" style="43" customWidth="1"/>
    <col min="7442" max="7442" width="1.85546875" style="43" customWidth="1"/>
    <col min="7443" max="7443" width="16.5703125" style="43" customWidth="1"/>
    <col min="7444" max="7444" width="1.85546875" style="43" customWidth="1"/>
    <col min="7445" max="7445" width="16.5703125" style="43" customWidth="1"/>
    <col min="7446" max="7446" width="1.85546875" style="43" customWidth="1"/>
    <col min="7447" max="7447" width="16.5703125" style="43" customWidth="1"/>
    <col min="7448" max="7448" width="1.85546875" style="43" customWidth="1"/>
    <col min="7449" max="7449" width="22.85546875" style="43" customWidth="1"/>
    <col min="7450" max="7450" width="1.5703125" style="43" customWidth="1"/>
    <col min="7451" max="7451" width="18.140625" style="43" customWidth="1"/>
    <col min="7452" max="7452" width="1.5703125" style="43" customWidth="1"/>
    <col min="7453" max="7453" width="18.5703125" style="43" customWidth="1"/>
    <col min="7454" max="7454" width="1.85546875" style="43" customWidth="1"/>
    <col min="7455" max="7455" width="19" style="43" customWidth="1"/>
    <col min="7456" max="7691" width="9" style="43"/>
    <col min="7692" max="7692" width="41" style="43" customWidth="1"/>
    <col min="7693" max="7693" width="2.5703125" style="43" customWidth="1"/>
    <col min="7694" max="7694" width="4" style="43" customWidth="1"/>
    <col min="7695" max="7695" width="16.5703125" style="43" customWidth="1"/>
    <col min="7696" max="7696" width="1.85546875" style="43" customWidth="1"/>
    <col min="7697" max="7697" width="16.5703125" style="43" customWidth="1"/>
    <col min="7698" max="7698" width="1.85546875" style="43" customWidth="1"/>
    <col min="7699" max="7699" width="16.5703125" style="43" customWidth="1"/>
    <col min="7700" max="7700" width="1.85546875" style="43" customWidth="1"/>
    <col min="7701" max="7701" width="16.5703125" style="43" customWidth="1"/>
    <col min="7702" max="7702" width="1.85546875" style="43" customWidth="1"/>
    <col min="7703" max="7703" width="16.5703125" style="43" customWidth="1"/>
    <col min="7704" max="7704" width="1.85546875" style="43" customWidth="1"/>
    <col min="7705" max="7705" width="22.85546875" style="43" customWidth="1"/>
    <col min="7706" max="7706" width="1.5703125" style="43" customWidth="1"/>
    <col min="7707" max="7707" width="18.140625" style="43" customWidth="1"/>
    <col min="7708" max="7708" width="1.5703125" style="43" customWidth="1"/>
    <col min="7709" max="7709" width="18.5703125" style="43" customWidth="1"/>
    <col min="7710" max="7710" width="1.85546875" style="43" customWidth="1"/>
    <col min="7711" max="7711" width="19" style="43" customWidth="1"/>
    <col min="7712" max="7947" width="9" style="43"/>
    <col min="7948" max="7948" width="41" style="43" customWidth="1"/>
    <col min="7949" max="7949" width="2.5703125" style="43" customWidth="1"/>
    <col min="7950" max="7950" width="4" style="43" customWidth="1"/>
    <col min="7951" max="7951" width="16.5703125" style="43" customWidth="1"/>
    <col min="7952" max="7952" width="1.85546875" style="43" customWidth="1"/>
    <col min="7953" max="7953" width="16.5703125" style="43" customWidth="1"/>
    <col min="7954" max="7954" width="1.85546875" style="43" customWidth="1"/>
    <col min="7955" max="7955" width="16.5703125" style="43" customWidth="1"/>
    <col min="7956" max="7956" width="1.85546875" style="43" customWidth="1"/>
    <col min="7957" max="7957" width="16.5703125" style="43" customWidth="1"/>
    <col min="7958" max="7958" width="1.85546875" style="43" customWidth="1"/>
    <col min="7959" max="7959" width="16.5703125" style="43" customWidth="1"/>
    <col min="7960" max="7960" width="1.85546875" style="43" customWidth="1"/>
    <col min="7961" max="7961" width="22.85546875" style="43" customWidth="1"/>
    <col min="7962" max="7962" width="1.5703125" style="43" customWidth="1"/>
    <col min="7963" max="7963" width="18.140625" style="43" customWidth="1"/>
    <col min="7964" max="7964" width="1.5703125" style="43" customWidth="1"/>
    <col min="7965" max="7965" width="18.5703125" style="43" customWidth="1"/>
    <col min="7966" max="7966" width="1.85546875" style="43" customWidth="1"/>
    <col min="7967" max="7967" width="19" style="43" customWidth="1"/>
    <col min="7968" max="8203" width="9" style="43"/>
    <col min="8204" max="8204" width="41" style="43" customWidth="1"/>
    <col min="8205" max="8205" width="2.5703125" style="43" customWidth="1"/>
    <col min="8206" max="8206" width="4" style="43" customWidth="1"/>
    <col min="8207" max="8207" width="16.5703125" style="43" customWidth="1"/>
    <col min="8208" max="8208" width="1.85546875" style="43" customWidth="1"/>
    <col min="8209" max="8209" width="16.5703125" style="43" customWidth="1"/>
    <col min="8210" max="8210" width="1.85546875" style="43" customWidth="1"/>
    <col min="8211" max="8211" width="16.5703125" style="43" customWidth="1"/>
    <col min="8212" max="8212" width="1.85546875" style="43" customWidth="1"/>
    <col min="8213" max="8213" width="16.5703125" style="43" customWidth="1"/>
    <col min="8214" max="8214" width="1.85546875" style="43" customWidth="1"/>
    <col min="8215" max="8215" width="16.5703125" style="43" customWidth="1"/>
    <col min="8216" max="8216" width="1.85546875" style="43" customWidth="1"/>
    <col min="8217" max="8217" width="22.85546875" style="43" customWidth="1"/>
    <col min="8218" max="8218" width="1.5703125" style="43" customWidth="1"/>
    <col min="8219" max="8219" width="18.140625" style="43" customWidth="1"/>
    <col min="8220" max="8220" width="1.5703125" style="43" customWidth="1"/>
    <col min="8221" max="8221" width="18.5703125" style="43" customWidth="1"/>
    <col min="8222" max="8222" width="1.85546875" style="43" customWidth="1"/>
    <col min="8223" max="8223" width="19" style="43" customWidth="1"/>
    <col min="8224" max="8459" width="9" style="43"/>
    <col min="8460" max="8460" width="41" style="43" customWidth="1"/>
    <col min="8461" max="8461" width="2.5703125" style="43" customWidth="1"/>
    <col min="8462" max="8462" width="4" style="43" customWidth="1"/>
    <col min="8463" max="8463" width="16.5703125" style="43" customWidth="1"/>
    <col min="8464" max="8464" width="1.85546875" style="43" customWidth="1"/>
    <col min="8465" max="8465" width="16.5703125" style="43" customWidth="1"/>
    <col min="8466" max="8466" width="1.85546875" style="43" customWidth="1"/>
    <col min="8467" max="8467" width="16.5703125" style="43" customWidth="1"/>
    <col min="8468" max="8468" width="1.85546875" style="43" customWidth="1"/>
    <col min="8469" max="8469" width="16.5703125" style="43" customWidth="1"/>
    <col min="8470" max="8470" width="1.85546875" style="43" customWidth="1"/>
    <col min="8471" max="8471" width="16.5703125" style="43" customWidth="1"/>
    <col min="8472" max="8472" width="1.85546875" style="43" customWidth="1"/>
    <col min="8473" max="8473" width="22.85546875" style="43" customWidth="1"/>
    <col min="8474" max="8474" width="1.5703125" style="43" customWidth="1"/>
    <col min="8475" max="8475" width="18.140625" style="43" customWidth="1"/>
    <col min="8476" max="8476" width="1.5703125" style="43" customWidth="1"/>
    <col min="8477" max="8477" width="18.5703125" style="43" customWidth="1"/>
    <col min="8478" max="8478" width="1.85546875" style="43" customWidth="1"/>
    <col min="8479" max="8479" width="19" style="43" customWidth="1"/>
    <col min="8480" max="8715" width="9" style="43"/>
    <col min="8716" max="8716" width="41" style="43" customWidth="1"/>
    <col min="8717" max="8717" width="2.5703125" style="43" customWidth="1"/>
    <col min="8718" max="8718" width="4" style="43" customWidth="1"/>
    <col min="8719" max="8719" width="16.5703125" style="43" customWidth="1"/>
    <col min="8720" max="8720" width="1.85546875" style="43" customWidth="1"/>
    <col min="8721" max="8721" width="16.5703125" style="43" customWidth="1"/>
    <col min="8722" max="8722" width="1.85546875" style="43" customWidth="1"/>
    <col min="8723" max="8723" width="16.5703125" style="43" customWidth="1"/>
    <col min="8724" max="8724" width="1.85546875" style="43" customWidth="1"/>
    <col min="8725" max="8725" width="16.5703125" style="43" customWidth="1"/>
    <col min="8726" max="8726" width="1.85546875" style="43" customWidth="1"/>
    <col min="8727" max="8727" width="16.5703125" style="43" customWidth="1"/>
    <col min="8728" max="8728" width="1.85546875" style="43" customWidth="1"/>
    <col min="8729" max="8729" width="22.85546875" style="43" customWidth="1"/>
    <col min="8730" max="8730" width="1.5703125" style="43" customWidth="1"/>
    <col min="8731" max="8731" width="18.140625" style="43" customWidth="1"/>
    <col min="8732" max="8732" width="1.5703125" style="43" customWidth="1"/>
    <col min="8733" max="8733" width="18.5703125" style="43" customWidth="1"/>
    <col min="8734" max="8734" width="1.85546875" style="43" customWidth="1"/>
    <col min="8735" max="8735" width="19" style="43" customWidth="1"/>
    <col min="8736" max="8971" width="9" style="43"/>
    <col min="8972" max="8972" width="41" style="43" customWidth="1"/>
    <col min="8973" max="8973" width="2.5703125" style="43" customWidth="1"/>
    <col min="8974" max="8974" width="4" style="43" customWidth="1"/>
    <col min="8975" max="8975" width="16.5703125" style="43" customWidth="1"/>
    <col min="8976" max="8976" width="1.85546875" style="43" customWidth="1"/>
    <col min="8977" max="8977" width="16.5703125" style="43" customWidth="1"/>
    <col min="8978" max="8978" width="1.85546875" style="43" customWidth="1"/>
    <col min="8979" max="8979" width="16.5703125" style="43" customWidth="1"/>
    <col min="8980" max="8980" width="1.85546875" style="43" customWidth="1"/>
    <col min="8981" max="8981" width="16.5703125" style="43" customWidth="1"/>
    <col min="8982" max="8982" width="1.85546875" style="43" customWidth="1"/>
    <col min="8983" max="8983" width="16.5703125" style="43" customWidth="1"/>
    <col min="8984" max="8984" width="1.85546875" style="43" customWidth="1"/>
    <col min="8985" max="8985" width="22.85546875" style="43" customWidth="1"/>
    <col min="8986" max="8986" width="1.5703125" style="43" customWidth="1"/>
    <col min="8987" max="8987" width="18.140625" style="43" customWidth="1"/>
    <col min="8988" max="8988" width="1.5703125" style="43" customWidth="1"/>
    <col min="8989" max="8989" width="18.5703125" style="43" customWidth="1"/>
    <col min="8990" max="8990" width="1.85546875" style="43" customWidth="1"/>
    <col min="8991" max="8991" width="19" style="43" customWidth="1"/>
    <col min="8992" max="9227" width="9" style="43"/>
    <col min="9228" max="9228" width="41" style="43" customWidth="1"/>
    <col min="9229" max="9229" width="2.5703125" style="43" customWidth="1"/>
    <col min="9230" max="9230" width="4" style="43" customWidth="1"/>
    <col min="9231" max="9231" width="16.5703125" style="43" customWidth="1"/>
    <col min="9232" max="9232" width="1.85546875" style="43" customWidth="1"/>
    <col min="9233" max="9233" width="16.5703125" style="43" customWidth="1"/>
    <col min="9234" max="9234" width="1.85546875" style="43" customWidth="1"/>
    <col min="9235" max="9235" width="16.5703125" style="43" customWidth="1"/>
    <col min="9236" max="9236" width="1.85546875" style="43" customWidth="1"/>
    <col min="9237" max="9237" width="16.5703125" style="43" customWidth="1"/>
    <col min="9238" max="9238" width="1.85546875" style="43" customWidth="1"/>
    <col min="9239" max="9239" width="16.5703125" style="43" customWidth="1"/>
    <col min="9240" max="9240" width="1.85546875" style="43" customWidth="1"/>
    <col min="9241" max="9241" width="22.85546875" style="43" customWidth="1"/>
    <col min="9242" max="9242" width="1.5703125" style="43" customWidth="1"/>
    <col min="9243" max="9243" width="18.140625" style="43" customWidth="1"/>
    <col min="9244" max="9244" width="1.5703125" style="43" customWidth="1"/>
    <col min="9245" max="9245" width="18.5703125" style="43" customWidth="1"/>
    <col min="9246" max="9246" width="1.85546875" style="43" customWidth="1"/>
    <col min="9247" max="9247" width="19" style="43" customWidth="1"/>
    <col min="9248" max="9483" width="9" style="43"/>
    <col min="9484" max="9484" width="41" style="43" customWidth="1"/>
    <col min="9485" max="9485" width="2.5703125" style="43" customWidth="1"/>
    <col min="9486" max="9486" width="4" style="43" customWidth="1"/>
    <col min="9487" max="9487" width="16.5703125" style="43" customWidth="1"/>
    <col min="9488" max="9488" width="1.85546875" style="43" customWidth="1"/>
    <col min="9489" max="9489" width="16.5703125" style="43" customWidth="1"/>
    <col min="9490" max="9490" width="1.85546875" style="43" customWidth="1"/>
    <col min="9491" max="9491" width="16.5703125" style="43" customWidth="1"/>
    <col min="9492" max="9492" width="1.85546875" style="43" customWidth="1"/>
    <col min="9493" max="9493" width="16.5703125" style="43" customWidth="1"/>
    <col min="9494" max="9494" width="1.85546875" style="43" customWidth="1"/>
    <col min="9495" max="9495" width="16.5703125" style="43" customWidth="1"/>
    <col min="9496" max="9496" width="1.85546875" style="43" customWidth="1"/>
    <col min="9497" max="9497" width="22.85546875" style="43" customWidth="1"/>
    <col min="9498" max="9498" width="1.5703125" style="43" customWidth="1"/>
    <col min="9499" max="9499" width="18.140625" style="43" customWidth="1"/>
    <col min="9500" max="9500" width="1.5703125" style="43" customWidth="1"/>
    <col min="9501" max="9501" width="18.5703125" style="43" customWidth="1"/>
    <col min="9502" max="9502" width="1.85546875" style="43" customWidth="1"/>
    <col min="9503" max="9503" width="19" style="43" customWidth="1"/>
    <col min="9504" max="9739" width="9" style="43"/>
    <col min="9740" max="9740" width="41" style="43" customWidth="1"/>
    <col min="9741" max="9741" width="2.5703125" style="43" customWidth="1"/>
    <col min="9742" max="9742" width="4" style="43" customWidth="1"/>
    <col min="9743" max="9743" width="16.5703125" style="43" customWidth="1"/>
    <col min="9744" max="9744" width="1.85546875" style="43" customWidth="1"/>
    <col min="9745" max="9745" width="16.5703125" style="43" customWidth="1"/>
    <col min="9746" max="9746" width="1.85546875" style="43" customWidth="1"/>
    <col min="9747" max="9747" width="16.5703125" style="43" customWidth="1"/>
    <col min="9748" max="9748" width="1.85546875" style="43" customWidth="1"/>
    <col min="9749" max="9749" width="16.5703125" style="43" customWidth="1"/>
    <col min="9750" max="9750" width="1.85546875" style="43" customWidth="1"/>
    <col min="9751" max="9751" width="16.5703125" style="43" customWidth="1"/>
    <col min="9752" max="9752" width="1.85546875" style="43" customWidth="1"/>
    <col min="9753" max="9753" width="22.85546875" style="43" customWidth="1"/>
    <col min="9754" max="9754" width="1.5703125" style="43" customWidth="1"/>
    <col min="9755" max="9755" width="18.140625" style="43" customWidth="1"/>
    <col min="9756" max="9756" width="1.5703125" style="43" customWidth="1"/>
    <col min="9757" max="9757" width="18.5703125" style="43" customWidth="1"/>
    <col min="9758" max="9758" width="1.85546875" style="43" customWidth="1"/>
    <col min="9759" max="9759" width="19" style="43" customWidth="1"/>
    <col min="9760" max="9995" width="9" style="43"/>
    <col min="9996" max="9996" width="41" style="43" customWidth="1"/>
    <col min="9997" max="9997" width="2.5703125" style="43" customWidth="1"/>
    <col min="9998" max="9998" width="4" style="43" customWidth="1"/>
    <col min="9999" max="9999" width="16.5703125" style="43" customWidth="1"/>
    <col min="10000" max="10000" width="1.85546875" style="43" customWidth="1"/>
    <col min="10001" max="10001" width="16.5703125" style="43" customWidth="1"/>
    <col min="10002" max="10002" width="1.85546875" style="43" customWidth="1"/>
    <col min="10003" max="10003" width="16.5703125" style="43" customWidth="1"/>
    <col min="10004" max="10004" width="1.85546875" style="43" customWidth="1"/>
    <col min="10005" max="10005" width="16.5703125" style="43" customWidth="1"/>
    <col min="10006" max="10006" width="1.85546875" style="43" customWidth="1"/>
    <col min="10007" max="10007" width="16.5703125" style="43" customWidth="1"/>
    <col min="10008" max="10008" width="1.85546875" style="43" customWidth="1"/>
    <col min="10009" max="10009" width="22.85546875" style="43" customWidth="1"/>
    <col min="10010" max="10010" width="1.5703125" style="43" customWidth="1"/>
    <col min="10011" max="10011" width="18.140625" style="43" customWidth="1"/>
    <col min="10012" max="10012" width="1.5703125" style="43" customWidth="1"/>
    <col min="10013" max="10013" width="18.5703125" style="43" customWidth="1"/>
    <col min="10014" max="10014" width="1.85546875" style="43" customWidth="1"/>
    <col min="10015" max="10015" width="19" style="43" customWidth="1"/>
    <col min="10016" max="10251" width="9" style="43"/>
    <col min="10252" max="10252" width="41" style="43" customWidth="1"/>
    <col min="10253" max="10253" width="2.5703125" style="43" customWidth="1"/>
    <col min="10254" max="10254" width="4" style="43" customWidth="1"/>
    <col min="10255" max="10255" width="16.5703125" style="43" customWidth="1"/>
    <col min="10256" max="10256" width="1.85546875" style="43" customWidth="1"/>
    <col min="10257" max="10257" width="16.5703125" style="43" customWidth="1"/>
    <col min="10258" max="10258" width="1.85546875" style="43" customWidth="1"/>
    <col min="10259" max="10259" width="16.5703125" style="43" customWidth="1"/>
    <col min="10260" max="10260" width="1.85546875" style="43" customWidth="1"/>
    <col min="10261" max="10261" width="16.5703125" style="43" customWidth="1"/>
    <col min="10262" max="10262" width="1.85546875" style="43" customWidth="1"/>
    <col min="10263" max="10263" width="16.5703125" style="43" customWidth="1"/>
    <col min="10264" max="10264" width="1.85546875" style="43" customWidth="1"/>
    <col min="10265" max="10265" width="22.85546875" style="43" customWidth="1"/>
    <col min="10266" max="10266" width="1.5703125" style="43" customWidth="1"/>
    <col min="10267" max="10267" width="18.140625" style="43" customWidth="1"/>
    <col min="10268" max="10268" width="1.5703125" style="43" customWidth="1"/>
    <col min="10269" max="10269" width="18.5703125" style="43" customWidth="1"/>
    <col min="10270" max="10270" width="1.85546875" style="43" customWidth="1"/>
    <col min="10271" max="10271" width="19" style="43" customWidth="1"/>
    <col min="10272" max="10507" width="9" style="43"/>
    <col min="10508" max="10508" width="41" style="43" customWidth="1"/>
    <col min="10509" max="10509" width="2.5703125" style="43" customWidth="1"/>
    <col min="10510" max="10510" width="4" style="43" customWidth="1"/>
    <col min="10511" max="10511" width="16.5703125" style="43" customWidth="1"/>
    <col min="10512" max="10512" width="1.85546875" style="43" customWidth="1"/>
    <col min="10513" max="10513" width="16.5703125" style="43" customWidth="1"/>
    <col min="10514" max="10514" width="1.85546875" style="43" customWidth="1"/>
    <col min="10515" max="10515" width="16.5703125" style="43" customWidth="1"/>
    <col min="10516" max="10516" width="1.85546875" style="43" customWidth="1"/>
    <col min="10517" max="10517" width="16.5703125" style="43" customWidth="1"/>
    <col min="10518" max="10518" width="1.85546875" style="43" customWidth="1"/>
    <col min="10519" max="10519" width="16.5703125" style="43" customWidth="1"/>
    <col min="10520" max="10520" width="1.85546875" style="43" customWidth="1"/>
    <col min="10521" max="10521" width="22.85546875" style="43" customWidth="1"/>
    <col min="10522" max="10522" width="1.5703125" style="43" customWidth="1"/>
    <col min="10523" max="10523" width="18.140625" style="43" customWidth="1"/>
    <col min="10524" max="10524" width="1.5703125" style="43" customWidth="1"/>
    <col min="10525" max="10525" width="18.5703125" style="43" customWidth="1"/>
    <col min="10526" max="10526" width="1.85546875" style="43" customWidth="1"/>
    <col min="10527" max="10527" width="19" style="43" customWidth="1"/>
    <col min="10528" max="10763" width="9" style="43"/>
    <col min="10764" max="10764" width="41" style="43" customWidth="1"/>
    <col min="10765" max="10765" width="2.5703125" style="43" customWidth="1"/>
    <col min="10766" max="10766" width="4" style="43" customWidth="1"/>
    <col min="10767" max="10767" width="16.5703125" style="43" customWidth="1"/>
    <col min="10768" max="10768" width="1.85546875" style="43" customWidth="1"/>
    <col min="10769" max="10769" width="16.5703125" style="43" customWidth="1"/>
    <col min="10770" max="10770" width="1.85546875" style="43" customWidth="1"/>
    <col min="10771" max="10771" width="16.5703125" style="43" customWidth="1"/>
    <col min="10772" max="10772" width="1.85546875" style="43" customWidth="1"/>
    <col min="10773" max="10773" width="16.5703125" style="43" customWidth="1"/>
    <col min="10774" max="10774" width="1.85546875" style="43" customWidth="1"/>
    <col min="10775" max="10775" width="16.5703125" style="43" customWidth="1"/>
    <col min="10776" max="10776" width="1.85546875" style="43" customWidth="1"/>
    <col min="10777" max="10777" width="22.85546875" style="43" customWidth="1"/>
    <col min="10778" max="10778" width="1.5703125" style="43" customWidth="1"/>
    <col min="10779" max="10779" width="18.140625" style="43" customWidth="1"/>
    <col min="10780" max="10780" width="1.5703125" style="43" customWidth="1"/>
    <col min="10781" max="10781" width="18.5703125" style="43" customWidth="1"/>
    <col min="10782" max="10782" width="1.85546875" style="43" customWidth="1"/>
    <col min="10783" max="10783" width="19" style="43" customWidth="1"/>
    <col min="10784" max="11019" width="9" style="43"/>
    <col min="11020" max="11020" width="41" style="43" customWidth="1"/>
    <col min="11021" max="11021" width="2.5703125" style="43" customWidth="1"/>
    <col min="11022" max="11022" width="4" style="43" customWidth="1"/>
    <col min="11023" max="11023" width="16.5703125" style="43" customWidth="1"/>
    <col min="11024" max="11024" width="1.85546875" style="43" customWidth="1"/>
    <col min="11025" max="11025" width="16.5703125" style="43" customWidth="1"/>
    <col min="11026" max="11026" width="1.85546875" style="43" customWidth="1"/>
    <col min="11027" max="11027" width="16.5703125" style="43" customWidth="1"/>
    <col min="11028" max="11028" width="1.85546875" style="43" customWidth="1"/>
    <col min="11029" max="11029" width="16.5703125" style="43" customWidth="1"/>
    <col min="11030" max="11030" width="1.85546875" style="43" customWidth="1"/>
    <col min="11031" max="11031" width="16.5703125" style="43" customWidth="1"/>
    <col min="11032" max="11032" width="1.85546875" style="43" customWidth="1"/>
    <col min="11033" max="11033" width="22.85546875" style="43" customWidth="1"/>
    <col min="11034" max="11034" width="1.5703125" style="43" customWidth="1"/>
    <col min="11035" max="11035" width="18.140625" style="43" customWidth="1"/>
    <col min="11036" max="11036" width="1.5703125" style="43" customWidth="1"/>
    <col min="11037" max="11037" width="18.5703125" style="43" customWidth="1"/>
    <col min="11038" max="11038" width="1.85546875" style="43" customWidth="1"/>
    <col min="11039" max="11039" width="19" style="43" customWidth="1"/>
    <col min="11040" max="11275" width="9" style="43"/>
    <col min="11276" max="11276" width="41" style="43" customWidth="1"/>
    <col min="11277" max="11277" width="2.5703125" style="43" customWidth="1"/>
    <col min="11278" max="11278" width="4" style="43" customWidth="1"/>
    <col min="11279" max="11279" width="16.5703125" style="43" customWidth="1"/>
    <col min="11280" max="11280" width="1.85546875" style="43" customWidth="1"/>
    <col min="11281" max="11281" width="16.5703125" style="43" customWidth="1"/>
    <col min="11282" max="11282" width="1.85546875" style="43" customWidth="1"/>
    <col min="11283" max="11283" width="16.5703125" style="43" customWidth="1"/>
    <col min="11284" max="11284" width="1.85546875" style="43" customWidth="1"/>
    <col min="11285" max="11285" width="16.5703125" style="43" customWidth="1"/>
    <col min="11286" max="11286" width="1.85546875" style="43" customWidth="1"/>
    <col min="11287" max="11287" width="16.5703125" style="43" customWidth="1"/>
    <col min="11288" max="11288" width="1.85546875" style="43" customWidth="1"/>
    <col min="11289" max="11289" width="22.85546875" style="43" customWidth="1"/>
    <col min="11290" max="11290" width="1.5703125" style="43" customWidth="1"/>
    <col min="11291" max="11291" width="18.140625" style="43" customWidth="1"/>
    <col min="11292" max="11292" width="1.5703125" style="43" customWidth="1"/>
    <col min="11293" max="11293" width="18.5703125" style="43" customWidth="1"/>
    <col min="11294" max="11294" width="1.85546875" style="43" customWidth="1"/>
    <col min="11295" max="11295" width="19" style="43" customWidth="1"/>
    <col min="11296" max="11531" width="9" style="43"/>
    <col min="11532" max="11532" width="41" style="43" customWidth="1"/>
    <col min="11533" max="11533" width="2.5703125" style="43" customWidth="1"/>
    <col min="11534" max="11534" width="4" style="43" customWidth="1"/>
    <col min="11535" max="11535" width="16.5703125" style="43" customWidth="1"/>
    <col min="11536" max="11536" width="1.85546875" style="43" customWidth="1"/>
    <col min="11537" max="11537" width="16.5703125" style="43" customWidth="1"/>
    <col min="11538" max="11538" width="1.85546875" style="43" customWidth="1"/>
    <col min="11539" max="11539" width="16.5703125" style="43" customWidth="1"/>
    <col min="11540" max="11540" width="1.85546875" style="43" customWidth="1"/>
    <col min="11541" max="11541" width="16.5703125" style="43" customWidth="1"/>
    <col min="11542" max="11542" width="1.85546875" style="43" customWidth="1"/>
    <col min="11543" max="11543" width="16.5703125" style="43" customWidth="1"/>
    <col min="11544" max="11544" width="1.85546875" style="43" customWidth="1"/>
    <col min="11545" max="11545" width="22.85546875" style="43" customWidth="1"/>
    <col min="11546" max="11546" width="1.5703125" style="43" customWidth="1"/>
    <col min="11547" max="11547" width="18.140625" style="43" customWidth="1"/>
    <col min="11548" max="11548" width="1.5703125" style="43" customWidth="1"/>
    <col min="11549" max="11549" width="18.5703125" style="43" customWidth="1"/>
    <col min="11550" max="11550" width="1.85546875" style="43" customWidth="1"/>
    <col min="11551" max="11551" width="19" style="43" customWidth="1"/>
    <col min="11552" max="11787" width="9" style="43"/>
    <col min="11788" max="11788" width="41" style="43" customWidth="1"/>
    <col min="11789" max="11789" width="2.5703125" style="43" customWidth="1"/>
    <col min="11790" max="11790" width="4" style="43" customWidth="1"/>
    <col min="11791" max="11791" width="16.5703125" style="43" customWidth="1"/>
    <col min="11792" max="11792" width="1.85546875" style="43" customWidth="1"/>
    <col min="11793" max="11793" width="16.5703125" style="43" customWidth="1"/>
    <col min="11794" max="11794" width="1.85546875" style="43" customWidth="1"/>
    <col min="11795" max="11795" width="16.5703125" style="43" customWidth="1"/>
    <col min="11796" max="11796" width="1.85546875" style="43" customWidth="1"/>
    <col min="11797" max="11797" width="16.5703125" style="43" customWidth="1"/>
    <col min="11798" max="11798" width="1.85546875" style="43" customWidth="1"/>
    <col min="11799" max="11799" width="16.5703125" style="43" customWidth="1"/>
    <col min="11800" max="11800" width="1.85546875" style="43" customWidth="1"/>
    <col min="11801" max="11801" width="22.85546875" style="43" customWidth="1"/>
    <col min="11802" max="11802" width="1.5703125" style="43" customWidth="1"/>
    <col min="11803" max="11803" width="18.140625" style="43" customWidth="1"/>
    <col min="11804" max="11804" width="1.5703125" style="43" customWidth="1"/>
    <col min="11805" max="11805" width="18.5703125" style="43" customWidth="1"/>
    <col min="11806" max="11806" width="1.85546875" style="43" customWidth="1"/>
    <col min="11807" max="11807" width="19" style="43" customWidth="1"/>
    <col min="11808" max="12043" width="9" style="43"/>
    <col min="12044" max="12044" width="41" style="43" customWidth="1"/>
    <col min="12045" max="12045" width="2.5703125" style="43" customWidth="1"/>
    <col min="12046" max="12046" width="4" style="43" customWidth="1"/>
    <col min="12047" max="12047" width="16.5703125" style="43" customWidth="1"/>
    <col min="12048" max="12048" width="1.85546875" style="43" customWidth="1"/>
    <col min="12049" max="12049" width="16.5703125" style="43" customWidth="1"/>
    <col min="12050" max="12050" width="1.85546875" style="43" customWidth="1"/>
    <col min="12051" max="12051" width="16.5703125" style="43" customWidth="1"/>
    <col min="12052" max="12052" width="1.85546875" style="43" customWidth="1"/>
    <col min="12053" max="12053" width="16.5703125" style="43" customWidth="1"/>
    <col min="12054" max="12054" width="1.85546875" style="43" customWidth="1"/>
    <col min="12055" max="12055" width="16.5703125" style="43" customWidth="1"/>
    <col min="12056" max="12056" width="1.85546875" style="43" customWidth="1"/>
    <col min="12057" max="12057" width="22.85546875" style="43" customWidth="1"/>
    <col min="12058" max="12058" width="1.5703125" style="43" customWidth="1"/>
    <col min="12059" max="12059" width="18.140625" style="43" customWidth="1"/>
    <col min="12060" max="12060" width="1.5703125" style="43" customWidth="1"/>
    <col min="12061" max="12061" width="18.5703125" style="43" customWidth="1"/>
    <col min="12062" max="12062" width="1.85546875" style="43" customWidth="1"/>
    <col min="12063" max="12063" width="19" style="43" customWidth="1"/>
    <col min="12064" max="12299" width="9" style="43"/>
    <col min="12300" max="12300" width="41" style="43" customWidth="1"/>
    <col min="12301" max="12301" width="2.5703125" style="43" customWidth="1"/>
    <col min="12302" max="12302" width="4" style="43" customWidth="1"/>
    <col min="12303" max="12303" width="16.5703125" style="43" customWidth="1"/>
    <col min="12304" max="12304" width="1.85546875" style="43" customWidth="1"/>
    <col min="12305" max="12305" width="16.5703125" style="43" customWidth="1"/>
    <col min="12306" max="12306" width="1.85546875" style="43" customWidth="1"/>
    <col min="12307" max="12307" width="16.5703125" style="43" customWidth="1"/>
    <col min="12308" max="12308" width="1.85546875" style="43" customWidth="1"/>
    <col min="12309" max="12309" width="16.5703125" style="43" customWidth="1"/>
    <col min="12310" max="12310" width="1.85546875" style="43" customWidth="1"/>
    <col min="12311" max="12311" width="16.5703125" style="43" customWidth="1"/>
    <col min="12312" max="12312" width="1.85546875" style="43" customWidth="1"/>
    <col min="12313" max="12313" width="22.85546875" style="43" customWidth="1"/>
    <col min="12314" max="12314" width="1.5703125" style="43" customWidth="1"/>
    <col min="12315" max="12315" width="18.140625" style="43" customWidth="1"/>
    <col min="12316" max="12316" width="1.5703125" style="43" customWidth="1"/>
    <col min="12317" max="12317" width="18.5703125" style="43" customWidth="1"/>
    <col min="12318" max="12318" width="1.85546875" style="43" customWidth="1"/>
    <col min="12319" max="12319" width="19" style="43" customWidth="1"/>
    <col min="12320" max="12555" width="9" style="43"/>
    <col min="12556" max="12556" width="41" style="43" customWidth="1"/>
    <col min="12557" max="12557" width="2.5703125" style="43" customWidth="1"/>
    <col min="12558" max="12558" width="4" style="43" customWidth="1"/>
    <col min="12559" max="12559" width="16.5703125" style="43" customWidth="1"/>
    <col min="12560" max="12560" width="1.85546875" style="43" customWidth="1"/>
    <col min="12561" max="12561" width="16.5703125" style="43" customWidth="1"/>
    <col min="12562" max="12562" width="1.85546875" style="43" customWidth="1"/>
    <col min="12563" max="12563" width="16.5703125" style="43" customWidth="1"/>
    <col min="12564" max="12564" width="1.85546875" style="43" customWidth="1"/>
    <col min="12565" max="12565" width="16.5703125" style="43" customWidth="1"/>
    <col min="12566" max="12566" width="1.85546875" style="43" customWidth="1"/>
    <col min="12567" max="12567" width="16.5703125" style="43" customWidth="1"/>
    <col min="12568" max="12568" width="1.85546875" style="43" customWidth="1"/>
    <col min="12569" max="12569" width="22.85546875" style="43" customWidth="1"/>
    <col min="12570" max="12570" width="1.5703125" style="43" customWidth="1"/>
    <col min="12571" max="12571" width="18.140625" style="43" customWidth="1"/>
    <col min="12572" max="12572" width="1.5703125" style="43" customWidth="1"/>
    <col min="12573" max="12573" width="18.5703125" style="43" customWidth="1"/>
    <col min="12574" max="12574" width="1.85546875" style="43" customWidth="1"/>
    <col min="12575" max="12575" width="19" style="43" customWidth="1"/>
    <col min="12576" max="12811" width="9" style="43"/>
    <col min="12812" max="12812" width="41" style="43" customWidth="1"/>
    <col min="12813" max="12813" width="2.5703125" style="43" customWidth="1"/>
    <col min="12814" max="12814" width="4" style="43" customWidth="1"/>
    <col min="12815" max="12815" width="16.5703125" style="43" customWidth="1"/>
    <col min="12816" max="12816" width="1.85546875" style="43" customWidth="1"/>
    <col min="12817" max="12817" width="16.5703125" style="43" customWidth="1"/>
    <col min="12818" max="12818" width="1.85546875" style="43" customWidth="1"/>
    <col min="12819" max="12819" width="16.5703125" style="43" customWidth="1"/>
    <col min="12820" max="12820" width="1.85546875" style="43" customWidth="1"/>
    <col min="12821" max="12821" width="16.5703125" style="43" customWidth="1"/>
    <col min="12822" max="12822" width="1.85546875" style="43" customWidth="1"/>
    <col min="12823" max="12823" width="16.5703125" style="43" customWidth="1"/>
    <col min="12824" max="12824" width="1.85546875" style="43" customWidth="1"/>
    <col min="12825" max="12825" width="22.85546875" style="43" customWidth="1"/>
    <col min="12826" max="12826" width="1.5703125" style="43" customWidth="1"/>
    <col min="12827" max="12827" width="18.140625" style="43" customWidth="1"/>
    <col min="12828" max="12828" width="1.5703125" style="43" customWidth="1"/>
    <col min="12829" max="12829" width="18.5703125" style="43" customWidth="1"/>
    <col min="12830" max="12830" width="1.85546875" style="43" customWidth="1"/>
    <col min="12831" max="12831" width="19" style="43" customWidth="1"/>
    <col min="12832" max="13067" width="9" style="43"/>
    <col min="13068" max="13068" width="41" style="43" customWidth="1"/>
    <col min="13069" max="13069" width="2.5703125" style="43" customWidth="1"/>
    <col min="13070" max="13070" width="4" style="43" customWidth="1"/>
    <col min="13071" max="13071" width="16.5703125" style="43" customWidth="1"/>
    <col min="13072" max="13072" width="1.85546875" style="43" customWidth="1"/>
    <col min="13073" max="13073" width="16.5703125" style="43" customWidth="1"/>
    <col min="13074" max="13074" width="1.85546875" style="43" customWidth="1"/>
    <col min="13075" max="13075" width="16.5703125" style="43" customWidth="1"/>
    <col min="13076" max="13076" width="1.85546875" style="43" customWidth="1"/>
    <col min="13077" max="13077" width="16.5703125" style="43" customWidth="1"/>
    <col min="13078" max="13078" width="1.85546875" style="43" customWidth="1"/>
    <col min="13079" max="13079" width="16.5703125" style="43" customWidth="1"/>
    <col min="13080" max="13080" width="1.85546875" style="43" customWidth="1"/>
    <col min="13081" max="13081" width="22.85546875" style="43" customWidth="1"/>
    <col min="13082" max="13082" width="1.5703125" style="43" customWidth="1"/>
    <col min="13083" max="13083" width="18.140625" style="43" customWidth="1"/>
    <col min="13084" max="13084" width="1.5703125" style="43" customWidth="1"/>
    <col min="13085" max="13085" width="18.5703125" style="43" customWidth="1"/>
    <col min="13086" max="13086" width="1.85546875" style="43" customWidth="1"/>
    <col min="13087" max="13087" width="19" style="43" customWidth="1"/>
    <col min="13088" max="13323" width="9" style="43"/>
    <col min="13324" max="13324" width="41" style="43" customWidth="1"/>
    <col min="13325" max="13325" width="2.5703125" style="43" customWidth="1"/>
    <col min="13326" max="13326" width="4" style="43" customWidth="1"/>
    <col min="13327" max="13327" width="16.5703125" style="43" customWidth="1"/>
    <col min="13328" max="13328" width="1.85546875" style="43" customWidth="1"/>
    <col min="13329" max="13329" width="16.5703125" style="43" customWidth="1"/>
    <col min="13330" max="13330" width="1.85546875" style="43" customWidth="1"/>
    <col min="13331" max="13331" width="16.5703125" style="43" customWidth="1"/>
    <col min="13332" max="13332" width="1.85546875" style="43" customWidth="1"/>
    <col min="13333" max="13333" width="16.5703125" style="43" customWidth="1"/>
    <col min="13334" max="13334" width="1.85546875" style="43" customWidth="1"/>
    <col min="13335" max="13335" width="16.5703125" style="43" customWidth="1"/>
    <col min="13336" max="13336" width="1.85546875" style="43" customWidth="1"/>
    <col min="13337" max="13337" width="22.85546875" style="43" customWidth="1"/>
    <col min="13338" max="13338" width="1.5703125" style="43" customWidth="1"/>
    <col min="13339" max="13339" width="18.140625" style="43" customWidth="1"/>
    <col min="13340" max="13340" width="1.5703125" style="43" customWidth="1"/>
    <col min="13341" max="13341" width="18.5703125" style="43" customWidth="1"/>
    <col min="13342" max="13342" width="1.85546875" style="43" customWidth="1"/>
    <col min="13343" max="13343" width="19" style="43" customWidth="1"/>
    <col min="13344" max="13579" width="9" style="43"/>
    <col min="13580" max="13580" width="41" style="43" customWidth="1"/>
    <col min="13581" max="13581" width="2.5703125" style="43" customWidth="1"/>
    <col min="13582" max="13582" width="4" style="43" customWidth="1"/>
    <col min="13583" max="13583" width="16.5703125" style="43" customWidth="1"/>
    <col min="13584" max="13584" width="1.85546875" style="43" customWidth="1"/>
    <col min="13585" max="13585" width="16.5703125" style="43" customWidth="1"/>
    <col min="13586" max="13586" width="1.85546875" style="43" customWidth="1"/>
    <col min="13587" max="13587" width="16.5703125" style="43" customWidth="1"/>
    <col min="13588" max="13588" width="1.85546875" style="43" customWidth="1"/>
    <col min="13589" max="13589" width="16.5703125" style="43" customWidth="1"/>
    <col min="13590" max="13590" width="1.85546875" style="43" customWidth="1"/>
    <col min="13591" max="13591" width="16.5703125" style="43" customWidth="1"/>
    <col min="13592" max="13592" width="1.85546875" style="43" customWidth="1"/>
    <col min="13593" max="13593" width="22.85546875" style="43" customWidth="1"/>
    <col min="13594" max="13594" width="1.5703125" style="43" customWidth="1"/>
    <col min="13595" max="13595" width="18.140625" style="43" customWidth="1"/>
    <col min="13596" max="13596" width="1.5703125" style="43" customWidth="1"/>
    <col min="13597" max="13597" width="18.5703125" style="43" customWidth="1"/>
    <col min="13598" max="13598" width="1.85546875" style="43" customWidth="1"/>
    <col min="13599" max="13599" width="19" style="43" customWidth="1"/>
    <col min="13600" max="13835" width="9" style="43"/>
    <col min="13836" max="13836" width="41" style="43" customWidth="1"/>
    <col min="13837" max="13837" width="2.5703125" style="43" customWidth="1"/>
    <col min="13838" max="13838" width="4" style="43" customWidth="1"/>
    <col min="13839" max="13839" width="16.5703125" style="43" customWidth="1"/>
    <col min="13840" max="13840" width="1.85546875" style="43" customWidth="1"/>
    <col min="13841" max="13841" width="16.5703125" style="43" customWidth="1"/>
    <col min="13842" max="13842" width="1.85546875" style="43" customWidth="1"/>
    <col min="13843" max="13843" width="16.5703125" style="43" customWidth="1"/>
    <col min="13844" max="13844" width="1.85546875" style="43" customWidth="1"/>
    <col min="13845" max="13845" width="16.5703125" style="43" customWidth="1"/>
    <col min="13846" max="13846" width="1.85546875" style="43" customWidth="1"/>
    <col min="13847" max="13847" width="16.5703125" style="43" customWidth="1"/>
    <col min="13848" max="13848" width="1.85546875" style="43" customWidth="1"/>
    <col min="13849" max="13849" width="22.85546875" style="43" customWidth="1"/>
    <col min="13850" max="13850" width="1.5703125" style="43" customWidth="1"/>
    <col min="13851" max="13851" width="18.140625" style="43" customWidth="1"/>
    <col min="13852" max="13852" width="1.5703125" style="43" customWidth="1"/>
    <col min="13853" max="13853" width="18.5703125" style="43" customWidth="1"/>
    <col min="13854" max="13854" width="1.85546875" style="43" customWidth="1"/>
    <col min="13855" max="13855" width="19" style="43" customWidth="1"/>
    <col min="13856" max="14091" width="9" style="43"/>
    <col min="14092" max="14092" width="41" style="43" customWidth="1"/>
    <col min="14093" max="14093" width="2.5703125" style="43" customWidth="1"/>
    <col min="14094" max="14094" width="4" style="43" customWidth="1"/>
    <col min="14095" max="14095" width="16.5703125" style="43" customWidth="1"/>
    <col min="14096" max="14096" width="1.85546875" style="43" customWidth="1"/>
    <col min="14097" max="14097" width="16.5703125" style="43" customWidth="1"/>
    <col min="14098" max="14098" width="1.85546875" style="43" customWidth="1"/>
    <col min="14099" max="14099" width="16.5703125" style="43" customWidth="1"/>
    <col min="14100" max="14100" width="1.85546875" style="43" customWidth="1"/>
    <col min="14101" max="14101" width="16.5703125" style="43" customWidth="1"/>
    <col min="14102" max="14102" width="1.85546875" style="43" customWidth="1"/>
    <col min="14103" max="14103" width="16.5703125" style="43" customWidth="1"/>
    <col min="14104" max="14104" width="1.85546875" style="43" customWidth="1"/>
    <col min="14105" max="14105" width="22.85546875" style="43" customWidth="1"/>
    <col min="14106" max="14106" width="1.5703125" style="43" customWidth="1"/>
    <col min="14107" max="14107" width="18.140625" style="43" customWidth="1"/>
    <col min="14108" max="14108" width="1.5703125" style="43" customWidth="1"/>
    <col min="14109" max="14109" width="18.5703125" style="43" customWidth="1"/>
    <col min="14110" max="14110" width="1.85546875" style="43" customWidth="1"/>
    <col min="14111" max="14111" width="19" style="43" customWidth="1"/>
    <col min="14112" max="14347" width="9" style="43"/>
    <col min="14348" max="14348" width="41" style="43" customWidth="1"/>
    <col min="14349" max="14349" width="2.5703125" style="43" customWidth="1"/>
    <col min="14350" max="14350" width="4" style="43" customWidth="1"/>
    <col min="14351" max="14351" width="16.5703125" style="43" customWidth="1"/>
    <col min="14352" max="14352" width="1.85546875" style="43" customWidth="1"/>
    <col min="14353" max="14353" width="16.5703125" style="43" customWidth="1"/>
    <col min="14354" max="14354" width="1.85546875" style="43" customWidth="1"/>
    <col min="14355" max="14355" width="16.5703125" style="43" customWidth="1"/>
    <col min="14356" max="14356" width="1.85546875" style="43" customWidth="1"/>
    <col min="14357" max="14357" width="16.5703125" style="43" customWidth="1"/>
    <col min="14358" max="14358" width="1.85546875" style="43" customWidth="1"/>
    <col min="14359" max="14359" width="16.5703125" style="43" customWidth="1"/>
    <col min="14360" max="14360" width="1.85546875" style="43" customWidth="1"/>
    <col min="14361" max="14361" width="22.85546875" style="43" customWidth="1"/>
    <col min="14362" max="14362" width="1.5703125" style="43" customWidth="1"/>
    <col min="14363" max="14363" width="18.140625" style="43" customWidth="1"/>
    <col min="14364" max="14364" width="1.5703125" style="43" customWidth="1"/>
    <col min="14365" max="14365" width="18.5703125" style="43" customWidth="1"/>
    <col min="14366" max="14366" width="1.85546875" style="43" customWidth="1"/>
    <col min="14367" max="14367" width="19" style="43" customWidth="1"/>
    <col min="14368" max="14603" width="9" style="43"/>
    <col min="14604" max="14604" width="41" style="43" customWidth="1"/>
    <col min="14605" max="14605" width="2.5703125" style="43" customWidth="1"/>
    <col min="14606" max="14606" width="4" style="43" customWidth="1"/>
    <col min="14607" max="14607" width="16.5703125" style="43" customWidth="1"/>
    <col min="14608" max="14608" width="1.85546875" style="43" customWidth="1"/>
    <col min="14609" max="14609" width="16.5703125" style="43" customWidth="1"/>
    <col min="14610" max="14610" width="1.85546875" style="43" customWidth="1"/>
    <col min="14611" max="14611" width="16.5703125" style="43" customWidth="1"/>
    <col min="14612" max="14612" width="1.85546875" style="43" customWidth="1"/>
    <col min="14613" max="14613" width="16.5703125" style="43" customWidth="1"/>
    <col min="14614" max="14614" width="1.85546875" style="43" customWidth="1"/>
    <col min="14615" max="14615" width="16.5703125" style="43" customWidth="1"/>
    <col min="14616" max="14616" width="1.85546875" style="43" customWidth="1"/>
    <col min="14617" max="14617" width="22.85546875" style="43" customWidth="1"/>
    <col min="14618" max="14618" width="1.5703125" style="43" customWidth="1"/>
    <col min="14619" max="14619" width="18.140625" style="43" customWidth="1"/>
    <col min="14620" max="14620" width="1.5703125" style="43" customWidth="1"/>
    <col min="14621" max="14621" width="18.5703125" style="43" customWidth="1"/>
    <col min="14622" max="14622" width="1.85546875" style="43" customWidth="1"/>
    <col min="14623" max="14623" width="19" style="43" customWidth="1"/>
    <col min="14624" max="14859" width="9" style="43"/>
    <col min="14860" max="14860" width="41" style="43" customWidth="1"/>
    <col min="14861" max="14861" width="2.5703125" style="43" customWidth="1"/>
    <col min="14862" max="14862" width="4" style="43" customWidth="1"/>
    <col min="14863" max="14863" width="16.5703125" style="43" customWidth="1"/>
    <col min="14864" max="14864" width="1.85546875" style="43" customWidth="1"/>
    <col min="14865" max="14865" width="16.5703125" style="43" customWidth="1"/>
    <col min="14866" max="14866" width="1.85546875" style="43" customWidth="1"/>
    <col min="14867" max="14867" width="16.5703125" style="43" customWidth="1"/>
    <col min="14868" max="14868" width="1.85546875" style="43" customWidth="1"/>
    <col min="14869" max="14869" width="16.5703125" style="43" customWidth="1"/>
    <col min="14870" max="14870" width="1.85546875" style="43" customWidth="1"/>
    <col min="14871" max="14871" width="16.5703125" style="43" customWidth="1"/>
    <col min="14872" max="14872" width="1.85546875" style="43" customWidth="1"/>
    <col min="14873" max="14873" width="22.85546875" style="43" customWidth="1"/>
    <col min="14874" max="14874" width="1.5703125" style="43" customWidth="1"/>
    <col min="14875" max="14875" width="18.140625" style="43" customWidth="1"/>
    <col min="14876" max="14876" width="1.5703125" style="43" customWidth="1"/>
    <col min="14877" max="14877" width="18.5703125" style="43" customWidth="1"/>
    <col min="14878" max="14878" width="1.85546875" style="43" customWidth="1"/>
    <col min="14879" max="14879" width="19" style="43" customWidth="1"/>
    <col min="14880" max="15115" width="9" style="43"/>
    <col min="15116" max="15116" width="41" style="43" customWidth="1"/>
    <col min="15117" max="15117" width="2.5703125" style="43" customWidth="1"/>
    <col min="15118" max="15118" width="4" style="43" customWidth="1"/>
    <col min="15119" max="15119" width="16.5703125" style="43" customWidth="1"/>
    <col min="15120" max="15120" width="1.85546875" style="43" customWidth="1"/>
    <col min="15121" max="15121" width="16.5703125" style="43" customWidth="1"/>
    <col min="15122" max="15122" width="1.85546875" style="43" customWidth="1"/>
    <col min="15123" max="15123" width="16.5703125" style="43" customWidth="1"/>
    <col min="15124" max="15124" width="1.85546875" style="43" customWidth="1"/>
    <col min="15125" max="15125" width="16.5703125" style="43" customWidth="1"/>
    <col min="15126" max="15126" width="1.85546875" style="43" customWidth="1"/>
    <col min="15127" max="15127" width="16.5703125" style="43" customWidth="1"/>
    <col min="15128" max="15128" width="1.85546875" style="43" customWidth="1"/>
    <col min="15129" max="15129" width="22.85546875" style="43" customWidth="1"/>
    <col min="15130" max="15130" width="1.5703125" style="43" customWidth="1"/>
    <col min="15131" max="15131" width="18.140625" style="43" customWidth="1"/>
    <col min="15132" max="15132" width="1.5703125" style="43" customWidth="1"/>
    <col min="15133" max="15133" width="18.5703125" style="43" customWidth="1"/>
    <col min="15134" max="15134" width="1.85546875" style="43" customWidth="1"/>
    <col min="15135" max="15135" width="19" style="43" customWidth="1"/>
    <col min="15136" max="15371" width="9" style="43"/>
    <col min="15372" max="15372" width="41" style="43" customWidth="1"/>
    <col min="15373" max="15373" width="2.5703125" style="43" customWidth="1"/>
    <col min="15374" max="15374" width="4" style="43" customWidth="1"/>
    <col min="15375" max="15375" width="16.5703125" style="43" customWidth="1"/>
    <col min="15376" max="15376" width="1.85546875" style="43" customWidth="1"/>
    <col min="15377" max="15377" width="16.5703125" style="43" customWidth="1"/>
    <col min="15378" max="15378" width="1.85546875" style="43" customWidth="1"/>
    <col min="15379" max="15379" width="16.5703125" style="43" customWidth="1"/>
    <col min="15380" max="15380" width="1.85546875" style="43" customWidth="1"/>
    <col min="15381" max="15381" width="16.5703125" style="43" customWidth="1"/>
    <col min="15382" max="15382" width="1.85546875" style="43" customWidth="1"/>
    <col min="15383" max="15383" width="16.5703125" style="43" customWidth="1"/>
    <col min="15384" max="15384" width="1.85546875" style="43" customWidth="1"/>
    <col min="15385" max="15385" width="22.85546875" style="43" customWidth="1"/>
    <col min="15386" max="15386" width="1.5703125" style="43" customWidth="1"/>
    <col min="15387" max="15387" width="18.140625" style="43" customWidth="1"/>
    <col min="15388" max="15388" width="1.5703125" style="43" customWidth="1"/>
    <col min="15389" max="15389" width="18.5703125" style="43" customWidth="1"/>
    <col min="15390" max="15390" width="1.85546875" style="43" customWidth="1"/>
    <col min="15391" max="15391" width="19" style="43" customWidth="1"/>
    <col min="15392" max="15627" width="9" style="43"/>
    <col min="15628" max="15628" width="41" style="43" customWidth="1"/>
    <col min="15629" max="15629" width="2.5703125" style="43" customWidth="1"/>
    <col min="15630" max="15630" width="4" style="43" customWidth="1"/>
    <col min="15631" max="15631" width="16.5703125" style="43" customWidth="1"/>
    <col min="15632" max="15632" width="1.85546875" style="43" customWidth="1"/>
    <col min="15633" max="15633" width="16.5703125" style="43" customWidth="1"/>
    <col min="15634" max="15634" width="1.85546875" style="43" customWidth="1"/>
    <col min="15635" max="15635" width="16.5703125" style="43" customWidth="1"/>
    <col min="15636" max="15636" width="1.85546875" style="43" customWidth="1"/>
    <col min="15637" max="15637" width="16.5703125" style="43" customWidth="1"/>
    <col min="15638" max="15638" width="1.85546875" style="43" customWidth="1"/>
    <col min="15639" max="15639" width="16.5703125" style="43" customWidth="1"/>
    <col min="15640" max="15640" width="1.85546875" style="43" customWidth="1"/>
    <col min="15641" max="15641" width="22.85546875" style="43" customWidth="1"/>
    <col min="15642" max="15642" width="1.5703125" style="43" customWidth="1"/>
    <col min="15643" max="15643" width="18.140625" style="43" customWidth="1"/>
    <col min="15644" max="15644" width="1.5703125" style="43" customWidth="1"/>
    <col min="15645" max="15645" width="18.5703125" style="43" customWidth="1"/>
    <col min="15646" max="15646" width="1.85546875" style="43" customWidth="1"/>
    <col min="15647" max="15647" width="19" style="43" customWidth="1"/>
    <col min="15648" max="15883" width="9" style="43"/>
    <col min="15884" max="15884" width="41" style="43" customWidth="1"/>
    <col min="15885" max="15885" width="2.5703125" style="43" customWidth="1"/>
    <col min="15886" max="15886" width="4" style="43" customWidth="1"/>
    <col min="15887" max="15887" width="16.5703125" style="43" customWidth="1"/>
    <col min="15888" max="15888" width="1.85546875" style="43" customWidth="1"/>
    <col min="15889" max="15889" width="16.5703125" style="43" customWidth="1"/>
    <col min="15890" max="15890" width="1.85546875" style="43" customWidth="1"/>
    <col min="15891" max="15891" width="16.5703125" style="43" customWidth="1"/>
    <col min="15892" max="15892" width="1.85546875" style="43" customWidth="1"/>
    <col min="15893" max="15893" width="16.5703125" style="43" customWidth="1"/>
    <col min="15894" max="15894" width="1.85546875" style="43" customWidth="1"/>
    <col min="15895" max="15895" width="16.5703125" style="43" customWidth="1"/>
    <col min="15896" max="15896" width="1.85546875" style="43" customWidth="1"/>
    <col min="15897" max="15897" width="22.85546875" style="43" customWidth="1"/>
    <col min="15898" max="15898" width="1.5703125" style="43" customWidth="1"/>
    <col min="15899" max="15899" width="18.140625" style="43" customWidth="1"/>
    <col min="15900" max="15900" width="1.5703125" style="43" customWidth="1"/>
    <col min="15901" max="15901" width="18.5703125" style="43" customWidth="1"/>
    <col min="15902" max="15902" width="1.85546875" style="43" customWidth="1"/>
    <col min="15903" max="15903" width="19" style="43" customWidth="1"/>
    <col min="15904" max="16139" width="9" style="43"/>
    <col min="16140" max="16140" width="41" style="43" customWidth="1"/>
    <col min="16141" max="16141" width="2.5703125" style="43" customWidth="1"/>
    <col min="16142" max="16142" width="4" style="43" customWidth="1"/>
    <col min="16143" max="16143" width="16.5703125" style="43" customWidth="1"/>
    <col min="16144" max="16144" width="1.85546875" style="43" customWidth="1"/>
    <col min="16145" max="16145" width="16.5703125" style="43" customWidth="1"/>
    <col min="16146" max="16146" width="1.85546875" style="43" customWidth="1"/>
    <col min="16147" max="16147" width="16.5703125" style="43" customWidth="1"/>
    <col min="16148" max="16148" width="1.85546875" style="43" customWidth="1"/>
    <col min="16149" max="16149" width="16.5703125" style="43" customWidth="1"/>
    <col min="16150" max="16150" width="1.85546875" style="43" customWidth="1"/>
    <col min="16151" max="16151" width="16.5703125" style="43" customWidth="1"/>
    <col min="16152" max="16152" width="1.85546875" style="43" customWidth="1"/>
    <col min="16153" max="16153" width="22.85546875" style="43" customWidth="1"/>
    <col min="16154" max="16154" width="1.5703125" style="43" customWidth="1"/>
    <col min="16155" max="16155" width="18.140625" style="43" customWidth="1"/>
    <col min="16156" max="16156" width="1.5703125" style="43" customWidth="1"/>
    <col min="16157" max="16157" width="18.5703125" style="43" customWidth="1"/>
    <col min="16158" max="16158" width="1.85546875" style="43" customWidth="1"/>
    <col min="16159" max="16159" width="19" style="43" customWidth="1"/>
    <col min="16160" max="16375" width="9" style="43"/>
    <col min="16376" max="16384" width="9" style="43" customWidth="1"/>
  </cols>
  <sheetData>
    <row r="1" spans="1:33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</row>
    <row r="2" spans="1:33" ht="24" customHeight="1">
      <c r="A2" s="178" t="s">
        <v>177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</row>
    <row r="3" spans="1:33" ht="24" customHeight="1">
      <c r="A3" s="177" t="s">
        <v>140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</row>
    <row r="4" spans="1:33" ht="24" customHeight="1">
      <c r="A4" s="177" t="s">
        <v>50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</row>
    <row r="5" spans="1:33" ht="24" customHeight="1">
      <c r="A5" s="179" t="s">
        <v>2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</row>
    <row r="6" spans="1:33" ht="9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</row>
    <row r="7" spans="1:33" s="54" customFormat="1" ht="24" customHeight="1">
      <c r="A7" s="111"/>
      <c r="B7" s="111"/>
      <c r="C7" s="111"/>
      <c r="D7" s="111"/>
      <c r="E7" s="175" t="s">
        <v>76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</row>
    <row r="8" spans="1:33" s="103" customFormat="1" ht="24" customHeight="1">
      <c r="A8" s="124"/>
      <c r="B8" s="124"/>
      <c r="C8" s="124"/>
      <c r="D8" s="124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76" t="s">
        <v>182</v>
      </c>
      <c r="U8" s="176"/>
      <c r="V8" s="176"/>
      <c r="W8" s="176"/>
      <c r="X8" s="176"/>
      <c r="Y8" s="176"/>
      <c r="Z8" s="176"/>
      <c r="AA8" s="176"/>
      <c r="AB8" s="176"/>
      <c r="AC8" s="176"/>
      <c r="AD8" s="125"/>
      <c r="AE8" s="125"/>
      <c r="AF8" s="125"/>
    </row>
    <row r="9" spans="1:33" s="103" customFormat="1" ht="24" customHeight="1">
      <c r="A9" s="124"/>
      <c r="B9" s="124"/>
      <c r="C9" s="124"/>
      <c r="D9" s="124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 t="s">
        <v>77</v>
      </c>
      <c r="U9" s="125"/>
      <c r="V9" s="125"/>
      <c r="W9" s="126" t="s">
        <v>78</v>
      </c>
      <c r="X9" s="126"/>
      <c r="Y9" s="126"/>
      <c r="Z9" s="126" t="s">
        <v>78</v>
      </c>
      <c r="AA9" s="125"/>
      <c r="AB9" s="125"/>
      <c r="AC9" s="126"/>
      <c r="AD9" s="125"/>
      <c r="AE9" s="125"/>
      <c r="AF9" s="125"/>
    </row>
    <row r="10" spans="1:33" s="104" customFormat="1" ht="24" customHeight="1">
      <c r="A10" s="127"/>
      <c r="B10" s="127"/>
      <c r="C10" s="127"/>
      <c r="D10" s="127"/>
      <c r="E10" s="126" t="s">
        <v>79</v>
      </c>
      <c r="F10" s="128"/>
      <c r="G10" s="128"/>
      <c r="H10" s="128"/>
      <c r="I10" s="128"/>
      <c r="J10" s="128"/>
      <c r="K10" s="126" t="s">
        <v>80</v>
      </c>
      <c r="L10" s="126"/>
      <c r="M10" s="126"/>
      <c r="N10" s="174" t="s">
        <v>81</v>
      </c>
      <c r="O10" s="174"/>
      <c r="P10" s="174"/>
      <c r="Q10" s="174"/>
      <c r="R10" s="126"/>
      <c r="S10" s="126"/>
      <c r="T10" s="126" t="s">
        <v>82</v>
      </c>
      <c r="U10" s="126"/>
      <c r="V10" s="126"/>
      <c r="W10" s="126" t="s">
        <v>83</v>
      </c>
      <c r="X10" s="126"/>
      <c r="Y10" s="126"/>
      <c r="Z10" s="126" t="s">
        <v>131</v>
      </c>
      <c r="AA10" s="126"/>
      <c r="AB10" s="126"/>
      <c r="AC10" s="126" t="s">
        <v>90</v>
      </c>
      <c r="AD10" s="126"/>
      <c r="AE10" s="126"/>
      <c r="AF10" s="126"/>
    </row>
    <row r="11" spans="1:33" s="104" customFormat="1" ht="24" customHeight="1">
      <c r="A11" s="127"/>
      <c r="B11" s="127"/>
      <c r="C11" s="127"/>
      <c r="D11" s="127"/>
      <c r="E11" s="126" t="s">
        <v>84</v>
      </c>
      <c r="F11" s="126"/>
      <c r="G11" s="126"/>
      <c r="H11" s="126" t="s">
        <v>85</v>
      </c>
      <c r="I11" s="126"/>
      <c r="J11" s="126"/>
      <c r="K11" s="126" t="s">
        <v>86</v>
      </c>
      <c r="L11" s="126"/>
      <c r="M11" s="126"/>
      <c r="N11" s="130" t="s">
        <v>87</v>
      </c>
      <c r="O11" s="126"/>
      <c r="P11" s="126"/>
      <c r="Q11" s="130"/>
      <c r="R11" s="126"/>
      <c r="S11" s="126"/>
      <c r="T11" s="126" t="s">
        <v>88</v>
      </c>
      <c r="U11" s="126"/>
      <c r="V11" s="126"/>
      <c r="W11" s="126" t="s">
        <v>89</v>
      </c>
      <c r="X11" s="126"/>
      <c r="Y11" s="126"/>
      <c r="Z11" s="126" t="s">
        <v>132</v>
      </c>
      <c r="AA11" s="126"/>
      <c r="AB11" s="126"/>
      <c r="AC11" s="126" t="s">
        <v>183</v>
      </c>
      <c r="AD11" s="126"/>
      <c r="AE11" s="126"/>
      <c r="AF11" s="126"/>
    </row>
    <row r="12" spans="1:33" s="104" customFormat="1" ht="24" customHeight="1">
      <c r="A12" s="127"/>
      <c r="B12" s="126" t="s">
        <v>168</v>
      </c>
      <c r="C12" s="127"/>
      <c r="D12" s="127"/>
      <c r="E12" s="129" t="s">
        <v>91</v>
      </c>
      <c r="F12" s="126"/>
      <c r="G12" s="126"/>
      <c r="H12" s="129" t="s">
        <v>91</v>
      </c>
      <c r="I12" s="126"/>
      <c r="J12" s="126"/>
      <c r="K12" s="129" t="s">
        <v>92</v>
      </c>
      <c r="L12" s="126"/>
      <c r="M12" s="126"/>
      <c r="N12" s="129" t="s">
        <v>93</v>
      </c>
      <c r="O12" s="126"/>
      <c r="P12" s="126"/>
      <c r="Q12" s="129" t="s">
        <v>94</v>
      </c>
      <c r="R12" s="126"/>
      <c r="S12" s="126"/>
      <c r="T12" s="129" t="s">
        <v>95</v>
      </c>
      <c r="U12" s="126"/>
      <c r="V12" s="126"/>
      <c r="W12" s="129" t="s">
        <v>96</v>
      </c>
      <c r="X12" s="126"/>
      <c r="Y12" s="126"/>
      <c r="Z12" s="129" t="s">
        <v>133</v>
      </c>
      <c r="AA12" s="126"/>
      <c r="AB12" s="126"/>
      <c r="AC12" s="129" t="s">
        <v>184</v>
      </c>
      <c r="AD12" s="126"/>
      <c r="AE12" s="126"/>
      <c r="AF12" s="129" t="s">
        <v>97</v>
      </c>
    </row>
    <row r="13" spans="1:33" s="104" customFormat="1" ht="24" customHeight="1">
      <c r="A13" s="127"/>
      <c r="B13" s="126"/>
      <c r="C13" s="127"/>
      <c r="D13" s="127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</row>
    <row r="14" spans="1:33" s="103" customFormat="1" ht="28.5" customHeight="1">
      <c r="A14" s="131" t="s">
        <v>162</v>
      </c>
      <c r="B14" s="104">
        <v>20</v>
      </c>
      <c r="C14" s="127"/>
      <c r="D14" s="127"/>
      <c r="E14" s="134">
        <v>590000000</v>
      </c>
      <c r="F14" s="134"/>
      <c r="G14" s="134"/>
      <c r="H14" s="134">
        <v>681567855</v>
      </c>
      <c r="I14" s="134"/>
      <c r="J14" s="134"/>
      <c r="K14" s="134">
        <v>823371749</v>
      </c>
      <c r="L14" s="134"/>
      <c r="M14" s="134"/>
      <c r="N14" s="134">
        <v>59000000</v>
      </c>
      <c r="O14" s="132"/>
      <c r="P14" s="132"/>
      <c r="Q14" s="132">
        <v>7003493232</v>
      </c>
      <c r="R14" s="156"/>
      <c r="S14" s="156"/>
      <c r="T14" s="132">
        <v>-26007108</v>
      </c>
      <c r="U14" s="141"/>
      <c r="V14" s="141"/>
      <c r="W14" s="135">
        <v>45213850</v>
      </c>
      <c r="X14" s="154"/>
      <c r="Y14" s="154"/>
      <c r="Z14" s="135">
        <v>-1459497447</v>
      </c>
      <c r="AA14" s="141"/>
      <c r="AB14" s="141"/>
      <c r="AC14" s="132">
        <f>SUM(T14:Z14)</f>
        <v>-1440290705</v>
      </c>
      <c r="AD14" s="141"/>
      <c r="AE14" s="141"/>
      <c r="AF14" s="132">
        <f>AC14+SUM(E14:Q14)</f>
        <v>7717142131</v>
      </c>
      <c r="AG14" s="105"/>
    </row>
    <row r="15" spans="1:33" s="103" customFormat="1" ht="23.1" customHeight="1">
      <c r="A15" s="127" t="s">
        <v>103</v>
      </c>
      <c r="B15" s="127"/>
      <c r="C15" s="127"/>
      <c r="D15" s="127"/>
      <c r="E15" s="137">
        <v>0</v>
      </c>
      <c r="F15" s="159"/>
      <c r="G15" s="159"/>
      <c r="H15" s="137">
        <v>0</v>
      </c>
      <c r="I15" s="159"/>
      <c r="J15" s="159"/>
      <c r="K15" s="137">
        <v>0</v>
      </c>
      <c r="L15" s="159"/>
      <c r="M15" s="159"/>
      <c r="N15" s="137">
        <v>0</v>
      </c>
      <c r="O15" s="132"/>
      <c r="P15" s="132"/>
      <c r="Q15" s="142">
        <v>191915824</v>
      </c>
      <c r="R15" s="141"/>
      <c r="S15" s="141"/>
      <c r="T15" s="137">
        <v>0</v>
      </c>
      <c r="U15" s="141"/>
      <c r="V15" s="141"/>
      <c r="W15" s="137">
        <v>0</v>
      </c>
      <c r="X15" s="140"/>
      <c r="Y15" s="140"/>
      <c r="Z15" s="137">
        <v>0</v>
      </c>
      <c r="AA15" s="141"/>
      <c r="AB15" s="141"/>
      <c r="AC15" s="137">
        <f>SUM(T15:Z15)</f>
        <v>0</v>
      </c>
      <c r="AD15" s="141"/>
      <c r="AE15" s="141"/>
      <c r="AF15" s="160">
        <f>AC15+SUM(E15:Q15)</f>
        <v>191915824</v>
      </c>
      <c r="AG15" s="105"/>
    </row>
    <row r="16" spans="1:33" s="103" customFormat="1" ht="23.1" customHeight="1">
      <c r="A16" s="127" t="s">
        <v>98</v>
      </c>
      <c r="B16" s="127"/>
      <c r="C16" s="127"/>
      <c r="D16" s="127"/>
      <c r="E16" s="143">
        <v>0</v>
      </c>
      <c r="F16" s="159"/>
      <c r="G16" s="159"/>
      <c r="H16" s="143">
        <v>0</v>
      </c>
      <c r="I16" s="159"/>
      <c r="J16" s="159"/>
      <c r="K16" s="143">
        <v>0</v>
      </c>
      <c r="L16" s="159"/>
      <c r="M16" s="159"/>
      <c r="N16" s="143">
        <v>0</v>
      </c>
      <c r="O16" s="132"/>
      <c r="P16" s="132"/>
      <c r="Q16" s="144">
        <v>-8479718</v>
      </c>
      <c r="R16" s="141"/>
      <c r="S16" s="141"/>
      <c r="T16" s="161">
        <v>167281</v>
      </c>
      <c r="U16" s="141"/>
      <c r="V16" s="141"/>
      <c r="W16" s="145">
        <v>79622226</v>
      </c>
      <c r="X16" s="141"/>
      <c r="Y16" s="141"/>
      <c r="Z16" s="145">
        <v>-300934802</v>
      </c>
      <c r="AA16" s="141"/>
      <c r="AB16" s="141"/>
      <c r="AC16" s="144">
        <f>SUM(T16:Z16)</f>
        <v>-221145295</v>
      </c>
      <c r="AD16" s="141"/>
      <c r="AE16" s="141"/>
      <c r="AF16" s="144">
        <f>AC16+SUM(E16:Q16)</f>
        <v>-229625013</v>
      </c>
      <c r="AG16" s="105"/>
    </row>
    <row r="17" spans="1:33" s="103" customFormat="1" ht="23.1" customHeight="1">
      <c r="A17" s="127" t="s">
        <v>99</v>
      </c>
      <c r="B17" s="127"/>
      <c r="C17" s="127"/>
      <c r="D17" s="127"/>
      <c r="E17" s="147">
        <v>0</v>
      </c>
      <c r="F17" s="159"/>
      <c r="G17" s="159"/>
      <c r="H17" s="147">
        <v>0</v>
      </c>
      <c r="I17" s="159"/>
      <c r="J17" s="159"/>
      <c r="K17" s="147">
        <v>0</v>
      </c>
      <c r="L17" s="159"/>
      <c r="M17" s="159"/>
      <c r="N17" s="147">
        <v>0</v>
      </c>
      <c r="O17" s="132"/>
      <c r="P17" s="132"/>
      <c r="Q17" s="135">
        <f>SUM(Q15:Q16)</f>
        <v>183436106</v>
      </c>
      <c r="R17" s="136"/>
      <c r="S17" s="136"/>
      <c r="T17" s="135">
        <f>SUM(T15:T16)</f>
        <v>167281</v>
      </c>
      <c r="U17" s="136"/>
      <c r="V17" s="136"/>
      <c r="W17" s="135">
        <f>SUM(W15:W16)</f>
        <v>79622226</v>
      </c>
      <c r="X17" s="159"/>
      <c r="Y17" s="159"/>
      <c r="Z17" s="135">
        <f>SUM(Z15:Z16)</f>
        <v>-300934802</v>
      </c>
      <c r="AA17" s="141"/>
      <c r="AB17" s="141"/>
      <c r="AC17" s="135">
        <f>SUM(AC15:AC16)</f>
        <v>-221145295</v>
      </c>
      <c r="AD17" s="141"/>
      <c r="AE17" s="141"/>
      <c r="AF17" s="135">
        <f>SUM(AF15:AF16)</f>
        <v>-37709189</v>
      </c>
      <c r="AG17" s="105"/>
    </row>
    <row r="18" spans="1:33" s="103" customFormat="1" ht="23.1" customHeight="1">
      <c r="A18" s="127" t="s">
        <v>100</v>
      </c>
      <c r="B18" s="104"/>
      <c r="C18" s="127"/>
      <c r="D18" s="127"/>
      <c r="E18" s="147"/>
      <c r="F18" s="159"/>
      <c r="G18" s="159"/>
      <c r="H18" s="147"/>
      <c r="I18" s="159"/>
      <c r="J18" s="159"/>
      <c r="K18" s="147"/>
      <c r="L18" s="159"/>
      <c r="M18" s="159"/>
      <c r="N18" s="147"/>
      <c r="O18" s="132"/>
      <c r="P18" s="132"/>
      <c r="Q18" s="155"/>
      <c r="R18" s="141"/>
      <c r="S18" s="141"/>
      <c r="T18" s="147"/>
      <c r="U18" s="141"/>
      <c r="V18" s="141"/>
      <c r="W18" s="147"/>
      <c r="X18" s="147"/>
      <c r="Y18" s="147"/>
      <c r="Z18" s="147"/>
      <c r="AA18" s="141"/>
      <c r="AB18" s="141"/>
      <c r="AC18" s="147"/>
      <c r="AD18" s="141"/>
      <c r="AE18" s="141"/>
      <c r="AF18" s="155"/>
      <c r="AG18" s="105"/>
    </row>
    <row r="19" spans="1:33" s="103" customFormat="1" ht="23.1" customHeight="1">
      <c r="A19" s="148" t="s">
        <v>157</v>
      </c>
      <c r="B19" s="104"/>
      <c r="C19" s="127"/>
      <c r="D19" s="127"/>
      <c r="E19" s="147">
        <v>0</v>
      </c>
      <c r="F19" s="159"/>
      <c r="G19" s="159"/>
      <c r="H19" s="147">
        <v>0</v>
      </c>
      <c r="I19" s="159"/>
      <c r="J19" s="159"/>
      <c r="K19" s="147">
        <v>0</v>
      </c>
      <c r="L19" s="159"/>
      <c r="M19" s="159"/>
      <c r="N19" s="147">
        <v>0</v>
      </c>
      <c r="O19" s="132"/>
      <c r="P19" s="132"/>
      <c r="Q19" s="155">
        <v>-1427085</v>
      </c>
      <c r="R19" s="141"/>
      <c r="S19" s="141"/>
      <c r="T19" s="147">
        <v>0</v>
      </c>
      <c r="U19" s="141"/>
      <c r="V19" s="141"/>
      <c r="W19" s="147">
        <v>0</v>
      </c>
      <c r="X19" s="159"/>
      <c r="Y19" s="159"/>
      <c r="Z19" s="135">
        <v>1427085</v>
      </c>
      <c r="AA19" s="141"/>
      <c r="AB19" s="141"/>
      <c r="AC19" s="135">
        <f>SUM(T19:Z19)</f>
        <v>1427085</v>
      </c>
      <c r="AD19" s="141"/>
      <c r="AE19" s="141"/>
      <c r="AF19" s="147">
        <f>AC19+SUM(E19:Q19)</f>
        <v>0</v>
      </c>
      <c r="AG19" s="105"/>
    </row>
    <row r="20" spans="1:33" s="103" customFormat="1" ht="23.1" customHeight="1" thickBot="1">
      <c r="A20" s="131" t="s">
        <v>163</v>
      </c>
      <c r="B20" s="131"/>
      <c r="C20" s="127"/>
      <c r="D20" s="127"/>
      <c r="E20" s="152">
        <f>E14+E17+E19</f>
        <v>590000000</v>
      </c>
      <c r="F20" s="132"/>
      <c r="G20" s="132"/>
      <c r="H20" s="152">
        <f>H14+H17+H19</f>
        <v>681567855</v>
      </c>
      <c r="I20" s="132"/>
      <c r="J20" s="132"/>
      <c r="K20" s="152">
        <f>K14+K17+K19</f>
        <v>823371749</v>
      </c>
      <c r="L20" s="132"/>
      <c r="M20" s="132"/>
      <c r="N20" s="152">
        <f>N14+N17+N19</f>
        <v>59000000</v>
      </c>
      <c r="O20" s="132"/>
      <c r="P20" s="132"/>
      <c r="Q20" s="152">
        <f>Q14+Q17+Q19</f>
        <v>7185502253</v>
      </c>
      <c r="R20" s="141"/>
      <c r="S20" s="141"/>
      <c r="T20" s="152">
        <f>T14+T17+T19</f>
        <v>-25839827</v>
      </c>
      <c r="U20" s="141"/>
      <c r="V20" s="141"/>
      <c r="W20" s="152">
        <f>W14+W17+W19</f>
        <v>124836076</v>
      </c>
      <c r="X20" s="159"/>
      <c r="Y20" s="159"/>
      <c r="Z20" s="152">
        <f>Z14+Z17+Z19</f>
        <v>-1759005164</v>
      </c>
      <c r="AA20" s="141"/>
      <c r="AB20" s="141"/>
      <c r="AC20" s="152">
        <f>AC14+AC17+AC19</f>
        <v>-1660008915</v>
      </c>
      <c r="AD20" s="141"/>
      <c r="AE20" s="141"/>
      <c r="AF20" s="152">
        <f>AF14+AF17+AF19</f>
        <v>7679432942</v>
      </c>
      <c r="AG20" s="105"/>
    </row>
    <row r="21" spans="1:33" s="103" customFormat="1" ht="23.1" customHeight="1" thickTop="1">
      <c r="A21" s="131"/>
      <c r="B21" s="131"/>
      <c r="C21" s="127"/>
      <c r="D21" s="127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6"/>
      <c r="AD21" s="155"/>
      <c r="AE21" s="155"/>
      <c r="AF21" s="155"/>
      <c r="AG21" s="105"/>
    </row>
    <row r="22" spans="1:33" s="103" customFormat="1" ht="22.9" customHeight="1">
      <c r="A22" s="131" t="s">
        <v>164</v>
      </c>
      <c r="B22" s="131"/>
      <c r="C22" s="127"/>
      <c r="D22" s="127"/>
      <c r="E22" s="134">
        <v>590000000</v>
      </c>
      <c r="F22" s="134"/>
      <c r="G22" s="134"/>
      <c r="H22" s="134">
        <v>681567855</v>
      </c>
      <c r="I22" s="134"/>
      <c r="J22" s="134"/>
      <c r="K22" s="134">
        <v>823371749</v>
      </c>
      <c r="L22" s="134"/>
      <c r="M22" s="134"/>
      <c r="N22" s="134">
        <v>59000000</v>
      </c>
      <c r="O22" s="132"/>
      <c r="P22" s="132"/>
      <c r="Q22" s="132">
        <v>7458507032</v>
      </c>
      <c r="R22" s="156"/>
      <c r="S22" s="156"/>
      <c r="T22" s="132">
        <v>-28279360</v>
      </c>
      <c r="U22" s="141"/>
      <c r="V22" s="141"/>
      <c r="W22" s="162">
        <v>217524493</v>
      </c>
      <c r="X22" s="134"/>
      <c r="Y22" s="134"/>
      <c r="Z22" s="162">
        <v>-1522610192</v>
      </c>
      <c r="AA22" s="141"/>
      <c r="AB22" s="141"/>
      <c r="AC22" s="132">
        <v>-1333365059</v>
      </c>
      <c r="AD22" s="141"/>
      <c r="AE22" s="141"/>
      <c r="AF22" s="132">
        <f>AC22+SUM(E22:Q22)</f>
        <v>8279081577</v>
      </c>
      <c r="AG22" s="105"/>
    </row>
    <row r="23" spans="1:33" s="103" customFormat="1" ht="23.1" customHeight="1">
      <c r="A23" s="127" t="s">
        <v>103</v>
      </c>
      <c r="B23" s="127"/>
      <c r="C23" s="127"/>
      <c r="D23" s="127"/>
      <c r="E23" s="137">
        <v>0</v>
      </c>
      <c r="F23" s="159"/>
      <c r="G23" s="159"/>
      <c r="H23" s="137">
        <v>0</v>
      </c>
      <c r="I23" s="159"/>
      <c r="J23" s="159"/>
      <c r="K23" s="137">
        <v>0</v>
      </c>
      <c r="L23" s="159"/>
      <c r="M23" s="159"/>
      <c r="N23" s="137">
        <v>0</v>
      </c>
      <c r="O23" s="132"/>
      <c r="P23" s="132"/>
      <c r="Q23" s="142">
        <f>'3M'!$D$33</f>
        <v>274619992</v>
      </c>
      <c r="R23" s="141"/>
      <c r="S23" s="141"/>
      <c r="T23" s="137">
        <v>0</v>
      </c>
      <c r="U23" s="141"/>
      <c r="V23" s="141"/>
      <c r="W23" s="137">
        <v>0</v>
      </c>
      <c r="X23" s="140"/>
      <c r="Y23" s="140"/>
      <c r="Z23" s="137">
        <v>0</v>
      </c>
      <c r="AA23" s="141"/>
      <c r="AB23" s="141"/>
      <c r="AC23" s="137">
        <f>SUM(T23:Z23)</f>
        <v>0</v>
      </c>
      <c r="AD23" s="141"/>
      <c r="AE23" s="141"/>
      <c r="AF23" s="160">
        <f>AC23+SUM(E23:Q23)</f>
        <v>274619992</v>
      </c>
      <c r="AG23" s="105"/>
    </row>
    <row r="24" spans="1:33" s="103" customFormat="1" ht="23.1" customHeight="1">
      <c r="A24" s="127" t="s">
        <v>98</v>
      </c>
      <c r="B24" s="127"/>
      <c r="C24" s="127"/>
      <c r="D24" s="127"/>
      <c r="E24" s="143">
        <v>0</v>
      </c>
      <c r="F24" s="159"/>
      <c r="G24" s="159"/>
      <c r="H24" s="143">
        <v>0</v>
      </c>
      <c r="I24" s="159"/>
      <c r="J24" s="159"/>
      <c r="K24" s="143">
        <v>0</v>
      </c>
      <c r="L24" s="159"/>
      <c r="M24" s="159"/>
      <c r="N24" s="143">
        <v>0</v>
      </c>
      <c r="O24" s="132"/>
      <c r="P24" s="132"/>
      <c r="Q24" s="144">
        <f>ROUNDDOWN('3M'!$D$78*80%,0)</f>
        <v>-2865588</v>
      </c>
      <c r="R24" s="141"/>
      <c r="S24" s="141"/>
      <c r="T24" s="161">
        <f>'3M'!$D$69</f>
        <v>871721</v>
      </c>
      <c r="U24" s="141"/>
      <c r="V24" s="141"/>
      <c r="W24" s="145">
        <f>SUM('3M'!$D$71:$D$72)</f>
        <v>-86224539</v>
      </c>
      <c r="X24" s="141"/>
      <c r="Y24" s="141"/>
      <c r="Z24" s="145">
        <f>ROUND('3M'!D77*80%,0)</f>
        <v>68237659</v>
      </c>
      <c r="AA24" s="141"/>
      <c r="AB24" s="141"/>
      <c r="AC24" s="144">
        <f>SUM(T24:Z24)</f>
        <v>-17115159</v>
      </c>
      <c r="AD24" s="141"/>
      <c r="AE24" s="141"/>
      <c r="AF24" s="144">
        <f>AC24+SUM(E24:Q24)</f>
        <v>-19980747</v>
      </c>
      <c r="AG24" s="105"/>
    </row>
    <row r="25" spans="1:33" s="103" customFormat="1" ht="23.1" customHeight="1">
      <c r="A25" s="127" t="s">
        <v>99</v>
      </c>
      <c r="B25" s="127"/>
      <c r="C25" s="127"/>
      <c r="D25" s="127"/>
      <c r="E25" s="147">
        <f>SUM(E23:E24)</f>
        <v>0</v>
      </c>
      <c r="F25" s="159"/>
      <c r="G25" s="159"/>
      <c r="H25" s="147">
        <f>SUM(H23:H24)</f>
        <v>0</v>
      </c>
      <c r="I25" s="159"/>
      <c r="J25" s="159"/>
      <c r="K25" s="147">
        <f>SUM(K23:K24)</f>
        <v>0</v>
      </c>
      <c r="L25" s="159"/>
      <c r="M25" s="159"/>
      <c r="N25" s="147">
        <f>SUM(N23:N24)</f>
        <v>0</v>
      </c>
      <c r="O25" s="132"/>
      <c r="P25" s="132"/>
      <c r="Q25" s="135">
        <f>SUM(Q23:Q24)</f>
        <v>271754404</v>
      </c>
      <c r="R25" s="141"/>
      <c r="S25" s="141"/>
      <c r="T25" s="135">
        <f>SUM(T23:T24)</f>
        <v>871721</v>
      </c>
      <c r="U25" s="141"/>
      <c r="V25" s="141"/>
      <c r="W25" s="135">
        <f>SUM(W23:W24)</f>
        <v>-86224539</v>
      </c>
      <c r="X25" s="141"/>
      <c r="Y25" s="141"/>
      <c r="Z25" s="135">
        <f>SUM(Z23:Z24)</f>
        <v>68237659</v>
      </c>
      <c r="AA25" s="141"/>
      <c r="AB25" s="141"/>
      <c r="AC25" s="135">
        <f>SUM(T25:Z25)</f>
        <v>-17115159</v>
      </c>
      <c r="AD25" s="141"/>
      <c r="AE25" s="141"/>
      <c r="AF25" s="135">
        <f>SUM(E25:Q25)+AC25</f>
        <v>254639245</v>
      </c>
      <c r="AG25" s="105"/>
    </row>
    <row r="26" spans="1:33" s="103" customFormat="1" ht="23.1" customHeight="1">
      <c r="A26" s="127" t="s">
        <v>100</v>
      </c>
      <c r="B26" s="127"/>
      <c r="C26" s="127"/>
      <c r="D26" s="127"/>
      <c r="E26" s="147"/>
      <c r="F26" s="159"/>
      <c r="G26" s="159"/>
      <c r="H26" s="147"/>
      <c r="I26" s="159"/>
      <c r="J26" s="159"/>
      <c r="K26" s="147"/>
      <c r="L26" s="159"/>
      <c r="M26" s="159"/>
      <c r="N26" s="147"/>
      <c r="O26" s="132"/>
      <c r="P26" s="132"/>
      <c r="Q26" s="140"/>
      <c r="R26" s="141"/>
      <c r="S26" s="141"/>
      <c r="T26" s="163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05"/>
    </row>
    <row r="27" spans="1:33" s="103" customFormat="1" ht="23.1" customHeight="1">
      <c r="A27" s="148" t="s">
        <v>157</v>
      </c>
      <c r="B27" s="127"/>
      <c r="C27" s="127"/>
      <c r="D27" s="127"/>
      <c r="E27" s="147">
        <v>0</v>
      </c>
      <c r="F27" s="159"/>
      <c r="G27" s="159"/>
      <c r="H27" s="147">
        <v>0</v>
      </c>
      <c r="I27" s="159"/>
      <c r="J27" s="159"/>
      <c r="K27" s="147">
        <v>0</v>
      </c>
      <c r="L27" s="159"/>
      <c r="M27" s="159"/>
      <c r="N27" s="147">
        <v>0</v>
      </c>
      <c r="O27" s="132"/>
      <c r="P27" s="132"/>
      <c r="Q27" s="155">
        <v>-269337230</v>
      </c>
      <c r="R27" s="141"/>
      <c r="S27" s="141"/>
      <c r="T27" s="147">
        <v>0</v>
      </c>
      <c r="U27" s="141"/>
      <c r="V27" s="141"/>
      <c r="W27" s="147">
        <v>0</v>
      </c>
      <c r="X27" s="159"/>
      <c r="Y27" s="159"/>
      <c r="Z27" s="135">
        <v>269337230</v>
      </c>
      <c r="AA27" s="141"/>
      <c r="AB27" s="141"/>
      <c r="AC27" s="135">
        <f>SUM(T27:Z27)</f>
        <v>269337230</v>
      </c>
      <c r="AD27" s="141"/>
      <c r="AE27" s="141"/>
      <c r="AF27" s="147">
        <f>AC27+SUM(E27:Q27)</f>
        <v>0</v>
      </c>
      <c r="AG27" s="105"/>
    </row>
    <row r="28" spans="1:33" s="103" customFormat="1" ht="23.1" customHeight="1" thickBot="1">
      <c r="A28" s="131" t="s">
        <v>165</v>
      </c>
      <c r="B28" s="131"/>
      <c r="C28" s="127"/>
      <c r="D28" s="127"/>
      <c r="E28" s="152">
        <f>SUM(E22,E25,E27)</f>
        <v>590000000</v>
      </c>
      <c r="F28" s="132"/>
      <c r="G28" s="132"/>
      <c r="H28" s="152">
        <f>SUM(H22,H25,H27)</f>
        <v>681567855</v>
      </c>
      <c r="I28" s="132"/>
      <c r="J28" s="132"/>
      <c r="K28" s="152">
        <f>SUM(K22,K25,K27)</f>
        <v>823371749</v>
      </c>
      <c r="L28" s="132"/>
      <c r="M28" s="132"/>
      <c r="N28" s="152">
        <f>SUM(N22,N25,N27)</f>
        <v>59000000</v>
      </c>
      <c r="O28" s="132"/>
      <c r="P28" s="132"/>
      <c r="Q28" s="152">
        <f>SUM(Q22,Q25,Q27)</f>
        <v>7460924206</v>
      </c>
      <c r="R28" s="141"/>
      <c r="S28" s="141"/>
      <c r="T28" s="152">
        <f>SUM(T22,T25,T27)</f>
        <v>-27407639</v>
      </c>
      <c r="U28" s="141"/>
      <c r="V28" s="141"/>
      <c r="W28" s="152">
        <f>SUM(W22,W25,W27)</f>
        <v>131299954</v>
      </c>
      <c r="X28" s="158"/>
      <c r="Y28" s="158"/>
      <c r="Z28" s="152">
        <f>SUM(Z22,Z25,Z27)</f>
        <v>-1185035303</v>
      </c>
      <c r="AA28" s="141"/>
      <c r="AB28" s="141"/>
      <c r="AC28" s="152">
        <f>SUM(AC22,AC25,AC27)</f>
        <v>-1081142988</v>
      </c>
      <c r="AD28" s="141"/>
      <c r="AE28" s="141"/>
      <c r="AF28" s="152">
        <f>SUM(AF22,AF25,AF27)</f>
        <v>8533720822</v>
      </c>
      <c r="AG28" s="105"/>
    </row>
    <row r="29" spans="1:33" ht="23.1" customHeight="1" thickTop="1">
      <c r="A29" s="112"/>
      <c r="B29" s="113"/>
      <c r="C29" s="112"/>
      <c r="D29" s="112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56"/>
    </row>
    <row r="30" spans="1:33" ht="23.1" customHeight="1">
      <c r="A30" s="112"/>
      <c r="B30" s="113"/>
      <c r="C30" s="112"/>
      <c r="D30" s="112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56"/>
    </row>
    <row r="31" spans="1:33" ht="23.1" customHeight="1">
      <c r="A31" s="113"/>
      <c r="B31" s="113"/>
      <c r="C31" s="112"/>
      <c r="D31" s="112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85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85"/>
      <c r="AD31" s="114"/>
      <c r="AE31" s="114"/>
      <c r="AF31" s="114"/>
      <c r="AG31" s="56"/>
    </row>
    <row r="32" spans="1:33" ht="23.1" customHeight="1">
      <c r="A32" s="113"/>
      <c r="B32" s="113"/>
      <c r="C32" s="112"/>
      <c r="D32" s="112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85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85"/>
      <c r="AD32" s="114"/>
      <c r="AE32" s="114"/>
      <c r="AF32" s="114"/>
      <c r="AG32" s="56"/>
    </row>
    <row r="33" spans="1:33" ht="23.1" customHeight="1">
      <c r="A33" s="113"/>
      <c r="B33" s="113"/>
      <c r="C33" s="112"/>
      <c r="D33" s="112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85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85"/>
      <c r="AD33" s="114"/>
      <c r="AE33" s="114"/>
      <c r="AF33" s="114"/>
      <c r="AG33" s="56"/>
    </row>
    <row r="34" spans="1:33" ht="23.1" customHeight="1">
      <c r="A34" s="113"/>
      <c r="B34" s="113"/>
      <c r="C34" s="112"/>
      <c r="D34" s="112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85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85"/>
      <c r="AD34" s="114"/>
      <c r="AE34" s="114"/>
      <c r="AF34" s="114"/>
      <c r="AG34" s="56"/>
    </row>
    <row r="35" spans="1:33" ht="23.1" customHeight="1">
      <c r="A35" s="113"/>
      <c r="B35" s="113"/>
      <c r="C35" s="112"/>
      <c r="D35" s="112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85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85"/>
      <c r="AD35" s="114"/>
      <c r="AE35" s="114"/>
      <c r="AF35" s="114"/>
      <c r="AG35" s="56"/>
    </row>
    <row r="36" spans="1:33" ht="23.1" customHeight="1">
      <c r="A36" s="113"/>
      <c r="B36" s="113"/>
      <c r="C36" s="112"/>
      <c r="D36" s="112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85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85"/>
      <c r="AD36" s="114"/>
      <c r="AE36" s="114"/>
      <c r="AF36" s="114"/>
      <c r="AG36" s="56"/>
    </row>
    <row r="37" spans="1:33" ht="24" customHeight="1">
      <c r="A37" s="116" t="s">
        <v>26</v>
      </c>
      <c r="B37" s="112"/>
      <c r="C37" s="112"/>
      <c r="D37" s="112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</row>
  </sheetData>
  <mergeCells count="9">
    <mergeCell ref="N10:Q10"/>
    <mergeCell ref="E7:AF7"/>
    <mergeCell ref="T8:AC8"/>
    <mergeCell ref="A1:AF1"/>
    <mergeCell ref="A2:AF2"/>
    <mergeCell ref="A3:AF3"/>
    <mergeCell ref="A5:AF5"/>
    <mergeCell ref="A6:AF6"/>
    <mergeCell ref="A4:AF4"/>
  </mergeCells>
  <phoneticPr fontId="3" type="noConversion"/>
  <pageMargins left="1" right="0.2" top="1" bottom="0.5" header="0.6" footer="0.3"/>
  <pageSetup paperSize="9" scale="60" firstPageNumber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41"/>
  <sheetViews>
    <sheetView view="pageBreakPreview" topLeftCell="H14" zoomScaleNormal="90" zoomScaleSheetLayoutView="100" zoomScalePageLayoutView="85" workbookViewId="0">
      <selection activeCell="P32" sqref="P32"/>
    </sheetView>
  </sheetViews>
  <sheetFormatPr defaultRowHeight="24" customHeight="1"/>
  <cols>
    <col min="1" max="1" width="44.42578125" style="57" customWidth="1"/>
    <col min="2" max="2" width="8.140625" style="57" customWidth="1"/>
    <col min="3" max="3" width="1.5703125" style="57" customWidth="1"/>
    <col min="4" max="4" width="13.7109375" style="54" customWidth="1"/>
    <col min="5" max="6" width="1.42578125" style="54" customWidth="1"/>
    <col min="7" max="7" width="13.7109375" style="54" customWidth="1"/>
    <col min="8" max="9" width="1.42578125" style="54" customWidth="1"/>
    <col min="10" max="10" width="13.7109375" style="54" customWidth="1"/>
    <col min="11" max="12" width="1.42578125" style="54" customWidth="1"/>
    <col min="13" max="13" width="13.7109375" style="54" customWidth="1"/>
    <col min="14" max="15" width="1.42578125" style="54" customWidth="1"/>
    <col min="16" max="16" width="14.7109375" style="54" customWidth="1"/>
    <col min="17" max="17" width="1.85546875" style="54" customWidth="1"/>
    <col min="18" max="18" width="1.42578125" style="54" customWidth="1"/>
    <col min="19" max="19" width="30.5703125" style="43" customWidth="1"/>
    <col min="20" max="21" width="1.42578125" style="43" customWidth="1"/>
    <col min="22" max="22" width="34.5703125" style="43" bestFit="1" customWidth="1"/>
    <col min="23" max="24" width="1.42578125" style="43" customWidth="1"/>
    <col min="25" max="25" width="19.140625" style="43" bestFit="1" customWidth="1"/>
    <col min="26" max="26" width="2.140625" style="43" customWidth="1"/>
    <col min="27" max="27" width="1.85546875" style="54" customWidth="1"/>
    <col min="28" max="28" width="14.85546875" style="54" bestFit="1" customWidth="1"/>
    <col min="29" max="29" width="2" style="54" customWidth="1"/>
    <col min="30" max="268" width="9" style="54"/>
    <col min="269" max="269" width="57.140625" style="54" customWidth="1"/>
    <col min="270" max="270" width="2.5703125" style="54" customWidth="1"/>
    <col min="271" max="271" width="4" style="54" customWidth="1"/>
    <col min="272" max="272" width="17.140625" style="54" customWidth="1"/>
    <col min="273" max="273" width="1.85546875" style="54" customWidth="1"/>
    <col min="274" max="274" width="17.140625" style="54" customWidth="1"/>
    <col min="275" max="275" width="1.85546875" style="54" customWidth="1"/>
    <col min="276" max="276" width="17.140625" style="54" customWidth="1"/>
    <col min="277" max="277" width="1.85546875" style="54" customWidth="1"/>
    <col min="278" max="278" width="17.140625" style="54" customWidth="1"/>
    <col min="279" max="279" width="1.85546875" style="54" customWidth="1"/>
    <col min="280" max="280" width="17.140625" style="54" customWidth="1"/>
    <col min="281" max="281" width="1.85546875" style="54" customWidth="1"/>
    <col min="282" max="282" width="24.5703125" style="54" customWidth="1"/>
    <col min="283" max="283" width="1.85546875" style="54" customWidth="1"/>
    <col min="284" max="284" width="17.140625" style="54" customWidth="1"/>
    <col min="285" max="524" width="9" style="54"/>
    <col min="525" max="525" width="57.140625" style="54" customWidth="1"/>
    <col min="526" max="526" width="2.5703125" style="54" customWidth="1"/>
    <col min="527" max="527" width="4" style="54" customWidth="1"/>
    <col min="528" max="528" width="17.140625" style="54" customWidth="1"/>
    <col min="529" max="529" width="1.85546875" style="54" customWidth="1"/>
    <col min="530" max="530" width="17.140625" style="54" customWidth="1"/>
    <col min="531" max="531" width="1.85546875" style="54" customWidth="1"/>
    <col min="532" max="532" width="17.140625" style="54" customWidth="1"/>
    <col min="533" max="533" width="1.85546875" style="54" customWidth="1"/>
    <col min="534" max="534" width="17.140625" style="54" customWidth="1"/>
    <col min="535" max="535" width="1.85546875" style="54" customWidth="1"/>
    <col min="536" max="536" width="17.140625" style="54" customWidth="1"/>
    <col min="537" max="537" width="1.85546875" style="54" customWidth="1"/>
    <col min="538" max="538" width="24.5703125" style="54" customWidth="1"/>
    <col min="539" max="539" width="1.85546875" style="54" customWidth="1"/>
    <col min="540" max="540" width="17.140625" style="54" customWidth="1"/>
    <col min="541" max="780" width="9" style="54"/>
    <col min="781" max="781" width="57.140625" style="54" customWidth="1"/>
    <col min="782" max="782" width="2.5703125" style="54" customWidth="1"/>
    <col min="783" max="783" width="4" style="54" customWidth="1"/>
    <col min="784" max="784" width="17.140625" style="54" customWidth="1"/>
    <col min="785" max="785" width="1.85546875" style="54" customWidth="1"/>
    <col min="786" max="786" width="17.140625" style="54" customWidth="1"/>
    <col min="787" max="787" width="1.85546875" style="54" customWidth="1"/>
    <col min="788" max="788" width="17.140625" style="54" customWidth="1"/>
    <col min="789" max="789" width="1.85546875" style="54" customWidth="1"/>
    <col min="790" max="790" width="17.140625" style="54" customWidth="1"/>
    <col min="791" max="791" width="1.85546875" style="54" customWidth="1"/>
    <col min="792" max="792" width="17.140625" style="54" customWidth="1"/>
    <col min="793" max="793" width="1.85546875" style="54" customWidth="1"/>
    <col min="794" max="794" width="24.5703125" style="54" customWidth="1"/>
    <col min="795" max="795" width="1.85546875" style="54" customWidth="1"/>
    <col min="796" max="796" width="17.140625" style="54" customWidth="1"/>
    <col min="797" max="1036" width="9" style="54"/>
    <col min="1037" max="1037" width="57.140625" style="54" customWidth="1"/>
    <col min="1038" max="1038" width="2.5703125" style="54" customWidth="1"/>
    <col min="1039" max="1039" width="4" style="54" customWidth="1"/>
    <col min="1040" max="1040" width="17.140625" style="54" customWidth="1"/>
    <col min="1041" max="1041" width="1.85546875" style="54" customWidth="1"/>
    <col min="1042" max="1042" width="17.140625" style="54" customWidth="1"/>
    <col min="1043" max="1043" width="1.85546875" style="54" customWidth="1"/>
    <col min="1044" max="1044" width="17.140625" style="54" customWidth="1"/>
    <col min="1045" max="1045" width="1.85546875" style="54" customWidth="1"/>
    <col min="1046" max="1046" width="17.140625" style="54" customWidth="1"/>
    <col min="1047" max="1047" width="1.85546875" style="54" customWidth="1"/>
    <col min="1048" max="1048" width="17.140625" style="54" customWidth="1"/>
    <col min="1049" max="1049" width="1.85546875" style="54" customWidth="1"/>
    <col min="1050" max="1050" width="24.5703125" style="54" customWidth="1"/>
    <col min="1051" max="1051" width="1.85546875" style="54" customWidth="1"/>
    <col min="1052" max="1052" width="17.140625" style="54" customWidth="1"/>
    <col min="1053" max="1292" width="9" style="54"/>
    <col min="1293" max="1293" width="57.140625" style="54" customWidth="1"/>
    <col min="1294" max="1294" width="2.5703125" style="54" customWidth="1"/>
    <col min="1295" max="1295" width="4" style="54" customWidth="1"/>
    <col min="1296" max="1296" width="17.140625" style="54" customWidth="1"/>
    <col min="1297" max="1297" width="1.85546875" style="54" customWidth="1"/>
    <col min="1298" max="1298" width="17.140625" style="54" customWidth="1"/>
    <col min="1299" max="1299" width="1.85546875" style="54" customWidth="1"/>
    <col min="1300" max="1300" width="17.140625" style="54" customWidth="1"/>
    <col min="1301" max="1301" width="1.85546875" style="54" customWidth="1"/>
    <col min="1302" max="1302" width="17.140625" style="54" customWidth="1"/>
    <col min="1303" max="1303" width="1.85546875" style="54" customWidth="1"/>
    <col min="1304" max="1304" width="17.140625" style="54" customWidth="1"/>
    <col min="1305" max="1305" width="1.85546875" style="54" customWidth="1"/>
    <col min="1306" max="1306" width="24.5703125" style="54" customWidth="1"/>
    <col min="1307" max="1307" width="1.85546875" style="54" customWidth="1"/>
    <col min="1308" max="1308" width="17.140625" style="54" customWidth="1"/>
    <col min="1309" max="1548" width="9" style="54"/>
    <col min="1549" max="1549" width="57.140625" style="54" customWidth="1"/>
    <col min="1550" max="1550" width="2.5703125" style="54" customWidth="1"/>
    <col min="1551" max="1551" width="4" style="54" customWidth="1"/>
    <col min="1552" max="1552" width="17.140625" style="54" customWidth="1"/>
    <col min="1553" max="1553" width="1.85546875" style="54" customWidth="1"/>
    <col min="1554" max="1554" width="17.140625" style="54" customWidth="1"/>
    <col min="1555" max="1555" width="1.85546875" style="54" customWidth="1"/>
    <col min="1556" max="1556" width="17.140625" style="54" customWidth="1"/>
    <col min="1557" max="1557" width="1.85546875" style="54" customWidth="1"/>
    <col min="1558" max="1558" width="17.140625" style="54" customWidth="1"/>
    <col min="1559" max="1559" width="1.85546875" style="54" customWidth="1"/>
    <col min="1560" max="1560" width="17.140625" style="54" customWidth="1"/>
    <col min="1561" max="1561" width="1.85546875" style="54" customWidth="1"/>
    <col min="1562" max="1562" width="24.5703125" style="54" customWidth="1"/>
    <col min="1563" max="1563" width="1.85546875" style="54" customWidth="1"/>
    <col min="1564" max="1564" width="17.140625" style="54" customWidth="1"/>
    <col min="1565" max="1804" width="9" style="54"/>
    <col min="1805" max="1805" width="57.140625" style="54" customWidth="1"/>
    <col min="1806" max="1806" width="2.5703125" style="54" customWidth="1"/>
    <col min="1807" max="1807" width="4" style="54" customWidth="1"/>
    <col min="1808" max="1808" width="17.140625" style="54" customWidth="1"/>
    <col min="1809" max="1809" width="1.85546875" style="54" customWidth="1"/>
    <col min="1810" max="1810" width="17.140625" style="54" customWidth="1"/>
    <col min="1811" max="1811" width="1.85546875" style="54" customWidth="1"/>
    <col min="1812" max="1812" width="17.140625" style="54" customWidth="1"/>
    <col min="1813" max="1813" width="1.85546875" style="54" customWidth="1"/>
    <col min="1814" max="1814" width="17.140625" style="54" customWidth="1"/>
    <col min="1815" max="1815" width="1.85546875" style="54" customWidth="1"/>
    <col min="1816" max="1816" width="17.140625" style="54" customWidth="1"/>
    <col min="1817" max="1817" width="1.85546875" style="54" customWidth="1"/>
    <col min="1818" max="1818" width="24.5703125" style="54" customWidth="1"/>
    <col min="1819" max="1819" width="1.85546875" style="54" customWidth="1"/>
    <col min="1820" max="1820" width="17.140625" style="54" customWidth="1"/>
    <col min="1821" max="2060" width="9" style="54"/>
    <col min="2061" max="2061" width="57.140625" style="54" customWidth="1"/>
    <col min="2062" max="2062" width="2.5703125" style="54" customWidth="1"/>
    <col min="2063" max="2063" width="4" style="54" customWidth="1"/>
    <col min="2064" max="2064" width="17.140625" style="54" customWidth="1"/>
    <col min="2065" max="2065" width="1.85546875" style="54" customWidth="1"/>
    <col min="2066" max="2066" width="17.140625" style="54" customWidth="1"/>
    <col min="2067" max="2067" width="1.85546875" style="54" customWidth="1"/>
    <col min="2068" max="2068" width="17.140625" style="54" customWidth="1"/>
    <col min="2069" max="2069" width="1.85546875" style="54" customWidth="1"/>
    <col min="2070" max="2070" width="17.140625" style="54" customWidth="1"/>
    <col min="2071" max="2071" width="1.85546875" style="54" customWidth="1"/>
    <col min="2072" max="2072" width="17.140625" style="54" customWidth="1"/>
    <col min="2073" max="2073" width="1.85546875" style="54" customWidth="1"/>
    <col min="2074" max="2074" width="24.5703125" style="54" customWidth="1"/>
    <col min="2075" max="2075" width="1.85546875" style="54" customWidth="1"/>
    <col min="2076" max="2076" width="17.140625" style="54" customWidth="1"/>
    <col min="2077" max="2316" width="9" style="54"/>
    <col min="2317" max="2317" width="57.140625" style="54" customWidth="1"/>
    <col min="2318" max="2318" width="2.5703125" style="54" customWidth="1"/>
    <col min="2319" max="2319" width="4" style="54" customWidth="1"/>
    <col min="2320" max="2320" width="17.140625" style="54" customWidth="1"/>
    <col min="2321" max="2321" width="1.85546875" style="54" customWidth="1"/>
    <col min="2322" max="2322" width="17.140625" style="54" customWidth="1"/>
    <col min="2323" max="2323" width="1.85546875" style="54" customWidth="1"/>
    <col min="2324" max="2324" width="17.140625" style="54" customWidth="1"/>
    <col min="2325" max="2325" width="1.85546875" style="54" customWidth="1"/>
    <col min="2326" max="2326" width="17.140625" style="54" customWidth="1"/>
    <col min="2327" max="2327" width="1.85546875" style="54" customWidth="1"/>
    <col min="2328" max="2328" width="17.140625" style="54" customWidth="1"/>
    <col min="2329" max="2329" width="1.85546875" style="54" customWidth="1"/>
    <col min="2330" max="2330" width="24.5703125" style="54" customWidth="1"/>
    <col min="2331" max="2331" width="1.85546875" style="54" customWidth="1"/>
    <col min="2332" max="2332" width="17.140625" style="54" customWidth="1"/>
    <col min="2333" max="2572" width="9" style="54"/>
    <col min="2573" max="2573" width="57.140625" style="54" customWidth="1"/>
    <col min="2574" max="2574" width="2.5703125" style="54" customWidth="1"/>
    <col min="2575" max="2575" width="4" style="54" customWidth="1"/>
    <col min="2576" max="2576" width="17.140625" style="54" customWidth="1"/>
    <col min="2577" max="2577" width="1.85546875" style="54" customWidth="1"/>
    <col min="2578" max="2578" width="17.140625" style="54" customWidth="1"/>
    <col min="2579" max="2579" width="1.85546875" style="54" customWidth="1"/>
    <col min="2580" max="2580" width="17.140625" style="54" customWidth="1"/>
    <col min="2581" max="2581" width="1.85546875" style="54" customWidth="1"/>
    <col min="2582" max="2582" width="17.140625" style="54" customWidth="1"/>
    <col min="2583" max="2583" width="1.85546875" style="54" customWidth="1"/>
    <col min="2584" max="2584" width="17.140625" style="54" customWidth="1"/>
    <col min="2585" max="2585" width="1.85546875" style="54" customWidth="1"/>
    <col min="2586" max="2586" width="24.5703125" style="54" customWidth="1"/>
    <col min="2587" max="2587" width="1.85546875" style="54" customWidth="1"/>
    <col min="2588" max="2588" width="17.140625" style="54" customWidth="1"/>
    <col min="2589" max="2828" width="9" style="54"/>
    <col min="2829" max="2829" width="57.140625" style="54" customWidth="1"/>
    <col min="2830" max="2830" width="2.5703125" style="54" customWidth="1"/>
    <col min="2831" max="2831" width="4" style="54" customWidth="1"/>
    <col min="2832" max="2832" width="17.140625" style="54" customWidth="1"/>
    <col min="2833" max="2833" width="1.85546875" style="54" customWidth="1"/>
    <col min="2834" max="2834" width="17.140625" style="54" customWidth="1"/>
    <col min="2835" max="2835" width="1.85546875" style="54" customWidth="1"/>
    <col min="2836" max="2836" width="17.140625" style="54" customWidth="1"/>
    <col min="2837" max="2837" width="1.85546875" style="54" customWidth="1"/>
    <col min="2838" max="2838" width="17.140625" style="54" customWidth="1"/>
    <col min="2839" max="2839" width="1.85546875" style="54" customWidth="1"/>
    <col min="2840" max="2840" width="17.140625" style="54" customWidth="1"/>
    <col min="2841" max="2841" width="1.85546875" style="54" customWidth="1"/>
    <col min="2842" max="2842" width="24.5703125" style="54" customWidth="1"/>
    <col min="2843" max="2843" width="1.85546875" style="54" customWidth="1"/>
    <col min="2844" max="2844" width="17.140625" style="54" customWidth="1"/>
    <col min="2845" max="3084" width="9" style="54"/>
    <col min="3085" max="3085" width="57.140625" style="54" customWidth="1"/>
    <col min="3086" max="3086" width="2.5703125" style="54" customWidth="1"/>
    <col min="3087" max="3087" width="4" style="54" customWidth="1"/>
    <col min="3088" max="3088" width="17.140625" style="54" customWidth="1"/>
    <col min="3089" max="3089" width="1.85546875" style="54" customWidth="1"/>
    <col min="3090" max="3090" width="17.140625" style="54" customWidth="1"/>
    <col min="3091" max="3091" width="1.85546875" style="54" customWidth="1"/>
    <col min="3092" max="3092" width="17.140625" style="54" customWidth="1"/>
    <col min="3093" max="3093" width="1.85546875" style="54" customWidth="1"/>
    <col min="3094" max="3094" width="17.140625" style="54" customWidth="1"/>
    <col min="3095" max="3095" width="1.85546875" style="54" customWidth="1"/>
    <col min="3096" max="3096" width="17.140625" style="54" customWidth="1"/>
    <col min="3097" max="3097" width="1.85546875" style="54" customWidth="1"/>
    <col min="3098" max="3098" width="24.5703125" style="54" customWidth="1"/>
    <col min="3099" max="3099" width="1.85546875" style="54" customWidth="1"/>
    <col min="3100" max="3100" width="17.140625" style="54" customWidth="1"/>
    <col min="3101" max="3340" width="9" style="54"/>
    <col min="3341" max="3341" width="57.140625" style="54" customWidth="1"/>
    <col min="3342" max="3342" width="2.5703125" style="54" customWidth="1"/>
    <col min="3343" max="3343" width="4" style="54" customWidth="1"/>
    <col min="3344" max="3344" width="17.140625" style="54" customWidth="1"/>
    <col min="3345" max="3345" width="1.85546875" style="54" customWidth="1"/>
    <col min="3346" max="3346" width="17.140625" style="54" customWidth="1"/>
    <col min="3347" max="3347" width="1.85546875" style="54" customWidth="1"/>
    <col min="3348" max="3348" width="17.140625" style="54" customWidth="1"/>
    <col min="3349" max="3349" width="1.85546875" style="54" customWidth="1"/>
    <col min="3350" max="3350" width="17.140625" style="54" customWidth="1"/>
    <col min="3351" max="3351" width="1.85546875" style="54" customWidth="1"/>
    <col min="3352" max="3352" width="17.140625" style="54" customWidth="1"/>
    <col min="3353" max="3353" width="1.85546875" style="54" customWidth="1"/>
    <col min="3354" max="3354" width="24.5703125" style="54" customWidth="1"/>
    <col min="3355" max="3355" width="1.85546875" style="54" customWidth="1"/>
    <col min="3356" max="3356" width="17.140625" style="54" customWidth="1"/>
    <col min="3357" max="3596" width="9" style="54"/>
    <col min="3597" max="3597" width="57.140625" style="54" customWidth="1"/>
    <col min="3598" max="3598" width="2.5703125" style="54" customWidth="1"/>
    <col min="3599" max="3599" width="4" style="54" customWidth="1"/>
    <col min="3600" max="3600" width="17.140625" style="54" customWidth="1"/>
    <col min="3601" max="3601" width="1.85546875" style="54" customWidth="1"/>
    <col min="3602" max="3602" width="17.140625" style="54" customWidth="1"/>
    <col min="3603" max="3603" width="1.85546875" style="54" customWidth="1"/>
    <col min="3604" max="3604" width="17.140625" style="54" customWidth="1"/>
    <col min="3605" max="3605" width="1.85546875" style="54" customWidth="1"/>
    <col min="3606" max="3606" width="17.140625" style="54" customWidth="1"/>
    <col min="3607" max="3607" width="1.85546875" style="54" customWidth="1"/>
    <col min="3608" max="3608" width="17.140625" style="54" customWidth="1"/>
    <col min="3609" max="3609" width="1.85546875" style="54" customWidth="1"/>
    <col min="3610" max="3610" width="24.5703125" style="54" customWidth="1"/>
    <col min="3611" max="3611" width="1.85546875" style="54" customWidth="1"/>
    <col min="3612" max="3612" width="17.140625" style="54" customWidth="1"/>
    <col min="3613" max="3852" width="9" style="54"/>
    <col min="3853" max="3853" width="57.140625" style="54" customWidth="1"/>
    <col min="3854" max="3854" width="2.5703125" style="54" customWidth="1"/>
    <col min="3855" max="3855" width="4" style="54" customWidth="1"/>
    <col min="3856" max="3856" width="17.140625" style="54" customWidth="1"/>
    <col min="3857" max="3857" width="1.85546875" style="54" customWidth="1"/>
    <col min="3858" max="3858" width="17.140625" style="54" customWidth="1"/>
    <col min="3859" max="3859" width="1.85546875" style="54" customWidth="1"/>
    <col min="3860" max="3860" width="17.140625" style="54" customWidth="1"/>
    <col min="3861" max="3861" width="1.85546875" style="54" customWidth="1"/>
    <col min="3862" max="3862" width="17.140625" style="54" customWidth="1"/>
    <col min="3863" max="3863" width="1.85546875" style="54" customWidth="1"/>
    <col min="3864" max="3864" width="17.140625" style="54" customWidth="1"/>
    <col min="3865" max="3865" width="1.85546875" style="54" customWidth="1"/>
    <col min="3866" max="3866" width="24.5703125" style="54" customWidth="1"/>
    <col min="3867" max="3867" width="1.85546875" style="54" customWidth="1"/>
    <col min="3868" max="3868" width="17.140625" style="54" customWidth="1"/>
    <col min="3869" max="4108" width="9" style="54"/>
    <col min="4109" max="4109" width="57.140625" style="54" customWidth="1"/>
    <col min="4110" max="4110" width="2.5703125" style="54" customWidth="1"/>
    <col min="4111" max="4111" width="4" style="54" customWidth="1"/>
    <col min="4112" max="4112" width="17.140625" style="54" customWidth="1"/>
    <col min="4113" max="4113" width="1.85546875" style="54" customWidth="1"/>
    <col min="4114" max="4114" width="17.140625" style="54" customWidth="1"/>
    <col min="4115" max="4115" width="1.85546875" style="54" customWidth="1"/>
    <col min="4116" max="4116" width="17.140625" style="54" customWidth="1"/>
    <col min="4117" max="4117" width="1.85546875" style="54" customWidth="1"/>
    <col min="4118" max="4118" width="17.140625" style="54" customWidth="1"/>
    <col min="4119" max="4119" width="1.85546875" style="54" customWidth="1"/>
    <col min="4120" max="4120" width="17.140625" style="54" customWidth="1"/>
    <col min="4121" max="4121" width="1.85546875" style="54" customWidth="1"/>
    <col min="4122" max="4122" width="24.5703125" style="54" customWidth="1"/>
    <col min="4123" max="4123" width="1.85546875" style="54" customWidth="1"/>
    <col min="4124" max="4124" width="17.140625" style="54" customWidth="1"/>
    <col min="4125" max="4364" width="9" style="54"/>
    <col min="4365" max="4365" width="57.140625" style="54" customWidth="1"/>
    <col min="4366" max="4366" width="2.5703125" style="54" customWidth="1"/>
    <col min="4367" max="4367" width="4" style="54" customWidth="1"/>
    <col min="4368" max="4368" width="17.140625" style="54" customWidth="1"/>
    <col min="4369" max="4369" width="1.85546875" style="54" customWidth="1"/>
    <col min="4370" max="4370" width="17.140625" style="54" customWidth="1"/>
    <col min="4371" max="4371" width="1.85546875" style="54" customWidth="1"/>
    <col min="4372" max="4372" width="17.140625" style="54" customWidth="1"/>
    <col min="4373" max="4373" width="1.85546875" style="54" customWidth="1"/>
    <col min="4374" max="4374" width="17.140625" style="54" customWidth="1"/>
    <col min="4375" max="4375" width="1.85546875" style="54" customWidth="1"/>
    <col min="4376" max="4376" width="17.140625" style="54" customWidth="1"/>
    <col min="4377" max="4377" width="1.85546875" style="54" customWidth="1"/>
    <col min="4378" max="4378" width="24.5703125" style="54" customWidth="1"/>
    <col min="4379" max="4379" width="1.85546875" style="54" customWidth="1"/>
    <col min="4380" max="4380" width="17.140625" style="54" customWidth="1"/>
    <col min="4381" max="4620" width="9" style="54"/>
    <col min="4621" max="4621" width="57.140625" style="54" customWidth="1"/>
    <col min="4622" max="4622" width="2.5703125" style="54" customWidth="1"/>
    <col min="4623" max="4623" width="4" style="54" customWidth="1"/>
    <col min="4624" max="4624" width="17.140625" style="54" customWidth="1"/>
    <col min="4625" max="4625" width="1.85546875" style="54" customWidth="1"/>
    <col min="4626" max="4626" width="17.140625" style="54" customWidth="1"/>
    <col min="4627" max="4627" width="1.85546875" style="54" customWidth="1"/>
    <col min="4628" max="4628" width="17.140625" style="54" customWidth="1"/>
    <col min="4629" max="4629" width="1.85546875" style="54" customWidth="1"/>
    <col min="4630" max="4630" width="17.140625" style="54" customWidth="1"/>
    <col min="4631" max="4631" width="1.85546875" style="54" customWidth="1"/>
    <col min="4632" max="4632" width="17.140625" style="54" customWidth="1"/>
    <col min="4633" max="4633" width="1.85546875" style="54" customWidth="1"/>
    <col min="4634" max="4634" width="24.5703125" style="54" customWidth="1"/>
    <col min="4635" max="4635" width="1.85546875" style="54" customWidth="1"/>
    <col min="4636" max="4636" width="17.140625" style="54" customWidth="1"/>
    <col min="4637" max="4876" width="9" style="54"/>
    <col min="4877" max="4877" width="57.140625" style="54" customWidth="1"/>
    <col min="4878" max="4878" width="2.5703125" style="54" customWidth="1"/>
    <col min="4879" max="4879" width="4" style="54" customWidth="1"/>
    <col min="4880" max="4880" width="17.140625" style="54" customWidth="1"/>
    <col min="4881" max="4881" width="1.85546875" style="54" customWidth="1"/>
    <col min="4882" max="4882" width="17.140625" style="54" customWidth="1"/>
    <col min="4883" max="4883" width="1.85546875" style="54" customWidth="1"/>
    <col min="4884" max="4884" width="17.140625" style="54" customWidth="1"/>
    <col min="4885" max="4885" width="1.85546875" style="54" customWidth="1"/>
    <col min="4886" max="4886" width="17.140625" style="54" customWidth="1"/>
    <col min="4887" max="4887" width="1.85546875" style="54" customWidth="1"/>
    <col min="4888" max="4888" width="17.140625" style="54" customWidth="1"/>
    <col min="4889" max="4889" width="1.85546875" style="54" customWidth="1"/>
    <col min="4890" max="4890" width="24.5703125" style="54" customWidth="1"/>
    <col min="4891" max="4891" width="1.85546875" style="54" customWidth="1"/>
    <col min="4892" max="4892" width="17.140625" style="54" customWidth="1"/>
    <col min="4893" max="5132" width="9" style="54"/>
    <col min="5133" max="5133" width="57.140625" style="54" customWidth="1"/>
    <col min="5134" max="5134" width="2.5703125" style="54" customWidth="1"/>
    <col min="5135" max="5135" width="4" style="54" customWidth="1"/>
    <col min="5136" max="5136" width="17.140625" style="54" customWidth="1"/>
    <col min="5137" max="5137" width="1.85546875" style="54" customWidth="1"/>
    <col min="5138" max="5138" width="17.140625" style="54" customWidth="1"/>
    <col min="5139" max="5139" width="1.85546875" style="54" customWidth="1"/>
    <col min="5140" max="5140" width="17.140625" style="54" customWidth="1"/>
    <col min="5141" max="5141" width="1.85546875" style="54" customWidth="1"/>
    <col min="5142" max="5142" width="17.140625" style="54" customWidth="1"/>
    <col min="5143" max="5143" width="1.85546875" style="54" customWidth="1"/>
    <col min="5144" max="5144" width="17.140625" style="54" customWidth="1"/>
    <col min="5145" max="5145" width="1.85546875" style="54" customWidth="1"/>
    <col min="5146" max="5146" width="24.5703125" style="54" customWidth="1"/>
    <col min="5147" max="5147" width="1.85546875" style="54" customWidth="1"/>
    <col min="5148" max="5148" width="17.140625" style="54" customWidth="1"/>
    <col min="5149" max="5388" width="9" style="54"/>
    <col min="5389" max="5389" width="57.140625" style="54" customWidth="1"/>
    <col min="5390" max="5390" width="2.5703125" style="54" customWidth="1"/>
    <col min="5391" max="5391" width="4" style="54" customWidth="1"/>
    <col min="5392" max="5392" width="17.140625" style="54" customWidth="1"/>
    <col min="5393" max="5393" width="1.85546875" style="54" customWidth="1"/>
    <col min="5394" max="5394" width="17.140625" style="54" customWidth="1"/>
    <col min="5395" max="5395" width="1.85546875" style="54" customWidth="1"/>
    <col min="5396" max="5396" width="17.140625" style="54" customWidth="1"/>
    <col min="5397" max="5397" width="1.85546875" style="54" customWidth="1"/>
    <col min="5398" max="5398" width="17.140625" style="54" customWidth="1"/>
    <col min="5399" max="5399" width="1.85546875" style="54" customWidth="1"/>
    <col min="5400" max="5400" width="17.140625" style="54" customWidth="1"/>
    <col min="5401" max="5401" width="1.85546875" style="54" customWidth="1"/>
    <col min="5402" max="5402" width="24.5703125" style="54" customWidth="1"/>
    <col min="5403" max="5403" width="1.85546875" style="54" customWidth="1"/>
    <col min="5404" max="5404" width="17.140625" style="54" customWidth="1"/>
    <col min="5405" max="5644" width="9" style="54"/>
    <col min="5645" max="5645" width="57.140625" style="54" customWidth="1"/>
    <col min="5646" max="5646" width="2.5703125" style="54" customWidth="1"/>
    <col min="5647" max="5647" width="4" style="54" customWidth="1"/>
    <col min="5648" max="5648" width="17.140625" style="54" customWidth="1"/>
    <col min="5649" max="5649" width="1.85546875" style="54" customWidth="1"/>
    <col min="5650" max="5650" width="17.140625" style="54" customWidth="1"/>
    <col min="5651" max="5651" width="1.85546875" style="54" customWidth="1"/>
    <col min="5652" max="5652" width="17.140625" style="54" customWidth="1"/>
    <col min="5653" max="5653" width="1.85546875" style="54" customWidth="1"/>
    <col min="5654" max="5654" width="17.140625" style="54" customWidth="1"/>
    <col min="5655" max="5655" width="1.85546875" style="54" customWidth="1"/>
    <col min="5656" max="5656" width="17.140625" style="54" customWidth="1"/>
    <col min="5657" max="5657" width="1.85546875" style="54" customWidth="1"/>
    <col min="5658" max="5658" width="24.5703125" style="54" customWidth="1"/>
    <col min="5659" max="5659" width="1.85546875" style="54" customWidth="1"/>
    <col min="5660" max="5660" width="17.140625" style="54" customWidth="1"/>
    <col min="5661" max="5900" width="9" style="54"/>
    <col min="5901" max="5901" width="57.140625" style="54" customWidth="1"/>
    <col min="5902" max="5902" width="2.5703125" style="54" customWidth="1"/>
    <col min="5903" max="5903" width="4" style="54" customWidth="1"/>
    <col min="5904" max="5904" width="17.140625" style="54" customWidth="1"/>
    <col min="5905" max="5905" width="1.85546875" style="54" customWidth="1"/>
    <col min="5906" max="5906" width="17.140625" style="54" customWidth="1"/>
    <col min="5907" max="5907" width="1.85546875" style="54" customWidth="1"/>
    <col min="5908" max="5908" width="17.140625" style="54" customWidth="1"/>
    <col min="5909" max="5909" width="1.85546875" style="54" customWidth="1"/>
    <col min="5910" max="5910" width="17.140625" style="54" customWidth="1"/>
    <col min="5911" max="5911" width="1.85546875" style="54" customWidth="1"/>
    <col min="5912" max="5912" width="17.140625" style="54" customWidth="1"/>
    <col min="5913" max="5913" width="1.85546875" style="54" customWidth="1"/>
    <col min="5914" max="5914" width="24.5703125" style="54" customWidth="1"/>
    <col min="5915" max="5915" width="1.85546875" style="54" customWidth="1"/>
    <col min="5916" max="5916" width="17.140625" style="54" customWidth="1"/>
    <col min="5917" max="6156" width="9" style="54"/>
    <col min="6157" max="6157" width="57.140625" style="54" customWidth="1"/>
    <col min="6158" max="6158" width="2.5703125" style="54" customWidth="1"/>
    <col min="6159" max="6159" width="4" style="54" customWidth="1"/>
    <col min="6160" max="6160" width="17.140625" style="54" customWidth="1"/>
    <col min="6161" max="6161" width="1.85546875" style="54" customWidth="1"/>
    <col min="6162" max="6162" width="17.140625" style="54" customWidth="1"/>
    <col min="6163" max="6163" width="1.85546875" style="54" customWidth="1"/>
    <col min="6164" max="6164" width="17.140625" style="54" customWidth="1"/>
    <col min="6165" max="6165" width="1.85546875" style="54" customWidth="1"/>
    <col min="6166" max="6166" width="17.140625" style="54" customWidth="1"/>
    <col min="6167" max="6167" width="1.85546875" style="54" customWidth="1"/>
    <col min="6168" max="6168" width="17.140625" style="54" customWidth="1"/>
    <col min="6169" max="6169" width="1.85546875" style="54" customWidth="1"/>
    <col min="6170" max="6170" width="24.5703125" style="54" customWidth="1"/>
    <col min="6171" max="6171" width="1.85546875" style="54" customWidth="1"/>
    <col min="6172" max="6172" width="17.140625" style="54" customWidth="1"/>
    <col min="6173" max="6412" width="9" style="54"/>
    <col min="6413" max="6413" width="57.140625" style="54" customWidth="1"/>
    <col min="6414" max="6414" width="2.5703125" style="54" customWidth="1"/>
    <col min="6415" max="6415" width="4" style="54" customWidth="1"/>
    <col min="6416" max="6416" width="17.140625" style="54" customWidth="1"/>
    <col min="6417" max="6417" width="1.85546875" style="54" customWidth="1"/>
    <col min="6418" max="6418" width="17.140625" style="54" customWidth="1"/>
    <col min="6419" max="6419" width="1.85546875" style="54" customWidth="1"/>
    <col min="6420" max="6420" width="17.140625" style="54" customWidth="1"/>
    <col min="6421" max="6421" width="1.85546875" style="54" customWidth="1"/>
    <col min="6422" max="6422" width="17.140625" style="54" customWidth="1"/>
    <col min="6423" max="6423" width="1.85546875" style="54" customWidth="1"/>
    <col min="6424" max="6424" width="17.140625" style="54" customWidth="1"/>
    <col min="6425" max="6425" width="1.85546875" style="54" customWidth="1"/>
    <col min="6426" max="6426" width="24.5703125" style="54" customWidth="1"/>
    <col min="6427" max="6427" width="1.85546875" style="54" customWidth="1"/>
    <col min="6428" max="6428" width="17.140625" style="54" customWidth="1"/>
    <col min="6429" max="6668" width="9" style="54"/>
    <col min="6669" max="6669" width="57.140625" style="54" customWidth="1"/>
    <col min="6670" max="6670" width="2.5703125" style="54" customWidth="1"/>
    <col min="6671" max="6671" width="4" style="54" customWidth="1"/>
    <col min="6672" max="6672" width="17.140625" style="54" customWidth="1"/>
    <col min="6673" max="6673" width="1.85546875" style="54" customWidth="1"/>
    <col min="6674" max="6674" width="17.140625" style="54" customWidth="1"/>
    <col min="6675" max="6675" width="1.85546875" style="54" customWidth="1"/>
    <col min="6676" max="6676" width="17.140625" style="54" customWidth="1"/>
    <col min="6677" max="6677" width="1.85546875" style="54" customWidth="1"/>
    <col min="6678" max="6678" width="17.140625" style="54" customWidth="1"/>
    <col min="6679" max="6679" width="1.85546875" style="54" customWidth="1"/>
    <col min="6680" max="6680" width="17.140625" style="54" customWidth="1"/>
    <col min="6681" max="6681" width="1.85546875" style="54" customWidth="1"/>
    <col min="6682" max="6682" width="24.5703125" style="54" customWidth="1"/>
    <col min="6683" max="6683" width="1.85546875" style="54" customWidth="1"/>
    <col min="6684" max="6684" width="17.140625" style="54" customWidth="1"/>
    <col min="6685" max="6924" width="9" style="54"/>
    <col min="6925" max="6925" width="57.140625" style="54" customWidth="1"/>
    <col min="6926" max="6926" width="2.5703125" style="54" customWidth="1"/>
    <col min="6927" max="6927" width="4" style="54" customWidth="1"/>
    <col min="6928" max="6928" width="17.140625" style="54" customWidth="1"/>
    <col min="6929" max="6929" width="1.85546875" style="54" customWidth="1"/>
    <col min="6930" max="6930" width="17.140625" style="54" customWidth="1"/>
    <col min="6931" max="6931" width="1.85546875" style="54" customWidth="1"/>
    <col min="6932" max="6932" width="17.140625" style="54" customWidth="1"/>
    <col min="6933" max="6933" width="1.85546875" style="54" customWidth="1"/>
    <col min="6934" max="6934" width="17.140625" style="54" customWidth="1"/>
    <col min="6935" max="6935" width="1.85546875" style="54" customWidth="1"/>
    <col min="6936" max="6936" width="17.140625" style="54" customWidth="1"/>
    <col min="6937" max="6937" width="1.85546875" style="54" customWidth="1"/>
    <col min="6938" max="6938" width="24.5703125" style="54" customWidth="1"/>
    <col min="6939" max="6939" width="1.85546875" style="54" customWidth="1"/>
    <col min="6940" max="6940" width="17.140625" style="54" customWidth="1"/>
    <col min="6941" max="7180" width="9" style="54"/>
    <col min="7181" max="7181" width="57.140625" style="54" customWidth="1"/>
    <col min="7182" max="7182" width="2.5703125" style="54" customWidth="1"/>
    <col min="7183" max="7183" width="4" style="54" customWidth="1"/>
    <col min="7184" max="7184" width="17.140625" style="54" customWidth="1"/>
    <col min="7185" max="7185" width="1.85546875" style="54" customWidth="1"/>
    <col min="7186" max="7186" width="17.140625" style="54" customWidth="1"/>
    <col min="7187" max="7187" width="1.85546875" style="54" customWidth="1"/>
    <col min="7188" max="7188" width="17.140625" style="54" customWidth="1"/>
    <col min="7189" max="7189" width="1.85546875" style="54" customWidth="1"/>
    <col min="7190" max="7190" width="17.140625" style="54" customWidth="1"/>
    <col min="7191" max="7191" width="1.85546875" style="54" customWidth="1"/>
    <col min="7192" max="7192" width="17.140625" style="54" customWidth="1"/>
    <col min="7193" max="7193" width="1.85546875" style="54" customWidth="1"/>
    <col min="7194" max="7194" width="24.5703125" style="54" customWidth="1"/>
    <col min="7195" max="7195" width="1.85546875" style="54" customWidth="1"/>
    <col min="7196" max="7196" width="17.140625" style="54" customWidth="1"/>
    <col min="7197" max="7436" width="9" style="54"/>
    <col min="7437" max="7437" width="57.140625" style="54" customWidth="1"/>
    <col min="7438" max="7438" width="2.5703125" style="54" customWidth="1"/>
    <col min="7439" max="7439" width="4" style="54" customWidth="1"/>
    <col min="7440" max="7440" width="17.140625" style="54" customWidth="1"/>
    <col min="7441" max="7441" width="1.85546875" style="54" customWidth="1"/>
    <col min="7442" max="7442" width="17.140625" style="54" customWidth="1"/>
    <col min="7443" max="7443" width="1.85546875" style="54" customWidth="1"/>
    <col min="7444" max="7444" width="17.140625" style="54" customWidth="1"/>
    <col min="7445" max="7445" width="1.85546875" style="54" customWidth="1"/>
    <col min="7446" max="7446" width="17.140625" style="54" customWidth="1"/>
    <col min="7447" max="7447" width="1.85546875" style="54" customWidth="1"/>
    <col min="7448" max="7448" width="17.140625" style="54" customWidth="1"/>
    <col min="7449" max="7449" width="1.85546875" style="54" customWidth="1"/>
    <col min="7450" max="7450" width="24.5703125" style="54" customWidth="1"/>
    <col min="7451" max="7451" width="1.85546875" style="54" customWidth="1"/>
    <col min="7452" max="7452" width="17.140625" style="54" customWidth="1"/>
    <col min="7453" max="7692" width="9" style="54"/>
    <col min="7693" max="7693" width="57.140625" style="54" customWidth="1"/>
    <col min="7694" max="7694" width="2.5703125" style="54" customWidth="1"/>
    <col min="7695" max="7695" width="4" style="54" customWidth="1"/>
    <col min="7696" max="7696" width="17.140625" style="54" customWidth="1"/>
    <col min="7697" max="7697" width="1.85546875" style="54" customWidth="1"/>
    <col min="7698" max="7698" width="17.140625" style="54" customWidth="1"/>
    <col min="7699" max="7699" width="1.85546875" style="54" customWidth="1"/>
    <col min="7700" max="7700" width="17.140625" style="54" customWidth="1"/>
    <col min="7701" max="7701" width="1.85546875" style="54" customWidth="1"/>
    <col min="7702" max="7702" width="17.140625" style="54" customWidth="1"/>
    <col min="7703" max="7703" width="1.85546875" style="54" customWidth="1"/>
    <col min="7704" max="7704" width="17.140625" style="54" customWidth="1"/>
    <col min="7705" max="7705" width="1.85546875" style="54" customWidth="1"/>
    <col min="7706" max="7706" width="24.5703125" style="54" customWidth="1"/>
    <col min="7707" max="7707" width="1.85546875" style="54" customWidth="1"/>
    <col min="7708" max="7708" width="17.140625" style="54" customWidth="1"/>
    <col min="7709" max="7948" width="9" style="54"/>
    <col min="7949" max="7949" width="57.140625" style="54" customWidth="1"/>
    <col min="7950" max="7950" width="2.5703125" style="54" customWidth="1"/>
    <col min="7951" max="7951" width="4" style="54" customWidth="1"/>
    <col min="7952" max="7952" width="17.140625" style="54" customWidth="1"/>
    <col min="7953" max="7953" width="1.85546875" style="54" customWidth="1"/>
    <col min="7954" max="7954" width="17.140625" style="54" customWidth="1"/>
    <col min="7955" max="7955" width="1.85546875" style="54" customWidth="1"/>
    <col min="7956" max="7956" width="17.140625" style="54" customWidth="1"/>
    <col min="7957" max="7957" width="1.85546875" style="54" customWidth="1"/>
    <col min="7958" max="7958" width="17.140625" style="54" customWidth="1"/>
    <col min="7959" max="7959" width="1.85546875" style="54" customWidth="1"/>
    <col min="7960" max="7960" width="17.140625" style="54" customWidth="1"/>
    <col min="7961" max="7961" width="1.85546875" style="54" customWidth="1"/>
    <col min="7962" max="7962" width="24.5703125" style="54" customWidth="1"/>
    <col min="7963" max="7963" width="1.85546875" style="54" customWidth="1"/>
    <col min="7964" max="7964" width="17.140625" style="54" customWidth="1"/>
    <col min="7965" max="8204" width="9" style="54"/>
    <col min="8205" max="8205" width="57.140625" style="54" customWidth="1"/>
    <col min="8206" max="8206" width="2.5703125" style="54" customWidth="1"/>
    <col min="8207" max="8207" width="4" style="54" customWidth="1"/>
    <col min="8208" max="8208" width="17.140625" style="54" customWidth="1"/>
    <col min="8209" max="8209" width="1.85546875" style="54" customWidth="1"/>
    <col min="8210" max="8210" width="17.140625" style="54" customWidth="1"/>
    <col min="8211" max="8211" width="1.85546875" style="54" customWidth="1"/>
    <col min="8212" max="8212" width="17.140625" style="54" customWidth="1"/>
    <col min="8213" max="8213" width="1.85546875" style="54" customWidth="1"/>
    <col min="8214" max="8214" width="17.140625" style="54" customWidth="1"/>
    <col min="8215" max="8215" width="1.85546875" style="54" customWidth="1"/>
    <col min="8216" max="8216" width="17.140625" style="54" customWidth="1"/>
    <col min="8217" max="8217" width="1.85546875" style="54" customWidth="1"/>
    <col min="8218" max="8218" width="24.5703125" style="54" customWidth="1"/>
    <col min="8219" max="8219" width="1.85546875" style="54" customWidth="1"/>
    <col min="8220" max="8220" width="17.140625" style="54" customWidth="1"/>
    <col min="8221" max="8460" width="9" style="54"/>
    <col min="8461" max="8461" width="57.140625" style="54" customWidth="1"/>
    <col min="8462" max="8462" width="2.5703125" style="54" customWidth="1"/>
    <col min="8463" max="8463" width="4" style="54" customWidth="1"/>
    <col min="8464" max="8464" width="17.140625" style="54" customWidth="1"/>
    <col min="8465" max="8465" width="1.85546875" style="54" customWidth="1"/>
    <col min="8466" max="8466" width="17.140625" style="54" customWidth="1"/>
    <col min="8467" max="8467" width="1.85546875" style="54" customWidth="1"/>
    <col min="8468" max="8468" width="17.140625" style="54" customWidth="1"/>
    <col min="8469" max="8469" width="1.85546875" style="54" customWidth="1"/>
    <col min="8470" max="8470" width="17.140625" style="54" customWidth="1"/>
    <col min="8471" max="8471" width="1.85546875" style="54" customWidth="1"/>
    <col min="8472" max="8472" width="17.140625" style="54" customWidth="1"/>
    <col min="8473" max="8473" width="1.85546875" style="54" customWidth="1"/>
    <col min="8474" max="8474" width="24.5703125" style="54" customWidth="1"/>
    <col min="8475" max="8475" width="1.85546875" style="54" customWidth="1"/>
    <col min="8476" max="8476" width="17.140625" style="54" customWidth="1"/>
    <col min="8477" max="8716" width="9" style="54"/>
    <col min="8717" max="8717" width="57.140625" style="54" customWidth="1"/>
    <col min="8718" max="8718" width="2.5703125" style="54" customWidth="1"/>
    <col min="8719" max="8719" width="4" style="54" customWidth="1"/>
    <col min="8720" max="8720" width="17.140625" style="54" customWidth="1"/>
    <col min="8721" max="8721" width="1.85546875" style="54" customWidth="1"/>
    <col min="8722" max="8722" width="17.140625" style="54" customWidth="1"/>
    <col min="8723" max="8723" width="1.85546875" style="54" customWidth="1"/>
    <col min="8724" max="8724" width="17.140625" style="54" customWidth="1"/>
    <col min="8725" max="8725" width="1.85546875" style="54" customWidth="1"/>
    <col min="8726" max="8726" width="17.140625" style="54" customWidth="1"/>
    <col min="8727" max="8727" width="1.85546875" style="54" customWidth="1"/>
    <col min="8728" max="8728" width="17.140625" style="54" customWidth="1"/>
    <col min="8729" max="8729" width="1.85546875" style="54" customWidth="1"/>
    <col min="8730" max="8730" width="24.5703125" style="54" customWidth="1"/>
    <col min="8731" max="8731" width="1.85546875" style="54" customWidth="1"/>
    <col min="8732" max="8732" width="17.140625" style="54" customWidth="1"/>
    <col min="8733" max="8972" width="9" style="54"/>
    <col min="8973" max="8973" width="57.140625" style="54" customWidth="1"/>
    <col min="8974" max="8974" width="2.5703125" style="54" customWidth="1"/>
    <col min="8975" max="8975" width="4" style="54" customWidth="1"/>
    <col min="8976" max="8976" width="17.140625" style="54" customWidth="1"/>
    <col min="8977" max="8977" width="1.85546875" style="54" customWidth="1"/>
    <col min="8978" max="8978" width="17.140625" style="54" customWidth="1"/>
    <col min="8979" max="8979" width="1.85546875" style="54" customWidth="1"/>
    <col min="8980" max="8980" width="17.140625" style="54" customWidth="1"/>
    <col min="8981" max="8981" width="1.85546875" style="54" customWidth="1"/>
    <col min="8982" max="8982" width="17.140625" style="54" customWidth="1"/>
    <col min="8983" max="8983" width="1.85546875" style="54" customWidth="1"/>
    <col min="8984" max="8984" width="17.140625" style="54" customWidth="1"/>
    <col min="8985" max="8985" width="1.85546875" style="54" customWidth="1"/>
    <col min="8986" max="8986" width="24.5703125" style="54" customWidth="1"/>
    <col min="8987" max="8987" width="1.85546875" style="54" customWidth="1"/>
    <col min="8988" max="8988" width="17.140625" style="54" customWidth="1"/>
    <col min="8989" max="9228" width="9" style="54"/>
    <col min="9229" max="9229" width="57.140625" style="54" customWidth="1"/>
    <col min="9230" max="9230" width="2.5703125" style="54" customWidth="1"/>
    <col min="9231" max="9231" width="4" style="54" customWidth="1"/>
    <col min="9232" max="9232" width="17.140625" style="54" customWidth="1"/>
    <col min="9233" max="9233" width="1.85546875" style="54" customWidth="1"/>
    <col min="9234" max="9234" width="17.140625" style="54" customWidth="1"/>
    <col min="9235" max="9235" width="1.85546875" style="54" customWidth="1"/>
    <col min="9236" max="9236" width="17.140625" style="54" customWidth="1"/>
    <col min="9237" max="9237" width="1.85546875" style="54" customWidth="1"/>
    <col min="9238" max="9238" width="17.140625" style="54" customWidth="1"/>
    <col min="9239" max="9239" width="1.85546875" style="54" customWidth="1"/>
    <col min="9240" max="9240" width="17.140625" style="54" customWidth="1"/>
    <col min="9241" max="9241" width="1.85546875" style="54" customWidth="1"/>
    <col min="9242" max="9242" width="24.5703125" style="54" customWidth="1"/>
    <col min="9243" max="9243" width="1.85546875" style="54" customWidth="1"/>
    <col min="9244" max="9244" width="17.140625" style="54" customWidth="1"/>
    <col min="9245" max="9484" width="9" style="54"/>
    <col min="9485" max="9485" width="57.140625" style="54" customWidth="1"/>
    <col min="9486" max="9486" width="2.5703125" style="54" customWidth="1"/>
    <col min="9487" max="9487" width="4" style="54" customWidth="1"/>
    <col min="9488" max="9488" width="17.140625" style="54" customWidth="1"/>
    <col min="9489" max="9489" width="1.85546875" style="54" customWidth="1"/>
    <col min="9490" max="9490" width="17.140625" style="54" customWidth="1"/>
    <col min="9491" max="9491" width="1.85546875" style="54" customWidth="1"/>
    <col min="9492" max="9492" width="17.140625" style="54" customWidth="1"/>
    <col min="9493" max="9493" width="1.85546875" style="54" customWidth="1"/>
    <col min="9494" max="9494" width="17.140625" style="54" customWidth="1"/>
    <col min="9495" max="9495" width="1.85546875" style="54" customWidth="1"/>
    <col min="9496" max="9496" width="17.140625" style="54" customWidth="1"/>
    <col min="9497" max="9497" width="1.85546875" style="54" customWidth="1"/>
    <col min="9498" max="9498" width="24.5703125" style="54" customWidth="1"/>
    <col min="9499" max="9499" width="1.85546875" style="54" customWidth="1"/>
    <col min="9500" max="9500" width="17.140625" style="54" customWidth="1"/>
    <col min="9501" max="9740" width="9" style="54"/>
    <col min="9741" max="9741" width="57.140625" style="54" customWidth="1"/>
    <col min="9742" max="9742" width="2.5703125" style="54" customWidth="1"/>
    <col min="9743" max="9743" width="4" style="54" customWidth="1"/>
    <col min="9744" max="9744" width="17.140625" style="54" customWidth="1"/>
    <col min="9745" max="9745" width="1.85546875" style="54" customWidth="1"/>
    <col min="9746" max="9746" width="17.140625" style="54" customWidth="1"/>
    <col min="9747" max="9747" width="1.85546875" style="54" customWidth="1"/>
    <col min="9748" max="9748" width="17.140625" style="54" customWidth="1"/>
    <col min="9749" max="9749" width="1.85546875" style="54" customWidth="1"/>
    <col min="9750" max="9750" width="17.140625" style="54" customWidth="1"/>
    <col min="9751" max="9751" width="1.85546875" style="54" customWidth="1"/>
    <col min="9752" max="9752" width="17.140625" style="54" customWidth="1"/>
    <col min="9753" max="9753" width="1.85546875" style="54" customWidth="1"/>
    <col min="9754" max="9754" width="24.5703125" style="54" customWidth="1"/>
    <col min="9755" max="9755" width="1.85546875" style="54" customWidth="1"/>
    <col min="9756" max="9756" width="17.140625" style="54" customWidth="1"/>
    <col min="9757" max="9996" width="9" style="54"/>
    <col min="9997" max="9997" width="57.140625" style="54" customWidth="1"/>
    <col min="9998" max="9998" width="2.5703125" style="54" customWidth="1"/>
    <col min="9999" max="9999" width="4" style="54" customWidth="1"/>
    <col min="10000" max="10000" width="17.140625" style="54" customWidth="1"/>
    <col min="10001" max="10001" width="1.85546875" style="54" customWidth="1"/>
    <col min="10002" max="10002" width="17.140625" style="54" customWidth="1"/>
    <col min="10003" max="10003" width="1.85546875" style="54" customWidth="1"/>
    <col min="10004" max="10004" width="17.140625" style="54" customWidth="1"/>
    <col min="10005" max="10005" width="1.85546875" style="54" customWidth="1"/>
    <col min="10006" max="10006" width="17.140625" style="54" customWidth="1"/>
    <col min="10007" max="10007" width="1.85546875" style="54" customWidth="1"/>
    <col min="10008" max="10008" width="17.140625" style="54" customWidth="1"/>
    <col min="10009" max="10009" width="1.85546875" style="54" customWidth="1"/>
    <col min="10010" max="10010" width="24.5703125" style="54" customWidth="1"/>
    <col min="10011" max="10011" width="1.85546875" style="54" customWidth="1"/>
    <col min="10012" max="10012" width="17.140625" style="54" customWidth="1"/>
    <col min="10013" max="10252" width="9" style="54"/>
    <col min="10253" max="10253" width="57.140625" style="54" customWidth="1"/>
    <col min="10254" max="10254" width="2.5703125" style="54" customWidth="1"/>
    <col min="10255" max="10255" width="4" style="54" customWidth="1"/>
    <col min="10256" max="10256" width="17.140625" style="54" customWidth="1"/>
    <col min="10257" max="10257" width="1.85546875" style="54" customWidth="1"/>
    <col min="10258" max="10258" width="17.140625" style="54" customWidth="1"/>
    <col min="10259" max="10259" width="1.85546875" style="54" customWidth="1"/>
    <col min="10260" max="10260" width="17.140625" style="54" customWidth="1"/>
    <col min="10261" max="10261" width="1.85546875" style="54" customWidth="1"/>
    <col min="10262" max="10262" width="17.140625" style="54" customWidth="1"/>
    <col min="10263" max="10263" width="1.85546875" style="54" customWidth="1"/>
    <col min="10264" max="10264" width="17.140625" style="54" customWidth="1"/>
    <col min="10265" max="10265" width="1.85546875" style="54" customWidth="1"/>
    <col min="10266" max="10266" width="24.5703125" style="54" customWidth="1"/>
    <col min="10267" max="10267" width="1.85546875" style="54" customWidth="1"/>
    <col min="10268" max="10268" width="17.140625" style="54" customWidth="1"/>
    <col min="10269" max="10508" width="9" style="54"/>
    <col min="10509" max="10509" width="57.140625" style="54" customWidth="1"/>
    <col min="10510" max="10510" width="2.5703125" style="54" customWidth="1"/>
    <col min="10511" max="10511" width="4" style="54" customWidth="1"/>
    <col min="10512" max="10512" width="17.140625" style="54" customWidth="1"/>
    <col min="10513" max="10513" width="1.85546875" style="54" customWidth="1"/>
    <col min="10514" max="10514" width="17.140625" style="54" customWidth="1"/>
    <col min="10515" max="10515" width="1.85546875" style="54" customWidth="1"/>
    <col min="10516" max="10516" width="17.140625" style="54" customWidth="1"/>
    <col min="10517" max="10517" width="1.85546875" style="54" customWidth="1"/>
    <col min="10518" max="10518" width="17.140625" style="54" customWidth="1"/>
    <col min="10519" max="10519" width="1.85546875" style="54" customWidth="1"/>
    <col min="10520" max="10520" width="17.140625" style="54" customWidth="1"/>
    <col min="10521" max="10521" width="1.85546875" style="54" customWidth="1"/>
    <col min="10522" max="10522" width="24.5703125" style="54" customWidth="1"/>
    <col min="10523" max="10523" width="1.85546875" style="54" customWidth="1"/>
    <col min="10524" max="10524" width="17.140625" style="54" customWidth="1"/>
    <col min="10525" max="10764" width="9" style="54"/>
    <col min="10765" max="10765" width="57.140625" style="54" customWidth="1"/>
    <col min="10766" max="10766" width="2.5703125" style="54" customWidth="1"/>
    <col min="10767" max="10767" width="4" style="54" customWidth="1"/>
    <col min="10768" max="10768" width="17.140625" style="54" customWidth="1"/>
    <col min="10769" max="10769" width="1.85546875" style="54" customWidth="1"/>
    <col min="10770" max="10770" width="17.140625" style="54" customWidth="1"/>
    <col min="10771" max="10771" width="1.85546875" style="54" customWidth="1"/>
    <col min="10772" max="10772" width="17.140625" style="54" customWidth="1"/>
    <col min="10773" max="10773" width="1.85546875" style="54" customWidth="1"/>
    <col min="10774" max="10774" width="17.140625" style="54" customWidth="1"/>
    <col min="10775" max="10775" width="1.85546875" style="54" customWidth="1"/>
    <col min="10776" max="10776" width="17.140625" style="54" customWidth="1"/>
    <col min="10777" max="10777" width="1.85546875" style="54" customWidth="1"/>
    <col min="10778" max="10778" width="24.5703125" style="54" customWidth="1"/>
    <col min="10779" max="10779" width="1.85546875" style="54" customWidth="1"/>
    <col min="10780" max="10780" width="17.140625" style="54" customWidth="1"/>
    <col min="10781" max="11020" width="9" style="54"/>
    <col min="11021" max="11021" width="57.140625" style="54" customWidth="1"/>
    <col min="11022" max="11022" width="2.5703125" style="54" customWidth="1"/>
    <col min="11023" max="11023" width="4" style="54" customWidth="1"/>
    <col min="11024" max="11024" width="17.140625" style="54" customWidth="1"/>
    <col min="11025" max="11025" width="1.85546875" style="54" customWidth="1"/>
    <col min="11026" max="11026" width="17.140625" style="54" customWidth="1"/>
    <col min="11027" max="11027" width="1.85546875" style="54" customWidth="1"/>
    <col min="11028" max="11028" width="17.140625" style="54" customWidth="1"/>
    <col min="11029" max="11029" width="1.85546875" style="54" customWidth="1"/>
    <col min="11030" max="11030" width="17.140625" style="54" customWidth="1"/>
    <col min="11031" max="11031" width="1.85546875" style="54" customWidth="1"/>
    <col min="11032" max="11032" width="17.140625" style="54" customWidth="1"/>
    <col min="11033" max="11033" width="1.85546875" style="54" customWidth="1"/>
    <col min="11034" max="11034" width="24.5703125" style="54" customWidth="1"/>
    <col min="11035" max="11035" width="1.85546875" style="54" customWidth="1"/>
    <col min="11036" max="11036" width="17.140625" style="54" customWidth="1"/>
    <col min="11037" max="11276" width="9" style="54"/>
    <col min="11277" max="11277" width="57.140625" style="54" customWidth="1"/>
    <col min="11278" max="11278" width="2.5703125" style="54" customWidth="1"/>
    <col min="11279" max="11279" width="4" style="54" customWidth="1"/>
    <col min="11280" max="11280" width="17.140625" style="54" customWidth="1"/>
    <col min="11281" max="11281" width="1.85546875" style="54" customWidth="1"/>
    <col min="11282" max="11282" width="17.140625" style="54" customWidth="1"/>
    <col min="11283" max="11283" width="1.85546875" style="54" customWidth="1"/>
    <col min="11284" max="11284" width="17.140625" style="54" customWidth="1"/>
    <col min="11285" max="11285" width="1.85546875" style="54" customWidth="1"/>
    <col min="11286" max="11286" width="17.140625" style="54" customWidth="1"/>
    <col min="11287" max="11287" width="1.85546875" style="54" customWidth="1"/>
    <col min="11288" max="11288" width="17.140625" style="54" customWidth="1"/>
    <col min="11289" max="11289" width="1.85546875" style="54" customWidth="1"/>
    <col min="11290" max="11290" width="24.5703125" style="54" customWidth="1"/>
    <col min="11291" max="11291" width="1.85546875" style="54" customWidth="1"/>
    <col min="11292" max="11292" width="17.140625" style="54" customWidth="1"/>
    <col min="11293" max="11532" width="9" style="54"/>
    <col min="11533" max="11533" width="57.140625" style="54" customWidth="1"/>
    <col min="11534" max="11534" width="2.5703125" style="54" customWidth="1"/>
    <col min="11535" max="11535" width="4" style="54" customWidth="1"/>
    <col min="11536" max="11536" width="17.140625" style="54" customWidth="1"/>
    <col min="11537" max="11537" width="1.85546875" style="54" customWidth="1"/>
    <col min="11538" max="11538" width="17.140625" style="54" customWidth="1"/>
    <col min="11539" max="11539" width="1.85546875" style="54" customWidth="1"/>
    <col min="11540" max="11540" width="17.140625" style="54" customWidth="1"/>
    <col min="11541" max="11541" width="1.85546875" style="54" customWidth="1"/>
    <col min="11542" max="11542" width="17.140625" style="54" customWidth="1"/>
    <col min="11543" max="11543" width="1.85546875" style="54" customWidth="1"/>
    <col min="11544" max="11544" width="17.140625" style="54" customWidth="1"/>
    <col min="11545" max="11545" width="1.85546875" style="54" customWidth="1"/>
    <col min="11546" max="11546" width="24.5703125" style="54" customWidth="1"/>
    <col min="11547" max="11547" width="1.85546875" style="54" customWidth="1"/>
    <col min="11548" max="11548" width="17.140625" style="54" customWidth="1"/>
    <col min="11549" max="11788" width="9" style="54"/>
    <col min="11789" max="11789" width="57.140625" style="54" customWidth="1"/>
    <col min="11790" max="11790" width="2.5703125" style="54" customWidth="1"/>
    <col min="11791" max="11791" width="4" style="54" customWidth="1"/>
    <col min="11792" max="11792" width="17.140625" style="54" customWidth="1"/>
    <col min="11793" max="11793" width="1.85546875" style="54" customWidth="1"/>
    <col min="11794" max="11794" width="17.140625" style="54" customWidth="1"/>
    <col min="11795" max="11795" width="1.85546875" style="54" customWidth="1"/>
    <col min="11796" max="11796" width="17.140625" style="54" customWidth="1"/>
    <col min="11797" max="11797" width="1.85546875" style="54" customWidth="1"/>
    <col min="11798" max="11798" width="17.140625" style="54" customWidth="1"/>
    <col min="11799" max="11799" width="1.85546875" style="54" customWidth="1"/>
    <col min="11800" max="11800" width="17.140625" style="54" customWidth="1"/>
    <col min="11801" max="11801" width="1.85546875" style="54" customWidth="1"/>
    <col min="11802" max="11802" width="24.5703125" style="54" customWidth="1"/>
    <col min="11803" max="11803" width="1.85546875" style="54" customWidth="1"/>
    <col min="11804" max="11804" width="17.140625" style="54" customWidth="1"/>
    <col min="11805" max="12044" width="9" style="54"/>
    <col min="12045" max="12045" width="57.140625" style="54" customWidth="1"/>
    <col min="12046" max="12046" width="2.5703125" style="54" customWidth="1"/>
    <col min="12047" max="12047" width="4" style="54" customWidth="1"/>
    <col min="12048" max="12048" width="17.140625" style="54" customWidth="1"/>
    <col min="12049" max="12049" width="1.85546875" style="54" customWidth="1"/>
    <col min="12050" max="12050" width="17.140625" style="54" customWidth="1"/>
    <col min="12051" max="12051" width="1.85546875" style="54" customWidth="1"/>
    <col min="12052" max="12052" width="17.140625" style="54" customWidth="1"/>
    <col min="12053" max="12053" width="1.85546875" style="54" customWidth="1"/>
    <col min="12054" max="12054" width="17.140625" style="54" customWidth="1"/>
    <col min="12055" max="12055" width="1.85546875" style="54" customWidth="1"/>
    <col min="12056" max="12056" width="17.140625" style="54" customWidth="1"/>
    <col min="12057" max="12057" width="1.85546875" style="54" customWidth="1"/>
    <col min="12058" max="12058" width="24.5703125" style="54" customWidth="1"/>
    <col min="12059" max="12059" width="1.85546875" style="54" customWidth="1"/>
    <col min="12060" max="12060" width="17.140625" style="54" customWidth="1"/>
    <col min="12061" max="12300" width="9" style="54"/>
    <col min="12301" max="12301" width="57.140625" style="54" customWidth="1"/>
    <col min="12302" max="12302" width="2.5703125" style="54" customWidth="1"/>
    <col min="12303" max="12303" width="4" style="54" customWidth="1"/>
    <col min="12304" max="12304" width="17.140625" style="54" customWidth="1"/>
    <col min="12305" max="12305" width="1.85546875" style="54" customWidth="1"/>
    <col min="12306" max="12306" width="17.140625" style="54" customWidth="1"/>
    <col min="12307" max="12307" width="1.85546875" style="54" customWidth="1"/>
    <col min="12308" max="12308" width="17.140625" style="54" customWidth="1"/>
    <col min="12309" max="12309" width="1.85546875" style="54" customWidth="1"/>
    <col min="12310" max="12310" width="17.140625" style="54" customWidth="1"/>
    <col min="12311" max="12311" width="1.85546875" style="54" customWidth="1"/>
    <col min="12312" max="12312" width="17.140625" style="54" customWidth="1"/>
    <col min="12313" max="12313" width="1.85546875" style="54" customWidth="1"/>
    <col min="12314" max="12314" width="24.5703125" style="54" customWidth="1"/>
    <col min="12315" max="12315" width="1.85546875" style="54" customWidth="1"/>
    <col min="12316" max="12316" width="17.140625" style="54" customWidth="1"/>
    <col min="12317" max="12556" width="9" style="54"/>
    <col min="12557" max="12557" width="57.140625" style="54" customWidth="1"/>
    <col min="12558" max="12558" width="2.5703125" style="54" customWidth="1"/>
    <col min="12559" max="12559" width="4" style="54" customWidth="1"/>
    <col min="12560" max="12560" width="17.140625" style="54" customWidth="1"/>
    <col min="12561" max="12561" width="1.85546875" style="54" customWidth="1"/>
    <col min="12562" max="12562" width="17.140625" style="54" customWidth="1"/>
    <col min="12563" max="12563" width="1.85546875" style="54" customWidth="1"/>
    <col min="12564" max="12564" width="17.140625" style="54" customWidth="1"/>
    <col min="12565" max="12565" width="1.85546875" style="54" customWidth="1"/>
    <col min="12566" max="12566" width="17.140625" style="54" customWidth="1"/>
    <col min="12567" max="12567" width="1.85546875" style="54" customWidth="1"/>
    <col min="12568" max="12568" width="17.140625" style="54" customWidth="1"/>
    <col min="12569" max="12569" width="1.85546875" style="54" customWidth="1"/>
    <col min="12570" max="12570" width="24.5703125" style="54" customWidth="1"/>
    <col min="12571" max="12571" width="1.85546875" style="54" customWidth="1"/>
    <col min="12572" max="12572" width="17.140625" style="54" customWidth="1"/>
    <col min="12573" max="12812" width="9" style="54"/>
    <col min="12813" max="12813" width="57.140625" style="54" customWidth="1"/>
    <col min="12814" max="12814" width="2.5703125" style="54" customWidth="1"/>
    <col min="12815" max="12815" width="4" style="54" customWidth="1"/>
    <col min="12816" max="12816" width="17.140625" style="54" customWidth="1"/>
    <col min="12817" max="12817" width="1.85546875" style="54" customWidth="1"/>
    <col min="12818" max="12818" width="17.140625" style="54" customWidth="1"/>
    <col min="12819" max="12819" width="1.85546875" style="54" customWidth="1"/>
    <col min="12820" max="12820" width="17.140625" style="54" customWidth="1"/>
    <col min="12821" max="12821" width="1.85546875" style="54" customWidth="1"/>
    <col min="12822" max="12822" width="17.140625" style="54" customWidth="1"/>
    <col min="12823" max="12823" width="1.85546875" style="54" customWidth="1"/>
    <col min="12824" max="12824" width="17.140625" style="54" customWidth="1"/>
    <col min="12825" max="12825" width="1.85546875" style="54" customWidth="1"/>
    <col min="12826" max="12826" width="24.5703125" style="54" customWidth="1"/>
    <col min="12827" max="12827" width="1.85546875" style="54" customWidth="1"/>
    <col min="12828" max="12828" width="17.140625" style="54" customWidth="1"/>
    <col min="12829" max="13068" width="9" style="54"/>
    <col min="13069" max="13069" width="57.140625" style="54" customWidth="1"/>
    <col min="13070" max="13070" width="2.5703125" style="54" customWidth="1"/>
    <col min="13071" max="13071" width="4" style="54" customWidth="1"/>
    <col min="13072" max="13072" width="17.140625" style="54" customWidth="1"/>
    <col min="13073" max="13073" width="1.85546875" style="54" customWidth="1"/>
    <col min="13074" max="13074" width="17.140625" style="54" customWidth="1"/>
    <col min="13075" max="13075" width="1.85546875" style="54" customWidth="1"/>
    <col min="13076" max="13076" width="17.140625" style="54" customWidth="1"/>
    <col min="13077" max="13077" width="1.85546875" style="54" customWidth="1"/>
    <col min="13078" max="13078" width="17.140625" style="54" customWidth="1"/>
    <col min="13079" max="13079" width="1.85546875" style="54" customWidth="1"/>
    <col min="13080" max="13080" width="17.140625" style="54" customWidth="1"/>
    <col min="13081" max="13081" width="1.85546875" style="54" customWidth="1"/>
    <col min="13082" max="13082" width="24.5703125" style="54" customWidth="1"/>
    <col min="13083" max="13083" width="1.85546875" style="54" customWidth="1"/>
    <col min="13084" max="13084" width="17.140625" style="54" customWidth="1"/>
    <col min="13085" max="13324" width="9" style="54"/>
    <col min="13325" max="13325" width="57.140625" style="54" customWidth="1"/>
    <col min="13326" max="13326" width="2.5703125" style="54" customWidth="1"/>
    <col min="13327" max="13327" width="4" style="54" customWidth="1"/>
    <col min="13328" max="13328" width="17.140625" style="54" customWidth="1"/>
    <col min="13329" max="13329" width="1.85546875" style="54" customWidth="1"/>
    <col min="13330" max="13330" width="17.140625" style="54" customWidth="1"/>
    <col min="13331" max="13331" width="1.85546875" style="54" customWidth="1"/>
    <col min="13332" max="13332" width="17.140625" style="54" customWidth="1"/>
    <col min="13333" max="13333" width="1.85546875" style="54" customWidth="1"/>
    <col min="13334" max="13334" width="17.140625" style="54" customWidth="1"/>
    <col min="13335" max="13335" width="1.85546875" style="54" customWidth="1"/>
    <col min="13336" max="13336" width="17.140625" style="54" customWidth="1"/>
    <col min="13337" max="13337" width="1.85546875" style="54" customWidth="1"/>
    <col min="13338" max="13338" width="24.5703125" style="54" customWidth="1"/>
    <col min="13339" max="13339" width="1.85546875" style="54" customWidth="1"/>
    <col min="13340" max="13340" width="17.140625" style="54" customWidth="1"/>
    <col min="13341" max="13580" width="9" style="54"/>
    <col min="13581" max="13581" width="57.140625" style="54" customWidth="1"/>
    <col min="13582" max="13582" width="2.5703125" style="54" customWidth="1"/>
    <col min="13583" max="13583" width="4" style="54" customWidth="1"/>
    <col min="13584" max="13584" width="17.140625" style="54" customWidth="1"/>
    <col min="13585" max="13585" width="1.85546875" style="54" customWidth="1"/>
    <col min="13586" max="13586" width="17.140625" style="54" customWidth="1"/>
    <col min="13587" max="13587" width="1.85546875" style="54" customWidth="1"/>
    <col min="13588" max="13588" width="17.140625" style="54" customWidth="1"/>
    <col min="13589" max="13589" width="1.85546875" style="54" customWidth="1"/>
    <col min="13590" max="13590" width="17.140625" style="54" customWidth="1"/>
    <col min="13591" max="13591" width="1.85546875" style="54" customWidth="1"/>
    <col min="13592" max="13592" width="17.140625" style="54" customWidth="1"/>
    <col min="13593" max="13593" width="1.85546875" style="54" customWidth="1"/>
    <col min="13594" max="13594" width="24.5703125" style="54" customWidth="1"/>
    <col min="13595" max="13595" width="1.85546875" style="54" customWidth="1"/>
    <col min="13596" max="13596" width="17.140625" style="54" customWidth="1"/>
    <col min="13597" max="13836" width="9" style="54"/>
    <col min="13837" max="13837" width="57.140625" style="54" customWidth="1"/>
    <col min="13838" max="13838" width="2.5703125" style="54" customWidth="1"/>
    <col min="13839" max="13839" width="4" style="54" customWidth="1"/>
    <col min="13840" max="13840" width="17.140625" style="54" customWidth="1"/>
    <col min="13841" max="13841" width="1.85546875" style="54" customWidth="1"/>
    <col min="13842" max="13842" width="17.140625" style="54" customWidth="1"/>
    <col min="13843" max="13843" width="1.85546875" style="54" customWidth="1"/>
    <col min="13844" max="13844" width="17.140625" style="54" customWidth="1"/>
    <col min="13845" max="13845" width="1.85546875" style="54" customWidth="1"/>
    <col min="13846" max="13846" width="17.140625" style="54" customWidth="1"/>
    <col min="13847" max="13847" width="1.85546875" style="54" customWidth="1"/>
    <col min="13848" max="13848" width="17.140625" style="54" customWidth="1"/>
    <col min="13849" max="13849" width="1.85546875" style="54" customWidth="1"/>
    <col min="13850" max="13850" width="24.5703125" style="54" customWidth="1"/>
    <col min="13851" max="13851" width="1.85546875" style="54" customWidth="1"/>
    <col min="13852" max="13852" width="17.140625" style="54" customWidth="1"/>
    <col min="13853" max="14092" width="9" style="54"/>
    <col min="14093" max="14093" width="57.140625" style="54" customWidth="1"/>
    <col min="14094" max="14094" width="2.5703125" style="54" customWidth="1"/>
    <col min="14095" max="14095" width="4" style="54" customWidth="1"/>
    <col min="14096" max="14096" width="17.140625" style="54" customWidth="1"/>
    <col min="14097" max="14097" width="1.85546875" style="54" customWidth="1"/>
    <col min="14098" max="14098" width="17.140625" style="54" customWidth="1"/>
    <col min="14099" max="14099" width="1.85546875" style="54" customWidth="1"/>
    <col min="14100" max="14100" width="17.140625" style="54" customWidth="1"/>
    <col min="14101" max="14101" width="1.85546875" style="54" customWidth="1"/>
    <col min="14102" max="14102" width="17.140625" style="54" customWidth="1"/>
    <col min="14103" max="14103" width="1.85546875" style="54" customWidth="1"/>
    <col min="14104" max="14104" width="17.140625" style="54" customWidth="1"/>
    <col min="14105" max="14105" width="1.85546875" style="54" customWidth="1"/>
    <col min="14106" max="14106" width="24.5703125" style="54" customWidth="1"/>
    <col min="14107" max="14107" width="1.85546875" style="54" customWidth="1"/>
    <col min="14108" max="14108" width="17.140625" style="54" customWidth="1"/>
    <col min="14109" max="14348" width="9" style="54"/>
    <col min="14349" max="14349" width="57.140625" style="54" customWidth="1"/>
    <col min="14350" max="14350" width="2.5703125" style="54" customWidth="1"/>
    <col min="14351" max="14351" width="4" style="54" customWidth="1"/>
    <col min="14352" max="14352" width="17.140625" style="54" customWidth="1"/>
    <col min="14353" max="14353" width="1.85546875" style="54" customWidth="1"/>
    <col min="14354" max="14354" width="17.140625" style="54" customWidth="1"/>
    <col min="14355" max="14355" width="1.85546875" style="54" customWidth="1"/>
    <col min="14356" max="14356" width="17.140625" style="54" customWidth="1"/>
    <col min="14357" max="14357" width="1.85546875" style="54" customWidth="1"/>
    <col min="14358" max="14358" width="17.140625" style="54" customWidth="1"/>
    <col min="14359" max="14359" width="1.85546875" style="54" customWidth="1"/>
    <col min="14360" max="14360" width="17.140625" style="54" customWidth="1"/>
    <col min="14361" max="14361" width="1.85546875" style="54" customWidth="1"/>
    <col min="14362" max="14362" width="24.5703125" style="54" customWidth="1"/>
    <col min="14363" max="14363" width="1.85546875" style="54" customWidth="1"/>
    <col min="14364" max="14364" width="17.140625" style="54" customWidth="1"/>
    <col min="14365" max="14604" width="9" style="54"/>
    <col min="14605" max="14605" width="57.140625" style="54" customWidth="1"/>
    <col min="14606" max="14606" width="2.5703125" style="54" customWidth="1"/>
    <col min="14607" max="14607" width="4" style="54" customWidth="1"/>
    <col min="14608" max="14608" width="17.140625" style="54" customWidth="1"/>
    <col min="14609" max="14609" width="1.85546875" style="54" customWidth="1"/>
    <col min="14610" max="14610" width="17.140625" style="54" customWidth="1"/>
    <col min="14611" max="14611" width="1.85546875" style="54" customWidth="1"/>
    <col min="14612" max="14612" width="17.140625" style="54" customWidth="1"/>
    <col min="14613" max="14613" width="1.85546875" style="54" customWidth="1"/>
    <col min="14614" max="14614" width="17.140625" style="54" customWidth="1"/>
    <col min="14615" max="14615" width="1.85546875" style="54" customWidth="1"/>
    <col min="14616" max="14616" width="17.140625" style="54" customWidth="1"/>
    <col min="14617" max="14617" width="1.85546875" style="54" customWidth="1"/>
    <col min="14618" max="14618" width="24.5703125" style="54" customWidth="1"/>
    <col min="14619" max="14619" width="1.85546875" style="54" customWidth="1"/>
    <col min="14620" max="14620" width="17.140625" style="54" customWidth="1"/>
    <col min="14621" max="14860" width="9" style="54"/>
    <col min="14861" max="14861" width="57.140625" style="54" customWidth="1"/>
    <col min="14862" max="14862" width="2.5703125" style="54" customWidth="1"/>
    <col min="14863" max="14863" width="4" style="54" customWidth="1"/>
    <col min="14864" max="14864" width="17.140625" style="54" customWidth="1"/>
    <col min="14865" max="14865" width="1.85546875" style="54" customWidth="1"/>
    <col min="14866" max="14866" width="17.140625" style="54" customWidth="1"/>
    <col min="14867" max="14867" width="1.85546875" style="54" customWidth="1"/>
    <col min="14868" max="14868" width="17.140625" style="54" customWidth="1"/>
    <col min="14869" max="14869" width="1.85546875" style="54" customWidth="1"/>
    <col min="14870" max="14870" width="17.140625" style="54" customWidth="1"/>
    <col min="14871" max="14871" width="1.85546875" style="54" customWidth="1"/>
    <col min="14872" max="14872" width="17.140625" style="54" customWidth="1"/>
    <col min="14873" max="14873" width="1.85546875" style="54" customWidth="1"/>
    <col min="14874" max="14874" width="24.5703125" style="54" customWidth="1"/>
    <col min="14875" max="14875" width="1.85546875" style="54" customWidth="1"/>
    <col min="14876" max="14876" width="17.140625" style="54" customWidth="1"/>
    <col min="14877" max="15116" width="9" style="54"/>
    <col min="15117" max="15117" width="57.140625" style="54" customWidth="1"/>
    <col min="15118" max="15118" width="2.5703125" style="54" customWidth="1"/>
    <col min="15119" max="15119" width="4" style="54" customWidth="1"/>
    <col min="15120" max="15120" width="17.140625" style="54" customWidth="1"/>
    <col min="15121" max="15121" width="1.85546875" style="54" customWidth="1"/>
    <col min="15122" max="15122" width="17.140625" style="54" customWidth="1"/>
    <col min="15123" max="15123" width="1.85546875" style="54" customWidth="1"/>
    <col min="15124" max="15124" width="17.140625" style="54" customWidth="1"/>
    <col min="15125" max="15125" width="1.85546875" style="54" customWidth="1"/>
    <col min="15126" max="15126" width="17.140625" style="54" customWidth="1"/>
    <col min="15127" max="15127" width="1.85546875" style="54" customWidth="1"/>
    <col min="15128" max="15128" width="17.140625" style="54" customWidth="1"/>
    <col min="15129" max="15129" width="1.85546875" style="54" customWidth="1"/>
    <col min="15130" max="15130" width="24.5703125" style="54" customWidth="1"/>
    <col min="15131" max="15131" width="1.85546875" style="54" customWidth="1"/>
    <col min="15132" max="15132" width="17.140625" style="54" customWidth="1"/>
    <col min="15133" max="15372" width="9" style="54"/>
    <col min="15373" max="15373" width="57.140625" style="54" customWidth="1"/>
    <col min="15374" max="15374" width="2.5703125" style="54" customWidth="1"/>
    <col min="15375" max="15375" width="4" style="54" customWidth="1"/>
    <col min="15376" max="15376" width="17.140625" style="54" customWidth="1"/>
    <col min="15377" max="15377" width="1.85546875" style="54" customWidth="1"/>
    <col min="15378" max="15378" width="17.140625" style="54" customWidth="1"/>
    <col min="15379" max="15379" width="1.85546875" style="54" customWidth="1"/>
    <col min="15380" max="15380" width="17.140625" style="54" customWidth="1"/>
    <col min="15381" max="15381" width="1.85546875" style="54" customWidth="1"/>
    <col min="15382" max="15382" width="17.140625" style="54" customWidth="1"/>
    <col min="15383" max="15383" width="1.85546875" style="54" customWidth="1"/>
    <col min="15384" max="15384" width="17.140625" style="54" customWidth="1"/>
    <col min="15385" max="15385" width="1.85546875" style="54" customWidth="1"/>
    <col min="15386" max="15386" width="24.5703125" style="54" customWidth="1"/>
    <col min="15387" max="15387" width="1.85546875" style="54" customWidth="1"/>
    <col min="15388" max="15388" width="17.140625" style="54" customWidth="1"/>
    <col min="15389" max="15628" width="9" style="54"/>
    <col min="15629" max="15629" width="57.140625" style="54" customWidth="1"/>
    <col min="15630" max="15630" width="2.5703125" style="54" customWidth="1"/>
    <col min="15631" max="15631" width="4" style="54" customWidth="1"/>
    <col min="15632" max="15632" width="17.140625" style="54" customWidth="1"/>
    <col min="15633" max="15633" width="1.85546875" style="54" customWidth="1"/>
    <col min="15634" max="15634" width="17.140625" style="54" customWidth="1"/>
    <col min="15635" max="15635" width="1.85546875" style="54" customWidth="1"/>
    <col min="15636" max="15636" width="17.140625" style="54" customWidth="1"/>
    <col min="15637" max="15637" width="1.85546875" style="54" customWidth="1"/>
    <col min="15638" max="15638" width="17.140625" style="54" customWidth="1"/>
    <col min="15639" max="15639" width="1.85546875" style="54" customWidth="1"/>
    <col min="15640" max="15640" width="17.140625" style="54" customWidth="1"/>
    <col min="15641" max="15641" width="1.85546875" style="54" customWidth="1"/>
    <col min="15642" max="15642" width="24.5703125" style="54" customWidth="1"/>
    <col min="15643" max="15643" width="1.85546875" style="54" customWidth="1"/>
    <col min="15644" max="15644" width="17.140625" style="54" customWidth="1"/>
    <col min="15645" max="15884" width="9" style="54"/>
    <col min="15885" max="15885" width="57.140625" style="54" customWidth="1"/>
    <col min="15886" max="15886" width="2.5703125" style="54" customWidth="1"/>
    <col min="15887" max="15887" width="4" style="54" customWidth="1"/>
    <col min="15888" max="15888" width="17.140625" style="54" customWidth="1"/>
    <col min="15889" max="15889" width="1.85546875" style="54" customWidth="1"/>
    <col min="15890" max="15890" width="17.140625" style="54" customWidth="1"/>
    <col min="15891" max="15891" width="1.85546875" style="54" customWidth="1"/>
    <col min="15892" max="15892" width="17.140625" style="54" customWidth="1"/>
    <col min="15893" max="15893" width="1.85546875" style="54" customWidth="1"/>
    <col min="15894" max="15894" width="17.140625" style="54" customWidth="1"/>
    <col min="15895" max="15895" width="1.85546875" style="54" customWidth="1"/>
    <col min="15896" max="15896" width="17.140625" style="54" customWidth="1"/>
    <col min="15897" max="15897" width="1.85546875" style="54" customWidth="1"/>
    <col min="15898" max="15898" width="24.5703125" style="54" customWidth="1"/>
    <col min="15899" max="15899" width="1.85546875" style="54" customWidth="1"/>
    <col min="15900" max="15900" width="17.140625" style="54" customWidth="1"/>
    <col min="15901" max="16140" width="9" style="54"/>
    <col min="16141" max="16141" width="57.140625" style="54" customWidth="1"/>
    <col min="16142" max="16142" width="2.5703125" style="54" customWidth="1"/>
    <col min="16143" max="16143" width="4" style="54" customWidth="1"/>
    <col min="16144" max="16144" width="17.140625" style="54" customWidth="1"/>
    <col min="16145" max="16145" width="1.85546875" style="54" customWidth="1"/>
    <col min="16146" max="16146" width="17.140625" style="54" customWidth="1"/>
    <col min="16147" max="16147" width="1.85546875" style="54" customWidth="1"/>
    <col min="16148" max="16148" width="17.140625" style="54" customWidth="1"/>
    <col min="16149" max="16149" width="1.85546875" style="54" customWidth="1"/>
    <col min="16150" max="16150" width="17.140625" style="54" customWidth="1"/>
    <col min="16151" max="16151" width="1.85546875" style="54" customWidth="1"/>
    <col min="16152" max="16152" width="17.140625" style="54" customWidth="1"/>
    <col min="16153" max="16153" width="1.85546875" style="54" customWidth="1"/>
    <col min="16154" max="16154" width="24.5703125" style="54" customWidth="1"/>
    <col min="16155" max="16155" width="1.85546875" style="54" customWidth="1"/>
    <col min="16156" max="16156" width="17.140625" style="54" customWidth="1"/>
    <col min="16157" max="16377" width="9" style="54"/>
    <col min="16378" max="16384" width="9" style="54" customWidth="1"/>
  </cols>
  <sheetData>
    <row r="1" spans="1:31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53"/>
      <c r="AD1" s="53"/>
      <c r="AE1" s="53"/>
    </row>
    <row r="2" spans="1:31" ht="24" customHeight="1">
      <c r="A2" s="178" t="s">
        <v>178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</row>
    <row r="3" spans="1:31" ht="24" customHeight="1">
      <c r="A3" s="177" t="s">
        <v>140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</row>
    <row r="4" spans="1:31" ht="24" customHeight="1">
      <c r="A4" s="177" t="s">
        <v>50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</row>
    <row r="5" spans="1:31" ht="24" customHeight="1">
      <c r="A5" s="170" t="s">
        <v>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</row>
    <row r="6" spans="1:31" ht="9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</row>
    <row r="7" spans="1:31" s="103" customFormat="1" ht="24" customHeight="1">
      <c r="A7" s="111"/>
      <c r="B7" s="111"/>
      <c r="C7" s="111"/>
      <c r="D7" s="175" t="s">
        <v>101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</row>
    <row r="8" spans="1:31" s="103" customFormat="1" ht="24" customHeight="1">
      <c r="A8" s="124"/>
      <c r="B8" s="124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76" t="s">
        <v>182</v>
      </c>
      <c r="T8" s="176"/>
      <c r="U8" s="176"/>
      <c r="V8" s="176"/>
      <c r="W8" s="176"/>
      <c r="X8" s="176"/>
      <c r="Y8" s="176"/>
      <c r="Z8" s="125"/>
      <c r="AA8" s="125"/>
      <c r="AB8" s="125"/>
    </row>
    <row r="9" spans="1:31" s="103" customFormat="1" ht="24" customHeight="1">
      <c r="A9" s="124"/>
      <c r="B9" s="124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6" t="s">
        <v>78</v>
      </c>
      <c r="T9" s="126"/>
      <c r="U9" s="126"/>
      <c r="V9" s="126" t="s">
        <v>78</v>
      </c>
      <c r="W9" s="125"/>
      <c r="X9" s="125"/>
      <c r="Y9" s="126"/>
      <c r="Z9" s="126"/>
      <c r="AA9" s="125"/>
      <c r="AB9" s="125"/>
    </row>
    <row r="10" spans="1:31" s="104" customFormat="1" ht="24" customHeight="1">
      <c r="A10" s="127"/>
      <c r="B10" s="127"/>
      <c r="C10" s="127"/>
      <c r="D10" s="126" t="s">
        <v>79</v>
      </c>
      <c r="E10" s="128"/>
      <c r="F10" s="128"/>
      <c r="G10" s="128"/>
      <c r="H10" s="128"/>
      <c r="I10" s="128"/>
      <c r="J10" s="126" t="s">
        <v>80</v>
      </c>
      <c r="K10" s="126"/>
      <c r="L10" s="126"/>
      <c r="M10" s="174" t="s">
        <v>81</v>
      </c>
      <c r="N10" s="174"/>
      <c r="O10" s="174"/>
      <c r="P10" s="174"/>
      <c r="Q10" s="126"/>
      <c r="R10" s="126"/>
      <c r="S10" s="126" t="s">
        <v>83</v>
      </c>
      <c r="T10" s="126"/>
      <c r="U10" s="126"/>
      <c r="V10" s="126" t="s">
        <v>131</v>
      </c>
      <c r="W10" s="126"/>
      <c r="X10" s="126"/>
      <c r="Y10" s="126" t="s">
        <v>90</v>
      </c>
      <c r="Z10" s="126"/>
      <c r="AA10" s="126"/>
      <c r="AB10" s="126"/>
    </row>
    <row r="11" spans="1:31" s="104" customFormat="1" ht="24" customHeight="1">
      <c r="A11" s="127"/>
      <c r="B11" s="127"/>
      <c r="C11" s="127"/>
      <c r="D11" s="126" t="s">
        <v>102</v>
      </c>
      <c r="E11" s="126"/>
      <c r="F11" s="126"/>
      <c r="G11" s="126" t="s">
        <v>85</v>
      </c>
      <c r="H11" s="126"/>
      <c r="I11" s="126"/>
      <c r="J11" s="126" t="s">
        <v>86</v>
      </c>
      <c r="K11" s="126"/>
      <c r="L11" s="126"/>
      <c r="M11" s="130" t="s">
        <v>87</v>
      </c>
      <c r="N11" s="126"/>
      <c r="O11" s="126"/>
      <c r="P11" s="130"/>
      <c r="Q11" s="126"/>
      <c r="R11" s="126"/>
      <c r="S11" s="126" t="s">
        <v>89</v>
      </c>
      <c r="T11" s="126"/>
      <c r="U11" s="126"/>
      <c r="V11" s="126" t="s">
        <v>132</v>
      </c>
      <c r="W11" s="126"/>
      <c r="X11" s="126"/>
      <c r="Y11" s="126" t="s">
        <v>183</v>
      </c>
      <c r="Z11" s="126"/>
      <c r="AA11" s="126"/>
      <c r="AB11" s="126"/>
    </row>
    <row r="12" spans="1:31" s="104" customFormat="1" ht="24" customHeight="1">
      <c r="A12" s="127"/>
      <c r="B12" s="126" t="s">
        <v>168</v>
      </c>
      <c r="C12" s="127"/>
      <c r="D12" s="129" t="s">
        <v>91</v>
      </c>
      <c r="E12" s="126"/>
      <c r="F12" s="126"/>
      <c r="G12" s="129" t="s">
        <v>91</v>
      </c>
      <c r="H12" s="126"/>
      <c r="I12" s="126"/>
      <c r="J12" s="129" t="s">
        <v>92</v>
      </c>
      <c r="K12" s="126"/>
      <c r="L12" s="126"/>
      <c r="M12" s="129" t="s">
        <v>93</v>
      </c>
      <c r="N12" s="126"/>
      <c r="O12" s="126"/>
      <c r="P12" s="129" t="s">
        <v>94</v>
      </c>
      <c r="Q12" s="126"/>
      <c r="R12" s="126"/>
      <c r="S12" s="129" t="s">
        <v>96</v>
      </c>
      <c r="T12" s="126"/>
      <c r="U12" s="126"/>
      <c r="V12" s="129" t="s">
        <v>133</v>
      </c>
      <c r="W12" s="126"/>
      <c r="X12" s="126"/>
      <c r="Y12" s="129" t="s">
        <v>184</v>
      </c>
      <c r="Z12" s="126"/>
      <c r="AA12" s="126"/>
      <c r="AB12" s="129" t="s">
        <v>97</v>
      </c>
    </row>
    <row r="13" spans="1:31" s="104" customFormat="1" ht="24" customHeight="1">
      <c r="A13" s="127"/>
      <c r="B13" s="126"/>
      <c r="C13" s="127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</row>
    <row r="14" spans="1:31" s="103" customFormat="1" ht="24" customHeight="1">
      <c r="A14" s="131" t="s">
        <v>162</v>
      </c>
      <c r="B14" s="104">
        <v>20</v>
      </c>
      <c r="C14" s="131"/>
      <c r="D14" s="132">
        <v>590000000</v>
      </c>
      <c r="E14" s="132"/>
      <c r="F14" s="132"/>
      <c r="G14" s="132">
        <v>681567855</v>
      </c>
      <c r="H14" s="132"/>
      <c r="I14" s="132"/>
      <c r="J14" s="132">
        <v>823371749</v>
      </c>
      <c r="K14" s="132"/>
      <c r="L14" s="132"/>
      <c r="M14" s="132">
        <v>59000000</v>
      </c>
      <c r="N14" s="133"/>
      <c r="O14" s="133"/>
      <c r="P14" s="132">
        <v>6990398329</v>
      </c>
      <c r="Q14" s="134"/>
      <c r="R14" s="134"/>
      <c r="S14" s="135">
        <v>45213850</v>
      </c>
      <c r="T14" s="134"/>
      <c r="U14" s="134"/>
      <c r="V14" s="135">
        <v>-1459497447</v>
      </c>
      <c r="W14" s="136"/>
      <c r="X14" s="136"/>
      <c r="Y14" s="135">
        <f>SUM(S14:V14)</f>
        <v>-1414283597</v>
      </c>
      <c r="Z14" s="134"/>
      <c r="AA14" s="134"/>
      <c r="AB14" s="132">
        <f>Y14+SUM(D14:P14)</f>
        <v>7730054336</v>
      </c>
      <c r="AC14" s="105"/>
      <c r="AD14" s="105"/>
    </row>
    <row r="15" spans="1:31" s="103" customFormat="1" ht="24" customHeight="1">
      <c r="A15" s="127" t="s">
        <v>103</v>
      </c>
      <c r="B15" s="127"/>
      <c r="C15" s="127"/>
      <c r="D15" s="137">
        <v>0</v>
      </c>
      <c r="E15" s="138"/>
      <c r="F15" s="138"/>
      <c r="G15" s="137">
        <v>0</v>
      </c>
      <c r="H15" s="138"/>
      <c r="I15" s="138"/>
      <c r="J15" s="137">
        <v>0</v>
      </c>
      <c r="K15" s="138"/>
      <c r="L15" s="138"/>
      <c r="M15" s="137">
        <v>0</v>
      </c>
      <c r="N15" s="134"/>
      <c r="O15" s="134"/>
      <c r="P15" s="139">
        <v>190715700</v>
      </c>
      <c r="Q15" s="134"/>
      <c r="R15" s="134"/>
      <c r="S15" s="137">
        <v>0</v>
      </c>
      <c r="T15" s="140"/>
      <c r="U15" s="140"/>
      <c r="V15" s="137">
        <v>0</v>
      </c>
      <c r="W15" s="141"/>
      <c r="X15" s="141"/>
      <c r="Y15" s="137">
        <f>SUM(S15:V15)</f>
        <v>0</v>
      </c>
      <c r="Z15" s="134"/>
      <c r="AA15" s="134"/>
      <c r="AB15" s="142">
        <f>Y15+SUM(D15:P15)</f>
        <v>190715700</v>
      </c>
      <c r="AC15" s="105"/>
      <c r="AD15" s="105"/>
    </row>
    <row r="16" spans="1:31" s="103" customFormat="1" ht="24" customHeight="1">
      <c r="A16" s="127" t="s">
        <v>98</v>
      </c>
      <c r="B16" s="127"/>
      <c r="C16" s="127"/>
      <c r="D16" s="143">
        <v>0</v>
      </c>
      <c r="E16" s="138"/>
      <c r="F16" s="138"/>
      <c r="G16" s="143">
        <v>0</v>
      </c>
      <c r="H16" s="138"/>
      <c r="I16" s="138"/>
      <c r="J16" s="143">
        <v>0</v>
      </c>
      <c r="K16" s="138"/>
      <c r="L16" s="138"/>
      <c r="M16" s="143">
        <v>0</v>
      </c>
      <c r="N16" s="134"/>
      <c r="O16" s="134"/>
      <c r="P16" s="144">
        <v>-8479718</v>
      </c>
      <c r="Q16" s="134"/>
      <c r="R16" s="134"/>
      <c r="S16" s="145">
        <v>79622226</v>
      </c>
      <c r="T16" s="141"/>
      <c r="U16" s="141"/>
      <c r="V16" s="146">
        <v>-300934802</v>
      </c>
      <c r="W16" s="141"/>
      <c r="X16" s="141"/>
      <c r="Y16" s="144">
        <f>SUM(S16:V16)</f>
        <v>-221312576</v>
      </c>
      <c r="Z16" s="134"/>
      <c r="AA16" s="134"/>
      <c r="AB16" s="144">
        <f>Y16+SUM(D16:P16)</f>
        <v>-229792294</v>
      </c>
      <c r="AC16" s="105"/>
      <c r="AD16" s="105"/>
    </row>
    <row r="17" spans="1:30" s="103" customFormat="1" ht="24" customHeight="1">
      <c r="A17" s="127" t="s">
        <v>99</v>
      </c>
      <c r="B17" s="127"/>
      <c r="C17" s="127"/>
      <c r="D17" s="147">
        <v>0</v>
      </c>
      <c r="E17" s="138"/>
      <c r="F17" s="138"/>
      <c r="G17" s="147">
        <v>0</v>
      </c>
      <c r="H17" s="138"/>
      <c r="I17" s="138"/>
      <c r="J17" s="147">
        <v>0</v>
      </c>
      <c r="K17" s="138"/>
      <c r="L17" s="138"/>
      <c r="M17" s="147">
        <v>0</v>
      </c>
      <c r="N17" s="134"/>
      <c r="O17" s="134"/>
      <c r="P17" s="132">
        <f>SUM(P15:P16)</f>
        <v>182235982</v>
      </c>
      <c r="Q17" s="134"/>
      <c r="R17" s="134"/>
      <c r="S17" s="132">
        <f>SUM(S15:S16)</f>
        <v>79622226</v>
      </c>
      <c r="T17" s="132"/>
      <c r="U17" s="132"/>
      <c r="V17" s="132">
        <f>SUM(V15:V16)</f>
        <v>-300934802</v>
      </c>
      <c r="W17" s="141"/>
      <c r="X17" s="141"/>
      <c r="Y17" s="135">
        <f>SUM(Y15:Y16)</f>
        <v>-221312576</v>
      </c>
      <c r="Z17" s="134"/>
      <c r="AA17" s="134"/>
      <c r="AB17" s="134">
        <f>SUM(AB15:AB16)</f>
        <v>-39076594</v>
      </c>
      <c r="AC17" s="105"/>
      <c r="AD17" s="105"/>
    </row>
    <row r="18" spans="1:30" s="103" customFormat="1" ht="24" customHeight="1">
      <c r="A18" s="127" t="s">
        <v>100</v>
      </c>
      <c r="B18" s="127"/>
      <c r="C18" s="127"/>
      <c r="D18" s="147"/>
      <c r="E18" s="138"/>
      <c r="F18" s="138"/>
      <c r="G18" s="147"/>
      <c r="H18" s="138"/>
      <c r="I18" s="138"/>
      <c r="J18" s="147"/>
      <c r="K18" s="138"/>
      <c r="L18" s="138"/>
      <c r="M18" s="147"/>
      <c r="N18" s="134"/>
      <c r="O18" s="134"/>
      <c r="P18" s="132"/>
      <c r="Q18" s="134"/>
      <c r="R18" s="134"/>
      <c r="S18" s="147"/>
      <c r="T18" s="132"/>
      <c r="U18" s="132"/>
      <c r="V18" s="147"/>
      <c r="W18" s="141"/>
      <c r="X18" s="141"/>
      <c r="Y18" s="135"/>
      <c r="Z18" s="134"/>
      <c r="AA18" s="134"/>
      <c r="AB18" s="134"/>
      <c r="AC18" s="105"/>
      <c r="AD18" s="105"/>
    </row>
    <row r="19" spans="1:30" s="103" customFormat="1" ht="24" customHeight="1">
      <c r="A19" s="148" t="s">
        <v>157</v>
      </c>
      <c r="B19" s="104"/>
      <c r="C19" s="127"/>
      <c r="D19" s="147">
        <v>0</v>
      </c>
      <c r="E19" s="138"/>
      <c r="F19" s="138"/>
      <c r="G19" s="147">
        <v>0</v>
      </c>
      <c r="H19" s="138"/>
      <c r="I19" s="138"/>
      <c r="J19" s="147">
        <v>0</v>
      </c>
      <c r="K19" s="138"/>
      <c r="L19" s="138"/>
      <c r="M19" s="147">
        <v>0</v>
      </c>
      <c r="N19" s="134"/>
      <c r="O19" s="134"/>
      <c r="P19" s="135">
        <v>-1427085</v>
      </c>
      <c r="Q19" s="134"/>
      <c r="R19" s="134"/>
      <c r="S19" s="149">
        <v>0</v>
      </c>
      <c r="T19" s="132"/>
      <c r="U19" s="132"/>
      <c r="V19" s="150">
        <v>1427085</v>
      </c>
      <c r="W19" s="136"/>
      <c r="X19" s="136"/>
      <c r="Y19" s="135">
        <f>SUM(S19:V19)</f>
        <v>1427085</v>
      </c>
      <c r="Z19" s="151"/>
      <c r="AA19" s="151"/>
      <c r="AB19" s="147">
        <f>Y19+SUM(D19:P19)</f>
        <v>0</v>
      </c>
      <c r="AC19" s="105"/>
      <c r="AD19" s="105"/>
    </row>
    <row r="20" spans="1:30" s="103" customFormat="1" ht="24" customHeight="1" thickBot="1">
      <c r="A20" s="131" t="s">
        <v>166</v>
      </c>
      <c r="B20" s="131"/>
      <c r="C20" s="131"/>
      <c r="D20" s="152">
        <f>D14+D17+D19</f>
        <v>590000000</v>
      </c>
      <c r="E20" s="132"/>
      <c r="F20" s="132"/>
      <c r="G20" s="152">
        <f>G14+G17+G19</f>
        <v>681567855</v>
      </c>
      <c r="H20" s="132"/>
      <c r="I20" s="132"/>
      <c r="J20" s="152">
        <f>J14+J17+J19</f>
        <v>823371749</v>
      </c>
      <c r="K20" s="132"/>
      <c r="L20" s="132"/>
      <c r="M20" s="152">
        <f>M14+M17+M19</f>
        <v>59000000</v>
      </c>
      <c r="N20" s="134"/>
      <c r="O20" s="134"/>
      <c r="P20" s="152">
        <f>P14+P17+P19</f>
        <v>7171207226</v>
      </c>
      <c r="Q20" s="134"/>
      <c r="R20" s="134"/>
      <c r="S20" s="153">
        <f>S14+S17+S19</f>
        <v>124836076</v>
      </c>
      <c r="T20" s="134"/>
      <c r="U20" s="134"/>
      <c r="V20" s="153">
        <f>V14+V17+V19</f>
        <v>-1759005164</v>
      </c>
      <c r="W20" s="136"/>
      <c r="X20" s="136"/>
      <c r="Y20" s="152">
        <f>Y14+Y17+Y19</f>
        <v>-1634169088</v>
      </c>
      <c r="Z20" s="134"/>
      <c r="AA20" s="134"/>
      <c r="AB20" s="152">
        <f>AB14+AB17+AB19</f>
        <v>7690977742</v>
      </c>
      <c r="AC20" s="105"/>
      <c r="AD20" s="105"/>
    </row>
    <row r="21" spans="1:30" s="103" customFormat="1" ht="24" customHeight="1" thickTop="1">
      <c r="A21" s="131"/>
      <c r="B21" s="131"/>
      <c r="C21" s="131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5"/>
      <c r="T21" s="155"/>
      <c r="U21" s="155"/>
      <c r="V21" s="155"/>
      <c r="W21" s="155"/>
      <c r="X21" s="155"/>
      <c r="Y21" s="156"/>
      <c r="Z21" s="156"/>
      <c r="AA21" s="154"/>
      <c r="AB21" s="154"/>
      <c r="AC21" s="105"/>
      <c r="AD21" s="105"/>
    </row>
    <row r="22" spans="1:30" s="103" customFormat="1" ht="24" customHeight="1">
      <c r="A22" s="131" t="s">
        <v>164</v>
      </c>
      <c r="B22" s="131"/>
      <c r="C22" s="131"/>
      <c r="D22" s="132">
        <v>590000000</v>
      </c>
      <c r="E22" s="132"/>
      <c r="F22" s="132"/>
      <c r="G22" s="132">
        <v>681567855</v>
      </c>
      <c r="H22" s="132"/>
      <c r="I22" s="132"/>
      <c r="J22" s="132">
        <v>823371749</v>
      </c>
      <c r="K22" s="132"/>
      <c r="L22" s="132"/>
      <c r="M22" s="132">
        <v>59000000</v>
      </c>
      <c r="N22" s="133"/>
      <c r="O22" s="133"/>
      <c r="P22" s="132">
        <v>7439350334</v>
      </c>
      <c r="Q22" s="134"/>
      <c r="R22" s="134"/>
      <c r="S22" s="135">
        <v>217524493</v>
      </c>
      <c r="T22" s="134"/>
      <c r="U22" s="134"/>
      <c r="V22" s="135">
        <v>-1522610192</v>
      </c>
      <c r="W22" s="136"/>
      <c r="X22" s="136"/>
      <c r="Y22" s="135">
        <f>SUM(S22:V22)</f>
        <v>-1305085699</v>
      </c>
      <c r="Z22" s="134"/>
      <c r="AA22" s="134"/>
      <c r="AB22" s="132">
        <f>Y22+SUM(D22:P22)</f>
        <v>8288204239</v>
      </c>
    </row>
    <row r="23" spans="1:30" s="103" customFormat="1" ht="24" customHeight="1">
      <c r="A23" s="127" t="s">
        <v>103</v>
      </c>
      <c r="B23" s="127"/>
      <c r="C23" s="127"/>
      <c r="D23" s="137">
        <v>0</v>
      </c>
      <c r="E23" s="138"/>
      <c r="F23" s="138"/>
      <c r="G23" s="137">
        <v>0</v>
      </c>
      <c r="H23" s="138"/>
      <c r="I23" s="138"/>
      <c r="J23" s="137">
        <v>0</v>
      </c>
      <c r="K23" s="138"/>
      <c r="L23" s="138"/>
      <c r="M23" s="137">
        <v>0</v>
      </c>
      <c r="N23" s="134"/>
      <c r="O23" s="134"/>
      <c r="P23" s="139">
        <f>'3M'!$H$33</f>
        <v>272124164</v>
      </c>
      <c r="Q23" s="134"/>
      <c r="R23" s="134"/>
      <c r="S23" s="137">
        <v>0</v>
      </c>
      <c r="T23" s="140"/>
      <c r="U23" s="140"/>
      <c r="V23" s="137">
        <v>0</v>
      </c>
      <c r="W23" s="141"/>
      <c r="X23" s="141"/>
      <c r="Y23" s="137">
        <f>SUM(S23:V23)</f>
        <v>0</v>
      </c>
      <c r="Z23" s="134"/>
      <c r="AA23" s="134"/>
      <c r="AB23" s="142">
        <f>Y23+SUM(D23:P23)</f>
        <v>272124164</v>
      </c>
      <c r="AC23" s="105"/>
      <c r="AD23" s="105"/>
    </row>
    <row r="24" spans="1:30" s="103" customFormat="1" ht="24" customHeight="1">
      <c r="A24" s="127" t="s">
        <v>98</v>
      </c>
      <c r="B24" s="127"/>
      <c r="C24" s="127"/>
      <c r="D24" s="143">
        <v>0</v>
      </c>
      <c r="E24" s="138"/>
      <c r="F24" s="138"/>
      <c r="G24" s="143">
        <v>0</v>
      </c>
      <c r="H24" s="138"/>
      <c r="I24" s="138"/>
      <c r="J24" s="143">
        <v>0</v>
      </c>
      <c r="K24" s="138"/>
      <c r="L24" s="138"/>
      <c r="M24" s="143">
        <v>0</v>
      </c>
      <c r="N24" s="134"/>
      <c r="O24" s="134"/>
      <c r="P24" s="144">
        <f>ROUNDDOWN('3M'!$H$78*80%,0)</f>
        <v>-2865588</v>
      </c>
      <c r="Q24" s="134"/>
      <c r="R24" s="134"/>
      <c r="S24" s="145">
        <f>SUM('3M'!$H$71:$H$72)</f>
        <v>-86224539</v>
      </c>
      <c r="T24" s="141"/>
      <c r="U24" s="141"/>
      <c r="V24" s="146">
        <f>ROUND('3M'!H77*80%,0)</f>
        <v>68237659</v>
      </c>
      <c r="W24" s="141"/>
      <c r="X24" s="141"/>
      <c r="Y24" s="144">
        <f>SUM(S24:V24)</f>
        <v>-17986880</v>
      </c>
      <c r="Z24" s="134"/>
      <c r="AA24" s="134"/>
      <c r="AB24" s="144">
        <f>Y24+SUM(D24:P24)</f>
        <v>-20852468</v>
      </c>
      <c r="AC24" s="105"/>
      <c r="AD24" s="105"/>
    </row>
    <row r="25" spans="1:30" s="103" customFormat="1" ht="24" customHeight="1">
      <c r="A25" s="127" t="s">
        <v>99</v>
      </c>
      <c r="B25" s="127"/>
      <c r="C25" s="127"/>
      <c r="D25" s="147">
        <f>SUM(D23:D24)</f>
        <v>0</v>
      </c>
      <c r="E25" s="138"/>
      <c r="F25" s="138"/>
      <c r="G25" s="147">
        <f>SUM(G23:G24)</f>
        <v>0</v>
      </c>
      <c r="H25" s="138"/>
      <c r="I25" s="138"/>
      <c r="J25" s="147">
        <f>SUM(J23:J24)</f>
        <v>0</v>
      </c>
      <c r="K25" s="138"/>
      <c r="L25" s="138"/>
      <c r="M25" s="147">
        <f>SUM(M23:M24)</f>
        <v>0</v>
      </c>
      <c r="N25" s="134"/>
      <c r="O25" s="134"/>
      <c r="P25" s="135">
        <f>SUM(P23:P24)</f>
        <v>269258576</v>
      </c>
      <c r="Q25" s="134"/>
      <c r="R25" s="134"/>
      <c r="S25" s="135">
        <f>SUM(S23:S24)</f>
        <v>-86224539</v>
      </c>
      <c r="T25" s="134"/>
      <c r="U25" s="134"/>
      <c r="V25" s="135">
        <f>SUM(V23:V24)</f>
        <v>68237659</v>
      </c>
      <c r="W25" s="136"/>
      <c r="X25" s="136"/>
      <c r="Y25" s="135">
        <f>SUM(Y23:Y24)</f>
        <v>-17986880</v>
      </c>
      <c r="Z25" s="134"/>
      <c r="AA25" s="134"/>
      <c r="AB25" s="135">
        <f>SUM(AB23:AB24)</f>
        <v>251271696</v>
      </c>
      <c r="AC25" s="105"/>
      <c r="AD25" s="105"/>
    </row>
    <row r="26" spans="1:30" s="103" customFormat="1" ht="24" customHeight="1">
      <c r="A26" s="127" t="s">
        <v>100</v>
      </c>
      <c r="B26" s="127"/>
      <c r="C26" s="127"/>
      <c r="D26" s="147"/>
      <c r="E26" s="138"/>
      <c r="F26" s="138"/>
      <c r="G26" s="147"/>
      <c r="H26" s="138"/>
      <c r="I26" s="138"/>
      <c r="J26" s="147"/>
      <c r="K26" s="138"/>
      <c r="L26" s="138"/>
      <c r="M26" s="147"/>
      <c r="N26" s="134"/>
      <c r="O26" s="134"/>
      <c r="P26" s="157"/>
      <c r="Q26" s="134"/>
      <c r="R26" s="134"/>
      <c r="S26" s="147"/>
      <c r="T26" s="141"/>
      <c r="U26" s="141"/>
      <c r="V26" s="147"/>
      <c r="W26" s="141"/>
      <c r="X26" s="141"/>
      <c r="Y26" s="147"/>
      <c r="Z26" s="134"/>
      <c r="AA26" s="134"/>
      <c r="AB26" s="147"/>
      <c r="AC26" s="105"/>
      <c r="AD26" s="105"/>
    </row>
    <row r="27" spans="1:30" s="103" customFormat="1" ht="24" customHeight="1">
      <c r="A27" s="148" t="s">
        <v>157</v>
      </c>
      <c r="B27" s="127"/>
      <c r="C27" s="127"/>
      <c r="D27" s="147">
        <v>0</v>
      </c>
      <c r="E27" s="138"/>
      <c r="F27" s="138"/>
      <c r="G27" s="147">
        <v>0</v>
      </c>
      <c r="H27" s="138"/>
      <c r="I27" s="138"/>
      <c r="J27" s="147">
        <v>0</v>
      </c>
      <c r="K27" s="138"/>
      <c r="L27" s="138"/>
      <c r="M27" s="147">
        <v>0</v>
      </c>
      <c r="N27" s="134"/>
      <c r="O27" s="134"/>
      <c r="P27" s="135">
        <v>-269337230</v>
      </c>
      <c r="Q27" s="134"/>
      <c r="R27" s="134"/>
      <c r="S27" s="149">
        <v>0</v>
      </c>
      <c r="T27" s="132"/>
      <c r="U27" s="132"/>
      <c r="V27" s="150">
        <v>269337230</v>
      </c>
      <c r="W27" s="136"/>
      <c r="X27" s="136"/>
      <c r="Y27" s="135">
        <f>SUM(S27:V27)</f>
        <v>269337230</v>
      </c>
      <c r="Z27" s="151"/>
      <c r="AA27" s="151"/>
      <c r="AB27" s="147">
        <f>Y27+SUM(D27:P27)</f>
        <v>0</v>
      </c>
      <c r="AC27" s="105"/>
      <c r="AD27" s="105"/>
    </row>
    <row r="28" spans="1:30" s="103" customFormat="1" ht="24" customHeight="1" thickBot="1">
      <c r="A28" s="131" t="s">
        <v>167</v>
      </c>
      <c r="B28" s="131"/>
      <c r="C28" s="131"/>
      <c r="D28" s="152">
        <f>D22+D25+D27</f>
        <v>590000000</v>
      </c>
      <c r="E28" s="132"/>
      <c r="F28" s="132"/>
      <c r="G28" s="152">
        <f>G22+G25+G27</f>
        <v>681567855</v>
      </c>
      <c r="H28" s="132"/>
      <c r="I28" s="132"/>
      <c r="J28" s="152">
        <f>J22+J25+J27</f>
        <v>823371749</v>
      </c>
      <c r="K28" s="132"/>
      <c r="L28" s="132"/>
      <c r="M28" s="152">
        <f>M22+M25+M27</f>
        <v>59000000</v>
      </c>
      <c r="N28" s="134"/>
      <c r="O28" s="134"/>
      <c r="P28" s="152">
        <f>P22+P25+P27</f>
        <v>7439271680</v>
      </c>
      <c r="Q28" s="134"/>
      <c r="R28" s="134"/>
      <c r="S28" s="152">
        <f>S22+S25+S27</f>
        <v>131299954</v>
      </c>
      <c r="T28" s="158"/>
      <c r="U28" s="158"/>
      <c r="V28" s="152">
        <f>V22+V25+V27</f>
        <v>-1185035303</v>
      </c>
      <c r="W28" s="141"/>
      <c r="X28" s="141"/>
      <c r="Y28" s="152">
        <f>Y22+Y25+Y27</f>
        <v>-1053735349</v>
      </c>
      <c r="Z28" s="134"/>
      <c r="AA28" s="134"/>
      <c r="AB28" s="152">
        <f>AB22+AB25+AB27</f>
        <v>8539475935</v>
      </c>
    </row>
    <row r="29" spans="1:30" ht="24" customHeight="1" thickTop="1">
      <c r="A29" s="112"/>
      <c r="B29" s="113"/>
      <c r="C29" s="113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4"/>
      <c r="T29" s="114"/>
      <c r="U29" s="114"/>
      <c r="V29" s="114"/>
      <c r="W29" s="114"/>
      <c r="X29" s="114"/>
      <c r="Y29" s="114"/>
      <c r="Z29" s="114"/>
      <c r="AA29" s="117"/>
      <c r="AB29" s="118"/>
    </row>
    <row r="30" spans="1:30" ht="24" customHeight="1">
      <c r="A30" s="112"/>
      <c r="B30" s="113"/>
      <c r="C30" s="113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4"/>
      <c r="T30" s="114"/>
      <c r="U30" s="114"/>
      <c r="V30" s="114"/>
      <c r="W30" s="114"/>
      <c r="X30" s="114"/>
      <c r="Y30" s="114"/>
      <c r="Z30" s="114"/>
      <c r="AA30" s="117"/>
      <c r="AB30" s="118"/>
    </row>
    <row r="31" spans="1:30" ht="24" customHeight="1">
      <c r="A31" s="112"/>
      <c r="B31" s="113"/>
      <c r="C31" s="113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4"/>
      <c r="T31" s="114"/>
      <c r="U31" s="114"/>
      <c r="V31" s="114"/>
      <c r="W31" s="114"/>
      <c r="X31" s="114"/>
      <c r="Y31" s="114"/>
      <c r="Z31" s="114"/>
      <c r="AA31" s="117"/>
      <c r="AB31" s="118"/>
    </row>
    <row r="32" spans="1:30" ht="24" customHeight="1">
      <c r="A32" s="112"/>
      <c r="B32" s="113"/>
      <c r="C32" s="113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4"/>
      <c r="T32" s="114"/>
      <c r="U32" s="114"/>
      <c r="V32" s="114"/>
      <c r="W32" s="114"/>
      <c r="X32" s="114"/>
      <c r="Y32" s="114"/>
      <c r="Z32" s="114"/>
      <c r="AA32" s="117"/>
      <c r="AB32" s="118"/>
    </row>
    <row r="33" spans="1:28" ht="24" customHeight="1">
      <c r="A33" s="113"/>
      <c r="B33" s="113"/>
      <c r="C33" s="113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4"/>
      <c r="T33" s="114"/>
      <c r="U33" s="114"/>
      <c r="V33" s="114"/>
      <c r="W33" s="114"/>
      <c r="X33" s="114"/>
      <c r="Y33" s="114"/>
      <c r="Z33" s="114"/>
      <c r="AA33" s="117"/>
      <c r="AB33" s="118"/>
    </row>
    <row r="34" spans="1:28" ht="24" customHeight="1">
      <c r="A34" s="113"/>
      <c r="B34" s="113"/>
      <c r="C34" s="113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4"/>
      <c r="T34" s="114"/>
      <c r="U34" s="114"/>
      <c r="V34" s="114"/>
      <c r="W34" s="114"/>
      <c r="X34" s="114"/>
      <c r="Y34" s="114"/>
      <c r="Z34" s="114"/>
      <c r="AA34" s="117"/>
      <c r="AB34" s="118"/>
    </row>
    <row r="35" spans="1:28" ht="24" customHeight="1">
      <c r="A35" s="113"/>
      <c r="B35" s="113"/>
      <c r="C35" s="113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4"/>
      <c r="T35" s="114"/>
      <c r="U35" s="114"/>
      <c r="V35" s="114"/>
      <c r="W35" s="114"/>
      <c r="X35" s="114"/>
      <c r="Y35" s="114"/>
      <c r="Z35" s="114"/>
      <c r="AA35" s="117"/>
      <c r="AB35" s="118"/>
    </row>
    <row r="36" spans="1:28" ht="24" customHeight="1">
      <c r="A36" s="116" t="s">
        <v>26</v>
      </c>
      <c r="B36" s="112"/>
      <c r="C36" s="112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4"/>
      <c r="T36" s="114"/>
      <c r="U36" s="114"/>
      <c r="V36" s="114"/>
      <c r="W36" s="114"/>
      <c r="X36" s="114"/>
      <c r="Y36" s="114"/>
      <c r="Z36" s="114"/>
      <c r="AA36" s="115"/>
      <c r="AB36" s="115"/>
    </row>
    <row r="37" spans="1:28" ht="24" customHeight="1">
      <c r="S37" s="58"/>
      <c r="T37" s="58"/>
      <c r="U37" s="58"/>
      <c r="V37" s="58"/>
      <c r="W37" s="58"/>
      <c r="X37" s="58"/>
      <c r="Y37" s="58"/>
      <c r="Z37" s="58"/>
    </row>
    <row r="38" spans="1:28" ht="24" customHeight="1">
      <c r="S38" s="58"/>
      <c r="T38" s="58"/>
      <c r="U38" s="58"/>
      <c r="V38" s="58"/>
      <c r="W38" s="58"/>
      <c r="X38" s="58"/>
      <c r="Y38" s="58"/>
      <c r="Z38" s="58"/>
    </row>
    <row r="39" spans="1:28" ht="24" customHeight="1">
      <c r="S39" s="58"/>
      <c r="T39" s="58"/>
      <c r="U39" s="58"/>
      <c r="V39" s="58"/>
      <c r="W39" s="58"/>
      <c r="X39" s="58"/>
      <c r="Y39" s="58"/>
      <c r="Z39" s="58"/>
    </row>
    <row r="40" spans="1:28" ht="24" customHeight="1">
      <c r="S40" s="58"/>
      <c r="T40" s="58"/>
      <c r="U40" s="58"/>
      <c r="V40" s="58"/>
      <c r="W40" s="58"/>
      <c r="X40" s="58"/>
      <c r="Y40" s="58"/>
      <c r="Z40" s="58"/>
    </row>
    <row r="41" spans="1:28" ht="24" customHeight="1">
      <c r="S41" s="91"/>
      <c r="V41" s="92"/>
    </row>
  </sheetData>
  <mergeCells count="9">
    <mergeCell ref="D7:AB7"/>
    <mergeCell ref="M10:P10"/>
    <mergeCell ref="A1:AB1"/>
    <mergeCell ref="A2:AB2"/>
    <mergeCell ref="A3:AB3"/>
    <mergeCell ref="A5:AB5"/>
    <mergeCell ref="A6:AB6"/>
    <mergeCell ref="A4:AB4"/>
    <mergeCell ref="S8:Y8"/>
  </mergeCells>
  <pageMargins left="0.8" right="0.2" top="1" bottom="0.5" header="0.6" footer="0.3"/>
  <pageSetup paperSize="9" scale="59" firstPageNumber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54"/>
  <sheetViews>
    <sheetView view="pageBreakPreview" topLeftCell="A28" zoomScale="85" zoomScaleNormal="85" zoomScaleSheetLayoutView="85" zoomScalePageLayoutView="70" workbookViewId="0">
      <selection activeCell="O36" sqref="O36"/>
    </sheetView>
  </sheetViews>
  <sheetFormatPr defaultColWidth="9" defaultRowHeight="24" customHeight="1"/>
  <cols>
    <col min="1" max="1" width="74.85546875" style="52" customWidth="1"/>
    <col min="2" max="2" width="9.140625" style="18" customWidth="1"/>
    <col min="3" max="3" width="1" style="18" customWidth="1"/>
    <col min="4" max="4" width="19.42578125" style="21" bestFit="1" customWidth="1"/>
    <col min="5" max="5" width="1" style="18" customWidth="1"/>
    <col min="6" max="6" width="19.42578125" style="21" bestFit="1" customWidth="1"/>
    <col min="7" max="7" width="1" style="18" customWidth="1"/>
    <col min="8" max="8" width="19.42578125" style="21" bestFit="1" customWidth="1"/>
    <col min="9" max="9" width="1" style="21" customWidth="1"/>
    <col min="10" max="10" width="19.42578125" style="21" bestFit="1" customWidth="1"/>
    <col min="11" max="11" width="1" style="18" customWidth="1"/>
    <col min="12" max="12" width="8.85546875" style="25" customWidth="1"/>
    <col min="13" max="16384" width="9" style="25"/>
  </cols>
  <sheetData>
    <row r="1" spans="1:11" s="41" customFormat="1" ht="24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40"/>
    </row>
    <row r="2" spans="1:11" s="41" customFormat="1" ht="24" customHeight="1">
      <c r="A2" s="171" t="s">
        <v>104</v>
      </c>
      <c r="B2" s="171"/>
      <c r="C2" s="171"/>
      <c r="D2" s="171"/>
      <c r="E2" s="171"/>
      <c r="F2" s="171"/>
      <c r="G2" s="171"/>
      <c r="H2" s="171"/>
      <c r="I2" s="171"/>
      <c r="J2" s="171"/>
      <c r="K2" s="40"/>
    </row>
    <row r="3" spans="1:11" s="41" customFormat="1" ht="24" customHeight="1">
      <c r="A3" s="171" t="s">
        <v>179</v>
      </c>
      <c r="B3" s="171"/>
      <c r="C3" s="171"/>
      <c r="D3" s="171"/>
      <c r="E3" s="171"/>
      <c r="F3" s="171"/>
      <c r="G3" s="171"/>
      <c r="H3" s="171"/>
      <c r="I3" s="171"/>
      <c r="J3" s="171"/>
      <c r="K3" s="42"/>
    </row>
    <row r="4" spans="1:11" s="41" customFormat="1" ht="24" customHeight="1">
      <c r="A4" s="171" t="s">
        <v>50</v>
      </c>
      <c r="B4" s="171"/>
      <c r="C4" s="171"/>
      <c r="D4" s="171"/>
      <c r="E4" s="171"/>
      <c r="F4" s="171"/>
      <c r="G4" s="171"/>
      <c r="H4" s="171"/>
      <c r="I4" s="171"/>
      <c r="J4" s="171"/>
      <c r="K4" s="42"/>
    </row>
    <row r="5" spans="1:11" s="41" customFormat="1" ht="24" customHeight="1">
      <c r="A5" s="173" t="s">
        <v>2</v>
      </c>
      <c r="B5" s="173"/>
      <c r="C5" s="173"/>
      <c r="D5" s="173"/>
      <c r="E5" s="173"/>
      <c r="F5" s="173"/>
      <c r="G5" s="173"/>
      <c r="H5" s="173"/>
      <c r="I5" s="173"/>
      <c r="J5" s="173"/>
      <c r="K5" s="43"/>
    </row>
    <row r="6" spans="1:11" s="41" customFormat="1" ht="9" customHeight="1">
      <c r="A6" s="43"/>
      <c r="B6" s="43"/>
      <c r="C6" s="43"/>
      <c r="D6" s="44"/>
      <c r="E6" s="43"/>
      <c r="F6" s="44"/>
      <c r="G6" s="43"/>
      <c r="H6" s="44"/>
      <c r="I6" s="44"/>
      <c r="J6" s="44"/>
      <c r="K6" s="43"/>
    </row>
    <row r="7" spans="1:11" s="41" customFormat="1" ht="24" customHeight="1">
      <c r="A7" s="43"/>
      <c r="B7" s="43"/>
      <c r="C7" s="43"/>
      <c r="D7" s="172" t="s">
        <v>4</v>
      </c>
      <c r="E7" s="172"/>
      <c r="F7" s="172"/>
      <c r="G7" s="43"/>
      <c r="K7" s="43"/>
    </row>
    <row r="8" spans="1:11" s="41" customFormat="1" ht="24" customHeight="1">
      <c r="A8" s="43"/>
      <c r="B8" s="43"/>
      <c r="C8" s="43"/>
      <c r="D8" s="172" t="s">
        <v>105</v>
      </c>
      <c r="E8" s="172"/>
      <c r="F8" s="172"/>
      <c r="G8" s="43"/>
      <c r="H8" s="172" t="s">
        <v>5</v>
      </c>
      <c r="I8" s="172"/>
      <c r="J8" s="172"/>
      <c r="K8" s="43"/>
    </row>
    <row r="9" spans="1:11" s="41" customFormat="1" ht="24" customHeight="1">
      <c r="A9" s="43"/>
      <c r="B9" s="43"/>
      <c r="C9" s="43"/>
      <c r="D9" s="172" t="s">
        <v>106</v>
      </c>
      <c r="E9" s="172"/>
      <c r="F9" s="172"/>
      <c r="G9" s="43"/>
      <c r="H9" s="172" t="s">
        <v>4</v>
      </c>
      <c r="I9" s="172"/>
      <c r="J9" s="172"/>
      <c r="K9" s="43"/>
    </row>
    <row r="10" spans="1:11" ht="24" customHeight="1">
      <c r="A10" s="25"/>
      <c r="B10" s="25"/>
      <c r="C10" s="4"/>
      <c r="D10" s="14">
        <v>2026</v>
      </c>
      <c r="E10" s="14"/>
      <c r="F10" s="14">
        <v>2025</v>
      </c>
      <c r="G10" s="17"/>
      <c r="H10" s="14">
        <v>2026</v>
      </c>
      <c r="I10" s="14"/>
      <c r="J10" s="14">
        <v>2025</v>
      </c>
      <c r="K10" s="4"/>
    </row>
    <row r="11" spans="1:11" ht="24" customHeight="1">
      <c r="A11" s="25"/>
      <c r="B11" s="16" t="s">
        <v>3</v>
      </c>
      <c r="C11" s="4"/>
      <c r="D11" s="14"/>
      <c r="E11" s="14"/>
      <c r="F11" s="14"/>
      <c r="G11" s="17"/>
      <c r="H11" s="14"/>
      <c r="I11" s="14"/>
      <c r="J11" s="14"/>
      <c r="K11" s="4"/>
    </row>
    <row r="12" spans="1:11" ht="24" customHeight="1">
      <c r="A12" s="5" t="s">
        <v>107</v>
      </c>
      <c r="B12" s="5"/>
      <c r="C12" s="5"/>
      <c r="D12" s="5"/>
      <c r="E12" s="5"/>
      <c r="F12" s="5"/>
      <c r="G12" s="5"/>
      <c r="H12" s="6"/>
      <c r="I12" s="6"/>
      <c r="J12" s="6"/>
      <c r="K12" s="25"/>
    </row>
    <row r="13" spans="1:11" ht="24" customHeight="1">
      <c r="A13" s="45" t="s">
        <v>127</v>
      </c>
      <c r="C13" s="46"/>
      <c r="D13" s="119">
        <v>5357716250</v>
      </c>
      <c r="E13" s="120"/>
      <c r="F13" s="119">
        <v>5251453565</v>
      </c>
      <c r="G13" s="120"/>
      <c r="H13" s="119">
        <v>5357716250</v>
      </c>
      <c r="I13" s="78"/>
      <c r="J13" s="119">
        <v>5251453565</v>
      </c>
      <c r="K13" s="46"/>
    </row>
    <row r="14" spans="1:11" ht="24" customHeight="1">
      <c r="A14" s="45" t="s">
        <v>187</v>
      </c>
      <c r="C14" s="46"/>
      <c r="D14" s="25"/>
      <c r="E14" s="25"/>
      <c r="F14" s="25"/>
      <c r="G14" s="25"/>
      <c r="H14" s="25"/>
      <c r="I14" s="25"/>
      <c r="J14" s="25"/>
      <c r="K14" s="46"/>
    </row>
    <row r="15" spans="1:11" ht="24" customHeight="1">
      <c r="A15" s="164" t="s">
        <v>186</v>
      </c>
      <c r="C15" s="46"/>
      <c r="D15" s="119">
        <v>-1208643174</v>
      </c>
      <c r="E15" s="120"/>
      <c r="F15" s="119">
        <v>-808101223</v>
      </c>
      <c r="G15" s="120"/>
      <c r="H15" s="119">
        <v>-1208643174</v>
      </c>
      <c r="I15" s="78"/>
      <c r="J15" s="119">
        <v>-808101223</v>
      </c>
      <c r="K15" s="46"/>
    </row>
    <row r="16" spans="1:11" ht="24" customHeight="1">
      <c r="A16" s="45" t="s">
        <v>108</v>
      </c>
      <c r="C16" s="46"/>
      <c r="D16" s="119">
        <v>1778685590</v>
      </c>
      <c r="E16" s="120"/>
      <c r="F16" s="119">
        <v>702135789</v>
      </c>
      <c r="G16" s="120"/>
      <c r="H16" s="119">
        <v>1778685590</v>
      </c>
      <c r="I16" s="78"/>
      <c r="J16" s="119">
        <v>702135789</v>
      </c>
      <c r="K16" s="46"/>
    </row>
    <row r="17" spans="1:11" ht="24" customHeight="1">
      <c r="A17" s="45" t="s">
        <v>109</v>
      </c>
      <c r="B17" s="47"/>
      <c r="C17" s="46"/>
      <c r="D17" s="119">
        <v>55317053</v>
      </c>
      <c r="E17" s="120"/>
      <c r="F17" s="119">
        <v>51456026</v>
      </c>
      <c r="G17" s="120"/>
      <c r="H17" s="119">
        <v>55317053</v>
      </c>
      <c r="I17" s="78"/>
      <c r="J17" s="119">
        <v>51456026</v>
      </c>
      <c r="K17" s="46"/>
    </row>
    <row r="18" spans="1:11" ht="24" customHeight="1">
      <c r="A18" s="45" t="s">
        <v>110</v>
      </c>
      <c r="B18" s="47"/>
      <c r="C18" s="46"/>
      <c r="D18" s="119">
        <v>66172145</v>
      </c>
      <c r="E18" s="120"/>
      <c r="F18" s="119">
        <v>39953953</v>
      </c>
      <c r="G18" s="120"/>
      <c r="H18" s="119">
        <v>66172145</v>
      </c>
      <c r="I18" s="78"/>
      <c r="J18" s="119">
        <v>39953953</v>
      </c>
      <c r="K18" s="46"/>
    </row>
    <row r="19" spans="1:11" ht="24" customHeight="1">
      <c r="A19" s="45" t="s">
        <v>111</v>
      </c>
      <c r="B19" s="17"/>
      <c r="C19" s="46"/>
      <c r="D19" s="119">
        <v>341847</v>
      </c>
      <c r="E19" s="120"/>
      <c r="F19" s="119">
        <v>1252929</v>
      </c>
      <c r="G19" s="78"/>
      <c r="H19" s="77">
        <v>341847</v>
      </c>
      <c r="I19" s="78"/>
      <c r="J19" s="90">
        <v>1252929</v>
      </c>
      <c r="K19" s="46"/>
    </row>
    <row r="20" spans="1:11" ht="24" customHeight="1">
      <c r="A20" s="45" t="s">
        <v>112</v>
      </c>
      <c r="B20" s="17"/>
      <c r="C20" s="46"/>
      <c r="D20" s="119">
        <v>2862392</v>
      </c>
      <c r="E20" s="120"/>
      <c r="F20" s="119">
        <v>-543528</v>
      </c>
      <c r="G20" s="78"/>
      <c r="H20" s="77">
        <v>2862392</v>
      </c>
      <c r="I20" s="78"/>
      <c r="J20" s="90">
        <v>-543528</v>
      </c>
      <c r="K20" s="46"/>
    </row>
    <row r="21" spans="1:11" ht="24" customHeight="1">
      <c r="A21" s="45" t="s">
        <v>113</v>
      </c>
      <c r="C21" s="46"/>
      <c r="D21" s="119">
        <v>-3710242758</v>
      </c>
      <c r="E21" s="120"/>
      <c r="F21" s="119">
        <v>-2766509073</v>
      </c>
      <c r="G21" s="78"/>
      <c r="H21" s="77">
        <v>-3710242758</v>
      </c>
      <c r="I21" s="78"/>
      <c r="J21" s="77">
        <v>-2766509073</v>
      </c>
      <c r="K21" s="46"/>
    </row>
    <row r="22" spans="1:11" ht="24" customHeight="1">
      <c r="A22" s="45" t="s">
        <v>114</v>
      </c>
      <c r="B22" s="17"/>
      <c r="C22" s="46"/>
      <c r="D22" s="78">
        <v>-1386994259</v>
      </c>
      <c r="E22" s="120"/>
      <c r="F22" s="78">
        <v>-1304118236</v>
      </c>
      <c r="G22" s="78"/>
      <c r="H22" s="77">
        <v>-1386994259</v>
      </c>
      <c r="I22" s="78"/>
      <c r="J22" s="77">
        <v>-1304118236</v>
      </c>
      <c r="K22" s="46"/>
    </row>
    <row r="23" spans="1:11" ht="24" customHeight="1">
      <c r="A23" s="45" t="s">
        <v>129</v>
      </c>
      <c r="B23" s="17"/>
      <c r="C23" s="46"/>
      <c r="D23" s="119">
        <v>-245413558</v>
      </c>
      <c r="E23" s="120"/>
      <c r="F23" s="119">
        <v>-377330403</v>
      </c>
      <c r="G23" s="78"/>
      <c r="H23" s="119">
        <v>-245413558</v>
      </c>
      <c r="I23" s="78"/>
      <c r="J23" s="77">
        <v>-377330403</v>
      </c>
      <c r="K23" s="46"/>
    </row>
    <row r="24" spans="1:11" ht="24" customHeight="1">
      <c r="A24" s="45" t="s">
        <v>138</v>
      </c>
      <c r="B24" s="48"/>
      <c r="D24" s="119">
        <v>-15076947</v>
      </c>
      <c r="E24" s="78"/>
      <c r="F24" s="119">
        <v>15570523</v>
      </c>
      <c r="G24" s="78"/>
      <c r="H24" s="77">
        <v>-15076947</v>
      </c>
      <c r="I24" s="78"/>
      <c r="J24" s="77">
        <v>15570523</v>
      </c>
    </row>
    <row r="25" spans="1:11" ht="24" customHeight="1">
      <c r="A25" s="45" t="s">
        <v>115</v>
      </c>
      <c r="B25" s="24"/>
      <c r="C25" s="46"/>
      <c r="D25" s="119">
        <v>37769735</v>
      </c>
      <c r="E25" s="120"/>
      <c r="F25" s="119">
        <v>-50008536</v>
      </c>
      <c r="G25" s="120"/>
      <c r="H25" s="77">
        <v>37769735</v>
      </c>
      <c r="I25" s="78"/>
      <c r="J25" s="77">
        <v>-50008536</v>
      </c>
      <c r="K25" s="46"/>
    </row>
    <row r="26" spans="1:11" ht="24" customHeight="1">
      <c r="A26" s="45" t="s">
        <v>116</v>
      </c>
      <c r="B26" s="24"/>
      <c r="C26" s="46"/>
      <c r="D26" s="77">
        <v>1520726252</v>
      </c>
      <c r="E26" s="120"/>
      <c r="F26" s="77">
        <v>1235729599</v>
      </c>
      <c r="G26" s="77"/>
      <c r="H26" s="77">
        <v>1520726252</v>
      </c>
      <c r="I26" s="77"/>
      <c r="J26" s="77">
        <v>1235729599</v>
      </c>
      <c r="K26" s="46"/>
    </row>
    <row r="27" spans="1:11" ht="24" customHeight="1">
      <c r="A27" s="45" t="s">
        <v>117</v>
      </c>
      <c r="B27" s="24"/>
      <c r="C27" s="46"/>
      <c r="D27" s="77">
        <v>-1826578884</v>
      </c>
      <c r="E27" s="120"/>
      <c r="F27" s="77">
        <v>-1786889376</v>
      </c>
      <c r="G27" s="77"/>
      <c r="H27" s="77">
        <v>-1826578884</v>
      </c>
      <c r="I27" s="77"/>
      <c r="J27" s="77">
        <v>-1786889376</v>
      </c>
      <c r="K27" s="46"/>
    </row>
    <row r="28" spans="1:11" ht="24" customHeight="1">
      <c r="A28" s="107" t="s">
        <v>130</v>
      </c>
      <c r="B28" s="24"/>
      <c r="C28" s="46"/>
      <c r="D28" s="122">
        <f>SUM(D13:D27)</f>
        <v>426641684</v>
      </c>
      <c r="E28" s="120"/>
      <c r="F28" s="122">
        <f>SUM(F13:F27)</f>
        <v>204052009</v>
      </c>
      <c r="G28" s="77"/>
      <c r="H28" s="122">
        <f>SUM(H13:H27)</f>
        <v>426641684</v>
      </c>
      <c r="I28" s="77"/>
      <c r="J28" s="122">
        <f>SUM(J13:J27)</f>
        <v>204052009</v>
      </c>
      <c r="K28" s="46"/>
    </row>
    <row r="29" spans="1:11" ht="24" customHeight="1">
      <c r="A29" s="36"/>
      <c r="B29" s="24"/>
      <c r="C29" s="46"/>
      <c r="D29" s="123"/>
      <c r="E29" s="120"/>
      <c r="F29" s="123"/>
      <c r="G29" s="120"/>
      <c r="H29" s="123"/>
      <c r="I29" s="78"/>
      <c r="J29" s="123"/>
      <c r="K29" s="46"/>
    </row>
    <row r="30" spans="1:11" ht="24" customHeight="1">
      <c r="A30" s="36" t="s">
        <v>118</v>
      </c>
      <c r="B30" s="24"/>
      <c r="C30" s="46"/>
      <c r="D30" s="119"/>
      <c r="E30" s="120"/>
      <c r="F30" s="119"/>
      <c r="G30" s="120"/>
      <c r="H30" s="119"/>
      <c r="I30" s="78"/>
      <c r="J30" s="119"/>
      <c r="K30" s="46"/>
    </row>
    <row r="31" spans="1:11" ht="24" customHeight="1">
      <c r="A31" s="45" t="s">
        <v>19</v>
      </c>
      <c r="B31" s="59" t="s">
        <v>159</v>
      </c>
      <c r="C31" s="46"/>
      <c r="D31" s="77">
        <v>-12515496</v>
      </c>
      <c r="E31" s="120"/>
      <c r="F31" s="77">
        <v>-18854112</v>
      </c>
      <c r="G31" s="77"/>
      <c r="H31" s="77">
        <v>-12515496</v>
      </c>
      <c r="I31" s="77"/>
      <c r="J31" s="77">
        <v>-18854112</v>
      </c>
      <c r="K31" s="46"/>
    </row>
    <row r="32" spans="1:11" ht="24" customHeight="1">
      <c r="A32" s="45" t="s">
        <v>23</v>
      </c>
      <c r="B32" s="59" t="s">
        <v>159</v>
      </c>
      <c r="D32" s="77">
        <v>-25020164</v>
      </c>
      <c r="E32" s="78"/>
      <c r="F32" s="77">
        <v>-3486040</v>
      </c>
      <c r="G32" s="77"/>
      <c r="H32" s="77">
        <v>-25020164</v>
      </c>
      <c r="I32" s="77"/>
      <c r="J32" s="77">
        <v>-3486040</v>
      </c>
    </row>
    <row r="33" spans="1:11" ht="24" customHeight="1">
      <c r="A33" s="107" t="s">
        <v>119</v>
      </c>
      <c r="B33" s="24"/>
      <c r="C33" s="46"/>
      <c r="D33" s="122">
        <f>SUM(D31:D32)</f>
        <v>-37535660</v>
      </c>
      <c r="E33" s="120"/>
      <c r="F33" s="122">
        <f>SUM(F31:F32)</f>
        <v>-22340152</v>
      </c>
      <c r="G33" s="77"/>
      <c r="H33" s="122">
        <f>SUM(H31:H32)</f>
        <v>-37535660</v>
      </c>
      <c r="I33" s="77"/>
      <c r="J33" s="122">
        <f>SUM(J31:J32)</f>
        <v>-22340152</v>
      </c>
      <c r="K33" s="46"/>
    </row>
    <row r="34" spans="1:11" ht="24" customHeight="1">
      <c r="A34" s="50"/>
      <c r="B34" s="24"/>
      <c r="C34" s="46"/>
      <c r="D34" s="119"/>
      <c r="E34" s="120"/>
      <c r="F34" s="119"/>
      <c r="G34" s="120"/>
      <c r="H34" s="119"/>
      <c r="I34" s="78"/>
      <c r="J34" s="119"/>
      <c r="K34" s="46"/>
    </row>
    <row r="35" spans="1:11" ht="24" customHeight="1">
      <c r="A35" s="50" t="s">
        <v>120</v>
      </c>
      <c r="B35" s="24"/>
      <c r="C35" s="46"/>
      <c r="D35" s="119"/>
      <c r="E35" s="120"/>
      <c r="F35" s="119"/>
      <c r="G35" s="120"/>
      <c r="H35" s="119"/>
      <c r="I35" s="78"/>
      <c r="J35" s="119"/>
      <c r="K35" s="46"/>
    </row>
    <row r="36" spans="1:11" ht="24" customHeight="1">
      <c r="A36" s="45" t="s">
        <v>121</v>
      </c>
      <c r="B36" s="59" t="s">
        <v>159</v>
      </c>
      <c r="C36" s="46"/>
      <c r="D36" s="121">
        <v>-5613066</v>
      </c>
      <c r="E36" s="120"/>
      <c r="F36" s="121">
        <v>-6901230</v>
      </c>
      <c r="G36" s="120"/>
      <c r="H36" s="121">
        <v>-5613066</v>
      </c>
      <c r="I36" s="78"/>
      <c r="J36" s="121">
        <v>-6901230</v>
      </c>
      <c r="K36" s="46"/>
    </row>
    <row r="37" spans="1:11" ht="24" customHeight="1">
      <c r="A37" s="107" t="s">
        <v>122</v>
      </c>
      <c r="B37" s="24"/>
      <c r="C37" s="46"/>
      <c r="D37" s="121">
        <f>SUM(D36:D36)</f>
        <v>-5613066</v>
      </c>
      <c r="E37" s="120"/>
      <c r="F37" s="121">
        <f>SUM(F36:F36)</f>
        <v>-6901230</v>
      </c>
      <c r="G37" s="120"/>
      <c r="H37" s="121">
        <f>SUM(H36:H36)</f>
        <v>-5613066</v>
      </c>
      <c r="I37" s="78"/>
      <c r="J37" s="121">
        <f>SUM(J36:J36)</f>
        <v>-6901230</v>
      </c>
      <c r="K37" s="46"/>
    </row>
    <row r="38" spans="1:11" ht="24" customHeight="1">
      <c r="A38" s="49"/>
      <c r="B38" s="24"/>
      <c r="C38" s="46"/>
      <c r="D38" s="119"/>
      <c r="E38" s="120"/>
      <c r="F38" s="119"/>
      <c r="G38" s="120"/>
      <c r="H38" s="119"/>
      <c r="I38" s="78"/>
      <c r="J38" s="119"/>
      <c r="K38" s="46"/>
    </row>
    <row r="39" spans="1:11" ht="24" customHeight="1">
      <c r="A39" s="36" t="s">
        <v>185</v>
      </c>
      <c r="B39" s="17"/>
      <c r="C39" s="17"/>
      <c r="D39" s="109">
        <f>SUM(D37,D33,D28)</f>
        <v>383492958</v>
      </c>
      <c r="E39" s="78"/>
      <c r="F39" s="109">
        <f>SUM(F37,F33,F28)</f>
        <v>174810627</v>
      </c>
      <c r="G39" s="78"/>
      <c r="H39" s="109">
        <f>SUM(H37,H33,H28)</f>
        <v>383492958</v>
      </c>
      <c r="I39" s="78"/>
      <c r="J39" s="109">
        <f>SUM(J37,J33,J28)</f>
        <v>174810627</v>
      </c>
      <c r="K39" s="17"/>
    </row>
    <row r="40" spans="1:11" ht="24" customHeight="1">
      <c r="A40" s="17" t="s">
        <v>169</v>
      </c>
      <c r="B40" s="17"/>
      <c r="C40" s="17"/>
      <c r="D40" s="109">
        <v>-33636</v>
      </c>
      <c r="E40" s="78"/>
      <c r="F40" s="109">
        <v>-17903</v>
      </c>
      <c r="G40" s="78"/>
      <c r="H40" s="109">
        <v>-33636</v>
      </c>
      <c r="I40" s="78"/>
      <c r="J40" s="109">
        <v>-17903</v>
      </c>
      <c r="K40" s="17"/>
    </row>
    <row r="41" spans="1:11" ht="24" customHeight="1">
      <c r="A41" s="36" t="s">
        <v>123</v>
      </c>
      <c r="B41" s="17"/>
      <c r="C41" s="17"/>
      <c r="D41" s="78">
        <v>598812286</v>
      </c>
      <c r="E41" s="78"/>
      <c r="F41" s="78">
        <v>776973674</v>
      </c>
      <c r="G41" s="78"/>
      <c r="H41" s="78">
        <v>598812286</v>
      </c>
      <c r="I41" s="78"/>
      <c r="J41" s="78">
        <v>776973674</v>
      </c>
      <c r="K41" s="17"/>
    </row>
    <row r="42" spans="1:11" ht="24" customHeight="1" thickBot="1">
      <c r="A42" s="7" t="s">
        <v>141</v>
      </c>
      <c r="B42" s="59" t="s">
        <v>143</v>
      </c>
      <c r="C42" s="17"/>
      <c r="D42" s="110">
        <f>SUM(D39:D41)</f>
        <v>982271608</v>
      </c>
      <c r="E42" s="78"/>
      <c r="F42" s="110">
        <f>SUM(F39:F41)</f>
        <v>951766398</v>
      </c>
      <c r="G42" s="78"/>
      <c r="H42" s="110">
        <f>SUM(H39:H41)</f>
        <v>982271608</v>
      </c>
      <c r="I42" s="78"/>
      <c r="J42" s="110">
        <f>SUM(J39:J41)</f>
        <v>951766398</v>
      </c>
      <c r="K42" s="17"/>
    </row>
    <row r="43" spans="1:11" ht="24" customHeight="1" thickTop="1">
      <c r="A43" s="7"/>
      <c r="B43" s="59"/>
      <c r="C43" s="17"/>
      <c r="D43" s="93"/>
      <c r="E43" s="20"/>
      <c r="F43" s="93"/>
      <c r="G43" s="20"/>
      <c r="H43" s="93"/>
      <c r="I43" s="20"/>
      <c r="J43" s="93"/>
      <c r="K43" s="17"/>
    </row>
    <row r="44" spans="1:11" ht="24" customHeight="1">
      <c r="A44" s="7"/>
      <c r="B44" s="59"/>
      <c r="C44" s="17"/>
      <c r="D44" s="93"/>
      <c r="E44" s="20"/>
      <c r="F44" s="93"/>
      <c r="G44" s="20"/>
      <c r="H44" s="93"/>
      <c r="I44" s="20"/>
      <c r="J44" s="93"/>
      <c r="K44" s="17"/>
    </row>
    <row r="45" spans="1:11" ht="24" customHeight="1">
      <c r="A45" s="7"/>
      <c r="B45" s="59"/>
      <c r="C45" s="17"/>
      <c r="D45" s="93"/>
      <c r="E45" s="20"/>
      <c r="F45" s="93"/>
      <c r="G45" s="20"/>
      <c r="H45" s="93"/>
      <c r="I45" s="20"/>
      <c r="J45" s="93"/>
      <c r="K45" s="17"/>
    </row>
    <row r="46" spans="1:11" ht="24" customHeight="1">
      <c r="A46" s="7"/>
      <c r="B46" s="59"/>
      <c r="C46" s="17"/>
      <c r="D46" s="93"/>
      <c r="E46" s="20"/>
      <c r="F46" s="93"/>
      <c r="G46" s="20"/>
      <c r="H46" s="93"/>
      <c r="I46" s="20"/>
      <c r="J46" s="93"/>
      <c r="K46" s="17"/>
    </row>
    <row r="47" spans="1:11" ht="24" customHeight="1">
      <c r="A47" s="7"/>
      <c r="B47" s="59"/>
      <c r="C47" s="93"/>
      <c r="E47" s="20"/>
      <c r="F47" s="93"/>
      <c r="G47" s="20"/>
      <c r="H47" s="93"/>
      <c r="I47" s="20"/>
      <c r="J47" s="93"/>
      <c r="K47" s="17"/>
    </row>
    <row r="48" spans="1:11" ht="24" customHeight="1">
      <c r="A48" s="51"/>
      <c r="E48" s="32"/>
      <c r="G48" s="32"/>
    </row>
    <row r="50" spans="1:11" ht="24" customHeight="1">
      <c r="A50" s="18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24" customHeight="1">
      <c r="A51" s="18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24" customHeight="1"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24" customHeight="1">
      <c r="A53" s="18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24" customHeight="1">
      <c r="A54" s="22" t="s">
        <v>26</v>
      </c>
    </row>
  </sheetData>
  <mergeCells count="10">
    <mergeCell ref="D9:F9"/>
    <mergeCell ref="H9:J9"/>
    <mergeCell ref="D8:F8"/>
    <mergeCell ref="D7:F7"/>
    <mergeCell ref="A1:J1"/>
    <mergeCell ref="H8:J8"/>
    <mergeCell ref="A2:J2"/>
    <mergeCell ref="A3:J3"/>
    <mergeCell ref="A5:J5"/>
    <mergeCell ref="A4:J4"/>
  </mergeCells>
  <phoneticPr fontId="0" type="noConversion"/>
  <pageMargins left="0.8" right="0.2" top="1" bottom="0.5" header="0.6" footer="0.3"/>
  <pageSetup paperSize="9" scale="60" firstPageNumber="2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scse-equity</vt:lpstr>
      <vt:lpstr>scse-cost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Sudyindee Kusumawalee</cp:lastModifiedBy>
  <cp:revision/>
  <cp:lastPrinted>2026-05-12T02:44:50Z</cp:lastPrinted>
  <dcterms:created xsi:type="dcterms:W3CDTF">2001-07-24T08:07:36Z</dcterms:created>
  <dcterms:modified xsi:type="dcterms:W3CDTF">2026-05-13T10:27:54Z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