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reeya\02-07-25\Desktop\งบการเงิน\งบการเงิน ปี 69\สุนี\Tpoly Q1-2026\"/>
    </mc:Choice>
  </mc:AlternateContent>
  <xr:revisionPtr revIDLastSave="0" documentId="13_ncr:1_{70973D49-7AD4-41D6-B5B8-577085342A1A}" xr6:coauthVersionLast="47" xr6:coauthVersionMax="47" xr10:uidLastSave="{00000000-0000-0000-0000-000000000000}"/>
  <bookViews>
    <workbookView xWindow="-108" yWindow="-108" windowWidth="23256" windowHeight="12456" tabRatio="758" activeTab="4" xr2:uid="{2F29A36D-459C-4514-B10D-AB9610DAD5D1}"/>
  </bookViews>
  <sheets>
    <sheet name="TH BS" sheetId="1" r:id="rId1"/>
    <sheet name="TH PL " sheetId="22" r:id="rId2"/>
    <sheet name="TH EQCon" sheetId="13" r:id="rId3"/>
    <sheet name="TH EQ" sheetId="14" r:id="rId4"/>
    <sheet name="TH CF " sheetId="2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\a" localSheetId="1">#REF!</definedName>
    <definedName name="\a">#REF!</definedName>
    <definedName name="\b" localSheetId="1">#REF!</definedName>
    <definedName name="\b">#REF!</definedName>
    <definedName name="\bcc" localSheetId="1">#REF!</definedName>
    <definedName name="\bcc">#REF!</definedName>
    <definedName name="\c" localSheetId="4">'[1]Fagor04-A3112e'!#REF!</definedName>
    <definedName name="\c" localSheetId="1">'[1]Fagor04-A3112e'!#REF!</definedName>
    <definedName name="\c">'[1]Fagor04-A3112e'!#REF!</definedName>
    <definedName name="\d" localSheetId="4">#N/A</definedName>
    <definedName name="\d" localSheetId="1">#REF!</definedName>
    <definedName name="\d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 localSheetId="1">#REF!</definedName>
    <definedName name="\h">#REF!</definedName>
    <definedName name="\k" localSheetId="1">#REF!</definedName>
    <definedName name="\k">#REF!</definedName>
    <definedName name="\l" localSheetId="1">#REF!</definedName>
    <definedName name="\l">#REF!</definedName>
    <definedName name="\n" localSheetId="1">#REF!</definedName>
    <definedName name="\n">#REF!</definedName>
    <definedName name="\p" localSheetId="1">#REF!</definedName>
    <definedName name="\p">#REF!</definedName>
    <definedName name="\q">#N/A</definedName>
    <definedName name="\s" localSheetId="1">#REF!</definedName>
    <definedName name="\s">#REF!</definedName>
    <definedName name="\t" localSheetId="1">#REF!</definedName>
    <definedName name="\t">#REF!</definedName>
    <definedName name="\v" localSheetId="1">#REF!</definedName>
    <definedName name="\v">#REF!</definedName>
    <definedName name="\w" localSheetId="1">#REF!</definedName>
    <definedName name="\w">#REF!</definedName>
    <definedName name="\z" localSheetId="1">#REF!</definedName>
    <definedName name="\z">#REF!</definedName>
    <definedName name="____________________________e1" localSheetId="1">#REF!</definedName>
    <definedName name="____________________________e1">#REF!</definedName>
    <definedName name="____________________________f1" localSheetId="1">#REF!</definedName>
    <definedName name="____________________________f1">#REF!</definedName>
    <definedName name="____________________________g1" localSheetId="1">#REF!</definedName>
    <definedName name="____________________________g1">#REF!</definedName>
    <definedName name="____________________________h1" localSheetId="1">#REF!</definedName>
    <definedName name="____________________________h1">#REF!</definedName>
    <definedName name="____________________________k1" localSheetId="1">#REF!</definedName>
    <definedName name="____________________________k1">#REF!</definedName>
    <definedName name="___________________________e1" localSheetId="1">#REF!</definedName>
    <definedName name="___________________________e1">#REF!</definedName>
    <definedName name="___________________________f1" localSheetId="1">#REF!</definedName>
    <definedName name="___________________________f1">#REF!</definedName>
    <definedName name="___________________________g1" localSheetId="1">#REF!</definedName>
    <definedName name="___________________________g1">#REF!</definedName>
    <definedName name="___________________________h1" localSheetId="1">#REF!</definedName>
    <definedName name="___________________________h1">#REF!</definedName>
    <definedName name="___________________________k1" localSheetId="1">#REF!</definedName>
    <definedName name="___________________________k1">#REF!</definedName>
    <definedName name="__________________________e1" localSheetId="1">#REF!</definedName>
    <definedName name="__________________________e1">#REF!</definedName>
    <definedName name="__________________________f1" localSheetId="1">#REF!</definedName>
    <definedName name="__________________________f1">#REF!</definedName>
    <definedName name="__________________________g1" localSheetId="1">#REF!</definedName>
    <definedName name="__________________________g1">#REF!</definedName>
    <definedName name="__________________________h1" localSheetId="1">#REF!</definedName>
    <definedName name="__________________________h1">#REF!</definedName>
    <definedName name="__________________________k1" localSheetId="1">#REF!</definedName>
    <definedName name="__________________________k1">#REF!</definedName>
    <definedName name="_________________________e1" localSheetId="1">#REF!</definedName>
    <definedName name="_________________________e1">#REF!</definedName>
    <definedName name="_________________________f1" localSheetId="1">#REF!</definedName>
    <definedName name="_________________________f1">#REF!</definedName>
    <definedName name="_________________________g1" localSheetId="1">#REF!</definedName>
    <definedName name="_________________________g1">#REF!</definedName>
    <definedName name="_________________________h1" localSheetId="1">#REF!</definedName>
    <definedName name="_________________________h1">#REF!</definedName>
    <definedName name="_________________________k1" localSheetId="1">#REF!</definedName>
    <definedName name="_________________________k1">#REF!</definedName>
    <definedName name="________________________e1" localSheetId="1">#REF!</definedName>
    <definedName name="________________________e1">#REF!</definedName>
    <definedName name="________________________f1" localSheetId="1">#REF!</definedName>
    <definedName name="________________________f1">#REF!</definedName>
    <definedName name="________________________g1" localSheetId="1">#REF!</definedName>
    <definedName name="________________________g1">#REF!</definedName>
    <definedName name="________________________h1" localSheetId="1">#REF!</definedName>
    <definedName name="________________________h1">#REF!</definedName>
    <definedName name="________________________k1" localSheetId="1">#REF!</definedName>
    <definedName name="________________________k1">#REF!</definedName>
    <definedName name="_______________________e1" localSheetId="1">#REF!</definedName>
    <definedName name="_______________________e1">#REF!</definedName>
    <definedName name="_______________________f1" localSheetId="1">#REF!</definedName>
    <definedName name="_______________________f1">#REF!</definedName>
    <definedName name="_______________________g1" localSheetId="1">#REF!</definedName>
    <definedName name="_______________________g1">#REF!</definedName>
    <definedName name="_______________________h1" localSheetId="1">#REF!</definedName>
    <definedName name="_______________________h1">#REF!</definedName>
    <definedName name="_______________________k1" localSheetId="1">#REF!</definedName>
    <definedName name="_______________________k1">#REF!</definedName>
    <definedName name="______________________e1" localSheetId="1">#REF!</definedName>
    <definedName name="______________________e1">#REF!</definedName>
    <definedName name="______________________f1" localSheetId="1">#REF!</definedName>
    <definedName name="______________________f1">#REF!</definedName>
    <definedName name="______________________g1" localSheetId="1">#REF!</definedName>
    <definedName name="______________________g1">#REF!</definedName>
    <definedName name="______________________h1" localSheetId="1">#REF!</definedName>
    <definedName name="______________________h1">#REF!</definedName>
    <definedName name="______________________k1" localSheetId="1">#REF!</definedName>
    <definedName name="______________________k1">#REF!</definedName>
    <definedName name="______________________PRO1" localSheetId="1">#REF!</definedName>
    <definedName name="______________________PRO1">#REF!</definedName>
    <definedName name="______________________rbl1" localSheetId="4">[2]RSS9801!#REF!</definedName>
    <definedName name="______________________rbl1" localSheetId="1">[2]RSS9801!#REF!</definedName>
    <definedName name="______________________rbl1">[2]RSS9801!#REF!</definedName>
    <definedName name="______________________RBL2" localSheetId="1">#REF!</definedName>
    <definedName name="______________________RBL2">#REF!</definedName>
    <definedName name="_____________________DAT1" localSheetId="4">'[3]AA-1'!#REF!</definedName>
    <definedName name="_____________________DAT1" localSheetId="1">'[3]AA-1'!#REF!</definedName>
    <definedName name="_____________________DAT1">'[3]AA-1'!#REF!</definedName>
    <definedName name="_____________________DAT10" localSheetId="4">'[3]AA-1'!#REF!</definedName>
    <definedName name="_____________________DAT10" localSheetId="1">'[3]AA-1'!#REF!</definedName>
    <definedName name="_____________________DAT10">'[3]AA-1'!#REF!</definedName>
    <definedName name="_____________________DAT13" localSheetId="4">'[3]AA-1'!#REF!</definedName>
    <definedName name="_____________________DAT13" localSheetId="1">'[3]AA-1'!#REF!</definedName>
    <definedName name="_____________________DAT13">'[3]AA-1'!#REF!</definedName>
    <definedName name="_____________________DAT2" localSheetId="4">'[3]AA-1'!#REF!</definedName>
    <definedName name="_____________________DAT2" localSheetId="1">'[3]AA-1'!#REF!</definedName>
    <definedName name="_____________________DAT2">'[3]AA-1'!#REF!</definedName>
    <definedName name="_____________________DAT3" localSheetId="4">'[3]AA-1'!#REF!</definedName>
    <definedName name="_____________________DAT3" localSheetId="1">'[3]AA-1'!#REF!</definedName>
    <definedName name="_____________________DAT3">'[3]AA-1'!#REF!</definedName>
    <definedName name="_____________________DAT5" localSheetId="4">'[3]AA-1'!#REF!</definedName>
    <definedName name="_____________________DAT5" localSheetId="1">'[3]AA-1'!#REF!</definedName>
    <definedName name="_____________________DAT5">'[3]AA-1'!#REF!</definedName>
    <definedName name="_____________________DAT6" localSheetId="4">'[3]AA-1'!#REF!</definedName>
    <definedName name="_____________________DAT6" localSheetId="1">'[3]AA-1'!#REF!</definedName>
    <definedName name="_____________________DAT6">'[3]AA-1'!#REF!</definedName>
    <definedName name="_____________________DAT7" localSheetId="4">'[3]AA-1'!#REF!</definedName>
    <definedName name="_____________________DAT7" localSheetId="1">'[3]AA-1'!#REF!</definedName>
    <definedName name="_____________________DAT7">'[3]AA-1'!#REF!</definedName>
    <definedName name="_____________________DAT8" localSheetId="4">'[3]AA-1'!#REF!</definedName>
    <definedName name="_____________________DAT8" localSheetId="1">'[3]AA-1'!#REF!</definedName>
    <definedName name="_____________________DAT8">'[3]AA-1'!#REF!</definedName>
    <definedName name="_____________________DAT9" localSheetId="4">'[3]AA-1'!#REF!</definedName>
    <definedName name="_____________________DAT9" localSheetId="1">'[3]AA-1'!#REF!</definedName>
    <definedName name="_____________________DAT9">'[3]AA-1'!#REF!</definedName>
    <definedName name="_____________________e1" localSheetId="1">#REF!</definedName>
    <definedName name="_____________________e1">#REF!</definedName>
    <definedName name="_____________________f1" localSheetId="1">#REF!</definedName>
    <definedName name="_____________________f1">#REF!</definedName>
    <definedName name="_____________________g1" localSheetId="1">#REF!</definedName>
    <definedName name="_____________________g1">#REF!</definedName>
    <definedName name="_____________________h1" localSheetId="1">#REF!</definedName>
    <definedName name="_____________________h1">#REF!</definedName>
    <definedName name="_____________________k1" localSheetId="1">#REF!</definedName>
    <definedName name="_____________________k1">#REF!</definedName>
    <definedName name="_____________________PRO1" localSheetId="1">#REF!</definedName>
    <definedName name="_____________________PRO1">#REF!</definedName>
    <definedName name="_____________________rbl1" localSheetId="4">[2]RSS9801!#REF!</definedName>
    <definedName name="_____________________rbl1" localSheetId="1">[2]RSS9801!#REF!</definedName>
    <definedName name="_____________________rbl1">[2]RSS9801!#REF!</definedName>
    <definedName name="_____________________RBL2" localSheetId="1">#REF!</definedName>
    <definedName name="_____________________RBL2">#REF!</definedName>
    <definedName name="____________________DAT1" localSheetId="1">#N/A</definedName>
    <definedName name="____________________DAT1">#N/A</definedName>
    <definedName name="____________________DAT10" localSheetId="1">#N/A</definedName>
    <definedName name="____________________DAT10">#N/A</definedName>
    <definedName name="____________________DAT13" localSheetId="1">#N/A</definedName>
    <definedName name="____________________DAT13">#N/A</definedName>
    <definedName name="____________________DAT2" localSheetId="1">#N/A</definedName>
    <definedName name="____________________DAT2">#N/A</definedName>
    <definedName name="____________________DAT3" localSheetId="1">#N/A</definedName>
    <definedName name="____________________DAT3">#N/A</definedName>
    <definedName name="____________________DAT5" localSheetId="1">#N/A</definedName>
    <definedName name="____________________DAT5">#N/A</definedName>
    <definedName name="____________________DAT6" localSheetId="1">#N/A</definedName>
    <definedName name="____________________DAT6">#N/A</definedName>
    <definedName name="____________________DAT7" localSheetId="1">#N/A</definedName>
    <definedName name="____________________DAT7">#N/A</definedName>
    <definedName name="____________________DAT8" localSheetId="1">#N/A</definedName>
    <definedName name="____________________DAT8">#N/A</definedName>
    <definedName name="____________________DAT9" localSheetId="1">#N/A</definedName>
    <definedName name="____________________DAT9">#N/A</definedName>
    <definedName name="____________________e1" localSheetId="1">#REF!</definedName>
    <definedName name="____________________e1">#REF!</definedName>
    <definedName name="____________________f1" localSheetId="1">#REF!</definedName>
    <definedName name="____________________f1">#REF!</definedName>
    <definedName name="____________________g1" localSheetId="1">#REF!</definedName>
    <definedName name="____________________g1">#REF!</definedName>
    <definedName name="____________________h1" localSheetId="1">#REF!</definedName>
    <definedName name="____________________h1">#REF!</definedName>
    <definedName name="____________________k1" localSheetId="1">#REF!</definedName>
    <definedName name="____________________k1">#REF!</definedName>
    <definedName name="____________________PRO1" localSheetId="1">#REF!</definedName>
    <definedName name="____________________PRO1">#REF!</definedName>
    <definedName name="____________________rbl1" localSheetId="4">[2]RSS9801!#REF!</definedName>
    <definedName name="____________________rbl1" localSheetId="1">[2]RSS9801!#REF!</definedName>
    <definedName name="____________________rbl1">[2]RSS9801!#REF!</definedName>
    <definedName name="____________________RBL2" localSheetId="1">#REF!</definedName>
    <definedName name="____________________RBL2">#REF!</definedName>
    <definedName name="___________________DAT1" localSheetId="1">#N/A</definedName>
    <definedName name="___________________DAT1">#N/A</definedName>
    <definedName name="___________________DAT10" localSheetId="1">#N/A</definedName>
    <definedName name="___________________DAT10">#N/A</definedName>
    <definedName name="___________________DAT13" localSheetId="1">#N/A</definedName>
    <definedName name="___________________DAT13">#N/A</definedName>
    <definedName name="___________________DAT2" localSheetId="1">#N/A</definedName>
    <definedName name="___________________DAT2">#N/A</definedName>
    <definedName name="___________________DAT3" localSheetId="1">#N/A</definedName>
    <definedName name="___________________DAT3">#N/A</definedName>
    <definedName name="___________________DAT5" localSheetId="1">#N/A</definedName>
    <definedName name="___________________DAT5">#N/A</definedName>
    <definedName name="___________________DAT6" localSheetId="1">#N/A</definedName>
    <definedName name="___________________DAT6">#N/A</definedName>
    <definedName name="___________________DAT7" localSheetId="1">#N/A</definedName>
    <definedName name="___________________DAT7">#N/A</definedName>
    <definedName name="___________________DAT8" localSheetId="1">#N/A</definedName>
    <definedName name="___________________DAT8">#N/A</definedName>
    <definedName name="___________________DAT9" localSheetId="1">#N/A</definedName>
    <definedName name="___________________DAT9">#N/A</definedName>
    <definedName name="___________________e1" localSheetId="1">#REF!</definedName>
    <definedName name="___________________e1">#REF!</definedName>
    <definedName name="___________________f1" localSheetId="1">#REF!</definedName>
    <definedName name="___________________f1">#REF!</definedName>
    <definedName name="___________________g1" localSheetId="1">#REF!</definedName>
    <definedName name="___________________g1">#REF!</definedName>
    <definedName name="___________________h1" localSheetId="1">#REF!</definedName>
    <definedName name="___________________h1">#REF!</definedName>
    <definedName name="___________________k1" localSheetId="1">#REF!</definedName>
    <definedName name="___________________k1">#REF!</definedName>
    <definedName name="___________________PRO1" localSheetId="1">#REF!</definedName>
    <definedName name="___________________PRO1">#REF!</definedName>
    <definedName name="___________________rbl1" localSheetId="4">[2]RSS9801!#REF!</definedName>
    <definedName name="___________________rbl1" localSheetId="1">[2]RSS9801!#REF!</definedName>
    <definedName name="___________________rbl1">[2]RSS9801!#REF!</definedName>
    <definedName name="___________________RBL2" localSheetId="1">#REF!</definedName>
    <definedName name="___________________RBL2">#REF!</definedName>
    <definedName name="__________________DAT1" localSheetId="1">#N/A</definedName>
    <definedName name="__________________DAT1">#N/A</definedName>
    <definedName name="__________________DAT10" localSheetId="1">#N/A</definedName>
    <definedName name="__________________DAT10">#N/A</definedName>
    <definedName name="__________________DAT13" localSheetId="1">#N/A</definedName>
    <definedName name="__________________DAT13">#N/A</definedName>
    <definedName name="__________________DAT2" localSheetId="1">#N/A</definedName>
    <definedName name="__________________DAT2">#N/A</definedName>
    <definedName name="__________________DAT3" localSheetId="1">#N/A</definedName>
    <definedName name="__________________DAT3">#N/A</definedName>
    <definedName name="__________________DAT5" localSheetId="1">#N/A</definedName>
    <definedName name="__________________DAT5">#N/A</definedName>
    <definedName name="__________________DAT6" localSheetId="1">#N/A</definedName>
    <definedName name="__________________DAT6">#N/A</definedName>
    <definedName name="__________________DAT7" localSheetId="1">#N/A</definedName>
    <definedName name="__________________DAT7">#N/A</definedName>
    <definedName name="__________________DAT8" localSheetId="1">#N/A</definedName>
    <definedName name="__________________DAT8">#N/A</definedName>
    <definedName name="__________________DAT9" localSheetId="1">#N/A</definedName>
    <definedName name="__________________DAT9">#N/A</definedName>
    <definedName name="__________________e1" localSheetId="1">#REF!</definedName>
    <definedName name="__________________e1">#REF!</definedName>
    <definedName name="__________________f1" localSheetId="1">#REF!</definedName>
    <definedName name="__________________f1">#REF!</definedName>
    <definedName name="__________________g1" localSheetId="1">#REF!</definedName>
    <definedName name="__________________g1">#REF!</definedName>
    <definedName name="__________________h1" localSheetId="1">#REF!</definedName>
    <definedName name="__________________h1">#REF!</definedName>
    <definedName name="__________________k1" localSheetId="1">#REF!</definedName>
    <definedName name="__________________k1">#REF!</definedName>
    <definedName name="__________________PRO1" localSheetId="1">#REF!</definedName>
    <definedName name="__________________PRO1">#REF!</definedName>
    <definedName name="__________________rbl1" localSheetId="4">[2]RSS9801!#REF!</definedName>
    <definedName name="__________________rbl1" localSheetId="1">[2]RSS9801!#REF!</definedName>
    <definedName name="__________________rbl1">[2]RSS9801!#REF!</definedName>
    <definedName name="__________________RBL2" localSheetId="1">#REF!</definedName>
    <definedName name="__________________RBL2">#REF!</definedName>
    <definedName name="_________________DAT1" localSheetId="4">'[4]AA-1'!#REF!</definedName>
    <definedName name="_________________DAT1" localSheetId="1">'[4]AA-1'!#REF!</definedName>
    <definedName name="_________________DAT1">'[4]AA-1'!#REF!</definedName>
    <definedName name="_________________DAT10" localSheetId="4">'[4]AA-1'!#REF!</definedName>
    <definedName name="_________________DAT10" localSheetId="1">'[4]AA-1'!#REF!</definedName>
    <definedName name="_________________DAT10">'[4]AA-1'!#REF!</definedName>
    <definedName name="_________________DAT13" localSheetId="4">'[4]AA-1'!#REF!</definedName>
    <definedName name="_________________DAT13" localSheetId="1">'[4]AA-1'!#REF!</definedName>
    <definedName name="_________________DAT13">'[4]AA-1'!#REF!</definedName>
    <definedName name="_________________DAT2" localSheetId="4">'[4]AA-1'!#REF!</definedName>
    <definedName name="_________________DAT2" localSheetId="1">'[4]AA-1'!#REF!</definedName>
    <definedName name="_________________DAT2">'[4]AA-1'!#REF!</definedName>
    <definedName name="_________________DAT3" localSheetId="4">'[4]AA-1'!#REF!</definedName>
    <definedName name="_________________DAT3" localSheetId="1">'[4]AA-1'!#REF!</definedName>
    <definedName name="_________________DAT3">'[4]AA-1'!#REF!</definedName>
    <definedName name="_________________DAT5" localSheetId="4">'[4]AA-1'!#REF!</definedName>
    <definedName name="_________________DAT5" localSheetId="1">'[4]AA-1'!#REF!</definedName>
    <definedName name="_________________DAT5">'[4]AA-1'!#REF!</definedName>
    <definedName name="_________________DAT6" localSheetId="4">'[4]AA-1'!#REF!</definedName>
    <definedName name="_________________DAT6" localSheetId="1">'[4]AA-1'!#REF!</definedName>
    <definedName name="_________________DAT6">'[4]AA-1'!#REF!</definedName>
    <definedName name="_________________DAT7" localSheetId="4">'[4]AA-1'!#REF!</definedName>
    <definedName name="_________________DAT7" localSheetId="1">'[4]AA-1'!#REF!</definedName>
    <definedName name="_________________DAT7">'[4]AA-1'!#REF!</definedName>
    <definedName name="_________________DAT8" localSheetId="4">'[4]AA-1'!#REF!</definedName>
    <definedName name="_________________DAT8" localSheetId="1">'[4]AA-1'!#REF!</definedName>
    <definedName name="_________________DAT8">'[4]AA-1'!#REF!</definedName>
    <definedName name="_________________DAT9" localSheetId="4">'[4]AA-1'!#REF!</definedName>
    <definedName name="_________________DAT9" localSheetId="1">'[4]AA-1'!#REF!</definedName>
    <definedName name="_________________DAT9">'[4]AA-1'!#REF!</definedName>
    <definedName name="_________________e1" localSheetId="1">#REF!</definedName>
    <definedName name="_________________e1">#REF!</definedName>
    <definedName name="_________________f1" localSheetId="1">#REF!</definedName>
    <definedName name="_________________f1">#REF!</definedName>
    <definedName name="_________________g1" localSheetId="1">#REF!</definedName>
    <definedName name="_________________g1">#REF!</definedName>
    <definedName name="_________________h1" localSheetId="1">#REF!</definedName>
    <definedName name="_________________h1">#REF!</definedName>
    <definedName name="_________________k1" localSheetId="1">#REF!</definedName>
    <definedName name="_________________k1">#REF!</definedName>
    <definedName name="_________________PRO1" localSheetId="1">#REF!</definedName>
    <definedName name="_________________PRO1">#REF!</definedName>
    <definedName name="_________________rbl1" localSheetId="4">[2]RSS9801!#REF!</definedName>
    <definedName name="_________________rbl1" localSheetId="1">[2]RSS9801!#REF!</definedName>
    <definedName name="_________________rbl1">[2]RSS9801!#REF!</definedName>
    <definedName name="_________________RBL2" localSheetId="1">#REF!</definedName>
    <definedName name="_________________RBL2">#REF!</definedName>
    <definedName name="________________DAT1" localSheetId="1">#N/A</definedName>
    <definedName name="________________DAT1">#N/A</definedName>
    <definedName name="________________DAT10" localSheetId="1">#N/A</definedName>
    <definedName name="________________DAT10">#N/A</definedName>
    <definedName name="________________DAT13" localSheetId="1">#N/A</definedName>
    <definedName name="________________DAT13">#N/A</definedName>
    <definedName name="________________DAT2" localSheetId="1">#N/A</definedName>
    <definedName name="________________DAT2">#N/A</definedName>
    <definedName name="________________DAT3" localSheetId="1">#N/A</definedName>
    <definedName name="________________DAT3">#N/A</definedName>
    <definedName name="________________DAT5" localSheetId="1">#N/A</definedName>
    <definedName name="________________DAT5">#N/A</definedName>
    <definedName name="________________DAT6" localSheetId="1">#N/A</definedName>
    <definedName name="________________DAT6">#N/A</definedName>
    <definedName name="________________DAT7" localSheetId="1">#N/A</definedName>
    <definedName name="________________DAT7">#N/A</definedName>
    <definedName name="________________DAT8" localSheetId="1">#N/A</definedName>
    <definedName name="________________DAT8">#N/A</definedName>
    <definedName name="________________DAT9" localSheetId="1">#N/A</definedName>
    <definedName name="________________DAT9">#N/A</definedName>
    <definedName name="________________e1" localSheetId="1">#REF!</definedName>
    <definedName name="________________e1">#REF!</definedName>
    <definedName name="________________f1" localSheetId="1">#REF!</definedName>
    <definedName name="________________f1">#REF!</definedName>
    <definedName name="________________g1" localSheetId="1">#REF!</definedName>
    <definedName name="________________g1">#REF!</definedName>
    <definedName name="________________h1" localSheetId="1">#REF!</definedName>
    <definedName name="________________h1">#REF!</definedName>
    <definedName name="________________k1" localSheetId="1">#REF!</definedName>
    <definedName name="________________k1">#REF!</definedName>
    <definedName name="________________PRO1" localSheetId="1">#REF!</definedName>
    <definedName name="________________PRO1">#REF!</definedName>
    <definedName name="________________rbl1" localSheetId="4">[2]RSS9801!#REF!</definedName>
    <definedName name="________________rbl1" localSheetId="1">[2]RSS9801!#REF!</definedName>
    <definedName name="________________rbl1">[2]RSS9801!#REF!</definedName>
    <definedName name="________________RBL2" localSheetId="1">#REF!</definedName>
    <definedName name="________________RBL2">#REF!</definedName>
    <definedName name="_______________DAT1" localSheetId="1">#N/A</definedName>
    <definedName name="_______________DAT1">#N/A</definedName>
    <definedName name="_______________DAT10" localSheetId="1">#N/A</definedName>
    <definedName name="_______________DAT10">#N/A</definedName>
    <definedName name="_______________DAT13" localSheetId="1">#N/A</definedName>
    <definedName name="_______________DAT13">#N/A</definedName>
    <definedName name="_______________DAT2" localSheetId="1">#N/A</definedName>
    <definedName name="_______________DAT2">#N/A</definedName>
    <definedName name="_______________DAT3" localSheetId="1">#N/A</definedName>
    <definedName name="_______________DAT3">#N/A</definedName>
    <definedName name="_______________DAT5" localSheetId="1">#N/A</definedName>
    <definedName name="_______________DAT5">#N/A</definedName>
    <definedName name="_______________DAT6" localSheetId="1">#N/A</definedName>
    <definedName name="_______________DAT6">#N/A</definedName>
    <definedName name="_______________DAT7" localSheetId="1">#N/A</definedName>
    <definedName name="_______________DAT7">#N/A</definedName>
    <definedName name="_______________DAT8" localSheetId="1">#N/A</definedName>
    <definedName name="_______________DAT8">#N/A</definedName>
    <definedName name="_______________DAT9" localSheetId="1">#N/A</definedName>
    <definedName name="_______________DAT9">#N/A</definedName>
    <definedName name="_______________e1" localSheetId="1">#REF!</definedName>
    <definedName name="_______________e1">#REF!</definedName>
    <definedName name="_______________f1" localSheetId="1">#REF!</definedName>
    <definedName name="_______________f1">#REF!</definedName>
    <definedName name="_______________g1" localSheetId="1">#REF!</definedName>
    <definedName name="_______________g1">#REF!</definedName>
    <definedName name="_______________h1" localSheetId="1">#REF!</definedName>
    <definedName name="_______________h1">#REF!</definedName>
    <definedName name="_______________k1" localSheetId="1">#REF!</definedName>
    <definedName name="_______________k1">#REF!</definedName>
    <definedName name="_______________PRO1" localSheetId="1">#REF!</definedName>
    <definedName name="_______________PRO1">#REF!</definedName>
    <definedName name="_______________rbl1" localSheetId="4">[2]RSS9801!#REF!</definedName>
    <definedName name="_______________rbl1" localSheetId="1">[2]RSS9801!#REF!</definedName>
    <definedName name="_______________rbl1">[2]RSS9801!#REF!</definedName>
    <definedName name="_______________RBL2" localSheetId="1">#REF!</definedName>
    <definedName name="_______________RBL2">#REF!</definedName>
    <definedName name="______________DAT1" localSheetId="1">#N/A</definedName>
    <definedName name="______________DAT1">#N/A</definedName>
    <definedName name="______________DAT10" localSheetId="1">#N/A</definedName>
    <definedName name="______________DAT10">#N/A</definedName>
    <definedName name="______________DAT13" localSheetId="1">#N/A</definedName>
    <definedName name="______________DAT13">#N/A</definedName>
    <definedName name="______________DAT2" localSheetId="1">#N/A</definedName>
    <definedName name="______________DAT2">#N/A</definedName>
    <definedName name="______________DAT3" localSheetId="1">#N/A</definedName>
    <definedName name="______________DAT3">#N/A</definedName>
    <definedName name="______________DAT5" localSheetId="1">#N/A</definedName>
    <definedName name="______________DAT5">#N/A</definedName>
    <definedName name="______________DAT6" localSheetId="1">#N/A</definedName>
    <definedName name="______________DAT6">#N/A</definedName>
    <definedName name="______________DAT7" localSheetId="1">#N/A</definedName>
    <definedName name="______________DAT7">#N/A</definedName>
    <definedName name="______________DAT8" localSheetId="1">#N/A</definedName>
    <definedName name="______________DAT8">#N/A</definedName>
    <definedName name="______________DAT9" localSheetId="1">#N/A</definedName>
    <definedName name="______________DAT9">#N/A</definedName>
    <definedName name="______________e1" localSheetId="1">#REF!</definedName>
    <definedName name="______________e1">#REF!</definedName>
    <definedName name="______________f1" localSheetId="1">#REF!</definedName>
    <definedName name="______________f1">#REF!</definedName>
    <definedName name="______________g1" localSheetId="1">#REF!</definedName>
    <definedName name="______________g1">#REF!</definedName>
    <definedName name="______________h1" localSheetId="1">#REF!</definedName>
    <definedName name="______________h1">#REF!</definedName>
    <definedName name="______________k1" localSheetId="1">#REF!</definedName>
    <definedName name="______________k1">#REF!</definedName>
    <definedName name="______________PRO1" localSheetId="1">#REF!</definedName>
    <definedName name="______________PRO1">#REF!</definedName>
    <definedName name="______________rbl1" localSheetId="4">[2]RSS9801!#REF!</definedName>
    <definedName name="______________rbl1" localSheetId="1">[2]RSS9801!#REF!</definedName>
    <definedName name="______________rbl1">[2]RSS9801!#REF!</definedName>
    <definedName name="______________RBL2" localSheetId="1">#REF!</definedName>
    <definedName name="______________RBL2">#REF!</definedName>
    <definedName name="______________tt1" localSheetId="1">#REF!</definedName>
    <definedName name="______________tt1">#REF!</definedName>
    <definedName name="______________tt10" localSheetId="1">#REF!</definedName>
    <definedName name="______________tt10">#REF!</definedName>
    <definedName name="______________tt11" localSheetId="1">#REF!</definedName>
    <definedName name="______________tt11">#REF!</definedName>
    <definedName name="______________tt12" localSheetId="1">#REF!</definedName>
    <definedName name="______________tt12">#REF!</definedName>
    <definedName name="______________tt13" localSheetId="1">#REF!</definedName>
    <definedName name="______________tt13">#REF!</definedName>
    <definedName name="______________tt14" localSheetId="1">#REF!</definedName>
    <definedName name="______________tt14">#REF!</definedName>
    <definedName name="______________tt15" localSheetId="1">#REF!</definedName>
    <definedName name="______________tt15">#REF!</definedName>
    <definedName name="______________tt16" localSheetId="1">#REF!</definedName>
    <definedName name="______________tt16">#REF!</definedName>
    <definedName name="______________tt17" localSheetId="1">#REF!</definedName>
    <definedName name="______________tt17">#REF!</definedName>
    <definedName name="______________tt18" localSheetId="1">#REF!</definedName>
    <definedName name="______________tt18">#REF!</definedName>
    <definedName name="______________tt19" localSheetId="1">#REF!</definedName>
    <definedName name="______________tt19">#REF!</definedName>
    <definedName name="______________tt2" localSheetId="1">#REF!</definedName>
    <definedName name="______________tt2">#REF!</definedName>
    <definedName name="______________tt20" localSheetId="1">#REF!</definedName>
    <definedName name="______________tt20">#REF!</definedName>
    <definedName name="______________tt21" localSheetId="1">#REF!</definedName>
    <definedName name="______________tt21">#REF!</definedName>
    <definedName name="______________tt3" localSheetId="1">#REF!</definedName>
    <definedName name="______________tt3">#REF!</definedName>
    <definedName name="______________tt4" localSheetId="1">#REF!</definedName>
    <definedName name="______________tt4">#REF!</definedName>
    <definedName name="______________tt5" localSheetId="1">#REF!</definedName>
    <definedName name="______________tt5">#REF!</definedName>
    <definedName name="______________tt6" localSheetId="1">#REF!</definedName>
    <definedName name="______________tt6">#REF!</definedName>
    <definedName name="______________tt7" localSheetId="1">#REF!</definedName>
    <definedName name="______________tt7">#REF!</definedName>
    <definedName name="______________tt8" localSheetId="1">#REF!</definedName>
    <definedName name="______________tt8">#REF!</definedName>
    <definedName name="______________tt9" localSheetId="1">#REF!</definedName>
    <definedName name="______________tt9">#REF!</definedName>
    <definedName name="_____________DAT1" localSheetId="1">#N/A</definedName>
    <definedName name="_____________DAT1">#N/A</definedName>
    <definedName name="_____________DAT10" localSheetId="1">#N/A</definedName>
    <definedName name="_____________DAT10">#N/A</definedName>
    <definedName name="_____________DAT13" localSheetId="1">#N/A</definedName>
    <definedName name="_____________DAT13">#N/A</definedName>
    <definedName name="_____________DAT2" localSheetId="1">#N/A</definedName>
    <definedName name="_____________DAT2">#N/A</definedName>
    <definedName name="_____________DAT3" localSheetId="1">#N/A</definedName>
    <definedName name="_____________DAT3">#N/A</definedName>
    <definedName name="_____________DAT5" localSheetId="1">#N/A</definedName>
    <definedName name="_____________DAT5">#N/A</definedName>
    <definedName name="_____________DAT6" localSheetId="1">#N/A</definedName>
    <definedName name="_____________DAT6">#N/A</definedName>
    <definedName name="_____________DAT7" localSheetId="1">#N/A</definedName>
    <definedName name="_____________DAT7">#N/A</definedName>
    <definedName name="_____________DAT8" localSheetId="1">#N/A</definedName>
    <definedName name="_____________DAT8">#N/A</definedName>
    <definedName name="_____________DAT9" localSheetId="1">#N/A</definedName>
    <definedName name="_____________DAT9">#N/A</definedName>
    <definedName name="_____________e1" localSheetId="1">#REF!</definedName>
    <definedName name="_____________e1">#REF!</definedName>
    <definedName name="_____________f1" localSheetId="1">#REF!</definedName>
    <definedName name="_____________f1">#REF!</definedName>
    <definedName name="_____________g1" localSheetId="1">#REF!</definedName>
    <definedName name="_____________g1">#REF!</definedName>
    <definedName name="_____________h1" localSheetId="1">#REF!</definedName>
    <definedName name="_____________h1">#REF!</definedName>
    <definedName name="_____________k1" localSheetId="1">#REF!</definedName>
    <definedName name="_____________k1">#REF!</definedName>
    <definedName name="_____________PRO1" localSheetId="1">#REF!</definedName>
    <definedName name="_____________PRO1">#REF!</definedName>
    <definedName name="_____________rbl1" localSheetId="4">[2]RSS9801!#REF!</definedName>
    <definedName name="_____________rbl1" localSheetId="1">[2]RSS9801!#REF!</definedName>
    <definedName name="_____________rbl1">[2]RSS9801!#REF!</definedName>
    <definedName name="_____________RBL2" localSheetId="1">#REF!</definedName>
    <definedName name="_____________RBL2">#REF!</definedName>
    <definedName name="_____________tt1" localSheetId="1">#REF!</definedName>
    <definedName name="_____________tt1">#REF!</definedName>
    <definedName name="_____________tt10" localSheetId="1">#REF!</definedName>
    <definedName name="_____________tt10">#REF!</definedName>
    <definedName name="_____________tt11" localSheetId="1">#REF!</definedName>
    <definedName name="_____________tt11">#REF!</definedName>
    <definedName name="_____________tt12" localSheetId="1">#REF!</definedName>
    <definedName name="_____________tt12">#REF!</definedName>
    <definedName name="_____________tt13" localSheetId="1">#REF!</definedName>
    <definedName name="_____________tt13">#REF!</definedName>
    <definedName name="_____________tt14" localSheetId="1">#REF!</definedName>
    <definedName name="_____________tt14">#REF!</definedName>
    <definedName name="_____________tt15" localSheetId="1">#REF!</definedName>
    <definedName name="_____________tt15">#REF!</definedName>
    <definedName name="_____________tt16" localSheetId="1">#REF!</definedName>
    <definedName name="_____________tt16">#REF!</definedName>
    <definedName name="_____________tt17" localSheetId="1">#REF!</definedName>
    <definedName name="_____________tt17">#REF!</definedName>
    <definedName name="_____________tt18" localSheetId="1">#REF!</definedName>
    <definedName name="_____________tt18">#REF!</definedName>
    <definedName name="_____________tt19" localSheetId="1">#REF!</definedName>
    <definedName name="_____________tt19">#REF!</definedName>
    <definedName name="_____________tt2" localSheetId="1">#REF!</definedName>
    <definedName name="_____________tt2">#REF!</definedName>
    <definedName name="_____________tt20" localSheetId="1">#REF!</definedName>
    <definedName name="_____________tt20">#REF!</definedName>
    <definedName name="_____________tt21" localSheetId="1">#REF!</definedName>
    <definedName name="_____________tt21">#REF!</definedName>
    <definedName name="_____________tt3" localSheetId="1">#REF!</definedName>
    <definedName name="_____________tt3">#REF!</definedName>
    <definedName name="_____________tt4" localSheetId="1">#REF!</definedName>
    <definedName name="_____________tt4">#REF!</definedName>
    <definedName name="_____________tt5" localSheetId="1">#REF!</definedName>
    <definedName name="_____________tt5">#REF!</definedName>
    <definedName name="_____________tt6" localSheetId="1">#REF!</definedName>
    <definedName name="_____________tt6">#REF!</definedName>
    <definedName name="_____________tt7" localSheetId="1">#REF!</definedName>
    <definedName name="_____________tt7">#REF!</definedName>
    <definedName name="_____________tt8" localSheetId="1">#REF!</definedName>
    <definedName name="_____________tt8">#REF!</definedName>
    <definedName name="_____________tt9" localSheetId="1">#REF!</definedName>
    <definedName name="_____________tt9">#REF!</definedName>
    <definedName name="____________DAT1" localSheetId="4">'[3]AA-1'!#REF!</definedName>
    <definedName name="____________DAT1" localSheetId="1">'[3]AA-1'!#REF!</definedName>
    <definedName name="____________DAT1">'[3]AA-1'!#REF!</definedName>
    <definedName name="____________DAT10" localSheetId="4">'[3]AA-1'!#REF!</definedName>
    <definedName name="____________DAT10" localSheetId="1">'[3]AA-1'!#REF!</definedName>
    <definedName name="____________DAT10">'[3]AA-1'!#REF!</definedName>
    <definedName name="____________DAT13" localSheetId="4">'[3]AA-1'!#REF!</definedName>
    <definedName name="____________DAT13" localSheetId="1">'[3]AA-1'!#REF!</definedName>
    <definedName name="____________DAT13">'[3]AA-1'!#REF!</definedName>
    <definedName name="____________DAT2" localSheetId="4">'[3]AA-1'!#REF!</definedName>
    <definedName name="____________DAT2" localSheetId="1">'[3]AA-1'!#REF!</definedName>
    <definedName name="____________DAT2">'[3]AA-1'!#REF!</definedName>
    <definedName name="____________DAT3" localSheetId="4">'[3]AA-1'!#REF!</definedName>
    <definedName name="____________DAT3" localSheetId="1">'[3]AA-1'!#REF!</definedName>
    <definedName name="____________DAT3">'[3]AA-1'!#REF!</definedName>
    <definedName name="____________DAT5" localSheetId="4">'[3]AA-1'!#REF!</definedName>
    <definedName name="____________DAT5" localSheetId="1">'[3]AA-1'!#REF!</definedName>
    <definedName name="____________DAT5">'[3]AA-1'!#REF!</definedName>
    <definedName name="____________DAT6" localSheetId="4">'[3]AA-1'!#REF!</definedName>
    <definedName name="____________DAT6" localSheetId="1">'[3]AA-1'!#REF!</definedName>
    <definedName name="____________DAT6">'[3]AA-1'!#REF!</definedName>
    <definedName name="____________DAT7" localSheetId="4">'[3]AA-1'!#REF!</definedName>
    <definedName name="____________DAT7" localSheetId="1">'[3]AA-1'!#REF!</definedName>
    <definedName name="____________DAT7">'[3]AA-1'!#REF!</definedName>
    <definedName name="____________DAT8" localSheetId="4">'[3]AA-1'!#REF!</definedName>
    <definedName name="____________DAT8" localSheetId="1">'[3]AA-1'!#REF!</definedName>
    <definedName name="____________DAT8">'[3]AA-1'!#REF!</definedName>
    <definedName name="____________DAT9" localSheetId="4">'[3]AA-1'!#REF!</definedName>
    <definedName name="____________DAT9" localSheetId="1">'[3]AA-1'!#REF!</definedName>
    <definedName name="____________DAT9">'[3]AA-1'!#REF!</definedName>
    <definedName name="____________e1" localSheetId="1">#REF!</definedName>
    <definedName name="____________e1">#REF!</definedName>
    <definedName name="____________f1" localSheetId="1">#REF!</definedName>
    <definedName name="____________f1">#REF!</definedName>
    <definedName name="____________g1" localSheetId="1">#REF!</definedName>
    <definedName name="____________g1">#REF!</definedName>
    <definedName name="____________h1" localSheetId="1">#REF!</definedName>
    <definedName name="____________h1">#REF!</definedName>
    <definedName name="____________k1" localSheetId="1">#REF!</definedName>
    <definedName name="____________k1">#REF!</definedName>
    <definedName name="____________PRO1" localSheetId="1">#REF!</definedName>
    <definedName name="____________PRO1">#REF!</definedName>
    <definedName name="____________rbl1" localSheetId="4">[2]RSS9801!#REF!</definedName>
    <definedName name="____________rbl1" localSheetId="1">[2]RSS9801!#REF!</definedName>
    <definedName name="____________rbl1">[2]RSS9801!#REF!</definedName>
    <definedName name="____________RBL2" localSheetId="1">#REF!</definedName>
    <definedName name="____________RBL2">#REF!</definedName>
    <definedName name="____________tt1" localSheetId="1">#REF!</definedName>
    <definedName name="____________tt1">#REF!</definedName>
    <definedName name="____________tt10" localSheetId="1">#REF!</definedName>
    <definedName name="____________tt10">#REF!</definedName>
    <definedName name="____________tt11" localSheetId="1">#REF!</definedName>
    <definedName name="____________tt11">#REF!</definedName>
    <definedName name="____________tt12" localSheetId="1">#REF!</definedName>
    <definedName name="____________tt12">#REF!</definedName>
    <definedName name="____________tt13" localSheetId="1">#REF!</definedName>
    <definedName name="____________tt13">#REF!</definedName>
    <definedName name="____________tt14" localSheetId="1">#REF!</definedName>
    <definedName name="____________tt14">#REF!</definedName>
    <definedName name="____________tt15" localSheetId="1">#REF!</definedName>
    <definedName name="____________tt15">#REF!</definedName>
    <definedName name="____________tt16" localSheetId="1">#REF!</definedName>
    <definedName name="____________tt16">#REF!</definedName>
    <definedName name="____________tt17" localSheetId="1">#REF!</definedName>
    <definedName name="____________tt17">#REF!</definedName>
    <definedName name="____________tt18" localSheetId="1">#REF!</definedName>
    <definedName name="____________tt18">#REF!</definedName>
    <definedName name="____________tt19" localSheetId="1">#REF!</definedName>
    <definedName name="____________tt19">#REF!</definedName>
    <definedName name="____________tt2" localSheetId="1">#REF!</definedName>
    <definedName name="____________tt2">#REF!</definedName>
    <definedName name="____________tt20" localSheetId="1">#REF!</definedName>
    <definedName name="____________tt20">#REF!</definedName>
    <definedName name="____________tt21" localSheetId="1">#REF!</definedName>
    <definedName name="____________tt21">#REF!</definedName>
    <definedName name="____________tt3" localSheetId="1">#REF!</definedName>
    <definedName name="____________tt3">#REF!</definedName>
    <definedName name="____________tt4" localSheetId="1">#REF!</definedName>
    <definedName name="____________tt4">#REF!</definedName>
    <definedName name="____________tt5" localSheetId="1">#REF!</definedName>
    <definedName name="____________tt5">#REF!</definedName>
    <definedName name="____________tt6" localSheetId="1">#REF!</definedName>
    <definedName name="____________tt6">#REF!</definedName>
    <definedName name="____________tt7" localSheetId="1">#REF!</definedName>
    <definedName name="____________tt7">#REF!</definedName>
    <definedName name="____________tt8" localSheetId="1">#REF!</definedName>
    <definedName name="____________tt8">#REF!</definedName>
    <definedName name="____________tt9" localSheetId="1">#REF!</definedName>
    <definedName name="____________tt9">#REF!</definedName>
    <definedName name="___________DAT1" localSheetId="4">'[3]AA-1'!#REF!</definedName>
    <definedName name="___________DAT1" localSheetId="1">'[3]AA-1'!#REF!</definedName>
    <definedName name="___________DAT1">'[3]AA-1'!#REF!</definedName>
    <definedName name="___________DAT10" localSheetId="4">'[3]AA-1'!#REF!</definedName>
    <definedName name="___________DAT10" localSheetId="1">'[3]AA-1'!#REF!</definedName>
    <definedName name="___________DAT10">'[3]AA-1'!#REF!</definedName>
    <definedName name="___________DAT13" localSheetId="4">'[3]AA-1'!#REF!</definedName>
    <definedName name="___________DAT13" localSheetId="1">'[3]AA-1'!#REF!</definedName>
    <definedName name="___________DAT13">'[3]AA-1'!#REF!</definedName>
    <definedName name="___________DAT2" localSheetId="4">'[3]AA-1'!#REF!</definedName>
    <definedName name="___________DAT2" localSheetId="1">'[3]AA-1'!#REF!</definedName>
    <definedName name="___________DAT2">'[3]AA-1'!#REF!</definedName>
    <definedName name="___________DAT3" localSheetId="4">'[3]AA-1'!#REF!</definedName>
    <definedName name="___________DAT3" localSheetId="1">'[3]AA-1'!#REF!</definedName>
    <definedName name="___________DAT3">'[3]AA-1'!#REF!</definedName>
    <definedName name="___________DAT5" localSheetId="4">'[3]AA-1'!#REF!</definedName>
    <definedName name="___________DAT5" localSheetId="1">'[3]AA-1'!#REF!</definedName>
    <definedName name="___________DAT5">'[3]AA-1'!#REF!</definedName>
    <definedName name="___________DAT6" localSheetId="4">'[3]AA-1'!#REF!</definedName>
    <definedName name="___________DAT6" localSheetId="1">'[3]AA-1'!#REF!</definedName>
    <definedName name="___________DAT6">'[3]AA-1'!#REF!</definedName>
    <definedName name="___________DAT7" localSheetId="4">'[3]AA-1'!#REF!</definedName>
    <definedName name="___________DAT7" localSheetId="1">'[3]AA-1'!#REF!</definedName>
    <definedName name="___________DAT7">'[3]AA-1'!#REF!</definedName>
    <definedName name="___________DAT8" localSheetId="4">'[3]AA-1'!#REF!</definedName>
    <definedName name="___________DAT8" localSheetId="1">'[3]AA-1'!#REF!</definedName>
    <definedName name="___________DAT8">'[3]AA-1'!#REF!</definedName>
    <definedName name="___________DAT9" localSheetId="4">'[3]AA-1'!#REF!</definedName>
    <definedName name="___________DAT9" localSheetId="1">'[3]AA-1'!#REF!</definedName>
    <definedName name="___________DAT9">'[3]AA-1'!#REF!</definedName>
    <definedName name="___________e1" localSheetId="1">#REF!</definedName>
    <definedName name="___________e1">#REF!</definedName>
    <definedName name="___________f1" localSheetId="1">#REF!</definedName>
    <definedName name="___________f1">#REF!</definedName>
    <definedName name="___________g1" localSheetId="1">#REF!</definedName>
    <definedName name="___________g1">#REF!</definedName>
    <definedName name="___________h1" localSheetId="1">#REF!</definedName>
    <definedName name="___________h1">#REF!</definedName>
    <definedName name="___________k1" localSheetId="1">#REF!</definedName>
    <definedName name="___________k1">#REF!</definedName>
    <definedName name="___________PRO1" localSheetId="1">#REF!</definedName>
    <definedName name="___________PRO1">#REF!</definedName>
    <definedName name="___________rbl1" localSheetId="4">[2]RSS9801!#REF!</definedName>
    <definedName name="___________rbl1" localSheetId="1">[2]RSS9801!#REF!</definedName>
    <definedName name="___________rbl1">[2]RSS9801!#REF!</definedName>
    <definedName name="___________RBL2" localSheetId="1">#REF!</definedName>
    <definedName name="___________RBL2">#REF!</definedName>
    <definedName name="___________tt1" localSheetId="1">#REF!</definedName>
    <definedName name="___________tt1">#REF!</definedName>
    <definedName name="___________tt10" localSheetId="1">#REF!</definedName>
    <definedName name="___________tt10">#REF!</definedName>
    <definedName name="___________tt11" localSheetId="1">#REF!</definedName>
    <definedName name="___________tt11">#REF!</definedName>
    <definedName name="___________tt12" localSheetId="1">#REF!</definedName>
    <definedName name="___________tt12">#REF!</definedName>
    <definedName name="___________tt13" localSheetId="1">#REF!</definedName>
    <definedName name="___________tt13">#REF!</definedName>
    <definedName name="___________tt14" localSheetId="1">#REF!</definedName>
    <definedName name="___________tt14">#REF!</definedName>
    <definedName name="___________tt15" localSheetId="1">#REF!</definedName>
    <definedName name="___________tt15">#REF!</definedName>
    <definedName name="___________tt16" localSheetId="1">#REF!</definedName>
    <definedName name="___________tt16">#REF!</definedName>
    <definedName name="___________tt17" localSheetId="1">#REF!</definedName>
    <definedName name="___________tt17">#REF!</definedName>
    <definedName name="___________tt18" localSheetId="1">#REF!</definedName>
    <definedName name="___________tt18">#REF!</definedName>
    <definedName name="___________tt19" localSheetId="1">#REF!</definedName>
    <definedName name="___________tt19">#REF!</definedName>
    <definedName name="___________tt2" localSheetId="1">#REF!</definedName>
    <definedName name="___________tt2">#REF!</definedName>
    <definedName name="___________tt20" localSheetId="1">#REF!</definedName>
    <definedName name="___________tt20">#REF!</definedName>
    <definedName name="___________tt21" localSheetId="1">#REF!</definedName>
    <definedName name="___________tt21">#REF!</definedName>
    <definedName name="___________tt3" localSheetId="1">#REF!</definedName>
    <definedName name="___________tt3">#REF!</definedName>
    <definedName name="___________tt4" localSheetId="1">#REF!</definedName>
    <definedName name="___________tt4">#REF!</definedName>
    <definedName name="___________tt5" localSheetId="1">#REF!</definedName>
    <definedName name="___________tt5">#REF!</definedName>
    <definedName name="___________tt6" localSheetId="1">#REF!</definedName>
    <definedName name="___________tt6">#REF!</definedName>
    <definedName name="___________tt7" localSheetId="1">#REF!</definedName>
    <definedName name="___________tt7">#REF!</definedName>
    <definedName name="___________tt8" localSheetId="1">#REF!</definedName>
    <definedName name="___________tt8">#REF!</definedName>
    <definedName name="___________tt9" localSheetId="1">#REF!</definedName>
    <definedName name="___________tt9">#REF!</definedName>
    <definedName name="__________DAT1" localSheetId="1">#N/A</definedName>
    <definedName name="__________DAT1">#N/A</definedName>
    <definedName name="__________DAT10" localSheetId="1">#N/A</definedName>
    <definedName name="__________DAT10">#N/A</definedName>
    <definedName name="__________DAT13" localSheetId="1">#N/A</definedName>
    <definedName name="__________DAT13">#N/A</definedName>
    <definedName name="__________DAT2" localSheetId="1">#N/A</definedName>
    <definedName name="__________DAT2">#N/A</definedName>
    <definedName name="__________DAT3" localSheetId="1">#N/A</definedName>
    <definedName name="__________DAT3">#N/A</definedName>
    <definedName name="__________DAT5" localSheetId="1">#N/A</definedName>
    <definedName name="__________DAT5">#N/A</definedName>
    <definedName name="__________DAT6" localSheetId="1">#N/A</definedName>
    <definedName name="__________DAT6">#N/A</definedName>
    <definedName name="__________DAT7" localSheetId="1">#N/A</definedName>
    <definedName name="__________DAT7">#N/A</definedName>
    <definedName name="__________DAT8" localSheetId="1">#N/A</definedName>
    <definedName name="__________DAT8">#N/A</definedName>
    <definedName name="__________DAT9" localSheetId="1">#N/A</definedName>
    <definedName name="__________DAT9">#N/A</definedName>
    <definedName name="__________e1" localSheetId="1">#REF!</definedName>
    <definedName name="__________e1">#REF!</definedName>
    <definedName name="__________f1" localSheetId="1">#REF!</definedName>
    <definedName name="__________f1">#REF!</definedName>
    <definedName name="__________g1" localSheetId="1">#REF!</definedName>
    <definedName name="__________g1">#REF!</definedName>
    <definedName name="__________h1" localSheetId="1">#REF!</definedName>
    <definedName name="__________h1">#REF!</definedName>
    <definedName name="__________k1" localSheetId="1">#REF!</definedName>
    <definedName name="__________k1">#REF!</definedName>
    <definedName name="__________PRO1" localSheetId="1">#REF!</definedName>
    <definedName name="__________PRO1">#REF!</definedName>
    <definedName name="__________rbl1" localSheetId="4">[2]RSS9801!#REF!</definedName>
    <definedName name="__________rbl1" localSheetId="1">[2]RSS9801!#REF!</definedName>
    <definedName name="__________rbl1">[2]RSS9801!#REF!</definedName>
    <definedName name="__________RBL2" localSheetId="1">#REF!</definedName>
    <definedName name="__________RBL2">#REF!</definedName>
    <definedName name="__________tt1" localSheetId="1">#REF!</definedName>
    <definedName name="__________tt1">#REF!</definedName>
    <definedName name="__________tt10" localSheetId="1">#REF!</definedName>
    <definedName name="__________tt10">#REF!</definedName>
    <definedName name="__________tt11" localSheetId="1">#REF!</definedName>
    <definedName name="__________tt11">#REF!</definedName>
    <definedName name="__________tt12" localSheetId="1">#REF!</definedName>
    <definedName name="__________tt12">#REF!</definedName>
    <definedName name="__________tt13" localSheetId="1">#REF!</definedName>
    <definedName name="__________tt13">#REF!</definedName>
    <definedName name="__________tt14" localSheetId="1">#REF!</definedName>
    <definedName name="__________tt14">#REF!</definedName>
    <definedName name="__________tt15" localSheetId="1">#REF!</definedName>
    <definedName name="__________tt15">#REF!</definedName>
    <definedName name="__________tt16" localSheetId="1">#REF!</definedName>
    <definedName name="__________tt16">#REF!</definedName>
    <definedName name="__________tt17" localSheetId="1">#REF!</definedName>
    <definedName name="__________tt17">#REF!</definedName>
    <definedName name="__________tt18" localSheetId="1">#REF!</definedName>
    <definedName name="__________tt18">#REF!</definedName>
    <definedName name="__________tt19" localSheetId="1">#REF!</definedName>
    <definedName name="__________tt19">#REF!</definedName>
    <definedName name="__________tt2" localSheetId="1">#REF!</definedName>
    <definedName name="__________tt2">#REF!</definedName>
    <definedName name="__________tt20" localSheetId="1">#REF!</definedName>
    <definedName name="__________tt20">#REF!</definedName>
    <definedName name="__________tt21" localSheetId="1">#REF!</definedName>
    <definedName name="__________tt21">#REF!</definedName>
    <definedName name="__________tt3" localSheetId="1">#REF!</definedName>
    <definedName name="__________tt3">#REF!</definedName>
    <definedName name="__________tt4" localSheetId="1">#REF!</definedName>
    <definedName name="__________tt4">#REF!</definedName>
    <definedName name="__________tt5" localSheetId="1">#REF!</definedName>
    <definedName name="__________tt5">#REF!</definedName>
    <definedName name="__________tt6" localSheetId="1">#REF!</definedName>
    <definedName name="__________tt6">#REF!</definedName>
    <definedName name="__________tt7" localSheetId="1">#REF!</definedName>
    <definedName name="__________tt7">#REF!</definedName>
    <definedName name="__________tt8" localSheetId="1">#REF!</definedName>
    <definedName name="__________tt8">#REF!</definedName>
    <definedName name="__________tt9" localSheetId="1">#REF!</definedName>
    <definedName name="__________tt9">#REF!</definedName>
    <definedName name="_________DAT1" localSheetId="1">#N/A</definedName>
    <definedName name="_________DAT1">#N/A</definedName>
    <definedName name="_________DAT10" localSheetId="1">#N/A</definedName>
    <definedName name="_________DAT10">#N/A</definedName>
    <definedName name="_________DAT13" localSheetId="1">#N/A</definedName>
    <definedName name="_________DAT13">#N/A</definedName>
    <definedName name="_________DAT2" localSheetId="1">#N/A</definedName>
    <definedName name="_________DAT2">#N/A</definedName>
    <definedName name="_________DAT3" localSheetId="1">#N/A</definedName>
    <definedName name="_________DAT3">#N/A</definedName>
    <definedName name="_________DAT5" localSheetId="1">#N/A</definedName>
    <definedName name="_________DAT5">#N/A</definedName>
    <definedName name="_________DAT6" localSheetId="1">#N/A</definedName>
    <definedName name="_________DAT6">#N/A</definedName>
    <definedName name="_________DAT7" localSheetId="1">#N/A</definedName>
    <definedName name="_________DAT7">#N/A</definedName>
    <definedName name="_________DAT8" localSheetId="1">#N/A</definedName>
    <definedName name="_________DAT8">#N/A</definedName>
    <definedName name="_________DAT9" localSheetId="1">#N/A</definedName>
    <definedName name="_________DAT9">#N/A</definedName>
    <definedName name="_________e1" localSheetId="1">#REF!</definedName>
    <definedName name="_________e1">#REF!</definedName>
    <definedName name="_________f1" localSheetId="1">#REF!</definedName>
    <definedName name="_________f1">#REF!</definedName>
    <definedName name="_________g1" localSheetId="1">#REF!</definedName>
    <definedName name="_________g1">#REF!</definedName>
    <definedName name="_________h1" localSheetId="1">#REF!</definedName>
    <definedName name="_________h1">#REF!</definedName>
    <definedName name="_________k1" localSheetId="1">#REF!</definedName>
    <definedName name="_________k1">#REF!</definedName>
    <definedName name="_________PRO1" localSheetId="1">#REF!</definedName>
    <definedName name="_________PRO1">#REF!</definedName>
    <definedName name="_________rbl1" localSheetId="4">[2]RSS9801!#REF!</definedName>
    <definedName name="_________rbl1" localSheetId="1">[2]RSS9801!#REF!</definedName>
    <definedName name="_________rbl1">[2]RSS9801!#REF!</definedName>
    <definedName name="_________RBL2" localSheetId="1">#REF!</definedName>
    <definedName name="_________RBL2">#REF!</definedName>
    <definedName name="_________tt1" localSheetId="1">#REF!</definedName>
    <definedName name="_________tt1">#REF!</definedName>
    <definedName name="_________tt10" localSheetId="1">#REF!</definedName>
    <definedName name="_________tt10">#REF!</definedName>
    <definedName name="_________tt11" localSheetId="1">#REF!</definedName>
    <definedName name="_________tt11">#REF!</definedName>
    <definedName name="_________tt12" localSheetId="1">#REF!</definedName>
    <definedName name="_________tt12">#REF!</definedName>
    <definedName name="_________tt13" localSheetId="1">#REF!</definedName>
    <definedName name="_________tt13">#REF!</definedName>
    <definedName name="_________tt14" localSheetId="1">#REF!</definedName>
    <definedName name="_________tt14">#REF!</definedName>
    <definedName name="_________tt15" localSheetId="1">#REF!</definedName>
    <definedName name="_________tt15">#REF!</definedName>
    <definedName name="_________tt16" localSheetId="1">#REF!</definedName>
    <definedName name="_________tt16">#REF!</definedName>
    <definedName name="_________tt17" localSheetId="1">#REF!</definedName>
    <definedName name="_________tt17">#REF!</definedName>
    <definedName name="_________tt18" localSheetId="1">#REF!</definedName>
    <definedName name="_________tt18">#REF!</definedName>
    <definedName name="_________tt19" localSheetId="1">#REF!</definedName>
    <definedName name="_________tt19">#REF!</definedName>
    <definedName name="_________tt2" localSheetId="1">#REF!</definedName>
    <definedName name="_________tt2">#REF!</definedName>
    <definedName name="_________tt20" localSheetId="1">#REF!</definedName>
    <definedName name="_________tt20">#REF!</definedName>
    <definedName name="_________tt21" localSheetId="1">#REF!</definedName>
    <definedName name="_________tt21">#REF!</definedName>
    <definedName name="_________tt3" localSheetId="1">#REF!</definedName>
    <definedName name="_________tt3">#REF!</definedName>
    <definedName name="_________tt4" localSheetId="1">#REF!</definedName>
    <definedName name="_________tt4">#REF!</definedName>
    <definedName name="_________tt5" localSheetId="1">#REF!</definedName>
    <definedName name="_________tt5">#REF!</definedName>
    <definedName name="_________tt6" localSheetId="1">#REF!</definedName>
    <definedName name="_________tt6">#REF!</definedName>
    <definedName name="_________tt7" localSheetId="1">#REF!</definedName>
    <definedName name="_________tt7">#REF!</definedName>
    <definedName name="_________tt8" localSheetId="1">#REF!</definedName>
    <definedName name="_________tt8">#REF!</definedName>
    <definedName name="_________tt9" localSheetId="1">#REF!</definedName>
    <definedName name="_________tt9">#REF!</definedName>
    <definedName name="________DAT1" localSheetId="1">#N/A</definedName>
    <definedName name="________DAT1">#N/A</definedName>
    <definedName name="________DAT10" localSheetId="1">#N/A</definedName>
    <definedName name="________DAT10">#N/A</definedName>
    <definedName name="________DAT13" localSheetId="1">#N/A</definedName>
    <definedName name="________DAT13">#N/A</definedName>
    <definedName name="________DAT2" localSheetId="1">#N/A</definedName>
    <definedName name="________DAT2">#N/A</definedName>
    <definedName name="________DAT3" localSheetId="1">#N/A</definedName>
    <definedName name="________DAT3">#N/A</definedName>
    <definedName name="________DAT5" localSheetId="1">#N/A</definedName>
    <definedName name="________DAT5">#N/A</definedName>
    <definedName name="________DAT6" localSheetId="1">#N/A</definedName>
    <definedName name="________DAT6">#N/A</definedName>
    <definedName name="________DAT7" localSheetId="1">#N/A</definedName>
    <definedName name="________DAT7">#N/A</definedName>
    <definedName name="________DAT8" localSheetId="1">#N/A</definedName>
    <definedName name="________DAT8">#N/A</definedName>
    <definedName name="________DAT9" localSheetId="1">#N/A</definedName>
    <definedName name="________DAT9">#N/A</definedName>
    <definedName name="________e1" localSheetId="1">#REF!</definedName>
    <definedName name="________e1">#REF!</definedName>
    <definedName name="________f1" localSheetId="1">#REF!</definedName>
    <definedName name="________f1">#REF!</definedName>
    <definedName name="________g1" localSheetId="1">#REF!</definedName>
    <definedName name="________g1">#REF!</definedName>
    <definedName name="________h1" localSheetId="1">#REF!</definedName>
    <definedName name="________h1">#REF!</definedName>
    <definedName name="________k1" localSheetId="1">#REF!</definedName>
    <definedName name="________k1">#REF!</definedName>
    <definedName name="________PRO1" localSheetId="1">#REF!</definedName>
    <definedName name="________PRO1">#REF!</definedName>
    <definedName name="________rbl1" localSheetId="4">[2]RSS9801!#REF!</definedName>
    <definedName name="________rbl1" localSheetId="1">[2]RSS9801!#REF!</definedName>
    <definedName name="________rbl1">[2]RSS9801!#REF!</definedName>
    <definedName name="________RBL2" localSheetId="1">#REF!</definedName>
    <definedName name="________RBL2">#REF!</definedName>
    <definedName name="________tt1" localSheetId="1">#REF!</definedName>
    <definedName name="________tt1">#REF!</definedName>
    <definedName name="________tt10" localSheetId="1">#REF!</definedName>
    <definedName name="________tt10">#REF!</definedName>
    <definedName name="________tt11" localSheetId="1">#REF!</definedName>
    <definedName name="________tt11">#REF!</definedName>
    <definedName name="________tt12" localSheetId="1">#REF!</definedName>
    <definedName name="________tt12">#REF!</definedName>
    <definedName name="________tt13" localSheetId="1">#REF!</definedName>
    <definedName name="________tt13">#REF!</definedName>
    <definedName name="________tt14" localSheetId="1">#REF!</definedName>
    <definedName name="________tt14">#REF!</definedName>
    <definedName name="________tt15" localSheetId="1">#REF!</definedName>
    <definedName name="________tt15">#REF!</definedName>
    <definedName name="________tt16" localSheetId="1">#REF!</definedName>
    <definedName name="________tt16">#REF!</definedName>
    <definedName name="________tt17" localSheetId="1">#REF!</definedName>
    <definedName name="________tt17">#REF!</definedName>
    <definedName name="________tt18" localSheetId="1">#REF!</definedName>
    <definedName name="________tt18">#REF!</definedName>
    <definedName name="________tt19" localSheetId="1">#REF!</definedName>
    <definedName name="________tt19">#REF!</definedName>
    <definedName name="________tt2" localSheetId="1">#REF!</definedName>
    <definedName name="________tt2">#REF!</definedName>
    <definedName name="________tt20" localSheetId="1">#REF!</definedName>
    <definedName name="________tt20">#REF!</definedName>
    <definedName name="________tt21" localSheetId="1">#REF!</definedName>
    <definedName name="________tt21">#REF!</definedName>
    <definedName name="________tt3" localSheetId="1">#REF!</definedName>
    <definedName name="________tt3">#REF!</definedName>
    <definedName name="________tt4" localSheetId="1">#REF!</definedName>
    <definedName name="________tt4">#REF!</definedName>
    <definedName name="________tt5" localSheetId="1">#REF!</definedName>
    <definedName name="________tt5">#REF!</definedName>
    <definedName name="________tt6" localSheetId="1">#REF!</definedName>
    <definedName name="________tt6">#REF!</definedName>
    <definedName name="________tt7" localSheetId="1">#REF!</definedName>
    <definedName name="________tt7">#REF!</definedName>
    <definedName name="________tt8" localSheetId="1">#REF!</definedName>
    <definedName name="________tt8">#REF!</definedName>
    <definedName name="________tt9" localSheetId="1">#REF!</definedName>
    <definedName name="________tt9">#REF!</definedName>
    <definedName name="_______DAT1" localSheetId="1">#N/A</definedName>
    <definedName name="_______DAT1">#N/A</definedName>
    <definedName name="_______DAT10" localSheetId="1">#N/A</definedName>
    <definedName name="_______DAT10">#N/A</definedName>
    <definedName name="_______DAT13" localSheetId="1">#N/A</definedName>
    <definedName name="_______DAT13">#N/A</definedName>
    <definedName name="_______DAT2" localSheetId="1">#N/A</definedName>
    <definedName name="_______DAT2">#N/A</definedName>
    <definedName name="_______DAT3" localSheetId="1">#N/A</definedName>
    <definedName name="_______DAT3">#N/A</definedName>
    <definedName name="_______DAT5" localSheetId="1">#N/A</definedName>
    <definedName name="_______DAT5">#N/A</definedName>
    <definedName name="_______DAT6" localSheetId="1">#N/A</definedName>
    <definedName name="_______DAT6">#N/A</definedName>
    <definedName name="_______DAT7" localSheetId="1">#N/A</definedName>
    <definedName name="_______DAT7">#N/A</definedName>
    <definedName name="_______DAT8" localSheetId="1">#N/A</definedName>
    <definedName name="_______DAT8">#N/A</definedName>
    <definedName name="_______DAT9" localSheetId="1">#N/A</definedName>
    <definedName name="_______DAT9">#N/A</definedName>
    <definedName name="_______e1" localSheetId="1">#REF!</definedName>
    <definedName name="_______e1">#REF!</definedName>
    <definedName name="_______f1" localSheetId="1">#REF!</definedName>
    <definedName name="_______f1">#REF!</definedName>
    <definedName name="_______g1" localSheetId="1">#REF!</definedName>
    <definedName name="_______g1">#REF!</definedName>
    <definedName name="_______h1" localSheetId="1">#REF!</definedName>
    <definedName name="_______h1">#REF!</definedName>
    <definedName name="_______k1" localSheetId="1">#REF!</definedName>
    <definedName name="_______k1">#REF!</definedName>
    <definedName name="_______PRO1" localSheetId="1">#REF!</definedName>
    <definedName name="_______PRO1">#REF!</definedName>
    <definedName name="_______rbl1" localSheetId="4">[2]RSS9801!#REF!</definedName>
    <definedName name="_______rbl1" localSheetId="1">[2]RSS9801!#REF!</definedName>
    <definedName name="_______rbl1">[2]RSS9801!#REF!</definedName>
    <definedName name="_______RBL2" localSheetId="1">#REF!</definedName>
    <definedName name="_______RBL2">#REF!</definedName>
    <definedName name="_______tt1" localSheetId="1">#REF!</definedName>
    <definedName name="_______tt1">#REF!</definedName>
    <definedName name="_______tt10" localSheetId="1">#REF!</definedName>
    <definedName name="_______tt10">#REF!</definedName>
    <definedName name="_______tt11" localSheetId="1">#REF!</definedName>
    <definedName name="_______tt11">#REF!</definedName>
    <definedName name="_______tt12" localSheetId="1">#REF!</definedName>
    <definedName name="_______tt12">#REF!</definedName>
    <definedName name="_______tt13" localSheetId="1">#REF!</definedName>
    <definedName name="_______tt13">#REF!</definedName>
    <definedName name="_______tt14" localSheetId="1">#REF!</definedName>
    <definedName name="_______tt14">#REF!</definedName>
    <definedName name="_______tt15" localSheetId="1">#REF!</definedName>
    <definedName name="_______tt15">#REF!</definedName>
    <definedName name="_______tt16" localSheetId="1">#REF!</definedName>
    <definedName name="_______tt16">#REF!</definedName>
    <definedName name="_______tt17" localSheetId="1">#REF!</definedName>
    <definedName name="_______tt17">#REF!</definedName>
    <definedName name="_______tt18" localSheetId="1">#REF!</definedName>
    <definedName name="_______tt18">#REF!</definedName>
    <definedName name="_______tt19" localSheetId="1">#REF!</definedName>
    <definedName name="_______tt19">#REF!</definedName>
    <definedName name="_______tt2" localSheetId="1">#REF!</definedName>
    <definedName name="_______tt2">#REF!</definedName>
    <definedName name="_______tt20" localSheetId="1">#REF!</definedName>
    <definedName name="_______tt20">#REF!</definedName>
    <definedName name="_______tt21" localSheetId="1">#REF!</definedName>
    <definedName name="_______tt21">#REF!</definedName>
    <definedName name="_______tt3" localSheetId="1">#REF!</definedName>
    <definedName name="_______tt3">#REF!</definedName>
    <definedName name="_______tt4" localSheetId="1">#REF!</definedName>
    <definedName name="_______tt4">#REF!</definedName>
    <definedName name="_______tt5" localSheetId="1">#REF!</definedName>
    <definedName name="_______tt5">#REF!</definedName>
    <definedName name="_______tt6" localSheetId="1">#REF!</definedName>
    <definedName name="_______tt6">#REF!</definedName>
    <definedName name="_______tt7" localSheetId="1">#REF!</definedName>
    <definedName name="_______tt7">#REF!</definedName>
    <definedName name="_______tt8" localSheetId="1">#REF!</definedName>
    <definedName name="_______tt8">#REF!</definedName>
    <definedName name="_______tt9" localSheetId="1">#REF!</definedName>
    <definedName name="_______tt9">#REF!</definedName>
    <definedName name="______DAT1" localSheetId="1">#N/A</definedName>
    <definedName name="______DAT1">#N/A</definedName>
    <definedName name="______DAT10" localSheetId="1">#N/A</definedName>
    <definedName name="______DAT10">#N/A</definedName>
    <definedName name="______DAT13" localSheetId="1">#N/A</definedName>
    <definedName name="______DAT13">#N/A</definedName>
    <definedName name="______DAT2" localSheetId="1">#N/A</definedName>
    <definedName name="______DAT2">#N/A</definedName>
    <definedName name="______DAT3" localSheetId="1">#N/A</definedName>
    <definedName name="______DAT3">#N/A</definedName>
    <definedName name="______DAT5" localSheetId="1">#N/A</definedName>
    <definedName name="______DAT5">#N/A</definedName>
    <definedName name="______DAT6" localSheetId="1">#N/A</definedName>
    <definedName name="______DAT6">#N/A</definedName>
    <definedName name="______DAT7" localSheetId="1">#N/A</definedName>
    <definedName name="______DAT7">#N/A</definedName>
    <definedName name="______DAT8" localSheetId="1">#N/A</definedName>
    <definedName name="______DAT8">#N/A</definedName>
    <definedName name="______DAT9" localSheetId="1">#N/A</definedName>
    <definedName name="______DAT9">#N/A</definedName>
    <definedName name="______e1" localSheetId="1">#REF!</definedName>
    <definedName name="______e1">#REF!</definedName>
    <definedName name="______f1" localSheetId="1">#REF!</definedName>
    <definedName name="______f1">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k1" localSheetId="1">#REF!</definedName>
    <definedName name="______k1">#REF!</definedName>
    <definedName name="______PRO1" localSheetId="1">#REF!</definedName>
    <definedName name="______PRO1">#REF!</definedName>
    <definedName name="______rbl1" localSheetId="4">[2]RSS9801!#REF!</definedName>
    <definedName name="______rbl1" localSheetId="1">[2]RSS9801!#REF!</definedName>
    <definedName name="______rbl1">[2]RSS9801!#REF!</definedName>
    <definedName name="______RBL2" localSheetId="1">#REF!</definedName>
    <definedName name="______RBL2">#REF!</definedName>
    <definedName name="______tt1" localSheetId="1">#REF!</definedName>
    <definedName name="______tt1">#REF!</definedName>
    <definedName name="______tt10" localSheetId="1">#REF!</definedName>
    <definedName name="______tt10">#REF!</definedName>
    <definedName name="______tt11" localSheetId="1">#REF!</definedName>
    <definedName name="______tt11">#REF!</definedName>
    <definedName name="______tt12" localSheetId="1">#REF!</definedName>
    <definedName name="______tt12">#REF!</definedName>
    <definedName name="______tt13" localSheetId="1">#REF!</definedName>
    <definedName name="______tt13">#REF!</definedName>
    <definedName name="______tt14" localSheetId="1">#REF!</definedName>
    <definedName name="______tt14">#REF!</definedName>
    <definedName name="______tt15" localSheetId="1">#REF!</definedName>
    <definedName name="______tt15">#REF!</definedName>
    <definedName name="______tt16" localSheetId="1">#REF!</definedName>
    <definedName name="______tt16">#REF!</definedName>
    <definedName name="______tt17" localSheetId="1">#REF!</definedName>
    <definedName name="______tt17">#REF!</definedName>
    <definedName name="______tt18" localSheetId="1">#REF!</definedName>
    <definedName name="______tt18">#REF!</definedName>
    <definedName name="______tt19" localSheetId="1">#REF!</definedName>
    <definedName name="______tt19">#REF!</definedName>
    <definedName name="______tt2" localSheetId="1">#REF!</definedName>
    <definedName name="______tt2">#REF!</definedName>
    <definedName name="______tt20" localSheetId="1">#REF!</definedName>
    <definedName name="______tt20">#REF!</definedName>
    <definedName name="______tt21" localSheetId="1">#REF!</definedName>
    <definedName name="______tt21">#REF!</definedName>
    <definedName name="______tt3" localSheetId="1">#REF!</definedName>
    <definedName name="______tt3">#REF!</definedName>
    <definedName name="______tt4" localSheetId="1">#REF!</definedName>
    <definedName name="______tt4">#REF!</definedName>
    <definedName name="______tt5" localSheetId="1">#REF!</definedName>
    <definedName name="______tt5">#REF!</definedName>
    <definedName name="______tt6" localSheetId="1">#REF!</definedName>
    <definedName name="______tt6">#REF!</definedName>
    <definedName name="______tt7" localSheetId="1">#REF!</definedName>
    <definedName name="______tt7">#REF!</definedName>
    <definedName name="______tt8" localSheetId="1">#REF!</definedName>
    <definedName name="______tt8">#REF!</definedName>
    <definedName name="______tt9" localSheetId="1">#REF!</definedName>
    <definedName name="______tt9">#REF!</definedName>
    <definedName name="_____DAT1" localSheetId="4">'[3]AA-1'!#REF!</definedName>
    <definedName name="_____DAT1" localSheetId="1">'[3]AA-1'!#REF!</definedName>
    <definedName name="_____DAT1">'[3]AA-1'!#REF!</definedName>
    <definedName name="_____DAT10" localSheetId="4">'[3]AA-1'!#REF!</definedName>
    <definedName name="_____DAT10" localSheetId="1">'[3]AA-1'!#REF!</definedName>
    <definedName name="_____DAT10">'[3]AA-1'!#REF!</definedName>
    <definedName name="_____DAT13" localSheetId="4">'[3]AA-1'!#REF!</definedName>
    <definedName name="_____DAT13" localSheetId="1">'[3]AA-1'!#REF!</definedName>
    <definedName name="_____DAT13">'[3]AA-1'!#REF!</definedName>
    <definedName name="_____DAT2" localSheetId="4">'[3]AA-1'!#REF!</definedName>
    <definedName name="_____DAT2" localSheetId="1">'[3]AA-1'!#REF!</definedName>
    <definedName name="_____DAT2">'[3]AA-1'!#REF!</definedName>
    <definedName name="_____DAT3" localSheetId="4">'[3]AA-1'!#REF!</definedName>
    <definedName name="_____DAT3" localSheetId="1">'[3]AA-1'!#REF!</definedName>
    <definedName name="_____DAT3">'[3]AA-1'!#REF!</definedName>
    <definedName name="_____DAT5" localSheetId="4">'[3]AA-1'!#REF!</definedName>
    <definedName name="_____DAT5" localSheetId="1">'[3]AA-1'!#REF!</definedName>
    <definedName name="_____DAT5">'[3]AA-1'!#REF!</definedName>
    <definedName name="_____DAT6" localSheetId="4">'[3]AA-1'!#REF!</definedName>
    <definedName name="_____DAT6" localSheetId="1">'[3]AA-1'!#REF!</definedName>
    <definedName name="_____DAT6">'[3]AA-1'!#REF!</definedName>
    <definedName name="_____DAT7" localSheetId="4">'[3]AA-1'!#REF!</definedName>
    <definedName name="_____DAT7" localSheetId="1">'[3]AA-1'!#REF!</definedName>
    <definedName name="_____DAT7">'[3]AA-1'!#REF!</definedName>
    <definedName name="_____DAT8" localSheetId="4">'[3]AA-1'!#REF!</definedName>
    <definedName name="_____DAT8" localSheetId="1">'[3]AA-1'!#REF!</definedName>
    <definedName name="_____DAT8">'[3]AA-1'!#REF!</definedName>
    <definedName name="_____DAT9" localSheetId="4">'[3]AA-1'!#REF!</definedName>
    <definedName name="_____DAT9" localSheetId="1">'[3]AA-1'!#REF!</definedName>
    <definedName name="_____DAT9">'[3]AA-1'!#REF!</definedName>
    <definedName name="_____e1" localSheetId="1">#REF!</definedName>
    <definedName name="_____e1">#REF!</definedName>
    <definedName name="_____f1" localSheetId="1">#REF!</definedName>
    <definedName name="_____f1">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k1" localSheetId="1">#REF!</definedName>
    <definedName name="_____k1">#REF!</definedName>
    <definedName name="_____PRO1" localSheetId="1">#REF!</definedName>
    <definedName name="_____PRO1">#REF!</definedName>
    <definedName name="_____rbl1" localSheetId="4">[2]RSS9801!#REF!</definedName>
    <definedName name="_____rbl1" localSheetId="1">[2]RSS9801!#REF!</definedName>
    <definedName name="_____rbl1">[2]RSS9801!#REF!</definedName>
    <definedName name="_____RBL2" localSheetId="1">#REF!</definedName>
    <definedName name="_____RBL2">#REF!</definedName>
    <definedName name="_____tt1" localSheetId="1">#REF!</definedName>
    <definedName name="_____tt1">#REF!</definedName>
    <definedName name="_____tt10" localSheetId="1">#REF!</definedName>
    <definedName name="_____tt10">#REF!</definedName>
    <definedName name="_____tt11" localSheetId="1">#REF!</definedName>
    <definedName name="_____tt11">#REF!</definedName>
    <definedName name="_____tt12" localSheetId="1">#REF!</definedName>
    <definedName name="_____tt12">#REF!</definedName>
    <definedName name="_____tt13" localSheetId="1">#REF!</definedName>
    <definedName name="_____tt13">#REF!</definedName>
    <definedName name="_____tt14" localSheetId="1">#REF!</definedName>
    <definedName name="_____tt14">#REF!</definedName>
    <definedName name="_____tt15" localSheetId="1">#REF!</definedName>
    <definedName name="_____tt15">#REF!</definedName>
    <definedName name="_____tt16" localSheetId="1">#REF!</definedName>
    <definedName name="_____tt16">#REF!</definedName>
    <definedName name="_____tt17" localSheetId="1">#REF!</definedName>
    <definedName name="_____tt17">#REF!</definedName>
    <definedName name="_____tt18" localSheetId="1">#REF!</definedName>
    <definedName name="_____tt18">#REF!</definedName>
    <definedName name="_____tt19" localSheetId="1">#REF!</definedName>
    <definedName name="_____tt19">#REF!</definedName>
    <definedName name="_____tt2" localSheetId="1">#REF!</definedName>
    <definedName name="_____tt2">#REF!</definedName>
    <definedName name="_____tt20" localSheetId="1">#REF!</definedName>
    <definedName name="_____tt20">#REF!</definedName>
    <definedName name="_____tt21" localSheetId="1">#REF!</definedName>
    <definedName name="_____tt21">#REF!</definedName>
    <definedName name="_____tt3" localSheetId="1">#REF!</definedName>
    <definedName name="_____tt3">#REF!</definedName>
    <definedName name="_____tt4" localSheetId="1">#REF!</definedName>
    <definedName name="_____tt4">#REF!</definedName>
    <definedName name="_____tt5" localSheetId="1">#REF!</definedName>
    <definedName name="_____tt5">#REF!</definedName>
    <definedName name="_____tt6" localSheetId="1">#REF!</definedName>
    <definedName name="_____tt6">#REF!</definedName>
    <definedName name="_____tt7" localSheetId="1">#REF!</definedName>
    <definedName name="_____tt7">#REF!</definedName>
    <definedName name="_____tt8" localSheetId="1">#REF!</definedName>
    <definedName name="_____tt8">#REF!</definedName>
    <definedName name="_____tt9" localSheetId="1">#REF!</definedName>
    <definedName name="_____tt9">#REF!</definedName>
    <definedName name="____DAT1" localSheetId="1">#N/A</definedName>
    <definedName name="____DAT1">#N/A</definedName>
    <definedName name="____DAT10" localSheetId="1">#N/A</definedName>
    <definedName name="____DAT10">#N/A</definedName>
    <definedName name="____DAT13" localSheetId="1">#N/A</definedName>
    <definedName name="____DAT13">#N/A</definedName>
    <definedName name="____DAT2" localSheetId="1">#N/A</definedName>
    <definedName name="____DAT2">#N/A</definedName>
    <definedName name="____DAT3" localSheetId="1">#N/A</definedName>
    <definedName name="____DAT3">#N/A</definedName>
    <definedName name="____DAT5" localSheetId="1">#N/A</definedName>
    <definedName name="____DAT5">#N/A</definedName>
    <definedName name="____DAT6" localSheetId="1">#N/A</definedName>
    <definedName name="____DAT6">#N/A</definedName>
    <definedName name="____DAT7" localSheetId="1">#N/A</definedName>
    <definedName name="____DAT7">#N/A</definedName>
    <definedName name="____DAT8" localSheetId="1">#N/A</definedName>
    <definedName name="____DAT8">#N/A</definedName>
    <definedName name="____DAT9" localSheetId="1">#N/A</definedName>
    <definedName name="____DAT9">#N/A</definedName>
    <definedName name="____e1" localSheetId="1">#REF!</definedName>
    <definedName name="____e1">#REF!</definedName>
    <definedName name="____f1" localSheetId="1">#REF!</definedName>
    <definedName name="____f1">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k1" localSheetId="1">#REF!</definedName>
    <definedName name="____k1">#REF!</definedName>
    <definedName name="____PRO1" localSheetId="1">#REF!</definedName>
    <definedName name="____PRO1">#REF!</definedName>
    <definedName name="____rbl1" localSheetId="4">[2]RSS9801!#REF!</definedName>
    <definedName name="____rbl1" localSheetId="1">[2]RSS9801!#REF!</definedName>
    <definedName name="____rbl1">[2]RSS9801!#REF!</definedName>
    <definedName name="____RBL2" localSheetId="1">#REF!</definedName>
    <definedName name="____RBL2">#REF!</definedName>
    <definedName name="____tt1" localSheetId="1">#REF!</definedName>
    <definedName name="____tt1">#REF!</definedName>
    <definedName name="____tt10" localSheetId="1">#REF!</definedName>
    <definedName name="____tt10">#REF!</definedName>
    <definedName name="____tt11" localSheetId="1">#REF!</definedName>
    <definedName name="____tt11">#REF!</definedName>
    <definedName name="____tt12" localSheetId="1">#REF!</definedName>
    <definedName name="____tt12">#REF!</definedName>
    <definedName name="____tt13" localSheetId="1">#REF!</definedName>
    <definedName name="____tt13">#REF!</definedName>
    <definedName name="____tt14" localSheetId="1">#REF!</definedName>
    <definedName name="____tt14">#REF!</definedName>
    <definedName name="____tt15" localSheetId="1">#REF!</definedName>
    <definedName name="____tt15">#REF!</definedName>
    <definedName name="____tt16" localSheetId="1">#REF!</definedName>
    <definedName name="____tt16">#REF!</definedName>
    <definedName name="____tt17" localSheetId="1">#REF!</definedName>
    <definedName name="____tt17">#REF!</definedName>
    <definedName name="____tt18" localSheetId="1">#REF!</definedName>
    <definedName name="____tt18">#REF!</definedName>
    <definedName name="____tt19" localSheetId="1">#REF!</definedName>
    <definedName name="____tt19">#REF!</definedName>
    <definedName name="____tt2" localSheetId="1">#REF!</definedName>
    <definedName name="____tt2">#REF!</definedName>
    <definedName name="____tt20" localSheetId="1">#REF!</definedName>
    <definedName name="____tt20">#REF!</definedName>
    <definedName name="____tt21" localSheetId="1">#REF!</definedName>
    <definedName name="____tt21">#REF!</definedName>
    <definedName name="____tt3" localSheetId="1">#REF!</definedName>
    <definedName name="____tt3">#REF!</definedName>
    <definedName name="____tt4" localSheetId="1">#REF!</definedName>
    <definedName name="____tt4">#REF!</definedName>
    <definedName name="____tt5" localSheetId="1">#REF!</definedName>
    <definedName name="____tt5">#REF!</definedName>
    <definedName name="____tt6" localSheetId="1">#REF!</definedName>
    <definedName name="____tt6">#REF!</definedName>
    <definedName name="____tt7" localSheetId="1">#REF!</definedName>
    <definedName name="____tt7">#REF!</definedName>
    <definedName name="____tt8" localSheetId="1">#REF!</definedName>
    <definedName name="____tt8">#REF!</definedName>
    <definedName name="____tt9" localSheetId="1">#REF!</definedName>
    <definedName name="____tt9">#REF!</definedName>
    <definedName name="___DAT1" localSheetId="1">#N/A</definedName>
    <definedName name="___DAT1">#N/A</definedName>
    <definedName name="___DAT10" localSheetId="1">#N/A</definedName>
    <definedName name="___DAT10">#N/A</definedName>
    <definedName name="___DAT13" localSheetId="1">#N/A</definedName>
    <definedName name="___DAT13">#N/A</definedName>
    <definedName name="___DAT2" localSheetId="1">#N/A</definedName>
    <definedName name="___DAT2">#N/A</definedName>
    <definedName name="___DAT3" localSheetId="1">#N/A</definedName>
    <definedName name="___DAT3">#N/A</definedName>
    <definedName name="___DAT5" localSheetId="1">#N/A</definedName>
    <definedName name="___DAT5">#N/A</definedName>
    <definedName name="___DAT6" localSheetId="1">#N/A</definedName>
    <definedName name="___DAT6">#N/A</definedName>
    <definedName name="___DAT7" localSheetId="1">#N/A</definedName>
    <definedName name="___DAT7">#N/A</definedName>
    <definedName name="___DAT8" localSheetId="1">#N/A</definedName>
    <definedName name="___DAT8">#N/A</definedName>
    <definedName name="___DAT9" localSheetId="1">#N/A</definedName>
    <definedName name="___DAT9">#N/A</definedName>
    <definedName name="___e1" localSheetId="1">#REF!</definedName>
    <definedName name="___e1">#REF!</definedName>
    <definedName name="___f1" localSheetId="1">#REF!</definedName>
    <definedName name="___f1">#REF!</definedName>
    <definedName name="___g1" localSheetId="1">#REF!</definedName>
    <definedName name="___g1">#REF!</definedName>
    <definedName name="___h1" localSheetId="1">#REF!</definedName>
    <definedName name="___h1">#REF!</definedName>
    <definedName name="___k1" localSheetId="1">#REF!</definedName>
    <definedName name="___k1">#REF!</definedName>
    <definedName name="___PRO1" localSheetId="1">#REF!</definedName>
    <definedName name="___PRO1">#REF!</definedName>
    <definedName name="___rbl1" localSheetId="4">[2]RSS9801!#REF!</definedName>
    <definedName name="___rbl1" localSheetId="1">[2]RSS9801!#REF!</definedName>
    <definedName name="___rbl1">[2]RSS9801!#REF!</definedName>
    <definedName name="___RBL2" localSheetId="1">#REF!</definedName>
    <definedName name="___RBL2">#REF!</definedName>
    <definedName name="___tt1" localSheetId="1">#REF!</definedName>
    <definedName name="___tt1">#REF!</definedName>
    <definedName name="___tt10" localSheetId="1">#REF!</definedName>
    <definedName name="___tt10">#REF!</definedName>
    <definedName name="___tt11" localSheetId="1">#REF!</definedName>
    <definedName name="___tt11">#REF!</definedName>
    <definedName name="___tt12" localSheetId="1">#REF!</definedName>
    <definedName name="___tt12">#REF!</definedName>
    <definedName name="___tt13" localSheetId="1">#REF!</definedName>
    <definedName name="___tt13">#REF!</definedName>
    <definedName name="___tt14" localSheetId="1">#REF!</definedName>
    <definedName name="___tt14">#REF!</definedName>
    <definedName name="___tt15" localSheetId="1">#REF!</definedName>
    <definedName name="___tt15">#REF!</definedName>
    <definedName name="___tt16" localSheetId="1">#REF!</definedName>
    <definedName name="___tt16">#REF!</definedName>
    <definedName name="___tt17" localSheetId="1">#REF!</definedName>
    <definedName name="___tt17">#REF!</definedName>
    <definedName name="___tt18" localSheetId="1">#REF!</definedName>
    <definedName name="___tt18">#REF!</definedName>
    <definedName name="___tt19" localSheetId="1">#REF!</definedName>
    <definedName name="___tt19">#REF!</definedName>
    <definedName name="___tt2" localSheetId="1">#REF!</definedName>
    <definedName name="___tt2">#REF!</definedName>
    <definedName name="___tt20" localSheetId="1">#REF!</definedName>
    <definedName name="___tt20">#REF!</definedName>
    <definedName name="___tt21" localSheetId="1">#REF!</definedName>
    <definedName name="___tt21">#REF!</definedName>
    <definedName name="___tt3" localSheetId="1">#REF!</definedName>
    <definedName name="___tt3">#REF!</definedName>
    <definedName name="___tt4" localSheetId="1">#REF!</definedName>
    <definedName name="___tt4">#REF!</definedName>
    <definedName name="___tt5" localSheetId="1">#REF!</definedName>
    <definedName name="___tt5">#REF!</definedName>
    <definedName name="___tt6" localSheetId="1">#REF!</definedName>
    <definedName name="___tt6">#REF!</definedName>
    <definedName name="___tt7" localSheetId="1">#REF!</definedName>
    <definedName name="___tt7">#REF!</definedName>
    <definedName name="___tt8" localSheetId="1">#REF!</definedName>
    <definedName name="___tt8">#REF!</definedName>
    <definedName name="___tt9" localSheetId="1">#REF!</definedName>
    <definedName name="___tt9">#REF!</definedName>
    <definedName name="__123Graph_A" localSheetId="1" hidden="1">[5]AM_COST!#REF!</definedName>
    <definedName name="__123Graph_A" hidden="1">[5]AM_COST!#REF!</definedName>
    <definedName name="__DAT1" localSheetId="1">#N/A</definedName>
    <definedName name="__DAT1">#N/A</definedName>
    <definedName name="__DAT10" localSheetId="1">#N/A</definedName>
    <definedName name="__DAT10">#N/A</definedName>
    <definedName name="__DAT13" localSheetId="1">#N/A</definedName>
    <definedName name="__DAT13">#N/A</definedName>
    <definedName name="__DAT2" localSheetId="1">#N/A</definedName>
    <definedName name="__DAT2">#N/A</definedName>
    <definedName name="__DAT3" localSheetId="1">#N/A</definedName>
    <definedName name="__DAT3">#N/A</definedName>
    <definedName name="__DAT5" localSheetId="1">#N/A</definedName>
    <definedName name="__DAT5">#N/A</definedName>
    <definedName name="__DAT6" localSheetId="1">#N/A</definedName>
    <definedName name="__DAT6">#N/A</definedName>
    <definedName name="__DAT7" localSheetId="1">#N/A</definedName>
    <definedName name="__DAT7">#N/A</definedName>
    <definedName name="__DAT8" localSheetId="1">#N/A</definedName>
    <definedName name="__DAT8">#N/A</definedName>
    <definedName name="__DAT9" localSheetId="1">#N/A</definedName>
    <definedName name="__DAT9">#N/A</definedName>
    <definedName name="__e1" localSheetId="1">#REF!</definedName>
    <definedName name="__e1">#REF!</definedName>
    <definedName name="__f1" localSheetId="1">#REF!</definedName>
    <definedName name="__f1">#REF!</definedName>
    <definedName name="__g1" localSheetId="1">#REF!</definedName>
    <definedName name="__g1">#REF!</definedName>
    <definedName name="__h1" localSheetId="1">#REF!</definedName>
    <definedName name="__h1">#REF!</definedName>
    <definedName name="__k1" localSheetId="1">#REF!</definedName>
    <definedName name="__k1">#REF!</definedName>
    <definedName name="__PRO1" localSheetId="1">#REF!</definedName>
    <definedName name="__PRO1">#REF!</definedName>
    <definedName name="__rbl1" localSheetId="4">[2]RSS9801!#REF!</definedName>
    <definedName name="__rbl1" localSheetId="1">[2]RSS9801!#REF!</definedName>
    <definedName name="__rbl1">[2]RSS9801!#REF!</definedName>
    <definedName name="__RBL2" localSheetId="1">#REF!</definedName>
    <definedName name="__RBL2">#REF!</definedName>
    <definedName name="__tt1" localSheetId="1">#REF!</definedName>
    <definedName name="__tt1">#REF!</definedName>
    <definedName name="__tt10" localSheetId="1">#REF!</definedName>
    <definedName name="__tt10">#REF!</definedName>
    <definedName name="__tt11" localSheetId="1">#REF!</definedName>
    <definedName name="__tt11">#REF!</definedName>
    <definedName name="__tt12" localSheetId="1">#REF!</definedName>
    <definedName name="__tt12">#REF!</definedName>
    <definedName name="__tt13" localSheetId="1">#REF!</definedName>
    <definedName name="__tt13">#REF!</definedName>
    <definedName name="__tt14" localSheetId="1">#REF!</definedName>
    <definedName name="__tt14">#REF!</definedName>
    <definedName name="__tt15" localSheetId="1">#REF!</definedName>
    <definedName name="__tt15">#REF!</definedName>
    <definedName name="__tt16" localSheetId="1">#REF!</definedName>
    <definedName name="__tt16">#REF!</definedName>
    <definedName name="__tt17" localSheetId="1">#REF!</definedName>
    <definedName name="__tt17">#REF!</definedName>
    <definedName name="__tt18" localSheetId="1">#REF!</definedName>
    <definedName name="__tt18">#REF!</definedName>
    <definedName name="__tt19" localSheetId="1">#REF!</definedName>
    <definedName name="__tt19">#REF!</definedName>
    <definedName name="__tt2" localSheetId="1">#REF!</definedName>
    <definedName name="__tt2">#REF!</definedName>
    <definedName name="__tt20" localSheetId="1">#REF!</definedName>
    <definedName name="__tt20">#REF!</definedName>
    <definedName name="__tt21" localSheetId="1">#REF!</definedName>
    <definedName name="__tt21">#REF!</definedName>
    <definedName name="__tt3" localSheetId="1">#REF!</definedName>
    <definedName name="__tt3">#REF!</definedName>
    <definedName name="__tt4" localSheetId="1">#REF!</definedName>
    <definedName name="__tt4">#REF!</definedName>
    <definedName name="__tt5" localSheetId="1">#REF!</definedName>
    <definedName name="__tt5">#REF!</definedName>
    <definedName name="__tt6" localSheetId="1">#REF!</definedName>
    <definedName name="__tt6">#REF!</definedName>
    <definedName name="__tt7" localSheetId="1">#REF!</definedName>
    <definedName name="__tt7">#REF!</definedName>
    <definedName name="__tt8" localSheetId="1">#REF!</definedName>
    <definedName name="__tt8">#REF!</definedName>
    <definedName name="__tt9" localSheetId="1">#REF!</definedName>
    <definedName name="__tt9">#REF!</definedName>
    <definedName name="_10" localSheetId="1">#REF!</definedName>
    <definedName name="_10">#REF!</definedName>
    <definedName name="_11" localSheetId="1">#REF!</definedName>
    <definedName name="_11">#REF!</definedName>
    <definedName name="_12" localSheetId="1">#REF!</definedName>
    <definedName name="_12">#REF!</definedName>
    <definedName name="_13" localSheetId="1">#REF!</definedName>
    <definedName name="_13">#REF!</definedName>
    <definedName name="_14" localSheetId="1">#REF!</definedName>
    <definedName name="_14">#REF!</definedName>
    <definedName name="_15" localSheetId="1">#REF!</definedName>
    <definedName name="_15">#REF!</definedName>
    <definedName name="_16" localSheetId="1">#REF!</definedName>
    <definedName name="_16">#REF!</definedName>
    <definedName name="_17" localSheetId="1">#REF!</definedName>
    <definedName name="_17">#REF!</definedName>
    <definedName name="_18" localSheetId="1">#REF!</definedName>
    <definedName name="_18">#REF!</definedName>
    <definedName name="_19" localSheetId="1">#REF!</definedName>
    <definedName name="_19">#REF!</definedName>
    <definedName name="_20" localSheetId="1">#REF!</definedName>
    <definedName name="_20">#REF!</definedName>
    <definedName name="_4.0___M_E_COST_BREAKDOWN" localSheetId="1">#REF!</definedName>
    <definedName name="_4.0___M_E_COST_BREAKDOWN">#REF!</definedName>
    <definedName name="_a1" localSheetId="1">#REF!</definedName>
    <definedName name="_a1">#REF!</definedName>
    <definedName name="_D111486" localSheetId="1">#REF!</definedName>
    <definedName name="_D111486">#REF!</definedName>
    <definedName name="_DAT1" localSheetId="4">'[3]AA-1'!#REF!</definedName>
    <definedName name="_DAT1" localSheetId="1">'[3]AA-1'!#REF!</definedName>
    <definedName name="_DAT1">'[3]AA-1'!#REF!</definedName>
    <definedName name="_DAT10" localSheetId="4">'[3]AA-1'!#REF!</definedName>
    <definedName name="_DAT10" localSheetId="1">'[3]AA-1'!#REF!</definedName>
    <definedName name="_DAT10">'[3]AA-1'!#REF!</definedName>
    <definedName name="_DAT13" localSheetId="4">'[3]AA-1'!#REF!</definedName>
    <definedName name="_DAT13" localSheetId="1">'[3]AA-1'!#REF!</definedName>
    <definedName name="_DAT13">'[3]AA-1'!#REF!</definedName>
    <definedName name="_DAT2" localSheetId="4">'[3]AA-1'!#REF!</definedName>
    <definedName name="_DAT2" localSheetId="1">'[3]AA-1'!#REF!</definedName>
    <definedName name="_DAT2">'[3]AA-1'!#REF!</definedName>
    <definedName name="_DAT3" localSheetId="4">'[3]AA-1'!#REF!</definedName>
    <definedName name="_DAT3" localSheetId="1">'[3]AA-1'!#REF!</definedName>
    <definedName name="_DAT3">'[3]AA-1'!#REF!</definedName>
    <definedName name="_DAT5" localSheetId="4">'[3]AA-1'!#REF!</definedName>
    <definedName name="_DAT5" localSheetId="1">'[3]AA-1'!#REF!</definedName>
    <definedName name="_DAT5">'[3]AA-1'!#REF!</definedName>
    <definedName name="_DAT6" localSheetId="4">'[3]AA-1'!#REF!</definedName>
    <definedName name="_DAT6" localSheetId="1">'[3]AA-1'!#REF!</definedName>
    <definedName name="_DAT6">'[3]AA-1'!#REF!</definedName>
    <definedName name="_DAT7" localSheetId="4">'[3]AA-1'!#REF!</definedName>
    <definedName name="_DAT7" localSheetId="1">'[3]AA-1'!#REF!</definedName>
    <definedName name="_DAT7">'[3]AA-1'!#REF!</definedName>
    <definedName name="_DAT8" localSheetId="4">'[3]AA-1'!#REF!</definedName>
    <definedName name="_DAT8" localSheetId="1">'[3]AA-1'!#REF!</definedName>
    <definedName name="_DAT8">'[3]AA-1'!#REF!</definedName>
    <definedName name="_DAT9" localSheetId="4">'[3]AA-1'!#REF!</definedName>
    <definedName name="_DAT9" localSheetId="1">'[3]AA-1'!#REF!</definedName>
    <definedName name="_DAT9">'[3]AA-1'!#REF!</definedName>
    <definedName name="_e1" localSheetId="1">#REF!</definedName>
    <definedName name="_e1">#REF!</definedName>
    <definedName name="_f1" localSheetId="1">#REF!</definedName>
    <definedName name="_f1">#REF!</definedName>
    <definedName name="_Fill" localSheetId="1" hidden="1">#REF!</definedName>
    <definedName name="_Fill" hidden="1">#REF!</definedName>
    <definedName name="_g1" localSheetId="1">#REF!</definedName>
    <definedName name="_g1">#REF!</definedName>
    <definedName name="_h1" localSheetId="1">#REF!</definedName>
    <definedName name="_h1">#REF!</definedName>
    <definedName name="_k1" localSheetId="1">#REF!</definedName>
    <definedName name="_k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OBJ2005" localSheetId="1">#REF!</definedName>
    <definedName name="_OBJ2005">#REF!</definedName>
    <definedName name="_Order1" hidden="1">255</definedName>
    <definedName name="_Order2" hidden="1">255</definedName>
    <definedName name="_PRO1" localSheetId="1">#REF!</definedName>
    <definedName name="_PRO1">#REF!</definedName>
    <definedName name="_rbl1" localSheetId="4">[2]RSS9801!#REF!</definedName>
    <definedName name="_rbl1" localSheetId="1">[2]RSS9801!#REF!</definedName>
    <definedName name="_rbl1">[2]RSS9801!#REF!</definedName>
    <definedName name="_RBL2" localSheetId="1">#REF!</definedName>
    <definedName name="_RBL2">#REF!</definedName>
    <definedName name="_rub1">[6]db!$C$15,[6]db!$B$14,[6]db!$B$12</definedName>
    <definedName name="_Sort" localSheetId="1" hidden="1">#REF!</definedName>
    <definedName name="_Sort" hidden="1">#REF!</definedName>
    <definedName name="_Table1_Out" localSheetId="1" hidden="1">#REF!</definedName>
    <definedName name="_Table1_Out" hidden="1">#REF!</definedName>
    <definedName name="_TP2" localSheetId="1">#REF!</definedName>
    <definedName name="_TP2">#REF!</definedName>
    <definedName name="_tt1" localSheetId="1">#REF!</definedName>
    <definedName name="_tt1">#REF!</definedName>
    <definedName name="_tt10" localSheetId="1">#REF!</definedName>
    <definedName name="_tt10">#REF!</definedName>
    <definedName name="_tt11" localSheetId="1">#REF!</definedName>
    <definedName name="_tt11">#REF!</definedName>
    <definedName name="_tt12" localSheetId="1">#REF!</definedName>
    <definedName name="_tt12">#REF!</definedName>
    <definedName name="_tt13" localSheetId="1">#REF!</definedName>
    <definedName name="_tt13">#REF!</definedName>
    <definedName name="_tt14" localSheetId="1">#REF!</definedName>
    <definedName name="_tt14">#REF!</definedName>
    <definedName name="_tt15" localSheetId="1">#REF!</definedName>
    <definedName name="_tt15">#REF!</definedName>
    <definedName name="_tt16" localSheetId="1">#REF!</definedName>
    <definedName name="_tt16">#REF!</definedName>
    <definedName name="_tt17" localSheetId="1">#REF!</definedName>
    <definedName name="_tt17">#REF!</definedName>
    <definedName name="_tt18" localSheetId="1">#REF!</definedName>
    <definedName name="_tt18">#REF!</definedName>
    <definedName name="_tt19" localSheetId="1">#REF!</definedName>
    <definedName name="_tt19">#REF!</definedName>
    <definedName name="_tt2" localSheetId="1">#REF!</definedName>
    <definedName name="_tt2">#REF!</definedName>
    <definedName name="_tt20" localSheetId="1">#REF!</definedName>
    <definedName name="_tt20">#REF!</definedName>
    <definedName name="_tt21" localSheetId="1">#REF!</definedName>
    <definedName name="_tt21">#REF!</definedName>
    <definedName name="_tt3" localSheetId="1">#REF!</definedName>
    <definedName name="_tt3">#REF!</definedName>
    <definedName name="_tt4" localSheetId="1">#REF!</definedName>
    <definedName name="_tt4">#REF!</definedName>
    <definedName name="_tt5" localSheetId="1">#REF!</definedName>
    <definedName name="_tt5">#REF!</definedName>
    <definedName name="_tt6" localSheetId="1">#REF!</definedName>
    <definedName name="_tt6">#REF!</definedName>
    <definedName name="_tt7" localSheetId="1">#REF!</definedName>
    <definedName name="_tt7">#REF!</definedName>
    <definedName name="_tt8" localSheetId="1">#REF!</definedName>
    <definedName name="_tt8">#REF!</definedName>
    <definedName name="_tt9" localSheetId="1">#REF!</definedName>
    <definedName name="_tt9">#REF!</definedName>
    <definedName name="_W37" localSheetId="0" hidden="1">{#N/A,#N/A,FALSE,"Eff-SSC2"}</definedName>
    <definedName name="_W37" localSheetId="4" hidden="1">{#N/A,#N/A,FALSE,"Eff-SSC2"}</definedName>
    <definedName name="_W37" localSheetId="3" hidden="1">{#N/A,#N/A,FALSE,"Eff-SSC2"}</definedName>
    <definedName name="_W37" localSheetId="2" hidden="1">{#N/A,#N/A,FALSE,"Eff-SSC2"}</definedName>
    <definedName name="_W37" localSheetId="1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4" hidden="1">{#N/A,#N/A,FALSE,"Eff-SSC2"}</definedName>
    <definedName name="_W38" localSheetId="3" hidden="1">{#N/A,#N/A,FALSE,"Eff-SSC2"}</definedName>
    <definedName name="_W38" localSheetId="2" hidden="1">{#N/A,#N/A,FALSE,"Eff-SSC2"}</definedName>
    <definedName name="_W38" localSheetId="1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4" hidden="1">{#N/A,#N/A,FALSE,"Eff-SSC2"}</definedName>
    <definedName name="_w39" localSheetId="3" hidden="1">{#N/A,#N/A,FALSE,"Eff-SSC2"}</definedName>
    <definedName name="_w39" localSheetId="2" hidden="1">{#N/A,#N/A,FALSE,"Eff-SSC2"}</definedName>
    <definedName name="_w39" localSheetId="1" hidden="1">{#N/A,#N/A,FALSE,"Eff-SSC2"}</definedName>
    <definedName name="_w39" hidden="1">{#N/A,#N/A,FALSE,"Eff-SSC2"}</definedName>
    <definedName name="_WK40" localSheetId="4">[7]Order_Nov_w45!$A$60</definedName>
    <definedName name="_WK40">[7]Order_Nov_w45!$A$60</definedName>
    <definedName name="a" localSheetId="1" hidden="1">#REF!</definedName>
    <definedName name="a" hidden="1">#REF!</definedName>
    <definedName name="a.45" localSheetId="1">#REF!</definedName>
    <definedName name="a.45">#REF!</definedName>
    <definedName name="aa" localSheetId="1">#REF!</definedName>
    <definedName name="aa">#REF!</definedName>
    <definedName name="aaa" localSheetId="1" hidden="1">#REF!</definedName>
    <definedName name="aaa" hidden="1">#REF!</definedName>
    <definedName name="aaaa" localSheetId="1" hidden="1">#REF!</definedName>
    <definedName name="aaaa" hidden="1">#REF!</definedName>
    <definedName name="aaaaa" localSheetId="4">'[3]AA-1'!#REF!</definedName>
    <definedName name="aaaaa" localSheetId="1">'[3]AA-1'!#REF!</definedName>
    <definedName name="aaaaa">'[3]AA-1'!#REF!</definedName>
    <definedName name="aaq" localSheetId="1">#REF!</definedName>
    <definedName name="aaq">#REF!</definedName>
    <definedName name="ac_line1.0_" localSheetId="0" hidden="1">{#N/A,#N/A,FALSE,"Eff-SSC2"}</definedName>
    <definedName name="ac_line1.0_" localSheetId="4" hidden="1">{#N/A,#N/A,FALSE,"Eff-SSC2"}</definedName>
    <definedName name="ac_line1.0_" localSheetId="3" hidden="1">{#N/A,#N/A,FALSE,"Eff-SSC2"}</definedName>
    <definedName name="ac_line1.0_" localSheetId="2" hidden="1">{#N/A,#N/A,FALSE,"Eff-SSC2"}</definedName>
    <definedName name="ac_line1.0_" localSheetId="1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 localSheetId="1">#REF!</definedName>
    <definedName name="aDcQ">#REF!</definedName>
    <definedName name="Adfasds" localSheetId="1" hidden="1">#REF!</definedName>
    <definedName name="Adfasds" hidden="1">#REF!</definedName>
    <definedName name="ADM" localSheetId="1">#REF!</definedName>
    <definedName name="ADM">#REF!</definedName>
    <definedName name="adQDq" localSheetId="1">#REF!</definedName>
    <definedName name="adQDq">#REF!</definedName>
    <definedName name="AGING" localSheetId="1">#REF!</definedName>
    <definedName name="AGING">#REF!</definedName>
    <definedName name="aim" localSheetId="1">#REF!</definedName>
    <definedName name="aim">#REF!</definedName>
    <definedName name="ang" localSheetId="4">'[8]Data 2'!$A:$IV</definedName>
    <definedName name="ang">'[8]Data 2'!$A:$IV</definedName>
    <definedName name="ann" localSheetId="1">#REF!</definedName>
    <definedName name="ann">#REF!</definedName>
    <definedName name="ARM" localSheetId="1">#REF!</definedName>
    <definedName name="ARM">#REF!</definedName>
    <definedName name="ARP_Threshold" localSheetId="4">'[9]EX 1'!#REF!</definedName>
    <definedName name="ARP_Threshold" localSheetId="1">'[9]EX 1'!#REF!</definedName>
    <definedName name="ARP_Threshold">'[9]EX 1'!#REF!</definedName>
    <definedName name="Arr" localSheetId="4">'[10]EX 1'!#REF!</definedName>
    <definedName name="Arr" localSheetId="1">'[10]EX 1'!#REF!</definedName>
    <definedName name="Arr">'[10]EX 1'!#REF!</definedName>
    <definedName name="AS2DocOpenMode" hidden="1">"AS2DocumentEdit"</definedName>
    <definedName name="ASFWA" localSheetId="1">'[11]CODE,NAME'!#REF!</definedName>
    <definedName name="ASFWA">'[11]CODE,NAME'!#REF!</definedName>
    <definedName name="AZAZ" localSheetId="1">#REF!</definedName>
    <definedName name="AZAZ">#REF!</definedName>
    <definedName name="b" localSheetId="1" hidden="1">#REF!</definedName>
    <definedName name="b" hidden="1">#REF!</definedName>
    <definedName name="B_10" localSheetId="1">#REF!</definedName>
    <definedName name="B_10">#REF!</definedName>
    <definedName name="B_11" localSheetId="1">#REF!</definedName>
    <definedName name="B_11">#REF!</definedName>
    <definedName name="B_20ba" localSheetId="1">#REF!</definedName>
    <definedName name="B_20ba">#REF!</definedName>
    <definedName name="B_20bl" localSheetId="1">#REF!</definedName>
    <definedName name="B_20bl">#REF!</definedName>
    <definedName name="B_30" localSheetId="1">#REF!</definedName>
    <definedName name="B_30">#REF!</definedName>
    <definedName name="B_31o" localSheetId="1">#REF!</definedName>
    <definedName name="B_31o">#REF!</definedName>
    <definedName name="B_31s" localSheetId="1">#REF!</definedName>
    <definedName name="B_31s">#REF!</definedName>
    <definedName name="B_32" localSheetId="1">#REF!</definedName>
    <definedName name="B_32">#REF!</definedName>
    <definedName name="B_40ba" localSheetId="1">#REF!</definedName>
    <definedName name="B_40ba">#REF!</definedName>
    <definedName name="B_40bl" localSheetId="1">#REF!</definedName>
    <definedName name="B_40bl">#REF!</definedName>
    <definedName name="B_40is" localSheetId="1">#REF!</definedName>
    <definedName name="B_40is">#REF!</definedName>
    <definedName name="B_50" localSheetId="1">#REF!</definedName>
    <definedName name="B_50">#REF!</definedName>
    <definedName name="B_51" localSheetId="1">#REF!</definedName>
    <definedName name="B_51">#REF!</definedName>
    <definedName name="B_52" localSheetId="1">#REF!</definedName>
    <definedName name="B_52">#REF!</definedName>
    <definedName name="Back" localSheetId="1">#REF!</definedName>
    <definedName name="Back">#REF!</definedName>
    <definedName name="base" localSheetId="1">#REF!</definedName>
    <definedName name="base">#REF!</definedName>
    <definedName name="bb" localSheetId="1">#REF!</definedName>
    <definedName name="bb">#REF!</definedName>
    <definedName name="bbb" localSheetId="4">[12]name!#REF!</definedName>
    <definedName name="bbb" localSheetId="1">[12]name!#REF!</definedName>
    <definedName name="bbb">[12]name!#REF!</definedName>
    <definedName name="BCExport" localSheetId="1">#REF!</definedName>
    <definedName name="BCExport">#REF!</definedName>
    <definedName name="BEGIN" localSheetId="1">#REF!</definedName>
    <definedName name="BEGIN">#REF!</definedName>
    <definedName name="bhrhesh" localSheetId="1">#REF!</definedName>
    <definedName name="bhrhesh">#REF!</definedName>
    <definedName name="BIGC" localSheetId="0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NUS1" localSheetId="1">#REF!</definedName>
    <definedName name="BONUS1">#REF!</definedName>
    <definedName name="book" localSheetId="1" hidden="1">#REF!</definedName>
    <definedName name="book" hidden="1">#REF!</definedName>
    <definedName name="BS" localSheetId="1">#REF!</definedName>
    <definedName name="BS">#REF!</definedName>
    <definedName name="Button_1">"MAT_PRICE_Sheet1_List"</definedName>
    <definedName name="case">[13]data!$C$1</definedName>
    <definedName name="cash" localSheetId="4">'[8]Data 2'!$A:$IV</definedName>
    <definedName name="cash">'[8]Data 2'!$A:$IV</definedName>
    <definedName name="cc" localSheetId="1">#REF!</definedName>
    <definedName name="cc">#REF!</definedName>
    <definedName name="cefgewg" localSheetId="1">#REF!</definedName>
    <definedName name="cefgewg">#REF!</definedName>
    <definedName name="Chemist" localSheetId="0" hidden="1">{#N/A,#N/A,FALSE,"Eff-SSC2"}</definedName>
    <definedName name="Chemist" localSheetId="4" hidden="1">{#N/A,#N/A,FALSE,"Eff-SSC2"}</definedName>
    <definedName name="Chemist" localSheetId="3" hidden="1">{#N/A,#N/A,FALSE,"Eff-SSC2"}</definedName>
    <definedName name="Chemist" localSheetId="2" hidden="1">{#N/A,#N/A,FALSE,"Eff-SSC2"}</definedName>
    <definedName name="Chemist" localSheetId="1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localSheetId="4" hidden="1">{#N/A,#N/A,FALSE,"Eff-SSC2"}</definedName>
    <definedName name="chutikarn" localSheetId="3" hidden="1">{#N/A,#N/A,FALSE,"Eff-SSC2"}</definedName>
    <definedName name="chutikarn" localSheetId="2" hidden="1">{#N/A,#N/A,FALSE,"Eff-SSC2"}</definedName>
    <definedName name="chutikarn" localSheetId="1" hidden="1">{#N/A,#N/A,FALSE,"Eff-SSC2"}</definedName>
    <definedName name="chutikarn" hidden="1">{#N/A,#N/A,FALSE,"Eff-SSC2"}</definedName>
    <definedName name="Clariant" localSheetId="0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ODE">'[14]CODE,NAME'!$A$1:$B$19</definedName>
    <definedName name="comm." localSheetId="4">[15]description!#REF!</definedName>
    <definedName name="comm." localSheetId="1">[15]description!#REF!</definedName>
    <definedName name="comm.">[15]description!#REF!</definedName>
    <definedName name="compare" localSheetId="1">#REF!</definedName>
    <definedName name="compare">#REF!</definedName>
    <definedName name="con" localSheetId="1">#REF!</definedName>
    <definedName name="con">#REF!</definedName>
    <definedName name="COST" localSheetId="0">#REF!</definedName>
    <definedName name="COST" localSheetId="4">#REF!</definedName>
    <definedName name="COST" localSheetId="3">#REF!</definedName>
    <definedName name="COST" localSheetId="2">#REF!</definedName>
    <definedName name="COST" localSheetId="1">#REF!</definedName>
    <definedName name="COST">#REF!</definedName>
    <definedName name="cost_lab" localSheetId="1">#REF!</definedName>
    <definedName name="cost_lab">#REF!</definedName>
    <definedName name="cost_mat" localSheetId="1">#REF!</definedName>
    <definedName name="cost_mat">#REF!</definedName>
    <definedName name="costa" localSheetId="1">#REF!</definedName>
    <definedName name="costa">#REF!</definedName>
    <definedName name="CRExport" localSheetId="1">#REF!</definedName>
    <definedName name="CRExport">#REF!</definedName>
    <definedName name="cur" localSheetId="1">#REF!</definedName>
    <definedName name="cur">#REF!</definedName>
    <definedName name="D" localSheetId="0">#REF!</definedName>
    <definedName name="D" localSheetId="4">#REF!</definedName>
    <definedName name="D" localSheetId="3">#REF!</definedName>
    <definedName name="D" localSheetId="2">#REF!</definedName>
    <definedName name="d" localSheetId="1">[16]งบทดลอง!#REF!</definedName>
    <definedName name="d">[16]งบทดลอง!#REF!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_01" localSheetId="1">#N/A</definedName>
    <definedName name="DATA_01">#N/A</definedName>
    <definedName name="DATA_02" localSheetId="1">#N/A</definedName>
    <definedName name="DATA_02">#N/A</definedName>
    <definedName name="DATA_03" localSheetId="1">#N/A</definedName>
    <definedName name="DATA_03">#N/A</definedName>
    <definedName name="data1" localSheetId="0" hidden="1">{#N/A,#N/A,FALSE,"Eff-SSC2"}</definedName>
    <definedName name="data1" localSheetId="4" hidden="1">{#N/A,#N/A,FALSE,"Eff-SSC2"}</definedName>
    <definedName name="data1" localSheetId="3" hidden="1">{#N/A,#N/A,FALSE,"Eff-SSC2"}</definedName>
    <definedName name="data1" localSheetId="2" hidden="1">{#N/A,#N/A,FALSE,"Eff-SSC2"}</definedName>
    <definedName name="data1" localSheetId="1" hidden="1">{#N/A,#N/A,FALSE,"Eff-SSC2"}</definedName>
    <definedName name="data1" hidden="1">{#N/A,#N/A,FALSE,"Eff-SSC2"}</definedName>
    <definedName name="DATA1251" localSheetId="1">#REF!</definedName>
    <definedName name="DATA1251">#REF!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 localSheetId="0">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e" localSheetId="1">#REF!</definedName>
    <definedName name="date">#REF!</definedName>
    <definedName name="Db">[17]Sheet1!$A$2:$D$126</definedName>
    <definedName name="dd" localSheetId="1">#REF!</definedName>
    <definedName name="dd">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tail" localSheetId="1">#REF!</definedName>
    <definedName name="Detail">#REF!</definedName>
    <definedName name="dfhcdhs" localSheetId="1">#REF!</definedName>
    <definedName name="dfhcdhs">#REF!</definedName>
    <definedName name="dfherh4" localSheetId="1">#REF!</definedName>
    <definedName name="dfherh4">#REF!</definedName>
    <definedName name="DFJI" localSheetId="1">'[18]Machine2,3''04'!#REF!</definedName>
    <definedName name="DFJI">'[18]Machine2,3''04'!#REF!</definedName>
    <definedName name="dkfi" localSheetId="1">#REF!</definedName>
    <definedName name="dkfi">#REF!</definedName>
    <definedName name="domistic" localSheetId="1">#REF!</definedName>
    <definedName name="domistic">#REF!</definedName>
    <definedName name="dryes" localSheetId="1">#REF!</definedName>
    <definedName name="dryes">#REF!</definedName>
    <definedName name="dsfka" localSheetId="1">#REF!</definedName>
    <definedName name="dsfka">#REF!</definedName>
    <definedName name="dswqwa" localSheetId="1" hidden="1">#REF!</definedName>
    <definedName name="dswqwa" hidden="1">#REF!</definedName>
    <definedName name="dwqf" localSheetId="1">#REF!</definedName>
    <definedName name="dwqf">#REF!</definedName>
    <definedName name="E" localSheetId="1">#REF!</definedName>
    <definedName name="E">#REF!</definedName>
    <definedName name="edfgvef" localSheetId="1">#REF!</definedName>
    <definedName name="edfgvef">#REF!</definedName>
    <definedName name="ee" localSheetId="1">#REF!</definedName>
    <definedName name="ee">#REF!</definedName>
    <definedName name="eec" localSheetId="1">#REF!</definedName>
    <definedName name="eec">#REF!</definedName>
    <definedName name="eeeeeeeeeeeeeeeeeeee" localSheetId="1">#REF!</definedName>
    <definedName name="eeeeeeeeeeeeeeeeeeee">#REF!</definedName>
    <definedName name="efl" localSheetId="1">#REF!</definedName>
    <definedName name="efl">#REF!</definedName>
    <definedName name="ELEMENT__Sanitary_System" localSheetId="1">#REF!</definedName>
    <definedName name="ELEMENT__Sanitary_System">#REF!</definedName>
    <definedName name="ergeg" localSheetId="1">#REF!</definedName>
    <definedName name="ergeg">#REF!</definedName>
    <definedName name="ert" localSheetId="1" hidden="1">#REF!</definedName>
    <definedName name="ert" hidden="1">#REF!</definedName>
    <definedName name="EX.RATE">[19]RATE!$A$1:$C$32</definedName>
    <definedName name="Excel_BuiltIn__FilterDatabase_2" localSheetId="1">#N/A</definedName>
    <definedName name="Excel_BuiltIn__FilterDatabase_2">#N/A</definedName>
    <definedName name="Excel_BuiltIn_Print_Area_11">"$'_540100 '.$#REF!$#REF!:$#REF!$#REF!"</definedName>
    <definedName name="Excel_BuiltIn_Print_Area_12" localSheetId="1">#REF!</definedName>
    <definedName name="Excel_BuiltIn_Print_Area_12">#REF!</definedName>
    <definedName name="Excel_BuiltIn_Print_Area_12_10" localSheetId="4">#N/A</definedName>
    <definedName name="Excel_BuiltIn_Print_Area_12_10" localSheetId="1">#REF!</definedName>
    <definedName name="Excel_BuiltIn_Print_Area_12_10">#REF!</definedName>
    <definedName name="Excel_BuiltIn_Print_Area_12_11" localSheetId="1">#REF!</definedName>
    <definedName name="Excel_BuiltIn_Print_Area_12_11">#REF!</definedName>
    <definedName name="Excel_BuiltIn_Print_Area_12_12" localSheetId="1">#REF!</definedName>
    <definedName name="Excel_BuiltIn_Print_Area_12_12">#REF!</definedName>
    <definedName name="Excel_BuiltIn_Print_Area_12_16" localSheetId="4">'[20]แจกแจง _งบดุล_'!#REF!</definedName>
    <definedName name="Excel_BuiltIn_Print_Area_12_16" localSheetId="1">'[20]แจกแจง _งบดุล_'!#REF!</definedName>
    <definedName name="Excel_BuiltIn_Print_Area_12_16">'[20]แจกแจง _งบดุล_'!#REF!</definedName>
    <definedName name="Excel_BuiltIn_Print_Area_12_18" localSheetId="4">#N/A</definedName>
    <definedName name="Excel_BuiltIn_Print_Area_12_18" localSheetId="1">#REF!</definedName>
    <definedName name="Excel_BuiltIn_Print_Area_12_18">#REF!</definedName>
    <definedName name="Excel_BuiltIn_Print_Area_12_29" localSheetId="1">#REF!</definedName>
    <definedName name="Excel_BuiltIn_Print_Area_12_29">#REF!</definedName>
    <definedName name="Excel_BuiltIn_Print_Area_12_3" localSheetId="4">#N/A</definedName>
    <definedName name="Excel_BuiltIn_Print_Area_12_3" localSheetId="1">#REF!</definedName>
    <definedName name="Excel_BuiltIn_Print_Area_12_3">#REF!</definedName>
    <definedName name="Excel_BuiltIn_Print_Area_12_4" localSheetId="4">#N/A</definedName>
    <definedName name="Excel_BuiltIn_Print_Area_12_4" localSheetId="1">#REF!</definedName>
    <definedName name="Excel_BuiltIn_Print_Area_12_4">#REF!</definedName>
    <definedName name="Excel_BuiltIn_Print_Area_12_5" localSheetId="4">#N/A</definedName>
    <definedName name="Excel_BuiltIn_Print_Area_12_5" localSheetId="1">#REF!</definedName>
    <definedName name="Excel_BuiltIn_Print_Area_12_5">#REF!</definedName>
    <definedName name="Excel_BuiltIn_Print_Area_12_6" localSheetId="4">#N/A</definedName>
    <definedName name="Excel_BuiltIn_Print_Area_12_6" localSheetId="1">#REF!</definedName>
    <definedName name="Excel_BuiltIn_Print_Area_12_6">#REF!</definedName>
    <definedName name="Excel_BuiltIn_Print_Area_12_8" localSheetId="4">#N/A</definedName>
    <definedName name="Excel_BuiltIn_Print_Area_12_8" localSheetId="1">#REF!</definedName>
    <definedName name="Excel_BuiltIn_Print_Area_12_8">#REF!</definedName>
    <definedName name="Excel_BuiltIn_Print_Area_12_9" localSheetId="1">#REF!</definedName>
    <definedName name="Excel_BuiltIn_Print_Area_12_9">#REF!</definedName>
    <definedName name="Excel_BuiltIn_Print_Area_16">"$#REF!.$A$1:$AE$61"</definedName>
    <definedName name="Excel_BuiltIn_Print_Area_17" localSheetId="1">#REF!</definedName>
    <definedName name="Excel_BuiltIn_Print_Area_17">#REF!</definedName>
    <definedName name="Excel_BuiltIn_Print_Area_17_1" localSheetId="1">#REF!</definedName>
    <definedName name="Excel_BuiltIn_Print_Area_17_1">#REF!</definedName>
    <definedName name="Excel_BuiltIn_Print_Area_17_10" localSheetId="1">#REF!</definedName>
    <definedName name="Excel_BuiltIn_Print_Area_17_10">#REF!</definedName>
    <definedName name="Excel_BuiltIn_Print_Area_17_11" localSheetId="1">#REF!</definedName>
    <definedName name="Excel_BuiltIn_Print_Area_17_11">#REF!</definedName>
    <definedName name="Excel_BuiltIn_Print_Area_17_13" localSheetId="1">#REF!</definedName>
    <definedName name="Excel_BuiltIn_Print_Area_17_13">#REF!</definedName>
    <definedName name="Excel_BuiltIn_Print_Area_17_14" localSheetId="1">#REF!</definedName>
    <definedName name="Excel_BuiltIn_Print_Area_17_14">#REF!</definedName>
    <definedName name="Excel_BuiltIn_Print_Area_17_15" localSheetId="1">#REF!</definedName>
    <definedName name="Excel_BuiltIn_Print_Area_17_15">#REF!</definedName>
    <definedName name="Excel_BuiltIn_Print_Area_17_16" localSheetId="1">#REF!</definedName>
    <definedName name="Excel_BuiltIn_Print_Area_17_16">#REF!</definedName>
    <definedName name="Excel_BuiltIn_Print_Area_17_17" localSheetId="1">#REF!</definedName>
    <definedName name="Excel_BuiltIn_Print_Area_17_17">#REF!</definedName>
    <definedName name="Excel_BuiltIn_Print_Area_17_18" localSheetId="1">#REF!</definedName>
    <definedName name="Excel_BuiltIn_Print_Area_17_18">#REF!</definedName>
    <definedName name="Excel_BuiltIn_Print_Area_17_2" localSheetId="1">#REF!</definedName>
    <definedName name="Excel_BuiltIn_Print_Area_17_2">#REF!</definedName>
    <definedName name="Excel_BuiltIn_Print_Area_17_31" localSheetId="1">#REF!</definedName>
    <definedName name="Excel_BuiltIn_Print_Area_17_31">#REF!</definedName>
    <definedName name="Excel_BuiltIn_Print_Area_17_33" localSheetId="1">#REF!</definedName>
    <definedName name="Excel_BuiltIn_Print_Area_17_33">#REF!</definedName>
    <definedName name="Excel_BuiltIn_Print_Area_17_4" localSheetId="1">#REF!</definedName>
    <definedName name="Excel_BuiltIn_Print_Area_17_4">#REF!</definedName>
    <definedName name="Excel_BuiltIn_Print_Area_17_5" localSheetId="1">#REF!</definedName>
    <definedName name="Excel_BuiltIn_Print_Area_17_5">#REF!</definedName>
    <definedName name="Excel_BuiltIn_Print_Area_17_6" localSheetId="1">#REF!</definedName>
    <definedName name="Excel_BuiltIn_Print_Area_17_6">#REF!</definedName>
    <definedName name="Excel_BuiltIn_Print_Area_17_7" localSheetId="1">#REF!</definedName>
    <definedName name="Excel_BuiltIn_Print_Area_17_7">#REF!</definedName>
    <definedName name="Excel_BuiltIn_Print_Area_17_8" localSheetId="1">#REF!</definedName>
    <definedName name="Excel_BuiltIn_Print_Area_17_8">#REF!</definedName>
    <definedName name="Excel_BuiltIn_Print_Area_17_9" localSheetId="1">#REF!</definedName>
    <definedName name="Excel_BuiltIn_Print_Area_17_9">#REF!</definedName>
    <definedName name="Excel_BuiltIn_Print_Area_36" localSheetId="4">'[21]_540100 '!#REF!</definedName>
    <definedName name="Excel_BuiltIn_Print_Area_36" localSheetId="1">'[21]_540100 '!#REF!</definedName>
    <definedName name="Excel_BuiltIn_Print_Area_36">'[21]_540100 '!#REF!</definedName>
    <definedName name="Excel_BuiltIn_Print_Area_4_1_11" localSheetId="4">[22]ดอกเบี้ยรับ!#REF!</definedName>
    <definedName name="Excel_BuiltIn_Print_Area_4_1_11" localSheetId="1">[22]ดอกเบี้ยรับ!#REF!</definedName>
    <definedName name="Excel_BuiltIn_Print_Area_4_1_11">[22]ดอกเบี้ยรับ!#REF!</definedName>
    <definedName name="Excel_BuiltIn_Print_Area_4_1_12" localSheetId="4">[23]ดอกเบี้ยรับ!#REF!</definedName>
    <definedName name="Excel_BuiltIn_Print_Area_4_1_12" localSheetId="1">[23]ดอกเบี้ยรับ!#REF!</definedName>
    <definedName name="Excel_BuiltIn_Print_Area_4_1_12">[23]ดอกเบี้ยรับ!#REF!</definedName>
    <definedName name="Excel_BuiltIn_Print_Area_4_1_29" localSheetId="4">#N/A</definedName>
    <definedName name="Excel_BuiltIn_Print_Area_4_1_29" localSheetId="1">#REF!</definedName>
    <definedName name="Excel_BuiltIn_Print_Area_4_1_29">#REF!</definedName>
    <definedName name="Excel_BuiltIn_Print_Area_4_1_9" localSheetId="4">#N/A</definedName>
    <definedName name="Excel_BuiltIn_Print_Area_4_1_9" localSheetId="1">#REF!</definedName>
    <definedName name="Excel_BuiltIn_Print_Area_4_1_9">#REF!</definedName>
    <definedName name="Excel_BuiltIn_Print_Area_5" localSheetId="4">'[24]BS Grp'!#REF!</definedName>
    <definedName name="Excel_BuiltIn_Print_Area_5" localSheetId="1">'[24]BS Grp'!#REF!</definedName>
    <definedName name="Excel_BuiltIn_Print_Area_5">'[24]BS Grp'!#REF!</definedName>
    <definedName name="Excel_BuiltIn_Print_Area_53" localSheetId="4">'[21]รายได้_คชจ  Con'!#REF!</definedName>
    <definedName name="Excel_BuiltIn_Print_Area_53" localSheetId="1">'[21]รายได้_คชจ  Con'!#REF!</definedName>
    <definedName name="Excel_BuiltIn_Print_Area_53">'[21]รายได้_คชจ  Con'!#REF!</definedName>
    <definedName name="Excel_BuiltIn_Print_Area_53_15" localSheetId="1">#REF!</definedName>
    <definedName name="Excel_BuiltIn_Print_Area_53_15">#REF!</definedName>
    <definedName name="Excel_BuiltIn_Print_Area_53_16" localSheetId="1">#REF!</definedName>
    <definedName name="Excel_BuiltIn_Print_Area_53_16">#REF!</definedName>
    <definedName name="Excel_BuiltIn_Print_Area_53_17" localSheetId="1">#REF!</definedName>
    <definedName name="Excel_BuiltIn_Print_Area_53_17">#REF!</definedName>
    <definedName name="Excel_BuiltIn_Print_Area_53_26" localSheetId="4">'[21]รายได้_คชจ  Con'!#REF!</definedName>
    <definedName name="Excel_BuiltIn_Print_Area_53_26" localSheetId="1">'[21]รายได้_คชจ  Con'!#REF!</definedName>
    <definedName name="Excel_BuiltIn_Print_Area_53_26">'[21]รายได้_คชจ  Con'!#REF!</definedName>
    <definedName name="Excel_BuiltIn_Print_Area_53_33" localSheetId="1">#REF!</definedName>
    <definedName name="Excel_BuiltIn_Print_Area_53_33">#REF!</definedName>
    <definedName name="Excel_BuiltIn_Print_Area_53_8" localSheetId="1">#REF!</definedName>
    <definedName name="Excel_BuiltIn_Print_Area_53_8">#REF!</definedName>
    <definedName name="Excel_BuiltIn_Print_Area_6" localSheetId="1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 localSheetId="4">[20]SSW_loan_OD!#REF!</definedName>
    <definedName name="Excel_BuiltIn_Print_Titles_23" localSheetId="1">[20]SSW_loan_OD!#REF!</definedName>
    <definedName name="Excel_BuiltIn_Print_Titles_23">[20]SSW_loan_OD!#REF!</definedName>
    <definedName name="Excel_BuiltIn_Print_Titles_23_10" localSheetId="4">#N/A</definedName>
    <definedName name="Excel_BuiltIn_Print_Titles_23_10" localSheetId="1">#REF!</definedName>
    <definedName name="Excel_BuiltIn_Print_Titles_23_10">#REF!</definedName>
    <definedName name="Excel_BuiltIn_Print_Titles_23_11" localSheetId="4">[22]SSW!#REF!</definedName>
    <definedName name="Excel_BuiltIn_Print_Titles_23_11" localSheetId="1">[22]SSW!#REF!</definedName>
    <definedName name="Excel_BuiltIn_Print_Titles_23_11">[22]SSW!#REF!</definedName>
    <definedName name="Excel_BuiltIn_Print_Titles_23_12" localSheetId="4">[23]SSW!#REF!</definedName>
    <definedName name="Excel_BuiltIn_Print_Titles_23_12" localSheetId="1">[23]SSW!#REF!</definedName>
    <definedName name="Excel_BuiltIn_Print_Titles_23_12">[23]SSW!#REF!</definedName>
    <definedName name="Excel_BuiltIn_Print_Titles_23_16" localSheetId="4">#N/A</definedName>
    <definedName name="Excel_BuiltIn_Print_Titles_23_16" localSheetId="1">#REF!</definedName>
    <definedName name="Excel_BuiltIn_Print_Titles_23_16">#REF!</definedName>
    <definedName name="Excel_BuiltIn_Print_Titles_23_18" localSheetId="4">#N/A</definedName>
    <definedName name="Excel_BuiltIn_Print_Titles_23_18" localSheetId="1">#REF!</definedName>
    <definedName name="Excel_BuiltIn_Print_Titles_23_18">#REF!</definedName>
    <definedName name="Excel_BuiltIn_Print_Titles_23_29" localSheetId="4">#N/A</definedName>
    <definedName name="Excel_BuiltIn_Print_Titles_23_29" localSheetId="1">#REF!</definedName>
    <definedName name="Excel_BuiltIn_Print_Titles_23_29">#REF!</definedName>
    <definedName name="Excel_BuiltIn_Print_Titles_23_3" localSheetId="4">#N/A</definedName>
    <definedName name="Excel_BuiltIn_Print_Titles_23_3" localSheetId="1">#REF!</definedName>
    <definedName name="Excel_BuiltIn_Print_Titles_23_3">#REF!</definedName>
    <definedName name="Excel_BuiltIn_Print_Titles_23_4" localSheetId="4">#N/A</definedName>
    <definedName name="Excel_BuiltIn_Print_Titles_23_4" localSheetId="1">#REF!</definedName>
    <definedName name="Excel_BuiltIn_Print_Titles_23_4">#REF!</definedName>
    <definedName name="Excel_BuiltIn_Print_Titles_23_5" localSheetId="4">#N/A</definedName>
    <definedName name="Excel_BuiltIn_Print_Titles_23_5" localSheetId="1">#REF!</definedName>
    <definedName name="Excel_BuiltIn_Print_Titles_23_5">#REF!</definedName>
    <definedName name="Excel_BuiltIn_Print_Titles_23_6" localSheetId="4">#N/A</definedName>
    <definedName name="Excel_BuiltIn_Print_Titles_23_6" localSheetId="1">#REF!</definedName>
    <definedName name="Excel_BuiltIn_Print_Titles_23_6">#REF!</definedName>
    <definedName name="Excel_BuiltIn_Print_Titles_23_8" localSheetId="4">#N/A</definedName>
    <definedName name="Excel_BuiltIn_Print_Titles_23_8" localSheetId="1">#REF!</definedName>
    <definedName name="Excel_BuiltIn_Print_Titles_23_8">#REF!</definedName>
    <definedName name="Excel_BuiltIn_Print_Titles_23_9" localSheetId="4">#N/A</definedName>
    <definedName name="Excel_BuiltIn_Print_Titles_23_9" localSheetId="1">#REF!</definedName>
    <definedName name="Excel_BuiltIn_Print_Titles_23_9">#REF!</definedName>
    <definedName name="Excel_BuiltIn_Print_Titles_36" localSheetId="4">'[21]_540100 '!#REF!</definedName>
    <definedName name="Excel_BuiltIn_Print_Titles_36" localSheetId="1">'[21]_540100 '!#REF!</definedName>
    <definedName name="Excel_BuiltIn_Print_Titles_36">'[21]_540100 '!#REF!</definedName>
    <definedName name="Excel_BuiltIn_Print_Titles_4" localSheetId="4">[25]Insurance!#REF!</definedName>
    <definedName name="Excel_BuiltIn_Print_Titles_4" localSheetId="1">[25]Insurance!#REF!</definedName>
    <definedName name="Excel_BuiltIn_Print_Titles_4">[25]Insurance!#REF!</definedName>
    <definedName name="Excel_BuiltIn_Print_Titles_4_10" localSheetId="4">[26]Insurance!#REF!</definedName>
    <definedName name="Excel_BuiltIn_Print_Titles_4_10" localSheetId="1">[26]Insurance!#REF!</definedName>
    <definedName name="Excel_BuiltIn_Print_Titles_4_10">[26]Insurance!#REF!</definedName>
    <definedName name="Excel_BuiltIn_Print_Titles_4_16" localSheetId="4">[26]Insurance!#REF!</definedName>
    <definedName name="Excel_BuiltIn_Print_Titles_4_16" localSheetId="1">[26]Insurance!#REF!</definedName>
    <definedName name="Excel_BuiltIn_Print_Titles_4_16">[26]Insurance!#REF!</definedName>
    <definedName name="Excel_BuiltIn_Print_Titles_4_18" localSheetId="4">[26]Insurance!#REF!</definedName>
    <definedName name="Excel_BuiltIn_Print_Titles_4_18" localSheetId="1">[26]Insurance!#REF!</definedName>
    <definedName name="Excel_BuiltIn_Print_Titles_4_18">[26]Insurance!#REF!</definedName>
    <definedName name="Excel_BuiltIn_Print_Titles_4_3" localSheetId="4">[26]Insurance!#REF!</definedName>
    <definedName name="Excel_BuiltIn_Print_Titles_4_3" localSheetId="1">[26]Insurance!#REF!</definedName>
    <definedName name="Excel_BuiltIn_Print_Titles_4_3">[26]Insurance!#REF!</definedName>
    <definedName name="Excel_BuiltIn_Print_Titles_4_4" localSheetId="4">[26]Insurance!#REF!</definedName>
    <definedName name="Excel_BuiltIn_Print_Titles_4_4" localSheetId="1">[26]Insurance!#REF!</definedName>
    <definedName name="Excel_BuiltIn_Print_Titles_4_4">[26]Insurance!#REF!</definedName>
    <definedName name="Excel_BuiltIn_Print_Titles_4_5" localSheetId="4">[26]Insurance!#REF!</definedName>
    <definedName name="Excel_BuiltIn_Print_Titles_4_5" localSheetId="1">[26]Insurance!#REF!</definedName>
    <definedName name="Excel_BuiltIn_Print_Titles_4_5">[26]Insurance!#REF!</definedName>
    <definedName name="Excel_BuiltIn_Print_Titles_4_6" localSheetId="4">[26]Insurance!#REF!</definedName>
    <definedName name="Excel_BuiltIn_Print_Titles_4_6" localSheetId="1">[26]Insurance!#REF!</definedName>
    <definedName name="Excel_BuiltIn_Print_Titles_4_6">[26]Insurance!#REF!</definedName>
    <definedName name="Excel_BuiltIn_Print_Titles_4_8" localSheetId="4">[26]Insurance!#REF!</definedName>
    <definedName name="Excel_BuiltIn_Print_Titles_4_8" localSheetId="1">[26]Insurance!#REF!</definedName>
    <definedName name="Excel_BuiltIn_Print_Titles_4_8">[26]Insurance!#REF!</definedName>
    <definedName name="Excel_BuiltIn_Print_Titles_4_9" localSheetId="4">[26]Insurance!#REF!</definedName>
    <definedName name="Excel_BuiltIn_Print_Titles_4_9" localSheetId="1">[26]Insurance!#REF!</definedName>
    <definedName name="Excel_BuiltIn_Print_Titles_4_9">[26]Insurance!#REF!</definedName>
    <definedName name="Excel_BuiltIn_Print_Titles_46" localSheetId="4">'[27]_Bal Int Acp'!#REF!</definedName>
    <definedName name="Excel_BuiltIn_Print_Titles_46" localSheetId="1">'[27]_Bal Int Acp'!#REF!</definedName>
    <definedName name="Excel_BuiltIn_Print_Titles_46">'[27]_Bal Int Acp'!#REF!</definedName>
    <definedName name="Excel_BuiltIn_Print_Titles_46_15" localSheetId="4">'[28]_Bal Int Acp'!#REF!</definedName>
    <definedName name="Excel_BuiltIn_Print_Titles_46_15" localSheetId="1">'[28]_Bal Int Acp'!#REF!</definedName>
    <definedName name="Excel_BuiltIn_Print_Titles_46_15">'[28]_Bal Int Acp'!#REF!</definedName>
    <definedName name="Excel_BuiltIn_Print_Titles_46_16" localSheetId="4">'[28]_Bal Int Acp'!#REF!</definedName>
    <definedName name="Excel_BuiltIn_Print_Titles_46_16" localSheetId="1">'[28]_Bal Int Acp'!#REF!</definedName>
    <definedName name="Excel_BuiltIn_Print_Titles_46_16">'[28]_Bal Int Acp'!#REF!</definedName>
    <definedName name="Excel_BuiltIn_Print_Titles_46_17" localSheetId="4">'[28]_Bal Int Acp'!#REF!</definedName>
    <definedName name="Excel_BuiltIn_Print_Titles_46_17" localSheetId="1">'[28]_Bal Int Acp'!#REF!</definedName>
    <definedName name="Excel_BuiltIn_Print_Titles_46_17">'[28]_Bal Int Acp'!#REF!</definedName>
    <definedName name="Excel_BuiltIn_Print_Titles_46_26" localSheetId="4">'[27]_Bal Int Acp'!#REF!</definedName>
    <definedName name="Excel_BuiltIn_Print_Titles_46_26" localSheetId="1">'[27]_Bal Int Acp'!#REF!</definedName>
    <definedName name="Excel_BuiltIn_Print_Titles_46_26">'[27]_Bal Int Acp'!#REF!</definedName>
    <definedName name="Excel_BuiltIn_Print_Titles_46_33" localSheetId="4">'[28]_Bal Int Acp'!#REF!</definedName>
    <definedName name="Excel_BuiltIn_Print_Titles_46_33" localSheetId="1">'[28]_Bal Int Acp'!#REF!</definedName>
    <definedName name="Excel_BuiltIn_Print_Titles_46_33">'[28]_Bal Int Acp'!#REF!</definedName>
    <definedName name="Excel_BuiltIn_Print_Titles_46_8" localSheetId="4">'[21]_Bal Int Acp'!#REF!</definedName>
    <definedName name="Excel_BuiltIn_Print_Titles_46_8" localSheetId="1">'[21]_Bal Int Acp'!#REF!</definedName>
    <definedName name="Excel_BuiltIn_Print_Titles_46_8">'[21]_Bal Int Acp'!#REF!</definedName>
    <definedName name="Excel_BuiltIn_Print_Titles_6" localSheetId="1">#REF!</definedName>
    <definedName name="Excel_BuiltIn_Print_Titles_6">#REF!</definedName>
    <definedName name="EXPORT" localSheetId="1">#REF!</definedName>
    <definedName name="EXPORT">#REF!</definedName>
    <definedName name="_xlnm.Extract" localSheetId="1">[29]BGT97STAFF!#REF!</definedName>
    <definedName name="_xlnm.Extract">[29]BGT97STAFF!#REF!</definedName>
    <definedName name="f" localSheetId="4">'[30]GL CB'!$L$44</definedName>
    <definedName name="f">'[30]GL CB'!$L$44</definedName>
    <definedName name="FA.." localSheetId="1">#REF!</definedName>
    <definedName name="FA..">#REF!</definedName>
    <definedName name="FACTOR" localSheetId="1">#REF!</definedName>
    <definedName name="FACTOR">#REF!</definedName>
    <definedName name="fdkf" localSheetId="1">#REF!</definedName>
    <definedName name="fdkf">#REF!</definedName>
    <definedName name="FEFEWF" localSheetId="1">#REF!</definedName>
    <definedName name="FEFEWF">#REF!</definedName>
    <definedName name="ff">#N/A</definedName>
    <definedName name="ffd" localSheetId="1">#REF!</definedName>
    <definedName name="ffd">#REF!</definedName>
    <definedName name="fff" localSheetId="1">#REF!</definedName>
    <definedName name="fff">#REF!</definedName>
    <definedName name="fg" localSheetId="0">#REF!</definedName>
    <definedName name="fg" localSheetId="4">#REF!</definedName>
    <definedName name="fg" localSheetId="3">#REF!</definedName>
    <definedName name="fg" localSheetId="2">#REF!</definedName>
    <definedName name="fg" localSheetId="1">[16]งบทดลอง!#REF!</definedName>
    <definedName name="fg">[16]งบทดลอง!#REF!</definedName>
    <definedName name="fgff" localSheetId="0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hidden="1">{#N/A,#N/A,TRUE,"SUM";#N/A,#N/A,TRUE,"EE";#N/A,#N/A,TRUE,"AC";#N/A,#N/A,TRUE,"SN"}</definedName>
    <definedName name="FGJF" localSheetId="1">#REF!</definedName>
    <definedName name="FGJF">#REF!</definedName>
    <definedName name="flof" localSheetId="1">#REF!</definedName>
    <definedName name="flof">#REF!</definedName>
    <definedName name="Follow" localSheetId="1">#REF!</definedName>
    <definedName name="Follow">#REF!</definedName>
    <definedName name="Formula" localSheetId="1">#REF!</definedName>
    <definedName name="Formula">#REF!</definedName>
    <definedName name="Forward_Sheet1_List" localSheetId="1">#REF!</definedName>
    <definedName name="Forward_Sheet1_List">#REF!</definedName>
    <definedName name="front" localSheetId="1">#REF!</definedName>
    <definedName name="front">#REF!</definedName>
    <definedName name="fsf" localSheetId="1">#REF!</definedName>
    <definedName name="fsf">#REF!</definedName>
    <definedName name="FUND1" localSheetId="1">#REF!</definedName>
    <definedName name="FUND1">#REF!</definedName>
    <definedName name="FUND2" localSheetId="1">#REF!</definedName>
    <definedName name="FUND2">#REF!</definedName>
    <definedName name="fund2a" localSheetId="1">#REF!</definedName>
    <definedName name="fund2a">#REF!</definedName>
    <definedName name="G" localSheetId="1">#REF!</definedName>
    <definedName name="G">#REF!</definedName>
    <definedName name="Gain_Loss" localSheetId="1">#REF!</definedName>
    <definedName name="Gain_Loss">#REF!</definedName>
    <definedName name="ggfg" localSheetId="1">[16]งบทดลอง!#REF!</definedName>
    <definedName name="ggfg">[16]งบทดลอง!#REF!</definedName>
    <definedName name="ghkytgj" localSheetId="1">#REF!</definedName>
    <definedName name="ghkytgj">#REF!</definedName>
    <definedName name="GL_CB" localSheetId="4">'[31]GL CB'!$L$44</definedName>
    <definedName name="GL_CB">'[31]GL CB'!$L$44</definedName>
    <definedName name="GL_M" localSheetId="4">'[31]GL M'!$L$385</definedName>
    <definedName name="GL_M">'[31]GL M'!$L$385</definedName>
    <definedName name="Gr" localSheetId="1">#REF!</definedName>
    <definedName name="Gr">#REF!</definedName>
    <definedName name="grd" localSheetId="1">#REF!</definedName>
    <definedName name="grd">#REF!</definedName>
    <definedName name="group">[32]group!$A:$IV</definedName>
    <definedName name="grr" localSheetId="1">#REF!</definedName>
    <definedName name="grr">#REF!</definedName>
    <definedName name="Grrrrr" localSheetId="1">#REF!</definedName>
    <definedName name="Grrrrr">#REF!</definedName>
    <definedName name="H" localSheetId="4">'[33]วงเครดิต 3'!#REF!</definedName>
    <definedName name="H" localSheetId="1">'[33]วงเครดิต 3'!#REF!</definedName>
    <definedName name="H">'[33]วงเครดิต 3'!#REF!</definedName>
    <definedName name="HAE_YOUNG_TRADING_CO._LTD." localSheetId="1">#REF!</definedName>
    <definedName name="HAE_YOUNG_TRADING_CO._LTD.">#REF!</definedName>
    <definedName name="HE" localSheetId="1">#REF!</definedName>
    <definedName name="HE">#REF!</definedName>
    <definedName name="HELP" localSheetId="1">#REF!</definedName>
    <definedName name="HELP">#REF!</definedName>
    <definedName name="HHH" localSheetId="1">#REF!</definedName>
    <definedName name="HHH">#REF!</definedName>
    <definedName name="hitech" localSheetId="1" hidden="1">#REF!</definedName>
    <definedName name="hitech" hidden="1">#REF!</definedName>
    <definedName name="hjk" localSheetId="1" hidden="1">#REF!</definedName>
    <definedName name="hjk" hidden="1">#REF!</definedName>
    <definedName name="HRH" localSheetId="1" hidden="1">#REF!</definedName>
    <definedName name="HRH" hidden="1">#REF!</definedName>
    <definedName name="HRHRH" localSheetId="1" hidden="1">#REF!</definedName>
    <definedName name="HRHRH" hidden="1">#REF!</definedName>
    <definedName name="HTH" localSheetId="1" hidden="1">#REF!</definedName>
    <definedName name="HTH" hidden="1">#REF!</definedName>
    <definedName name="HTML_CodePage" hidden="1">874</definedName>
    <definedName name="HTML_Control" localSheetId="0" hidden="1">{"'Monthly'!$A$3:$U$60"}</definedName>
    <definedName name="HTML_Control" localSheetId="4" hidden="1">{"'Monthly'!$A$3:$U$60"}</definedName>
    <definedName name="HTML_Control" localSheetId="3" hidden="1">{"'Monthly'!$A$3:$U$60"}</definedName>
    <definedName name="HTML_Control" localSheetId="2" hidden="1">{"'Monthly'!$A$3:$U$60"}</definedName>
    <definedName name="HTML_Control" localSheetId="1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1" hidden="1">#REF!</definedName>
    <definedName name="HTTRH" hidden="1">#REF!</definedName>
    <definedName name="hyu" localSheetId="1">#REF!</definedName>
    <definedName name="hyu">#REF!</definedName>
    <definedName name="i" localSheetId="1">#REF!</definedName>
    <definedName name="i">#REF!</definedName>
    <definedName name="ie" localSheetId="1">#REF!</definedName>
    <definedName name="ie">#REF!</definedName>
    <definedName name="IHIGO" localSheetId="1">#REF!</definedName>
    <definedName name="IHIGO">#REF!</definedName>
    <definedName name="ii" localSheetId="1">#REF!</definedName>
    <definedName name="ii">#REF!</definedName>
    <definedName name="iiii" localSheetId="0" hidden="1">{#N/A,#N/A,FALSE,"Eff-SSC2"}</definedName>
    <definedName name="iiii" localSheetId="4" hidden="1">{#N/A,#N/A,FALSE,"Eff-SSC2"}</definedName>
    <definedName name="iiii" localSheetId="3" hidden="1">{#N/A,#N/A,FALSE,"Eff-SSC2"}</definedName>
    <definedName name="iiii" localSheetId="2" hidden="1">{#N/A,#N/A,FALSE,"Eff-SSC2"}</definedName>
    <definedName name="iiii" localSheetId="1" hidden="1">{#N/A,#N/A,FALSE,"Eff-SSC2"}</definedName>
    <definedName name="iiii" hidden="1">{#N/A,#N/A,FALSE,"Eff-SSC2"}</definedName>
    <definedName name="INTERCONTINENTAL_COMMODITIES" localSheetId="1">'[11]CODE,NAME'!#REF!</definedName>
    <definedName name="INTERCONTINENTAL_COMMODITIES">'[11]CODE,NAME'!#REF!</definedName>
    <definedName name="IntroPrintArea" localSheetId="1">#REF!</definedName>
    <definedName name="IntroPrintArea">#REF!</definedName>
    <definedName name="io" localSheetId="1">#REF!</definedName>
    <definedName name="io">#REF!</definedName>
    <definedName name="ioio" localSheetId="1">#REF!</definedName>
    <definedName name="ioio">#REF!</definedName>
    <definedName name="J" localSheetId="4">'[33]วงเครดิต 3'!#REF!</definedName>
    <definedName name="J" localSheetId="1">'[33]วงเครดิต 3'!#REF!</definedName>
    <definedName name="J">'[33]วงเครดิต 3'!#REF!</definedName>
    <definedName name="jame" localSheetId="4">'[8]Data 2'!$A:$IV</definedName>
    <definedName name="jame">'[8]Data 2'!$A:$IV</definedName>
    <definedName name="james" localSheetId="1">#REF!</definedName>
    <definedName name="james">#REF!</definedName>
    <definedName name="JEW" localSheetId="1">#REF!</definedName>
    <definedName name="JEW">#REF!</definedName>
    <definedName name="jiji" localSheetId="1">#REF!</definedName>
    <definedName name="jiji">#REF!</definedName>
    <definedName name="jj" localSheetId="0" hidden="1">{#N/A,#N/A,FALSE,"Eff-SSC2"}</definedName>
    <definedName name="jj" localSheetId="4" hidden="1">{#N/A,#N/A,FALSE,"Eff-SSC2"}</definedName>
    <definedName name="jj" localSheetId="3" hidden="1">{#N/A,#N/A,FALSE,"Eff-SSC2"}</definedName>
    <definedName name="jj" localSheetId="2" hidden="1">{#N/A,#N/A,FALSE,"Eff-SSC2"}</definedName>
    <definedName name="jj" localSheetId="1" hidden="1">{#N/A,#N/A,FALSE,"Eff-SSC2"}</definedName>
    <definedName name="jj" hidden="1">{#N/A,#N/A,FALSE,"Eff-SSC2"}</definedName>
    <definedName name="jjj" localSheetId="1">#REF!</definedName>
    <definedName name="jjj">#REF!</definedName>
    <definedName name="jom" localSheetId="1">#REF!</definedName>
    <definedName name="jom">#REF!</definedName>
    <definedName name="Jul_00" localSheetId="1">#REF!</definedName>
    <definedName name="Jul_00">#REF!</definedName>
    <definedName name="k" localSheetId="4">'[33]วงเครดิต 3'!#REF!</definedName>
    <definedName name="k" localSheetId="1">'[33]วงเครดิต 3'!#REF!</definedName>
    <definedName name="k">'[33]วงเครดิต 3'!#REF!</definedName>
    <definedName name="kamonwan" localSheetId="1">#REF!</definedName>
    <definedName name="kamonwan">#REF!</definedName>
    <definedName name="kfiiw" localSheetId="1">#REF!</definedName>
    <definedName name="kfiiw">#REF!</definedName>
    <definedName name="kifk" localSheetId="1">#REF!</definedName>
    <definedName name="kifk">#REF!</definedName>
    <definedName name="kk" localSheetId="0">[34]name!$A:$IV</definedName>
    <definedName name="kk" localSheetId="4">[34]name!$A:$IV</definedName>
    <definedName name="kk" localSheetId="3">[34]name!$A:$IV</definedName>
    <definedName name="kk" localSheetId="2">[34]name!$A:$IV</definedName>
    <definedName name="kk" localSheetId="1">#REF!</definedName>
    <definedName name="kk">#REF!</definedName>
    <definedName name="kkk" localSheetId="1" hidden="1">#REF!</definedName>
    <definedName name="kkk" hidden="1">#REF!</definedName>
    <definedName name="ko" localSheetId="1">#REF!</definedName>
    <definedName name="ko">#REF!</definedName>
    <definedName name="KOUNT" localSheetId="1">#REF!</definedName>
    <definedName name="KOUNT">#REF!</definedName>
    <definedName name="kwoj" localSheetId="1">#REF!</definedName>
    <definedName name="kwoj">#REF!</definedName>
    <definedName name="L" localSheetId="1" hidden="1">#REF!</definedName>
    <definedName name="L" hidden="1">#REF!</definedName>
    <definedName name="L_Adjust">#N/A</definedName>
    <definedName name="L_AJE_Tot">#N/A</definedName>
    <definedName name="L_CY_Beg">#N/A</definedName>
    <definedName name="L_CY_End">#N/A</definedName>
    <definedName name="L_PY_End">#N/A</definedName>
    <definedName name="L_RJE_Tot">#N/A</definedName>
    <definedName name="L_UNIT" localSheetId="1">#REF!</definedName>
    <definedName name="L_UNIT">#REF!</definedName>
    <definedName name="LEASE" localSheetId="1">#REF!</definedName>
    <definedName name="LEASE">#REF!</definedName>
    <definedName name="LHJLJHL" localSheetId="1">#REF!</definedName>
    <definedName name="LHJLJHL">#REF!</definedName>
    <definedName name="ll" localSheetId="0" hidden="1">{#N/A,#N/A,FALSE,"Eff-SSC2"}</definedName>
    <definedName name="ll" localSheetId="4" hidden="1">{#N/A,#N/A,FALSE,"Eff-SSC2"}</definedName>
    <definedName name="ll" localSheetId="3" hidden="1">{#N/A,#N/A,FALSE,"Eff-SSC2"}</definedName>
    <definedName name="ll" localSheetId="2" hidden="1">{#N/A,#N/A,FALSE,"Eff-SSC2"}</definedName>
    <definedName name="ll" localSheetId="1" hidden="1">{#N/A,#N/A,FALSE,"Eff-SSC2"}</definedName>
    <definedName name="ll" hidden="1">{#N/A,#N/A,FALSE,"Eff-SSC2"}</definedName>
    <definedName name="lll" localSheetId="1">#REF!</definedName>
    <definedName name="lll">#REF!</definedName>
    <definedName name="llll" localSheetId="1">#REF!</definedName>
    <definedName name="llll">#REF!</definedName>
    <definedName name="lol" localSheetId="1">#REF!</definedName>
    <definedName name="lol">#REF!</definedName>
    <definedName name="Look1Area" localSheetId="1">#REF!</definedName>
    <definedName name="Look1Area">#REF!</definedName>
    <definedName name="Look2Area" localSheetId="1">#REF!</definedName>
    <definedName name="Look2Area">#REF!</definedName>
    <definedName name="Look3Area" localSheetId="1">#REF!</definedName>
    <definedName name="Look3Area">#REF!</definedName>
    <definedName name="Look4Area" localSheetId="1">#REF!</definedName>
    <definedName name="Look4Area">#REF!</definedName>
    <definedName name="Look5Area" localSheetId="1">#REF!</definedName>
    <definedName name="Look5Area">#REF!</definedName>
    <definedName name="LORRY" localSheetId="4">[35]อัตราค่าบรรทุก!$A$1:$C$21</definedName>
    <definedName name="LORRY">[35]อัตราค่าบรรทุก!$A$1:$C$21</definedName>
    <definedName name="lpo">'[36]Stock Aging'!$A$2:$S$1606</definedName>
    <definedName name="m" localSheetId="0">'[33]วงเครดิต 3'!#REF!</definedName>
    <definedName name="m" localSheetId="4">'[33]วงเครดิต 3'!#REF!</definedName>
    <definedName name="m" localSheetId="3">'[33]วงเครดิต 3'!#REF!</definedName>
    <definedName name="m" localSheetId="2">'[33]วงเครดิต 3'!#REF!</definedName>
    <definedName name="m" localSheetId="1">[16]งบทดลอง!#REF!</definedName>
    <definedName name="m">[16]งบทดลอง!#REF!</definedName>
    <definedName name="M_UNIT" localSheetId="1">#REF!</definedName>
    <definedName name="M_UNIT">#REF!</definedName>
    <definedName name="maneerat" localSheetId="1">#REF!</definedName>
    <definedName name="maneerat">#REF!</definedName>
    <definedName name="maneeratr" localSheetId="1">#REF!</definedName>
    <definedName name="maneeratr">#REF!</definedName>
    <definedName name="Meinhardt__Thailand__Ltd." localSheetId="1">#REF!</definedName>
    <definedName name="Meinhardt__Thailand__Ltd.">#REF!</definedName>
    <definedName name="MH" localSheetId="0" hidden="1">{#N/A,#N/A,FALSE,"Eff-SSC2"}</definedName>
    <definedName name="MH" localSheetId="4" hidden="1">{#N/A,#N/A,FALSE,"Eff-SSC2"}</definedName>
    <definedName name="MH" localSheetId="3" hidden="1">{#N/A,#N/A,FALSE,"Eff-SSC2"}</definedName>
    <definedName name="MH" localSheetId="2" hidden="1">{#N/A,#N/A,FALSE,"Eff-SSC2"}</definedName>
    <definedName name="MH" localSheetId="1" hidden="1">{#N/A,#N/A,FALSE,"Eff-SSC2"}</definedName>
    <definedName name="MH" hidden="1">{#N/A,#N/A,FALSE,"Eff-SSC2"}</definedName>
    <definedName name="mk" localSheetId="1">#REF!</definedName>
    <definedName name="mk">#REF!</definedName>
    <definedName name="mmm" localSheetId="1">#REF!</definedName>
    <definedName name="mmm">#REF!</definedName>
    <definedName name="MP" localSheetId="1">#REF!</definedName>
    <definedName name="MP">#REF!</definedName>
    <definedName name="myhome" localSheetId="1">#REF!</definedName>
    <definedName name="myhome">#REF!</definedName>
    <definedName name="myhome1" localSheetId="1">#REF!</definedName>
    <definedName name="myhome1">#REF!</definedName>
    <definedName name="n" localSheetId="4">'[33]วงเครดิต 3'!#REF!</definedName>
    <definedName name="n" localSheetId="1">'[33]วงเครดิต 3'!#REF!</definedName>
    <definedName name="n">'[33]วงเครดิต 3'!#REF!</definedName>
    <definedName name="name" localSheetId="1">#REF!</definedName>
    <definedName name="name">#REF!</definedName>
    <definedName name="NEW" localSheetId="1">#REF!</definedName>
    <definedName name="NEW">#REF!</definedName>
    <definedName name="nn" localSheetId="0" hidden="1">{#N/A,#N/A,FALSE,"Eff-SSC2"}</definedName>
    <definedName name="nn" localSheetId="4" hidden="1">{#N/A,#N/A,FALSE,"Eff-SSC2"}</definedName>
    <definedName name="nn" localSheetId="3" hidden="1">{#N/A,#N/A,FALSE,"Eff-SSC2"}</definedName>
    <definedName name="nn" localSheetId="2" hidden="1">{#N/A,#N/A,FALSE,"Eff-SSC2"}</definedName>
    <definedName name="nn" localSheetId="1" hidden="1">{#N/A,#N/A,FALSE,"Eff-SSC2"}</definedName>
    <definedName name="nn" hidden="1">{#N/A,#N/A,FALSE,"Eff-SSC2"}</definedName>
    <definedName name="no.3" localSheetId="1">#REF!</definedName>
    <definedName name="no.3">#REF!</definedName>
    <definedName name="NUMBER" localSheetId="1">#REF!</definedName>
    <definedName name="NUMBER">#REF!</definedName>
    <definedName name="O" localSheetId="1">#REF!</definedName>
    <definedName name="O">#REF!</definedName>
    <definedName name="OBJ" localSheetId="1">#REF!</definedName>
    <definedName name="OBJ">#REF!</definedName>
    <definedName name="OBJ_TS2005" localSheetId="1">#REF!</definedName>
    <definedName name="OBJ_TS2005">#REF!</definedName>
    <definedName name="Oh" localSheetId="1">#REF!</definedName>
    <definedName name="Oh">#REF!</definedName>
    <definedName name="ok" localSheetId="0" hidden="1">{#N/A,#N/A,FALSE,"Eff-SSC2"}</definedName>
    <definedName name="ok" localSheetId="4" hidden="1">{#N/A,#N/A,FALSE,"Eff-SSC2"}</definedName>
    <definedName name="ok" localSheetId="3" hidden="1">{#N/A,#N/A,FALSE,"Eff-SSC2"}</definedName>
    <definedName name="ok" localSheetId="2" hidden="1">{#N/A,#N/A,FALSE,"Eff-SSC2"}</definedName>
    <definedName name="ok" localSheetId="1">#REF!</definedName>
    <definedName name="ok">#REF!</definedName>
    <definedName name="OLE_LINK1_21" localSheetId="1">#N/A</definedName>
    <definedName name="OLE_LINK1_21">#N/A</definedName>
    <definedName name="oo" localSheetId="0" hidden="1">{#N/A,#N/A,FALSE,"Eff-SSC2"}</definedName>
    <definedName name="oo" localSheetId="4" hidden="1">{#N/A,#N/A,FALSE,"Eff-SSC2"}</definedName>
    <definedName name="oo" localSheetId="3" hidden="1">{#N/A,#N/A,FALSE,"Eff-SSC2"}</definedName>
    <definedName name="oo" localSheetId="2" hidden="1">{#N/A,#N/A,FALSE,"Eff-SSC2"}</definedName>
    <definedName name="oo" localSheetId="1" hidden="1">{#N/A,#N/A,FALSE,"Eff-SSC2"}</definedName>
    <definedName name="oo" hidden="1">{#N/A,#N/A,FALSE,"Eff-SSC2"}</definedName>
    <definedName name="op" localSheetId="1">#REF!</definedName>
    <definedName name="op">#REF!</definedName>
    <definedName name="owfiw" localSheetId="1">#REF!</definedName>
    <definedName name="owfiw">#REF!</definedName>
    <definedName name="p" localSheetId="1">#REF!</definedName>
    <definedName name="p">#REF!</definedName>
    <definedName name="pae" localSheetId="1" hidden="1">#REF!</definedName>
    <definedName name="pae" hidden="1">#REF!</definedName>
    <definedName name="PART" localSheetId="4">[37]Sheet1!#REF!</definedName>
    <definedName name="PART" localSheetId="1">[37]Sheet1!#REF!</definedName>
    <definedName name="PART">[37]Sheet1!#REF!</definedName>
    <definedName name="pcs" localSheetId="0" hidden="1">{#N/A,#N/A,FALSE,"Eff-SSC2"}</definedName>
    <definedName name="pcs" localSheetId="4" hidden="1">{#N/A,#N/A,FALSE,"Eff-SSC2"}</definedName>
    <definedName name="pcs" localSheetId="3" hidden="1">{#N/A,#N/A,FALSE,"Eff-SSC2"}</definedName>
    <definedName name="pcs" localSheetId="2" hidden="1">{#N/A,#N/A,FALSE,"Eff-SSC2"}</definedName>
    <definedName name="pcs" localSheetId="1" hidden="1">{#N/A,#N/A,FALSE,"Eff-SSC2"}</definedName>
    <definedName name="pcs" hidden="1">{#N/A,#N/A,FALSE,"Eff-SSC2"}</definedName>
    <definedName name="PIP" localSheetId="1">#REF!</definedName>
    <definedName name="PIP">#REF!</definedName>
    <definedName name="PL" localSheetId="1">#REF!</definedName>
    <definedName name="PL">#REF!</definedName>
    <definedName name="pl_exrate" localSheetId="1">#REF!</definedName>
    <definedName name="pl_exrate">#REF!</definedName>
    <definedName name="PLANT" localSheetId="1">#REF!</definedName>
    <definedName name="PLANT">#REF!</definedName>
    <definedName name="Plas" localSheetId="1">#N/A</definedName>
    <definedName name="Plas">#N/A</definedName>
    <definedName name="poi" localSheetId="0" hidden="1">{#N/A,#N/A,FALSE,"Eff-SSC2"}</definedName>
    <definedName name="poi" localSheetId="4" hidden="1">{#N/A,#N/A,FALSE,"Eff-SSC2"}</definedName>
    <definedName name="poi" localSheetId="3" hidden="1">{#N/A,#N/A,FALSE,"Eff-SSC2"}</definedName>
    <definedName name="poi" localSheetId="2" hidden="1">{#N/A,#N/A,FALSE,"Eff-SSC2"}</definedName>
    <definedName name="poi" localSheetId="1" hidden="1">{#N/A,#N/A,FALSE,"Eff-SSC2"}</definedName>
    <definedName name="poi" hidden="1">{#N/A,#N/A,FALSE,"Eff-SSC2"}</definedName>
    <definedName name="pom" localSheetId="1" hidden="1">#REF!</definedName>
    <definedName name="pom" hidden="1">#REF!</definedName>
    <definedName name="PooNim" localSheetId="1">#REF!</definedName>
    <definedName name="PooNim">#REF!</definedName>
    <definedName name="pp" localSheetId="0">#REF!</definedName>
    <definedName name="pp" localSheetId="4">#REF!</definedName>
    <definedName name="pp" localSheetId="3">#REF!</definedName>
    <definedName name="pp" localSheetId="2">#REF!</definedName>
    <definedName name="pp" localSheetId="1">#REF!</definedName>
    <definedName name="pp">#REF!</definedName>
    <definedName name="ppo" localSheetId="1">#REF!</definedName>
    <definedName name="ppo">#REF!</definedName>
    <definedName name="ppp" localSheetId="1">#REF!</definedName>
    <definedName name="ppp">#REF!</definedName>
    <definedName name="PRINT" localSheetId="1">#REF!</definedName>
    <definedName name="PRINT">#REF!</definedName>
    <definedName name="_xlnm.Print_Area" localSheetId="0">'TH BS'!$A$1:$S$146</definedName>
    <definedName name="_xlnm.Print_Area" localSheetId="4">'TH CF '!$A$1:$R$171</definedName>
    <definedName name="_xlnm.Print_Area" localSheetId="3">'TH EQ'!$A$1:$M$26</definedName>
    <definedName name="_xlnm.Print_Area" localSheetId="2">'TH EQCon'!$A$1:$W$35</definedName>
    <definedName name="_xlnm.Print_Area" localSheetId="1">'TH PL '!$A$1:$R$83</definedName>
    <definedName name="_xlnm.Print_Area">[2]RSS9801!#REF!</definedName>
    <definedName name="Print_Area_MI" localSheetId="0">#REF!</definedName>
    <definedName name="Print_Area_MI" localSheetId="4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Print_Area_MI_12" localSheetId="1">#REF!</definedName>
    <definedName name="Print_Area_MI_12">#REF!</definedName>
    <definedName name="Print_Area_MI_13" localSheetId="1">#REF!</definedName>
    <definedName name="Print_Area_MI_13">#REF!</definedName>
    <definedName name="Print_Area_MI_41" localSheetId="1">#REF!</definedName>
    <definedName name="Print_Area_MI_41">#REF!</definedName>
    <definedName name="Print_Area_MI_42" localSheetId="1">#REF!</definedName>
    <definedName name="Print_Area_MI_42">#REF!</definedName>
    <definedName name="Print_Area_MI_43" localSheetId="1">#REF!</definedName>
    <definedName name="Print_Area_MI_43">#REF!</definedName>
    <definedName name="_xlnm.Print_Titles">#REF!</definedName>
    <definedName name="PRINT_TITLES_MI" localSheetId="1">#REF!</definedName>
    <definedName name="PRINT_TITLES_MI">#REF!</definedName>
    <definedName name="PrintArea" localSheetId="1">[16]งบทดลอง!#REF!</definedName>
    <definedName name="PrintArea">[16]งบทดลอง!#REF!</definedName>
    <definedName name="PrintArea_18" localSheetId="1">[16]งบทดลอง!#REF!</definedName>
    <definedName name="PrintArea_18">[16]งบทดลอง!#REF!</definedName>
    <definedName name="PrintArea_41" localSheetId="1">[16]งบทดลอง!#REF!</definedName>
    <definedName name="PrintArea_41">[16]งบทดลอง!#REF!</definedName>
    <definedName name="PrintArea_42" localSheetId="1">[16]งบทดลอง!#REF!</definedName>
    <definedName name="PrintArea_42">[16]งบทดลอง!#REF!</definedName>
    <definedName name="PrintArea_43" localSheetId="1">[16]งบทดลอง!#REF!</definedName>
    <definedName name="PrintArea_43">[16]งบทดลอง!#REF!</definedName>
    <definedName name="Pro" localSheetId="1">#REF!</definedName>
    <definedName name="Pro">#REF!</definedName>
    <definedName name="PROJECT_NAME____Capsugel_Relocation_Project" localSheetId="1">#REF!</definedName>
    <definedName name="PROJECT_NAME____Capsugel_Relocation_Project">#REF!</definedName>
    <definedName name="q" localSheetId="0" hidden="1">{#N/A,#N/A,FALSE,"Eff-SSC2"}</definedName>
    <definedName name="q" localSheetId="4" hidden="1">{#N/A,#N/A,FALSE,"Eff-SSC2"}</definedName>
    <definedName name="q" localSheetId="3" hidden="1">{#N/A,#N/A,FALSE,"Eff-SSC2"}</definedName>
    <definedName name="q" localSheetId="2" hidden="1">{#N/A,#N/A,FALSE,"Eff-SSC2"}</definedName>
    <definedName name="q" localSheetId="1">[16]งบทดลอง!#REF!</definedName>
    <definedName name="q">[16]งบทดลอง!#REF!</definedName>
    <definedName name="q_ty" localSheetId="1">#REF!</definedName>
    <definedName name="q_ty">#REF!</definedName>
    <definedName name="Q2WQ" localSheetId="1" hidden="1">#REF!</definedName>
    <definedName name="Q2WQ" hidden="1">#REF!</definedName>
    <definedName name="qq" localSheetId="1">#REF!</definedName>
    <definedName name="qq">#REF!</definedName>
    <definedName name="QQQ" localSheetId="1">#REF!</definedName>
    <definedName name="QQQ">#REF!</definedName>
    <definedName name="qty" localSheetId="1">#REF!</definedName>
    <definedName name="qty">#REF!</definedName>
    <definedName name="qw" localSheetId="1" hidden="1">#REF!</definedName>
    <definedName name="qw" hidden="1">#REF!</definedName>
    <definedName name="qwq" localSheetId="1">#REF!</definedName>
    <definedName name="qwq">#REF!</definedName>
    <definedName name="R_UNIT" localSheetId="1">#REF!</definedName>
    <definedName name="R_UNIT">#REF!</definedName>
    <definedName name="RATE">[38]RATE!$A$1:$C$32</definedName>
    <definedName name="rate_new" localSheetId="1">#REF!</definedName>
    <definedName name="rate_new">#REF!</definedName>
    <definedName name="RATE4">[39]RATE!$A$1:$D$32</definedName>
    <definedName name="RBL" localSheetId="1">#REF!</definedName>
    <definedName name="RBL">#REF!</definedName>
    <definedName name="_xlnm.Recorder" localSheetId="1">#REF!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juk" localSheetId="1">#REF!</definedName>
    <definedName name="rejuk">#REF!</definedName>
    <definedName name="Report" localSheetId="1">[16]งบทดลอง!#REF!</definedName>
    <definedName name="Report">[16]งบทดลอง!#REF!</definedName>
    <definedName name="Report_18" localSheetId="1">[16]งบทดลอง!#REF!</definedName>
    <definedName name="Report_18">[16]งบทดลอง!#REF!</definedName>
    <definedName name="resource" localSheetId="4">'[40]Bill No. 2 - Carpark'!$A$1:$C$97</definedName>
    <definedName name="resource">'[40]Bill No. 2 - Carpark'!$A$1:$C$97</definedName>
    <definedName name="ResPricing" localSheetId="1">#REF!</definedName>
    <definedName name="ResPricing">#REF!</definedName>
    <definedName name="RMCOptions">"*010000000000000"</definedName>
    <definedName name="RNAME" localSheetId="1">#REF!</definedName>
    <definedName name="RNAME">#REF!</definedName>
    <definedName name="ROUND" localSheetId="1">#REF!</definedName>
    <definedName name="ROUND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r" localSheetId="1">#REF!</definedName>
    <definedName name="rrr">#REF!</definedName>
    <definedName name="rtg" localSheetId="1">#REF!</definedName>
    <definedName name="rtg">#REF!</definedName>
    <definedName name="rtgg" localSheetId="1">#REF!</definedName>
    <definedName name="rtgg">#REF!</definedName>
    <definedName name="Rub" localSheetId="1">#N/A</definedName>
    <definedName name="Rub">#N/A</definedName>
    <definedName name="rung" localSheetId="0" hidden="1">{#N/A,#N/A,FALSE,"Eff-SSC2"}</definedName>
    <definedName name="rung" localSheetId="4" hidden="1">{#N/A,#N/A,FALSE,"Eff-SSC2"}</definedName>
    <definedName name="rung" localSheetId="3" hidden="1">{#N/A,#N/A,FALSE,"Eff-SSC2"}</definedName>
    <definedName name="rung" localSheetId="2" hidden="1">{#N/A,#N/A,FALSE,"Eff-SSC2"}</definedName>
    <definedName name="rung" localSheetId="1" hidden="1">{#N/A,#N/A,FALSE,"Eff-SSC2"}</definedName>
    <definedName name="rung" hidden="1">{#N/A,#N/A,FALSE,"Eff-SSC2"}</definedName>
    <definedName name="s" localSheetId="0">'[33]วงเครดิต 3'!#REF!</definedName>
    <definedName name="s" localSheetId="4">'[33]วงเครดิต 3'!#REF!</definedName>
    <definedName name="s" localSheetId="3">'[33]วงเครดิต 3'!#REF!</definedName>
    <definedName name="s" localSheetId="2">'[33]วงเครดิต 3'!#REF!</definedName>
    <definedName name="s" localSheetId="1">#REF!</definedName>
    <definedName name="s">#REF!</definedName>
    <definedName name="S_Adjust_Data">#N/A</definedName>
    <definedName name="S_AJE_Tot_Data">#N/A</definedName>
    <definedName name="S_CY_Beg_Data">#N/A</definedName>
    <definedName name="S_CY_End_Data">#N/A</definedName>
    <definedName name="S_PY_End_Data">#N/A</definedName>
    <definedName name="S_RJE_Tot_Data">#N/A</definedName>
    <definedName name="sale">[41]Sale0307!$A$1:$G$401</definedName>
    <definedName name="SALE_TSTC" localSheetId="1">#REF!</definedName>
    <definedName name="SALE_TSTC">#REF!</definedName>
    <definedName name="sale0309">[42]Sale0309!$A$1:$G$369</definedName>
    <definedName name="sale0311">[43]Sale0311!$A$1:$G$373</definedName>
    <definedName name="sale0401">'[44]Sale 0401'!$A$1:$G$264</definedName>
    <definedName name="sale0402">[45]Sale0402!$A$1:$G$350</definedName>
    <definedName name="sale0403">[46]Sale0403!$A$1:$G$420</definedName>
    <definedName name="sale0404">'[47]Sale 0404'!$A$1:$F$322</definedName>
    <definedName name="sale0405" localSheetId="1">#REF!</definedName>
    <definedName name="sale0405">#REF!</definedName>
    <definedName name="sale0406">[48]Sale0406!$A$1:$E$334</definedName>
    <definedName name="sale0407">'[49]Sale 0407'!$A$1:$E$389</definedName>
    <definedName name="sale0408">'[50]Sale 0408'!$A$2:$E$351</definedName>
    <definedName name="SALE0411">'[51]Sale 0411'!$A$1:$G$373</definedName>
    <definedName name="sale0501">'[52]Sale 0501'!$A$1:$G$184</definedName>
    <definedName name="SALE0502">'[53]Sale 0502'!$A$1:$G$257</definedName>
    <definedName name="sasithorn" localSheetId="1">#N/A</definedName>
    <definedName name="sasithorn">#N/A</definedName>
    <definedName name="SAVE" localSheetId="1">#REF!</definedName>
    <definedName name="SAVE">#REF!</definedName>
    <definedName name="SAW" localSheetId="1">#REF!</definedName>
    <definedName name="SAW">#REF!</definedName>
    <definedName name="sd" localSheetId="1">#REF!</definedName>
    <definedName name="sd">#REF!</definedName>
    <definedName name="sf" localSheetId="1">#REF!</definedName>
    <definedName name="sf">#REF!</definedName>
    <definedName name="sfsf2" localSheetId="1" hidden="1">#REF!</definedName>
    <definedName name="sfsf2" hidden="1">#REF!</definedName>
    <definedName name="sfsfs" localSheetId="1" hidden="1">#REF!</definedName>
    <definedName name="sfsfs" hidden="1">#REF!</definedName>
    <definedName name="sicCN" localSheetId="1">#REF!</definedName>
    <definedName name="sicCN">#REF!</definedName>
    <definedName name="slo" localSheetId="1">#REF!</definedName>
    <definedName name="slo">#REF!</definedName>
    <definedName name="so" localSheetId="1">#REF!</definedName>
    <definedName name="so">#REF!</definedName>
    <definedName name="Spec" localSheetId="0">#REF!</definedName>
    <definedName name="Spec" localSheetId="4">#REF!</definedName>
    <definedName name="Spec" localSheetId="3">#REF!</definedName>
    <definedName name="Spec" localSheetId="2">#REF!</definedName>
    <definedName name="spec" localSheetId="1">#REF!</definedName>
    <definedName name="spec">#REF!</definedName>
    <definedName name="spec_12" localSheetId="1">#REF!</definedName>
    <definedName name="spec_12">#REF!</definedName>
    <definedName name="spec_13" localSheetId="1">#REF!</definedName>
    <definedName name="spec_13">#REF!</definedName>
    <definedName name="spec_14" localSheetId="1">#REF!</definedName>
    <definedName name="spec_14">#REF!</definedName>
    <definedName name="spec_3" localSheetId="4">'[54]31-12-51'!#REF!</definedName>
    <definedName name="spec_3" localSheetId="1">'[54]31-12-51'!#REF!</definedName>
    <definedName name="spec_3">'[54]31-12-51'!#REF!</definedName>
    <definedName name="spec_41" localSheetId="1">#REF!</definedName>
    <definedName name="spec_41">#REF!</definedName>
    <definedName name="spec_42" localSheetId="1">#REF!</definedName>
    <definedName name="spec_42">#REF!</definedName>
    <definedName name="spec_43" localSheetId="1">#REF!</definedName>
    <definedName name="spec_43">#REF!</definedName>
    <definedName name="spec_44" localSheetId="1">#REF!</definedName>
    <definedName name="spec_44">#REF!</definedName>
    <definedName name="spec_5" localSheetId="4">'[54]31-12-52'!#REF!</definedName>
    <definedName name="spec_5" localSheetId="1">'[54]31-12-52'!#REF!</definedName>
    <definedName name="spec_5">'[54]31-12-52'!#REF!</definedName>
    <definedName name="spec_6" localSheetId="4">'[54]31.3.53'!#REF!</definedName>
    <definedName name="spec_6" localSheetId="1">'[54]31.3.53'!#REF!</definedName>
    <definedName name="spec_6">'[54]31.3.53'!#REF!</definedName>
    <definedName name="spec_7" localSheetId="4">'[54]30-9-52'!#REF!</definedName>
    <definedName name="spec_7" localSheetId="1">'[54]30-9-52'!#REF!</definedName>
    <definedName name="spec_7">'[54]30-9-52'!#REF!</definedName>
    <definedName name="spec_8" localSheetId="4">'[54]30-9-53'!#REF!</definedName>
    <definedName name="spec_8" localSheetId="1">'[54]30-9-53'!#REF!</definedName>
    <definedName name="spec_8">'[54]30-9-53'!#REF!</definedName>
    <definedName name="sqq" localSheetId="1">#REF!</definedName>
    <definedName name="sqq">#REF!</definedName>
    <definedName name="ss" localSheetId="1">#REF!</definedName>
    <definedName name="ss">#REF!</definedName>
    <definedName name="ssca" localSheetId="1">#REF!</definedName>
    <definedName name="ssca">#REF!</definedName>
    <definedName name="START2" localSheetId="1">#REF!</definedName>
    <definedName name="START2">#REF!</definedName>
    <definedName name="Status" localSheetId="1">#REF!</definedName>
    <definedName name="Status">#REF!</definedName>
    <definedName name="SWT" localSheetId="1">#REF!</definedName>
    <definedName name="SWT">#REF!</definedName>
    <definedName name="t" localSheetId="1">#REF!</definedName>
    <definedName name="t">#REF!</definedName>
    <definedName name="T.">#N/A</definedName>
    <definedName name="table02" localSheetId="4">[55]LTX!$A:$IV</definedName>
    <definedName name="table02">[55]LTX!$A:$IV</definedName>
    <definedName name="TextRefCopy10" localSheetId="1">#REF!</definedName>
    <definedName name="TextRefCopy10">#REF!</definedName>
    <definedName name="TextRefCopy12" localSheetId="1">#REF!</definedName>
    <definedName name="TextRefCopy12">#REF!</definedName>
    <definedName name="TextRefCopy14" localSheetId="1">#REF!</definedName>
    <definedName name="TextRefCopy14">#REF!</definedName>
    <definedName name="TextRefCopy16" localSheetId="1">#REF!</definedName>
    <definedName name="TextRefCopy16">#REF!</definedName>
    <definedName name="TextRefCopy18" localSheetId="1">#REF!</definedName>
    <definedName name="TextRefCopy18">#REF!</definedName>
    <definedName name="TextRefCopy2" localSheetId="1">#REF!</definedName>
    <definedName name="TextRefCopy2">#REF!</definedName>
    <definedName name="TextRefCopy20" localSheetId="1">#REF!</definedName>
    <definedName name="TextRefCopy20">#REF!</definedName>
    <definedName name="TextRefCopy22" localSheetId="1">#REF!</definedName>
    <definedName name="TextRefCopy22">#REF!</definedName>
    <definedName name="TextRefCopy24" localSheetId="1">#REF!</definedName>
    <definedName name="TextRefCopy24">#REF!</definedName>
    <definedName name="TextRefCopy27" localSheetId="1">#REF!</definedName>
    <definedName name="TextRefCopy27">#REF!</definedName>
    <definedName name="TextRefCopy28" localSheetId="1">#REF!</definedName>
    <definedName name="TextRefCopy28">#REF!</definedName>
    <definedName name="TextRefCopy30" localSheetId="1">#REF!</definedName>
    <definedName name="TextRefCopy30">#REF!</definedName>
    <definedName name="TextRefCopy32" localSheetId="1">#REF!</definedName>
    <definedName name="TextRefCopy32">#REF!</definedName>
    <definedName name="TextRefCopy34" localSheetId="1">#REF!</definedName>
    <definedName name="TextRefCopy34">#REF!</definedName>
    <definedName name="TextRefCopy36" localSheetId="1">#REF!</definedName>
    <definedName name="TextRefCopy36">#REF!</definedName>
    <definedName name="TextRefCopy38" localSheetId="1">#REF!</definedName>
    <definedName name="TextRefCopy38">#REF!</definedName>
    <definedName name="TextRefCopy4" localSheetId="1">#REF!</definedName>
    <definedName name="TextRefCopy4">#REF!</definedName>
    <definedName name="TextRefCopy40" localSheetId="1">#REF!</definedName>
    <definedName name="TextRefCopy40">#REF!</definedName>
    <definedName name="TextRefCopy42" localSheetId="1">#REF!</definedName>
    <definedName name="TextRefCopy42">#REF!</definedName>
    <definedName name="TextRefCopy44" localSheetId="1">#REF!</definedName>
    <definedName name="TextRefCopy44">#REF!</definedName>
    <definedName name="TextRefCopy45" localSheetId="1">#REF!</definedName>
    <definedName name="TextRefCopy45">#REF!</definedName>
    <definedName name="TextRefCopy47" localSheetId="1">#REF!</definedName>
    <definedName name="TextRefCopy47">#REF!</definedName>
    <definedName name="TextRefCopy49" localSheetId="1">#REF!</definedName>
    <definedName name="TextRefCopy49">#REF!</definedName>
    <definedName name="TextRefCopy51" localSheetId="1">#REF!</definedName>
    <definedName name="TextRefCopy51">#REF!</definedName>
    <definedName name="TextRefCopy53" localSheetId="1">#REF!</definedName>
    <definedName name="TextRefCopy53">#REF!</definedName>
    <definedName name="TextRefCopy6" localSheetId="1">#REF!</definedName>
    <definedName name="TextRefCopy6">#REF!</definedName>
    <definedName name="TextRefCopy8" localSheetId="1">#REF!</definedName>
    <definedName name="TextRefCopy8">#REF!</definedName>
    <definedName name="TextRefCopyRangeCount" hidden="1">54</definedName>
    <definedName name="tg3t" localSheetId="1" hidden="1">#REF!</definedName>
    <definedName name="tg3t" hidden="1">#REF!</definedName>
    <definedName name="tgdg" localSheetId="1">#REF!</definedName>
    <definedName name="tgdg">#REF!</definedName>
    <definedName name="thas" localSheetId="4">'[56]Vat7% ภายในเดือน_Junต้นฉบับ'!$A$1:$G$206</definedName>
    <definedName name="thas">'[56]Vat7% ภายในเดือน_Junต้นฉบับ'!$A$1:$G$206</definedName>
    <definedName name="time" localSheetId="1">#REF!</definedName>
    <definedName name="time">#REF!</definedName>
    <definedName name="TOTAL" localSheetId="1">#REF!</definedName>
    <definedName name="TOTAL">#REF!</definedName>
    <definedName name="total_lab" localSheetId="1">#REF!</definedName>
    <definedName name="total_lab">#REF!</definedName>
    <definedName name="total_mat" localSheetId="1">#REF!</definedName>
    <definedName name="total_mat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otal3" localSheetId="1">#REF!</definedName>
    <definedName name="Total3">#REF!</definedName>
    <definedName name="TREYE" localSheetId="1" hidden="1">#REF!</definedName>
    <definedName name="TREYE" hidden="1">#REF!</definedName>
    <definedName name="u" localSheetId="1">#REF!</definedName>
    <definedName name="u">#REF!</definedName>
    <definedName name="U_lab" localSheetId="1">#REF!</definedName>
    <definedName name="U_lab">#REF!</definedName>
    <definedName name="U_mat" localSheetId="1">#REF!</definedName>
    <definedName name="U_mat">#REF!</definedName>
    <definedName name="uio" localSheetId="1">#REF!</definedName>
    <definedName name="uio">#REF!</definedName>
    <definedName name="unit_lab" localSheetId="1">#REF!</definedName>
    <definedName name="unit_lab">#REF!</definedName>
    <definedName name="unit_mat" localSheetId="1">#REF!</definedName>
    <definedName name="unit_mat">#REF!</definedName>
    <definedName name="unit_total" localSheetId="1">#REF!</definedName>
    <definedName name="unit_total">#REF!</definedName>
    <definedName name="v" localSheetId="1">#REF!</definedName>
    <definedName name="v">#REF!</definedName>
    <definedName name="vat" localSheetId="1">#REF!</definedName>
    <definedName name="vat">#REF!</definedName>
    <definedName name="w" localSheetId="4">'[33]วงเครดิต 3'!#REF!</definedName>
    <definedName name="w" localSheetId="1">'[33]วงเครดิต 3'!#REF!</definedName>
    <definedName name="w">'[33]วงเครดิต 3'!#REF!</definedName>
    <definedName name="we" localSheetId="1">#REF!</definedName>
    <definedName name="we">#REF!</definedName>
    <definedName name="week34" localSheetId="0" hidden="1">{#N/A,#N/A,FALSE,"Eff-SSC2"}</definedName>
    <definedName name="week34" localSheetId="4" hidden="1">{#N/A,#N/A,FALSE,"Eff-SSC2"}</definedName>
    <definedName name="week34" localSheetId="3" hidden="1">{#N/A,#N/A,FALSE,"Eff-SSC2"}</definedName>
    <definedName name="week34" localSheetId="2" hidden="1">{#N/A,#N/A,FALSE,"Eff-SSC2"}</definedName>
    <definedName name="week34" localSheetId="1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4" hidden="1">{#N/A,#N/A,FALSE,"Eff-SSC2"}</definedName>
    <definedName name="week35" localSheetId="3" hidden="1">{#N/A,#N/A,FALSE,"Eff-SSC2"}</definedName>
    <definedName name="week35" localSheetId="2" hidden="1">{#N/A,#N/A,FALSE,"Eff-SSC2"}</definedName>
    <definedName name="week35" localSheetId="1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4" hidden="1">{#N/A,#N/A,FALSE,"Eff-SSC2"}</definedName>
    <definedName name="week36" localSheetId="3" hidden="1">{#N/A,#N/A,FALSE,"Eff-SSC2"}</definedName>
    <definedName name="week36" localSheetId="2" hidden="1">{#N/A,#N/A,FALSE,"Eff-SSC2"}</definedName>
    <definedName name="week36" localSheetId="1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4" hidden="1">{#N/A,#N/A,FALSE,"Eff-SSC2"}</definedName>
    <definedName name="week38" localSheetId="3" hidden="1">{#N/A,#N/A,FALSE,"Eff-SSC2"}</definedName>
    <definedName name="week38" localSheetId="2" hidden="1">{#N/A,#N/A,FALSE,"Eff-SSC2"}</definedName>
    <definedName name="week38" localSheetId="1" hidden="1">{#N/A,#N/A,FALSE,"Eff-SSC2"}</definedName>
    <definedName name="week38" hidden="1">{#N/A,#N/A,FALSE,"Eff-SSC2"}</definedName>
    <definedName name="weporupot4" localSheetId="1" hidden="1">#REF!</definedName>
    <definedName name="weporupot4" hidden="1">#REF!</definedName>
    <definedName name="werert" localSheetId="1">#REF!</definedName>
    <definedName name="werert">#REF!</definedName>
    <definedName name="WFEFQW" localSheetId="1">#REF!</definedName>
    <definedName name="WFEFQW">#REF!</definedName>
    <definedName name="WK_40" localSheetId="4">[57]Order_Oct_w40!$A$47</definedName>
    <definedName name="WK_40">[57]Order_Oct_w40!$A$47</definedName>
    <definedName name="WK_41" localSheetId="4">[57]Order_Oct_w41!$A$49</definedName>
    <definedName name="WK_41">[57]Order_Oct_w41!$A$49</definedName>
    <definedName name="wqwq" localSheetId="1">#REF!</definedName>
    <definedName name="wqwq">#REF!</definedName>
    <definedName name="WR_40" localSheetId="4">[57]Order_Oct_w40!$A$72</definedName>
    <definedName name="WR_40">[57]Order_Oct_w40!$A$72</definedName>
    <definedName name="wrn.A." localSheetId="0" hidden="1">{#N/A,#N/A,FALSE,"Eff-SSC2"}</definedName>
    <definedName name="wrn.A." localSheetId="4" hidden="1">{#N/A,#N/A,FALSE,"Eff-SSC2"}</definedName>
    <definedName name="wrn.A." localSheetId="3" hidden="1">{#N/A,#N/A,FALSE,"Eff-SSC2"}</definedName>
    <definedName name="wrn.A." localSheetId="2" hidden="1">{#N/A,#N/A,FALSE,"Eff-SSC2"}</definedName>
    <definedName name="wrn.A." localSheetId="1" hidden="1">{#N/A,#N/A,FALSE,"Eff-SSC2"}</definedName>
    <definedName name="wrn.A." hidden="1">{#N/A,#N/A,FALSE,"Eff-SSC2"}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S" localSheetId="1">#REF!</definedName>
    <definedName name="WS">#REF!</definedName>
    <definedName name="X" localSheetId="0">'[18]Machine2,3''04'!#REF!</definedName>
    <definedName name="X" localSheetId="4">'[18]Machine2,3''04'!#REF!</definedName>
    <definedName name="X" localSheetId="3">'[18]Machine2,3''04'!#REF!</definedName>
    <definedName name="X" localSheetId="2">'[18]Machine2,3''04'!#REF!</definedName>
    <definedName name="x" localSheetId="1">[16]งบทดลอง!#REF!</definedName>
    <definedName name="x">[16]งบทดลอง!#REF!</definedName>
    <definedName name="xcbz" localSheetId="1">#REF!</definedName>
    <definedName name="xcbz">#REF!</definedName>
    <definedName name="xdfhdf" localSheetId="4">'[58]GL CB'!$L$44</definedName>
    <definedName name="xdfhdf">'[58]GL CB'!$L$44</definedName>
    <definedName name="y" localSheetId="4">'[33]วงเครดิต 3'!#REF!</definedName>
    <definedName name="y" localSheetId="1">'[33]วงเครดิต 3'!#REF!</definedName>
    <definedName name="y">'[33]วงเครดิต 3'!#REF!</definedName>
    <definedName name="ying" localSheetId="0" hidden="1">{#N/A,#N/A,FALSE,"Eff-SSC2"}</definedName>
    <definedName name="ying" localSheetId="4" hidden="1">{#N/A,#N/A,FALSE,"Eff-SSC2"}</definedName>
    <definedName name="ying" localSheetId="3" hidden="1">{#N/A,#N/A,FALSE,"Eff-SSC2"}</definedName>
    <definedName name="ying" localSheetId="2" hidden="1">{#N/A,#N/A,FALSE,"Eff-SSC2"}</definedName>
    <definedName name="ying" localSheetId="1" hidden="1">{#N/A,#N/A,FALSE,"Eff-SSC2"}</definedName>
    <definedName name="ying" hidden="1">{#N/A,#N/A,FALSE,"Eff-SSC2"}</definedName>
    <definedName name="Z" localSheetId="1">#REF!</definedName>
    <definedName name="Z">#REF!</definedName>
    <definedName name="zxcvdh" localSheetId="1">#REF!</definedName>
    <definedName name="zxcvdh">#REF!</definedName>
    <definedName name="zz" localSheetId="1">#REF!</definedName>
    <definedName name="zz">#REF!</definedName>
    <definedName name="zzzgzsg" localSheetId="1">#REF!</definedName>
    <definedName name="zzzgzsg">#REF!</definedName>
    <definedName name="เ" localSheetId="1" hidden="1">#REF!</definedName>
    <definedName name="เ" hidden="1">#REF!</definedName>
    <definedName name="เ1149" localSheetId="1">[59]Aging!#REF!</definedName>
    <definedName name="เ1149">[59]Aging!#REF!</definedName>
    <definedName name="เงินมัดจำ" localSheetId="1">#REF!</definedName>
    <definedName name="เงินมัดจำ">#REF!</definedName>
    <definedName name="ไม่มีชื่อ" localSheetId="1">#REF!</definedName>
    <definedName name="ไม่มีชื่อ">#REF!</definedName>
    <definedName name="กยนไ" localSheetId="1">'[18]Machine2,3''04'!#REF!</definedName>
    <definedName name="กยนไ">'[18]Machine2,3''04'!#REF!</definedName>
    <definedName name="กิ" localSheetId="1">#REF!</definedName>
    <definedName name="กิ">#REF!</definedName>
    <definedName name="ค่ารับรอง" localSheetId="1">#REF!</definedName>
    <definedName name="ค่ารับรอง">#REF!</definedName>
    <definedName name="ช" localSheetId="1">#REF!</definedName>
    <definedName name="ช">#REF!</definedName>
    <definedName name="ชั่วโมงการอบยาง" localSheetId="4">'[60]ปัจจุบัน '!#REF!</definedName>
    <definedName name="ชั่วโมงการอบยาง" localSheetId="1">'[60]ปัจจุบัน '!#REF!</definedName>
    <definedName name="ชั่วโมงการอบยาง">'[60]ปัจจุบัน '!#REF!</definedName>
    <definedName name="ด" localSheetId="1" hidden="1">'[61]PS-1995'!#REF!</definedName>
    <definedName name="ด" hidden="1">'[61]PS-1995'!#REF!</definedName>
    <definedName name="ดดกิอไ" localSheetId="1">#REF!</definedName>
    <definedName name="ดดกิอไ">#REF!</definedName>
    <definedName name="ท" localSheetId="1">#REF!</definedName>
    <definedName name="ท">#REF!</definedName>
    <definedName name="ประกันส่งออ" localSheetId="4">[15]description!#REF!</definedName>
    <definedName name="ประกันส่งออ" localSheetId="1">[15]description!#REF!</definedName>
    <definedName name="ประกันส่งออ">[15]description!#REF!</definedName>
    <definedName name="ประกันส่งออก" localSheetId="4">[15]description!#REF!</definedName>
    <definedName name="ประกันส่งออก" localSheetId="1">[15]description!#REF!</definedName>
    <definedName name="ประกันส่งออก">[15]description!#REF!</definedName>
    <definedName name="ผลการดำเนินงาน_Productivity" localSheetId="1">#REF!</definedName>
    <definedName name="ผลการดำเนินงาน_Productivity">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ู้เข้าประชุมKz" localSheetId="0" hidden="1">{#N/A,#N/A,FALSE,"Eff-SSC2"}</definedName>
    <definedName name="ผู้เข้าประชุมKz" localSheetId="4" hidden="1">{#N/A,#N/A,FALSE,"Eff-SSC2"}</definedName>
    <definedName name="ผู้เข้าประชุมKz" localSheetId="3" hidden="1">{#N/A,#N/A,FALSE,"Eff-SSC2"}</definedName>
    <definedName name="ผู้เข้าประชุมKz" localSheetId="2" hidden="1">{#N/A,#N/A,FALSE,"Eff-SSC2"}</definedName>
    <definedName name="ผู้เข้าประชุมKz" localSheetId="1" hidden="1">{#N/A,#N/A,FALSE,"Eff-SSC2"}</definedName>
    <definedName name="ผู้เข้าประชุมKz" hidden="1">{#N/A,#N/A,FALSE,"Eff-SSC2"}</definedName>
    <definedName name="พัersg" localSheetId="1">#REF!</definedName>
    <definedName name="พัersg">#REF!</definedName>
    <definedName name="ฟ" localSheetId="0">#REF!</definedName>
    <definedName name="ฟ" localSheetId="4">#REF!</definedName>
    <definedName name="ฟ" localSheetId="3">#REF!</definedName>
    <definedName name="ฟ" localSheetId="2">#REF!</definedName>
    <definedName name="ฟ" localSheetId="1">#REF!</definedName>
    <definedName name="ฟ">#REF!</definedName>
    <definedName name="ฟ1" localSheetId="4">[62]ผ้าสำเร็จ!#REF!</definedName>
    <definedName name="ฟ1" localSheetId="1">[62]ผ้าสำเร็จ!#REF!</definedName>
    <definedName name="ฟ1">[62]ผ้าสำเร็จ!#REF!</definedName>
    <definedName name="ฟฟ" localSheetId="4">'[31]GL CB'!$L$44</definedName>
    <definedName name="ฟฟ">'[31]GL CB'!$L$44</definedName>
    <definedName name="ฟรท" localSheetId="1">[16]งบทดลอง!#REF!</definedName>
    <definedName name="ฟรท">[16]งบทดลอง!#REF!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ลำดับที่1" localSheetId="1">#REF!</definedName>
    <definedName name="ลำดับที่1">#REF!</definedName>
    <definedName name="ลำดับที่2" localSheetId="1">#REF!</definedName>
    <definedName name="ลำดับที่2">#REF!</definedName>
    <definedName name="ลำดับที่3" localSheetId="1">#REF!</definedName>
    <definedName name="ลำดับที่3">#REF!</definedName>
    <definedName name="ลำดับที่30" localSheetId="1">#REF!</definedName>
    <definedName name="ลำดับที่30">#REF!</definedName>
    <definedName name="ลำดับที่4" localSheetId="1">#REF!</definedName>
    <definedName name="ลำดับที่4">#REF!</definedName>
    <definedName name="ลำดับที่5" localSheetId="1">#REF!</definedName>
    <definedName name="ลำดับที่5">#REF!</definedName>
    <definedName name="ลำดับที่6" localSheetId="1">#REF!</definedName>
    <definedName name="ลำดับที่6">#REF!</definedName>
    <definedName name="ส" localSheetId="1">#REF!</definedName>
    <definedName name="ส">#REF!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1">#REF!</definedName>
    <definedName name="ส่วนส่งออก">#REF!</definedName>
    <definedName name="สินค้า" localSheetId="1">#REF!</definedName>
    <definedName name="สินค้า">#REF!</definedName>
    <definedName name="หจก.ดุ๊ก" localSheetId="1">#REF!</definedName>
    <definedName name="หจก.ดุ๊ก">#REF!</definedName>
    <definedName name="หนนได" localSheetId="1">#REF!</definedName>
    <definedName name="หนนได">#REF!</definedName>
    <definedName name="ๆๆ" localSheetId="1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22" i="1" l="1"/>
  <c r="U29" i="13"/>
  <c r="M26" i="1"/>
  <c r="O26" i="1"/>
  <c r="Q26" i="1"/>
  <c r="S26" i="1"/>
  <c r="P68" i="22"/>
  <c r="N68" i="22"/>
  <c r="E20" i="13"/>
  <c r="M93" i="1"/>
  <c r="S93" i="1"/>
  <c r="Q93" i="1"/>
  <c r="O93" i="1"/>
  <c r="O124" i="1" l="1"/>
  <c r="O120" i="1" l="1"/>
  <c r="O122" i="1"/>
  <c r="O121" i="1"/>
  <c r="S22" i="13"/>
  <c r="W22" i="13" s="1"/>
  <c r="S24" i="13"/>
  <c r="W24" i="13" s="1"/>
  <c r="S15" i="13"/>
  <c r="Q120" i="1"/>
  <c r="S120" i="1"/>
  <c r="S121" i="1"/>
  <c r="Q22" i="13" l="1"/>
  <c r="E19" i="13"/>
  <c r="U18" i="13" l="1"/>
  <c r="Q15" i="13"/>
  <c r="W15" i="13" s="1"/>
  <c r="A45" i="23" l="1"/>
  <c r="A89" i="23" s="1"/>
  <c r="A133" i="23" s="1"/>
  <c r="S8" i="1"/>
  <c r="Q8" i="1"/>
  <c r="I26" i="13" l="1"/>
  <c r="Q26" i="13"/>
  <c r="S26" i="13" l="1"/>
  <c r="W26" i="13" s="1"/>
  <c r="M46" i="1" l="1"/>
  <c r="I27" i="13" l="1"/>
  <c r="Q27" i="13"/>
  <c r="S27" i="13" l="1"/>
  <c r="W27" i="13" s="1"/>
  <c r="Q83" i="1"/>
  <c r="O19" i="13" l="1"/>
  <c r="M19" i="13"/>
  <c r="I19" i="13"/>
  <c r="G19" i="13"/>
  <c r="V30" i="13"/>
  <c r="V31" i="13" s="1"/>
  <c r="T30" i="13"/>
  <c r="T31" i="13" s="1"/>
  <c r="R30" i="13"/>
  <c r="R31" i="13" s="1"/>
  <c r="P30" i="13"/>
  <c r="P31" i="13" s="1"/>
  <c r="N30" i="13"/>
  <c r="N31" i="13" s="1"/>
  <c r="M30" i="13"/>
  <c r="H30" i="13"/>
  <c r="H31" i="13" s="1"/>
  <c r="G30" i="13"/>
  <c r="F30" i="13"/>
  <c r="F31" i="13" s="1"/>
  <c r="E30" i="13"/>
  <c r="Q46" i="1"/>
  <c r="O60" i="1"/>
  <c r="O108" i="1" s="1"/>
  <c r="S60" i="1"/>
  <c r="S108" i="1" s="1"/>
  <c r="M83" i="1"/>
  <c r="H84" i="23"/>
  <c r="H83" i="23"/>
  <c r="N49" i="23"/>
  <c r="N93" i="23" s="1"/>
  <c r="N102" i="23" s="1"/>
  <c r="L49" i="23"/>
  <c r="P49" i="23" s="1"/>
  <c r="R8" i="23"/>
  <c r="P8" i="23"/>
  <c r="K16" i="13"/>
  <c r="K17" i="13"/>
  <c r="S17" i="13" s="1"/>
  <c r="W17" i="13" s="1"/>
  <c r="K28" i="13"/>
  <c r="O46" i="1"/>
  <c r="A3" i="13"/>
  <c r="A3" i="23" s="1"/>
  <c r="A44" i="23" s="1"/>
  <c r="A88" i="23" s="1"/>
  <c r="A132" i="23" s="1"/>
  <c r="I83" i="22"/>
  <c r="G82" i="22"/>
  <c r="N51" i="22"/>
  <c r="L51" i="22"/>
  <c r="A46" i="22"/>
  <c r="R17" i="22"/>
  <c r="P17" i="22"/>
  <c r="N17" i="22"/>
  <c r="L17" i="22"/>
  <c r="R13" i="22"/>
  <c r="P13" i="22"/>
  <c r="N13" i="22"/>
  <c r="L13" i="22"/>
  <c r="R8" i="22"/>
  <c r="R51" i="22" s="1"/>
  <c r="P8" i="22"/>
  <c r="P51" i="22" s="1"/>
  <c r="O83" i="1"/>
  <c r="M60" i="1"/>
  <c r="M108" i="1" s="1"/>
  <c r="Q60" i="1"/>
  <c r="Q108" i="1" s="1"/>
  <c r="M16" i="14"/>
  <c r="M10" i="14"/>
  <c r="Q94" i="1"/>
  <c r="W126" i="1"/>
  <c r="Q16" i="13"/>
  <c r="Q18" i="13"/>
  <c r="I24" i="13"/>
  <c r="I30" i="13" s="1"/>
  <c r="A103" i="1"/>
  <c r="S83" i="1"/>
  <c r="I100" i="1"/>
  <c r="I146" i="1" s="1"/>
  <c r="H99" i="1"/>
  <c r="H145" i="1" s="1"/>
  <c r="O29" i="13"/>
  <c r="Q29" i="13" s="1"/>
  <c r="O28" i="13"/>
  <c r="Q28" i="13" s="1"/>
  <c r="E13" i="14"/>
  <c r="E14" i="14" s="1"/>
  <c r="S116" i="1" s="1"/>
  <c r="G13" i="14"/>
  <c r="G14" i="14" s="1"/>
  <c r="S117" i="1" s="1"/>
  <c r="I13" i="14"/>
  <c r="I14" i="14"/>
  <c r="E19" i="14"/>
  <c r="E20" i="14" s="1"/>
  <c r="Q116" i="1" s="1"/>
  <c r="G19" i="14"/>
  <c r="G20" i="14" s="1"/>
  <c r="Q117" i="1" s="1"/>
  <c r="I19" i="14"/>
  <c r="I20" i="14" s="1"/>
  <c r="S46" i="1"/>
  <c r="A56" i="1"/>
  <c r="A104" i="1" s="1"/>
  <c r="W13" i="13"/>
  <c r="E31" i="13" l="1"/>
  <c r="M116" i="1" s="1"/>
  <c r="Q19" i="13"/>
  <c r="Q20" i="13" s="1"/>
  <c r="G20" i="13"/>
  <c r="O117" i="1" s="1"/>
  <c r="M20" i="13"/>
  <c r="O30" i="13"/>
  <c r="O31" i="13" s="1"/>
  <c r="I31" i="13"/>
  <c r="M120" i="1" s="1"/>
  <c r="M31" i="13"/>
  <c r="G31" i="13"/>
  <c r="M117" i="1" s="1"/>
  <c r="R18" i="22"/>
  <c r="S16" i="13"/>
  <c r="O20" i="13"/>
  <c r="I20" i="13"/>
  <c r="A3" i="14"/>
  <c r="S47" i="1"/>
  <c r="S94" i="1"/>
  <c r="O94" i="1"/>
  <c r="M94" i="1"/>
  <c r="O47" i="1"/>
  <c r="M47" i="1"/>
  <c r="L18" i="22"/>
  <c r="N18" i="22"/>
  <c r="P18" i="22"/>
  <c r="Q47" i="1"/>
  <c r="S28" i="13"/>
  <c r="W28" i="13" s="1"/>
  <c r="Q30" i="13"/>
  <c r="Q31" i="13" s="1"/>
  <c r="R49" i="23"/>
  <c r="H127" i="23"/>
  <c r="H170" i="23" s="1"/>
  <c r="H128" i="23"/>
  <c r="H171" i="23" s="1"/>
  <c r="R93" i="23"/>
  <c r="R102" i="23" s="1"/>
  <c r="L93" i="23"/>
  <c r="L102" i="23" s="1"/>
  <c r="L24" i="22" l="1"/>
  <c r="L30" i="22" s="1"/>
  <c r="L35" i="22" s="1"/>
  <c r="L37" i="22" s="1"/>
  <c r="L57" i="22" s="1"/>
  <c r="L68" i="22" s="1"/>
  <c r="R24" i="22"/>
  <c r="R30" i="22" s="1"/>
  <c r="R35" i="22" s="1"/>
  <c r="R37" i="22" s="1"/>
  <c r="P24" i="22"/>
  <c r="P30" i="22" s="1"/>
  <c r="P35" i="22" s="1"/>
  <c r="P37" i="22" s="1"/>
  <c r="P58" i="22" s="1"/>
  <c r="N24" i="22"/>
  <c r="N30" i="22" s="1"/>
  <c r="N35" i="22" s="1"/>
  <c r="N37" i="22" s="1"/>
  <c r="O116" i="1"/>
  <c r="W16" i="13"/>
  <c r="P93" i="23"/>
  <c r="P102" i="23" s="1"/>
  <c r="L120" i="23"/>
  <c r="N120" i="23"/>
  <c r="R120" i="23"/>
  <c r="R54" i="22" l="1"/>
  <c r="R57" i="22" s="1"/>
  <c r="R68" i="22" s="1"/>
  <c r="N54" i="22"/>
  <c r="P59" i="22"/>
  <c r="P10" i="23" s="1"/>
  <c r="P32" i="23" s="1"/>
  <c r="P67" i="23" s="1"/>
  <c r="P71" i="23" s="1"/>
  <c r="P54" i="22"/>
  <c r="P62" i="22" s="1"/>
  <c r="L54" i="22"/>
  <c r="L62" i="22" s="1"/>
  <c r="K29" i="13" s="1"/>
  <c r="L59" i="22"/>
  <c r="L10" i="23" s="1"/>
  <c r="L32" i="23" s="1"/>
  <c r="L67" i="23" s="1"/>
  <c r="L71" i="23" s="1"/>
  <c r="L121" i="23" s="1"/>
  <c r="P120" i="23"/>
  <c r="P121" i="23" l="1"/>
  <c r="P123" i="23" s="1"/>
  <c r="V123" i="23" s="1"/>
  <c r="R59" i="22"/>
  <c r="R10" i="23" s="1"/>
  <c r="R32" i="23" s="1"/>
  <c r="R67" i="23" s="1"/>
  <c r="R71" i="23" s="1"/>
  <c r="R121" i="23" s="1"/>
  <c r="R123" i="23" s="1"/>
  <c r="R62" i="22"/>
  <c r="K18" i="13"/>
  <c r="S18" i="13" s="1"/>
  <c r="N59" i="22"/>
  <c r="N10" i="23" s="1"/>
  <c r="N32" i="23" s="1"/>
  <c r="N67" i="23" s="1"/>
  <c r="N71" i="23" s="1"/>
  <c r="N121" i="23" s="1"/>
  <c r="N123" i="23" s="1"/>
  <c r="L64" i="22"/>
  <c r="U30" i="13"/>
  <c r="U31" i="13" s="1"/>
  <c r="M124" i="1" s="1"/>
  <c r="L123" i="23"/>
  <c r="T123" i="23" s="1"/>
  <c r="K18" i="14"/>
  <c r="P64" i="22"/>
  <c r="K12" i="14" l="1"/>
  <c r="R64" i="22"/>
  <c r="S19" i="13"/>
  <c r="S20" i="13" s="1"/>
  <c r="K19" i="13"/>
  <c r="K20" i="13" s="1"/>
  <c r="O123" i="1" s="1"/>
  <c r="N64" i="22"/>
  <c r="U19" i="13"/>
  <c r="U20" i="13" s="1"/>
  <c r="W18" i="13"/>
  <c r="W19" i="13" s="1"/>
  <c r="W20" i="13" s="1"/>
  <c r="S29" i="13"/>
  <c r="K30" i="13"/>
  <c r="K31" i="13" s="1"/>
  <c r="M121" i="1" s="1"/>
  <c r="M18" i="14"/>
  <c r="M19" i="14" s="1"/>
  <c r="M20" i="14" s="1"/>
  <c r="K19" i="14"/>
  <c r="K20" i="14" s="1"/>
  <c r="Q121" i="1" l="1"/>
  <c r="Q123" i="1" s="1"/>
  <c r="Q125" i="1" s="1"/>
  <c r="K13" i="14"/>
  <c r="K14" i="14" s="1"/>
  <c r="S123" i="1" s="1"/>
  <c r="S125" i="1" s="1"/>
  <c r="S126" i="1" s="1"/>
  <c r="AA126" i="1" s="1"/>
  <c r="M12" i="14"/>
  <c r="M13" i="14" s="1"/>
  <c r="M14" i="14" s="1"/>
  <c r="O125" i="1"/>
  <c r="O126" i="1" s="1"/>
  <c r="X126" i="1" s="1"/>
  <c r="S30" i="13"/>
  <c r="S31" i="13" s="1"/>
  <c r="W29" i="13"/>
  <c r="W30" i="13" s="1"/>
  <c r="W31" i="13" s="1"/>
  <c r="Q126" i="1" l="1"/>
  <c r="Y126" i="1" s="1"/>
  <c r="N20" i="14"/>
  <c r="M123" i="1" l="1"/>
  <c r="M125" i="1" s="1"/>
  <c r="M126" i="1" l="1"/>
  <c r="X31" i="13"/>
  <c r="U126" i="1" l="1"/>
</calcChain>
</file>

<file path=xl/sharedStrings.xml><?xml version="1.0" encoding="utf-8"?>
<sst xmlns="http://schemas.openxmlformats.org/spreadsheetml/2006/main" count="466" uniqueCount="308">
  <si>
    <t>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</si>
  <si>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</si>
  <si>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</si>
  <si>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</si>
  <si>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</si>
  <si>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</si>
  <si>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</si>
  <si>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กิจการที่เกี่ยวข้องกัน </t>
  </si>
  <si>
    <t>ลูกหนี้เงินประกันผลงาน</t>
  </si>
  <si>
    <t>รวมสินทรัพย์หมุนเวียน</t>
  </si>
  <si>
    <t>สินทรัพย์ไม่หมุนเวียน</t>
  </si>
  <si>
    <t>เงินฝากที่ติดภาระค้ำประกัน</t>
  </si>
  <si>
    <t>เงินลงทุนในบริษัทย่อย</t>
  </si>
  <si>
    <t>อสังหาริมทรัพย์เพื่อการลงทุน - ที่ดิน</t>
  </si>
  <si>
    <t xml:space="preserve">ที่ดิน อาคารและอุปกรณ์ </t>
  </si>
  <si>
    <t>ภาษีเงินได้ถูกหัก ณ ที่จ่าย</t>
  </si>
  <si>
    <t>สินทรัพย์ไม่หมุนเวียนอื่น</t>
  </si>
  <si>
    <t xml:space="preserve">           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</si>
  <si>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</si>
  <si>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</si>
  <si>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</si>
  <si>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</si>
  <si>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</si>
  <si>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</si>
  <si>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</si>
  <si>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</t>
  </si>
  <si>
    <t>เจ้าหนี้เงินประกันผลงาน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</si>
  <si>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</si>
  <si>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</si>
  <si>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</si>
  <si>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</si>
  <si>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</si>
  <si>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</t>
  </si>
  <si>
    <t>ทุนจดทะเบียน</t>
  </si>
  <si>
    <t xml:space="preserve">ทุนที่ออกและชำระแล้ว </t>
  </si>
  <si>
    <t>ส่วนเกินมูลค่าหุ้น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</si>
  <si>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</si>
  <si>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</si>
  <si>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</si>
  <si>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</si>
  <si>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</si>
  <si>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</si>
  <si>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</si>
  <si>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</si>
  <si>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จำนวนหุ้นสามัญถัวเฉลี่ยถ่วงน้ำหนัก(หุ้น)</t>
  </si>
  <si>
    <t xml:space="preserve">ทุนที่ออก </t>
  </si>
  <si>
    <t>ส่วนเกิน</t>
  </si>
  <si>
    <t>รวมส่วนของ</t>
  </si>
  <si>
    <t>ส่วนได้เสียที่</t>
  </si>
  <si>
    <t>และชำระแล้ว</t>
  </si>
  <si>
    <t>มูลค่าหุ้น</t>
  </si>
  <si>
    <t>ตามกฎหมาย</t>
  </si>
  <si>
    <t>ไม่มีอำนาจควบคุม</t>
  </si>
  <si>
    <t>รวม</t>
  </si>
  <si>
    <t>งบกระแสเงินสด</t>
  </si>
  <si>
    <t>กระแสเงินสดจากกิจกรรมดำเนินงาน</t>
  </si>
  <si>
    <t>ค่าใช้จ่ายดอกเบี้ย</t>
  </si>
  <si>
    <t>ในสินทรัพย์และหนี้สินดำเนินงาน</t>
  </si>
  <si>
    <t>ลูกหนี้การค้า - บริษัทอื่น</t>
  </si>
  <si>
    <t>หนี้สินดำเนินงานเพิ่มขึ้น (ลดลง)</t>
  </si>
  <si>
    <t>เงินสดรับ(จ่าย)จากการดำเนินงาน</t>
  </si>
  <si>
    <t>จ่ายดอกเบี้ย</t>
  </si>
  <si>
    <t>เงินสดสุทธิได้มาจาก(ใช้ไปใน)กิจกรรมดำเนินงาน</t>
  </si>
  <si>
    <t>งบกระแสเงินสด (ต่อ)</t>
  </si>
  <si>
    <t xml:space="preserve">เงินสดจ่ายเพื่อซื้อที่ดิน อาคารและอุปกรณ์ </t>
  </si>
  <si>
    <t>กระแสเงินสดจากกิจกรรมจัดหาเงิน</t>
  </si>
  <si>
    <t>เงินสดและรายการเทียบเท่าเงินสดเพิ่มขึ้น(ลดลง) - สุทธิ</t>
  </si>
  <si>
    <t>- 2 -</t>
  </si>
  <si>
    <t>- 3 -</t>
  </si>
  <si>
    <t>ต้นทุนรับเหมาก่อสร้าง</t>
  </si>
  <si>
    <t>รวมรายได้</t>
  </si>
  <si>
    <r>
      <t>หนี้สินและส่วนของผู้ถือหุ้น</t>
    </r>
    <r>
      <rPr>
        <b/>
        <sz val="15"/>
        <rFont val="Angsana New"/>
        <family val="1"/>
      </rPr>
      <t xml:space="preserve"> (ต่อ)</t>
    </r>
  </si>
  <si>
    <t>รายได้จากการขายไฟฟ้า</t>
  </si>
  <si>
    <t>ต้นทุนจากการขายไฟฟ้า</t>
  </si>
  <si>
    <t>ค่าใช้จ่ายในการบริหาร</t>
  </si>
  <si>
    <t>ต้นทุนทางการเงิน</t>
  </si>
  <si>
    <t>ผลต่างจากการ</t>
  </si>
  <si>
    <t>เปลี่ยนแปลงสัดส่วน</t>
  </si>
  <si>
    <t>ใช้หุ้นเป็นเกณฑ์</t>
  </si>
  <si>
    <t>ส่วนที่ครบกำหนดชำระภายในหนึ่งปี</t>
  </si>
  <si>
    <t>ค่าเสื่อมราคาและค่าตัดจำหน่าย</t>
  </si>
  <si>
    <t xml:space="preserve">กำไร(ขาดทุน)สะสม </t>
  </si>
  <si>
    <t>กำไร(ขาดทุน)สะสม</t>
  </si>
  <si>
    <t>เงินสดรับจาก(จ่ายคืน)เงินเบิกเกินบัญชีและเงินกู้ยืม</t>
  </si>
  <si>
    <t>บริษัท ไทยโพลีคอนส์ จำกัด (มหาชน) และบริษัทย่อย</t>
  </si>
  <si>
    <t>การจ่ายโดย</t>
  </si>
  <si>
    <t>5.2</t>
  </si>
  <si>
    <t>กระแสเงินสดจากกิจกรรมลงทุน</t>
  </si>
  <si>
    <t>รายได้(ค่าใช้จ่าย)ภาษีเงินได้</t>
  </si>
  <si>
    <t>13</t>
  </si>
  <si>
    <t>15</t>
  </si>
  <si>
    <t>18</t>
  </si>
  <si>
    <t>19</t>
  </si>
  <si>
    <t>20</t>
  </si>
  <si>
    <t>31</t>
  </si>
  <si>
    <t xml:space="preserve">องค์ประกอบอื่นของส่วนของผู้ถือหุ้น </t>
  </si>
  <si>
    <t>รวมองค์ประกอบอื่น</t>
  </si>
  <si>
    <t>ของส่วนของผู้ถือหุ้น</t>
  </si>
  <si>
    <t>ตัดจำหน่ายสินทรัพย์</t>
  </si>
  <si>
    <t>ยังไม่ได้จัดสรร</t>
  </si>
  <si>
    <t>30</t>
  </si>
  <si>
    <t>เงินสดจ่ายเงินให้กู้ยืมระยะสั้นแก่กิจการที่เกี่ยวข้องกัน</t>
  </si>
  <si>
    <t>เงินสดรับ(จ่าย)เงินฝากที่ติดภาระค้ำประกัน</t>
  </si>
  <si>
    <t>6</t>
  </si>
  <si>
    <t>เงินปันผลจ่าย</t>
  </si>
  <si>
    <t>รายได้จากการขายสินค้าและบริการ</t>
  </si>
  <si>
    <t>ต้นทุนจากการขายสินค้าและบริการ</t>
  </si>
  <si>
    <t>ลูกหนี้การค้าและลูกหนี้หมุนเวียนอื่น</t>
  </si>
  <si>
    <t>สินทรัพย์ไม่มีตัวตนอื่น</t>
  </si>
  <si>
    <t>เจ้าหนี้การค้าและเจ้าหนี้หมุนเวียนอื่น</t>
  </si>
  <si>
    <t>เงินกู้ยืมระยะยาว</t>
  </si>
  <si>
    <t>ประมาณการหนี้สินไม่หมุนเวียนสำหรับ</t>
  </si>
  <si>
    <t>ผลประโยชน์พนักงาน</t>
  </si>
  <si>
    <t>ต้นทุนในการจัดจำหน่าย</t>
  </si>
  <si>
    <t>เงินจ่ายล่วงหน้าค่าก่อสร้างและซื้อวัสดุ</t>
  </si>
  <si>
    <t>รวมการเปลี่ยนแปลงส่วนของผู้ถือหุ้น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</si>
  <si>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</si>
  <si>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</si>
  <si>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สินทรัพย์ภาษีเงินได้รอการตัดบัญชี</t>
  </si>
  <si>
    <t xml:space="preserve">จัดสรรแล้ว </t>
  </si>
  <si>
    <t>ทุนสำรองตามกฎหมาย</t>
  </si>
  <si>
    <t>จัดสรรแล้ว</t>
  </si>
  <si>
    <t>ทุนสำรอง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</si>
  <si>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</si>
  <si>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</si>
  <si>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16</t>
  </si>
  <si>
    <t>สินค้าคงเหลือ</t>
  </si>
  <si>
    <t>งบกำไรขาดทุนเบ็ดเสร็จ (ต่อ)</t>
  </si>
  <si>
    <t>ค่าใช้จ่ายผลประโยชน์พนักงาน</t>
  </si>
  <si>
    <t>เงินสดรับเงินให้กู้ยืมระยะสั้นแก่กิจการที่เกี่ยวข้องกัน</t>
  </si>
  <si>
    <t>เจ้าหนี้หมุนเวียนอื่น</t>
  </si>
  <si>
    <t>เงินสดจ่ายเพื่อซื้อสินทรัพย์ไม่มีตัวตนอื่น</t>
  </si>
  <si>
    <t>เงินสดรับจากเงินกู้ยืมระยะยาว</t>
  </si>
  <si>
    <t>เงินสดจ่ายคืนเงินกู้ยืมระยะยาว</t>
  </si>
  <si>
    <t>การเปลี่ยนแปลงส่วนของผู้ถือหุ้น</t>
  </si>
  <si>
    <t xml:space="preserve">                    (ลงชื่อ) …………………………………..................................................................................... กรรมการตามอำนาจ</t>
  </si>
  <si>
    <t>รวมต้นทุน</t>
  </si>
  <si>
    <t>ลูกหนี้การค้า - กิจการที่เกี่ยวข้องกัน</t>
  </si>
  <si>
    <t>เงินสดจ่ายเงินปันผล</t>
  </si>
  <si>
    <t xml:space="preserve">ทุนเรือนหุ้น - มูลค่าหุ้นละ 1.00 บาท </t>
  </si>
  <si>
    <t xml:space="preserve">                                                                                                                                                </t>
  </si>
  <si>
    <t xml:space="preserve"> 8      already been paid Baht 0.23 million and remaining balance to be paid Baht 0.05 million.</t>
  </si>
  <si>
    <t>รายได้จากการรับเหมาก่อสร้าง</t>
  </si>
  <si>
    <t>สินทรัพย์ทางการเงินหมุนเวียนอื่น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</si>
  <si>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</si>
  <si>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</si>
  <si>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</si>
  <si>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รายการปรับกระทบกำไร(ขาดทุน) เป็นเงินสดรับ(จ่าย)</t>
  </si>
  <si>
    <t>ประมาณการค่าซ่อมระยะประกัน</t>
  </si>
  <si>
    <t>กำไร(ขาดทุน)จากกิจกรรมดำเนินงาน</t>
  </si>
  <si>
    <t>รายได้ทางการเงิน</t>
  </si>
  <si>
    <t>- 4 -</t>
  </si>
  <si>
    <t>เปิดเผยข้อมูลเพิ่มเติมเกี่ยวกับกระแสเงินสด</t>
  </si>
  <si>
    <t>รายการไม่กระทบเงินสด</t>
  </si>
  <si>
    <t>จ่ายประมาณการค่าซ่อมระยะประกัน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</si>
  <si>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</si>
  <si>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</si>
  <si>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เงินสดจ่ายหนี้สินตามสัญญาเช่า</t>
  </si>
  <si>
    <t xml:space="preserve">กำไรต่อหุ้นขั้นพื้นฐาน          </t>
  </si>
  <si>
    <t>ปรับปรุง(รายได้)ค่าใช้จ่ายภาษีเงินได้</t>
  </si>
  <si>
    <t>ลูกหนี้ผู้รับเหมา</t>
  </si>
  <si>
    <t>ค่าความนิยม</t>
  </si>
  <si>
    <t>เงินสดรับ(จ่าย)สินทรัพย์ทางการเงินหมุนเวียนอื่น</t>
  </si>
  <si>
    <t>กำไร(ขาดทุน)จากกิจกรรมดำเนินงานก่อนการเปลี่ยนแปลง</t>
  </si>
  <si>
    <t>โอนกลับ (ผลขาดทุนด้านเครดิตที่คาดว่าจะเกิดขึ้น)</t>
  </si>
  <si>
    <t>กำไร(ขาดทุน)ก่อนภาษีเงินได้</t>
  </si>
  <si>
    <t>กำไร(ขาดทุน)ต่อหุ้น</t>
  </si>
  <si>
    <t xml:space="preserve">(โอนกลับ) ผลขาดทุนด้านเครดิตที่คาดว่าจะเกิดขึ้น </t>
  </si>
  <si>
    <t>11</t>
  </si>
  <si>
    <t>5.2, 9</t>
  </si>
  <si>
    <t>การแบ่งปันกำไร(ขาดทุน)รวม</t>
  </si>
  <si>
    <t>การแบ่งปันกำไร(ขาดทุน)เบ็ดเสร็จรวม</t>
  </si>
  <si>
    <t>5.2, 7.2</t>
  </si>
  <si>
    <t>เงินกู้ยืมระยะสั้นจากกิจการที่เกี่ยวข้องกัน</t>
  </si>
  <si>
    <t>ส่วนเกินทุน</t>
  </si>
  <si>
    <t>หุ้นกู้</t>
  </si>
  <si>
    <t>เงินกู้ยืมระยะสั้นจากบุคคลที่เกี่ยวข้องกัน</t>
  </si>
  <si>
    <t>เงินกู้ยืมระยะสั้นจากบริษัทอื่น</t>
  </si>
  <si>
    <t>การเปลี่ยนแปลงหุ้นสามัญของบริษัทย่อย</t>
  </si>
  <si>
    <t xml:space="preserve">                                                                       </t>
  </si>
  <si>
    <t xml:space="preserve">                    </t>
  </si>
  <si>
    <t>(ลงชื่อ) ………………………………….................................................................................. กรรมการตามอำนาจ</t>
  </si>
  <si>
    <t>จากกิจกรรมดำเนินงาน</t>
  </si>
  <si>
    <t>ระยะสั้นจากสถาบันการเงิน</t>
  </si>
  <si>
    <t xml:space="preserve">1.  </t>
  </si>
  <si>
    <t xml:space="preserve">2.  </t>
  </si>
  <si>
    <t xml:space="preserve">3.  </t>
  </si>
  <si>
    <t xml:space="preserve">                                                                                                                </t>
  </si>
  <si>
    <t xml:space="preserve">หุ้นสามัญ 572,759,484 หุ้น </t>
  </si>
  <si>
    <t>(กำไร)ขาดทุนจากอัตราแลกเปลี่ยน</t>
  </si>
  <si>
    <t xml:space="preserve">เงินสดรับจากการขายที่ดิน อาคารและอุปกรณ์ </t>
  </si>
  <si>
    <t>หุ้นกู้ที่ครบกำหนดชำระภายในหนึ่งปี</t>
  </si>
  <si>
    <t>กำไร(ขาดทุน)ขั้นต้น</t>
  </si>
  <si>
    <t>กำไร(ขาดทุน)ก่อนค่าใช้จ่าย</t>
  </si>
  <si>
    <t xml:space="preserve">4.  </t>
  </si>
  <si>
    <t>เงินกู้ยืมระยะสั้นจากบุคคลอื่น</t>
  </si>
  <si>
    <t>เงินกู้ยืมระยะยาวจากกิจการที่เกี่ยวข้องกัน</t>
  </si>
  <si>
    <t>บริษัทใหญ่</t>
  </si>
  <si>
    <t>21</t>
  </si>
  <si>
    <t>บริษัทอื่นและตั๋วเงินรับ</t>
  </si>
  <si>
    <t>งบฐานะการเงิน</t>
  </si>
  <si>
    <t>งบฐานะการเงิน (ต่อ)</t>
  </si>
  <si>
    <t>งบการเปลี่ยนแปลงส่วนของผู้ถือหุ้นรวม</t>
  </si>
  <si>
    <t>กำไร(ขาดทุน)เบ็ดเสร็จอื่น</t>
  </si>
  <si>
    <t xml:space="preserve">สินทรัพย์ที่เกิดจากสัญญา-หมุนเวียน </t>
  </si>
  <si>
    <t>หนี้สินที่เกิดจากสัญญาก่อสร้าง-หมุนเวียน</t>
  </si>
  <si>
    <t>สินทรัพย์ที่เกิดจากสัญญา-หมุนเวียน</t>
  </si>
  <si>
    <t>ประมาณการหนี้สินหมุนเวียนอื่น</t>
  </si>
  <si>
    <t>(โอนกลับค่าเผื่อการลดมูลค่า) ผลขาดทุนจากการลดมูลค่าสินค้า</t>
  </si>
  <si>
    <t>เงินสดรับจากเงินกู้ยืมระยะสั้นจากบุคคลที่เกี่ยวข้องกัน</t>
  </si>
  <si>
    <t>เงินสดจ่ายคืนเงินกู้ยืมระยะสั้นจากบุคคลอื่น</t>
  </si>
  <si>
    <t>หนี้สูญ</t>
  </si>
  <si>
    <t>งบการเปลี่ยนแปลงส่วนของผู้ถือหุ้นเฉพาะกิจการ</t>
  </si>
  <si>
    <t>สินทรัพย์ดำเนินงานลดลง (เพิ่มขึ้น)</t>
  </si>
  <si>
    <t>เงินสดจ่ายคืนเงินกู้ยืมระยะสั้นจากบริษัทอื่น</t>
  </si>
  <si>
    <t>เงินสดจ่ายคืนเงินกู้ยืมระยะยาวจากกิจการที่เกี่ยวข้องกัน</t>
  </si>
  <si>
    <t xml:space="preserve">(โอนกลับ) ประมาณการค่าซ่อมระยะประกัน </t>
  </si>
  <si>
    <t xml:space="preserve">        (ลงชื่อ) …………...........………………………....................................................................................................... กรรมการตามอำนาจ</t>
  </si>
  <si>
    <t xml:space="preserve">                                 (                                                                                                                                       )</t>
  </si>
  <si>
    <t>เงินจ่ายล่วงหน้า</t>
  </si>
  <si>
    <t>เงินสดรับจากการจำหน่ายเงินลงทุนในบริษัทย่อย</t>
  </si>
  <si>
    <t>(กำไร)ขาดทุนจากการขายสินทรัพย์</t>
  </si>
  <si>
    <t>องค์ประกอบอื่นของส่วนผู้ถือหุ้น</t>
  </si>
  <si>
    <t>2568</t>
  </si>
  <si>
    <t>ยอดคงเหลือ ณ วันที่ 1 มกราคม 2568</t>
  </si>
  <si>
    <t>32</t>
  </si>
  <si>
    <t>เงินลงทุนในบริษัทร่วมและการร่วมค้า</t>
  </si>
  <si>
    <t>ส่วนแบ่ง(กำไร)ขาดทุนจากเงินลงทุนในบริษัทร่วมและการร่วมค้า</t>
  </si>
  <si>
    <t>8</t>
  </si>
  <si>
    <t>บริษัทย่อย</t>
  </si>
  <si>
    <t>สินทรัพย์ภาษีเงินได้ของงวดปัจจุบัน</t>
  </si>
  <si>
    <t>กำไรจากการเปลี่ยนแปลงเงินลงทุนในการร่วมค้าเป็น</t>
  </si>
  <si>
    <t>ส่วนแบ่งกำไร(ขาดทุน)จากเงินลงทุนในบริษัทร่วม</t>
  </si>
  <si>
    <t>และการร่วมค้า</t>
  </si>
  <si>
    <t>เงินสดจ่ายลงทุนล่วงหน้า</t>
  </si>
  <si>
    <t>กำไรจากการเปลี่ยนแปลงเงินลงทุนในการร่วมค้าเป็นบริษัทย่อย</t>
  </si>
  <si>
    <t>เงินสดรับจากการได้มาของบริษัทย่อย</t>
  </si>
  <si>
    <t>การเปลี่ยนแปลงสัดส่วนเงินลงทุนในบริษัทย่อย</t>
  </si>
  <si>
    <t>เงินสดจ่ายเพื่อชำระหุ้นกู้</t>
  </si>
  <si>
    <t>7.1.2</t>
  </si>
  <si>
    <t>รายได้เงินปันผล</t>
  </si>
  <si>
    <t>5.2, 7.1.1</t>
  </si>
  <si>
    <t>เงินสดรับจากเงินกู้ยืมระยะสั้นจากบุคคลอื่น</t>
  </si>
  <si>
    <t>เงินสดจ่ายคืนเงินกู้ยืมระยะสั้นจากบุคคลที่เกี่ยวข้องกัน</t>
  </si>
  <si>
    <t>(กำไร)ขาดทุนจากการจำหน่ายสินทรัพย์ทางการเงินหมุนเวียนอื่น</t>
  </si>
  <si>
    <t>ค่าปรับจากการยกเลิกสัญญา</t>
  </si>
  <si>
    <t>สินทรัพย์ทางการเงินไม่หมุนเวียนอื่น</t>
  </si>
  <si>
    <t>22</t>
  </si>
  <si>
    <t>33</t>
  </si>
  <si>
    <t>34</t>
  </si>
  <si>
    <t>ผลขาดทุนจากการด้อยค่าสินทรัพย์-ค่าความนิยม</t>
  </si>
  <si>
    <t>31 ธันวาคม 2568</t>
  </si>
  <si>
    <t xml:space="preserve">       (                                                                                                                              )</t>
  </si>
  <si>
    <t>กระแสเงินสดจากกิจกรรมลงทุน (ต่อ)</t>
  </si>
  <si>
    <t>35</t>
  </si>
  <si>
    <t>36</t>
  </si>
  <si>
    <t>41.3</t>
  </si>
  <si>
    <t>ทุนสำรองตามกฏหมาย</t>
  </si>
  <si>
    <t>รับภาษีเงินได้</t>
  </si>
  <si>
    <t>จ่ายภาษีเงินได้</t>
  </si>
  <si>
    <t xml:space="preserve">  (                                                                                                                           )</t>
  </si>
  <si>
    <t xml:space="preserve">                 (                                                                                                                        )</t>
  </si>
  <si>
    <t>- สิทธิในการซื้อเงินลงทุนคืน</t>
  </si>
  <si>
    <t>23</t>
  </si>
  <si>
    <t>29</t>
  </si>
  <si>
    <t>14</t>
  </si>
  <si>
    <t>17</t>
  </si>
  <si>
    <t>ผลต่างจากการเปลี่ยนแปลงสัดส่วน</t>
  </si>
  <si>
    <t>(ยังไม่ได้ตรวจสอบ/สอบทานแล้ว)</t>
  </si>
  <si>
    <t>ณ วันที่ 31 มีนาคม 2569</t>
  </si>
  <si>
    <t>(ยังไม่ได้ตรวจสอบ /</t>
  </si>
  <si>
    <t>(ตรวจสอบแล้ว)</t>
  </si>
  <si>
    <t>สอบทานแล้ว)</t>
  </si>
  <si>
    <t>31 มีนาคม 2569</t>
  </si>
  <si>
    <t>สำหรับงวด 3 เดือน สิ้นสุดวันที่ 31 มีนาคม 2569</t>
  </si>
  <si>
    <t>2569</t>
  </si>
  <si>
    <t>ยอดคงเหลือ ณ วันที่ 31 มีนาคม 2569</t>
  </si>
  <si>
    <t>ยอดคงเหลือ ณ วันที่ 31 มีนาคม 2568</t>
  </si>
  <si>
    <t>กำไร(ขาดทุน)เบ็ดเสร็จรวมสำหรับงวด</t>
  </si>
  <si>
    <t>กำไร(ขาดทุน)สำหรับงวด</t>
  </si>
  <si>
    <t>กำไร(ขาดทุน)เบ็ดเสร็จอื่นสำหรับงวด</t>
  </si>
  <si>
    <t>กำไร(ขาดทุน)จากการปรับมูลค่ายุติธรรม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</si>
  <si>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</si>
  <si>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</si>
  <si>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ยอดคงเหลือ ณ วันที่ 1 มกราคม 2569</t>
  </si>
  <si>
    <t>เจ้าหนี้การค้าและเจ้าหนี้ไม่หมุนเวียนอื่น</t>
  </si>
  <si>
    <t>เงินสดจากการขายสินทรัพย์ไม่มีตัวตนอื่น</t>
  </si>
  <si>
    <t>24</t>
  </si>
  <si>
    <t>5.2, 25</t>
  </si>
  <si>
    <t>28</t>
  </si>
  <si>
    <t>39, 41</t>
  </si>
  <si>
    <t>บริษัทโอนเงินกู้ยืมระยะสั้นจากกิจการที่เกี่ยวข้องกัน จำนวน 208.00 ล้านบาท เป็นเงินกู้ยืมระยะยาวจากกิจการที่เกี่ยวข้องกัน</t>
  </si>
  <si>
    <t>กลุ่มบริษัทโอนเงินให้กู้ยืมระยะสั้นแก่กิจการที่เกี่ยวข้องกัน จำนวน 28.00 ล้านบาท เป็นเงินให้กู้ยืมระยะยาวแก่กิจการที่เกี่ยวข้องกัน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</si>
  <si>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</si>
  <si>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25</t>
  </si>
  <si>
    <t xml:space="preserve">        (                                                                                                                          )</t>
  </si>
  <si>
    <t xml:space="preserve">ผลขาดทุนด้านเครดิตที่คาดว่าจะเกิดขึ้น - </t>
  </si>
  <si>
    <t>กิจการที่เกี่ยวข้องกัน</t>
  </si>
  <si>
    <t>5.2, 28</t>
  </si>
  <si>
    <t>กลุ่มบริษัทซื้อสินทรัพย์ จำนวน 4.15 ล้านบาท สำหรับงบการเงินรวม ณ วันสิ้นงวดยังไม่ครบกำหนดชำระจึงแสดงไว้เป็นเจ้าหนี้หมุนเวียนอื่น</t>
  </si>
  <si>
    <t>กลุ่มบริษัทซื้อสินทรัพย์ตามสัญญาเช่า จำนวน 5.69 ล้านบาทสำหรับงบการเงินรวม</t>
  </si>
  <si>
    <t>26</t>
  </si>
  <si>
    <t>สำหรับงวด 3 เดือน สิ้นสุดวันที่ 31 มีนาคม 2568</t>
  </si>
  <si>
    <t xml:space="preserve">กลุ่มบริษัทซื้อสินทรัพย์และสินทรัพย์ไม่มีตัวตน จำนวน 1.95 ล้านบาท สำหรับงบการเงินรวม และบริษัทฯ ซื้อสินทรัพย์และสินทรัพย์ไม่มีตัวตน </t>
  </si>
  <si>
    <t>จำนวน 1.07 ล้านบาท สำหรับงบการเงินเฉพาะกิจการ ณ วันสิ้นงวดยังไม่ครบกำหนดชำระจึงแสดงไว้เป็นเจ้าหนี้หมุนเวียนอื่น</t>
  </si>
  <si>
    <t>กลุ่มบริษัทซื้อสินทรัพย์ตามสัญญาเช่า จำนวน 1.60 ล้านบาทสำหรับงบการเงินรวม</t>
  </si>
  <si>
    <t>กลุ่มบริษัท โอนเงินมัดจำค่าสินทรัพย์ จำนวน 1.10 ล้านบาท เป็นที่ดิน อาคารและอุปกรณ์ และสินทรัพย์ไม่มีตัวตนอื่น</t>
  </si>
  <si>
    <t>บริษัทโอนเงินกู้ยืมระยะสั้นจากกิจการที่เกี่ยวข้องกัน จำนวน 168.00 ล้านบาท เป็นเงินกู้ยืมระยะยาวจากกิจการที่เกี่ยวข้องกัน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</si>
</sst>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\t&quot;$&quot;#,##0_);\(\t&quot;$&quot;#,##0\)"/>
    <numFmt numFmtId="172" formatCode="\t&quot;฿&quot;#,##0_);\(\t&quot;฿&quot;#,##0\)"/>
    <numFmt numFmtId="173" formatCode="\t&quot;฿&quot;#,##0.00_);[Red]\(\t&quot;฿&quot;#,##0.00\)"/>
    <numFmt numFmtId="174" formatCode="#,##0;\(#,##0\)"/>
    <numFmt numFmtId="175" formatCode="#,##0.00;\(#,##0.00\);\-"/>
    <numFmt numFmtId="176" formatCode="0_)"/>
    <numFmt numFmtId="177" formatCode="General_)"/>
    <numFmt numFmtId="178" formatCode="#,##0.00&quot; $&quot;;\-#,##0.00&quot; $&quot;"/>
    <numFmt numFmtId="179" formatCode="#,##0.00&quot; $&quot;;[Red]\-#,##0.00&quot; $&quot;"/>
    <numFmt numFmtId="180" formatCode="d\.m\.yy"/>
    <numFmt numFmtId="181" formatCode="d\.mmm\.yy"/>
    <numFmt numFmtId="182" formatCode="d\.mmm"/>
    <numFmt numFmtId="183" formatCode="mmm\.yy"/>
    <numFmt numFmtId="184" formatCode="\$#,##0;\(\$#,##0\)"/>
    <numFmt numFmtId="185" formatCode="[$-101041E]d\ mmm\ yy;@"/>
    <numFmt numFmtId="186" formatCode="_-* #,##0.00_-;\-* #,##0.00_-;_-* \-??_-;_-@_-"/>
    <numFmt numFmtId="187" formatCode="#,##0.0000;\(#,##0.00000000\)"/>
    <numFmt numFmtId="188" formatCode="#,##0.00\ &quot;F&quot;;\-#,##0.00\ &quot;F&quot;"/>
    <numFmt numFmtId="189" formatCode="0.00_)"/>
    <numFmt numFmtId="190" formatCode="dd\-mmm\-yy_)"/>
    <numFmt numFmtId="191" formatCode="\$#,##0.00;\(\$#,##0.00\)"/>
    <numFmt numFmtId="192" formatCode="mm/dd/yy"/>
    <numFmt numFmtId="193" formatCode="#,##0\ &quot;F&quot;;[Red]\-#,##0\ &quot;F&quot;"/>
    <numFmt numFmtId="194" formatCode="0.0%"/>
    <numFmt numFmtId="195" formatCode="_-[$€-2]* #,##0.00_-;\-[$€-2]* #,##0.00_-;_-[$€-2]* &quot;-&quot;??_-"/>
    <numFmt numFmtId="196" formatCode="0_);[Red]\(0\)"/>
    <numFmt numFmtId="197" formatCode="#,##0\ &quot;FB&quot;;\-#,##0\ &quot;FB&quot;"/>
    <numFmt numFmtId="198" formatCode="&quot;ฃค&quot;#,##0;&quot;ฃค&quot;\-#,##0"/>
    <numFmt numFmtId="199" formatCode="0&quot;  &quot;"/>
    <numFmt numFmtId="200" formatCode="#,##0.0_);[Red]\(#,##0.0\)"/>
    <numFmt numFmtId="201" formatCode="d\.m\.yy\ h:mm"/>
    <numFmt numFmtId="202" formatCode="_-* #,##0.00\ &quot;F&quot;_-;\-* #,##0.00\ &quot;F&quot;_-;_-* &quot;-&quot;??\ &quot;F&quot;_-;_-@_-"/>
    <numFmt numFmtId="203" formatCode="0.00&quot;  &quot;"/>
    <numFmt numFmtId="204" formatCode="#,##0.00_ ;[Red]\(#,##0.00\)\ "/>
    <numFmt numFmtId="205" formatCode="#,##0.00;\(###0.00\)"/>
    <numFmt numFmtId="206" formatCode="#,##0.00\ &quot;FB&quot;;[Red]\-#,##0.00\ &quot;FB&quot;"/>
    <numFmt numFmtId="207" formatCode="_(* #,##0.00_);_(* \(#,##0.00\);_(* &quot;-&quot;_);_(@_)"/>
    <numFmt numFmtId="208" formatCode="_-* #,##0_-;\-* #,##0_-;_-* &quot;-&quot;??_-;_-@_-"/>
    <numFmt numFmtId="209" formatCode="#,##0.0000_);\(#,##0.00\)"/>
    <numFmt numFmtId="210" formatCode="#,##0.00\ ;\ \ \(#,##0.00\)"/>
    <numFmt numFmtId="211" formatCode="#,##0.0_);\(#,##0.0\)"/>
    <numFmt numFmtId="212" formatCode="#,##0.000_);\(#,##0.000\)"/>
    <numFmt numFmtId="213" formatCode="#,##0.00_);[Black]\(#,##0.00\)"/>
    <numFmt numFmtId="214" formatCode="#,##0.00;[Red]\(#,##0.00\)"/>
    <numFmt numFmtId="215" formatCode="[$-1010000]d/m/yy;@"/>
    <numFmt numFmtId="216" formatCode="d/mm/yy\ "/>
    <numFmt numFmtId="217" formatCode="d\ mmm\ yy;@"/>
    <numFmt numFmtId="218" formatCode="#,##0.0_);\(#,##0\)"/>
    <numFmt numFmtId="219" formatCode="B1d\-mmm\-yy"/>
    <numFmt numFmtId="220" formatCode="[$-1070000]d/m/yy;@"/>
    <numFmt numFmtId="221" formatCode="0%_);\(0%\)"/>
    <numFmt numFmtId="222" formatCode="#,##0_);[Blue]\(#,##0\)"/>
    <numFmt numFmtId="223" formatCode="#,##0.00\);\(#,##0.00\)"/>
    <numFmt numFmtId="224" formatCode="#,##0.00_ ;\-#,##0.00\ "/>
    <numFmt numFmtId="225" formatCode="_(* #,##0.0000_);_(* \(#,##0.0000\);_(* &quot;-&quot;??_);_(@_)"/>
    <numFmt numFmtId="226" formatCode="_-* #,##0.0000_-;\-* #,##0.0000_-;_-* &quot;-&quot;??_-;_-@_-"/>
    <numFmt numFmtId="227" formatCode="_-&quot;$&quot;* #,##0_-;\-&quot;$&quot;* #,##0_-;_-&quot;$&quot;* &quot;-&quot;_-;_-@_-"/>
    <numFmt numFmtId="228" formatCode="_-&quot;$&quot;* #,##0.00_-;\-&quot;$&quot;* #,##0.00_-;_-&quot;$&quot;* &quot;-&quot;??_-;_-@_-"/>
    <numFmt numFmtId="229" formatCode="_-&quot;Dfl.&quot;\ * #,##0.00_-;_-&quot;Dfl.&quot;\ * #,##0.00\-;_-&quot;Dfl.&quot;\ * &quot;-&quot;??_-;_-@_-"/>
    <numFmt numFmtId="230" formatCode="_-* #,##0.00_-;_-* #,##0.00\-;_-* &quot;-&quot;??_-;_-@_-"/>
    <numFmt numFmtId="231" formatCode="_-&quot;?&quot;* #,##0_-;\-&quot;?&quot;* #,##0_-;_-&quot;?&quot;* &quot;-&quot;_-;_-@_-"/>
    <numFmt numFmtId="232" formatCode="_-&quot;?&quot;* #,##0.00_-;\-&quot;?&quot;* #,##0.00_-;_-&quot;?&quot;* &quot;-&quot;??_-;_-@_-"/>
    <numFmt numFmtId="233" formatCode="_-* #,##0_-;_-* #,##0\-;_-* &quot;-&quot;_-;_-@_-"/>
    <numFmt numFmtId="234" formatCode="_-&quot;Dfl.&quot;\ * #,##0_-;_-&quot;Dfl.&quot;\ * #,##0\-;_-&quot;Dfl.&quot;\ * &quot;-&quot;_-;_-@_-"/>
    <numFmt numFmtId="235" formatCode="&quot;\&quot;#,##0;[Red]&quot;\&quot;\-#,##0"/>
    <numFmt numFmtId="236" formatCode="&quot;\&quot;#,##0.00;[Red]&quot;\&quot;\-#,##0.00"/>
    <numFmt numFmtId="237" formatCode="0.000_)"/>
    <numFmt numFmtId="238" formatCode="#,##0.0000_);\-#,##0.0000"/>
    <numFmt numFmtId="239" formatCode="[$-1010409]d\ mmmm\ yyyy;@"/>
    <numFmt numFmtId="240" formatCode="[$-409]h:mm:ss\ AM/PM"/>
    <numFmt numFmtId="241" formatCode="[$€-2]\ #,##0.00_);[Red]\([$€-2]\ #,##0.00\)"/>
    <numFmt numFmtId="242" formatCode="dd\-mm\-yy"/>
    <numFmt numFmtId="243" formatCode="_-* #,##0.000000_-;\-* #,##0.000000_-;_-* &quot;-&quot;??_-;_-@_-"/>
    <numFmt numFmtId="244" formatCode="#,##0.00\ ;&quot; (&quot;#,##0.00\);&quot; -&quot;#\ ;@\ "/>
    <numFmt numFmtId="245" formatCode="0.0"/>
    <numFmt numFmtId="246" formatCode="_(* #,##0.00_);_(* \(#,##0.00\);_(* \-??_);_(@_)"/>
    <numFmt numFmtId="247" formatCode="&quot;Yes&quot;;&quot;Yes&quot;;&quot;No&quot;"/>
    <numFmt numFmtId="248" formatCode="#,##0.00000000000"/>
    <numFmt numFmtId="249" formatCode="0.0000&quot;  &quot;"/>
    <numFmt numFmtId="250" formatCode="#,##0.00&quot; F&quot;_);\(#,##0.00&quot; F&quot;\)"/>
    <numFmt numFmtId="251" formatCode="#,##0\ \ ;\(#,##0\)\ ;\—\ \ \ \ "/>
    <numFmt numFmtId="252" formatCode="&quot;?&quot;#,##0;[Red]\-&quot;?&quot;#,##0"/>
    <numFmt numFmtId="253" formatCode="0.0&quot;  &quot;"/>
    <numFmt numFmtId="254" formatCode="_-* #,##0&quot; F&quot;_-;\-* #,##0&quot; F&quot;_-;_-* &quot;-&quot;&quot; F&quot;_-;_-@_-"/>
    <numFmt numFmtId="255" formatCode="_-* #,##0.00&quot; F&quot;_-;\-* #,##0.00&quot; F&quot;_-;_-* &quot;-&quot;??&quot; F&quot;_-;_-@_-"/>
    <numFmt numFmtId="256" formatCode="#,##0&quot; F&quot;_);[Red]\(#,##0&quot; F&quot;\)"/>
    <numFmt numFmtId="257" formatCode="#,##0&quot;£&quot;_);[Red]\(#,##0&quot;£&quot;\)"/>
    <numFmt numFmtId="258" formatCode="d\ \ด\ด\ด\ \_x0000_\_x0000_"/>
    <numFmt numFmtId="259" formatCode="_ * #,##0_ ;_ * \-#,##0_ ;_ * \-??_ ;_ @_ "/>
    <numFmt numFmtId="260" formatCode="mmmm\-yy"/>
    <numFmt numFmtId="261" formatCode="#,##0.00\ ;\-#,##0.00\ ;&quot; -&quot;#\ ;@\ "/>
    <numFmt numFmtId="262" formatCode="&quot;True&quot;;&quot;True&quot;;&quot;False&quot;"/>
    <numFmt numFmtId="263" formatCode="#,##0.00%_);[Red]\(#,##0.00%\)"/>
    <numFmt numFmtId="264" formatCode="#,##0.00_);\(#,##0\)"/>
  </numFmts>
  <fonts count="246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1"/>
    </font>
    <font>
      <sz val="10"/>
      <name val="MS Sans Serif"/>
      <family val="2"/>
      <charset val="222"/>
    </font>
    <font>
      <sz val="14"/>
      <name val="AngsanaUPC"/>
      <family val="1"/>
      <charset val="1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name val="Arial"/>
      <family val="2"/>
    </font>
    <font>
      <sz val="12"/>
      <color indexed="8"/>
      <name val="Cordia New"/>
      <family val="2"/>
    </font>
    <font>
      <sz val="16"/>
      <name val="AngsanaUPC"/>
      <family val="1"/>
      <charset val="1"/>
    </font>
    <font>
      <sz val="10"/>
      <name val="Times New Roman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sz val="14"/>
      <name val="CordiaUPC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1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1"/>
    </font>
    <font>
      <u/>
      <sz val="14"/>
      <color indexed="12"/>
      <name val="AngsanaUPC"/>
      <family val="1"/>
      <charset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sz val="15"/>
      <name val="AngsanaUPC"/>
      <family val="1"/>
      <charset val="1"/>
    </font>
    <font>
      <sz val="15"/>
      <name val="Angsana New"/>
      <family val="1"/>
      <charset val="222"/>
    </font>
    <font>
      <sz val="12"/>
      <name val="Aptos Narrow"/>
      <family val="2"/>
    </font>
    <font>
      <sz val="15"/>
      <color indexed="8"/>
      <name val="Tahoma"/>
      <family val="2"/>
      <charset val="222"/>
    </font>
    <font>
      <sz val="12"/>
      <name val="Arial"/>
      <family val="2"/>
      <charset val="222"/>
    </font>
    <font>
      <sz val="8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i/>
      <sz val="16"/>
      <color theme="1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i/>
      <u/>
      <sz val="11"/>
      <color theme="1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5"/>
      <color rgb="FF0070C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5"/>
      <color theme="1"/>
      <name val="Angsana New"/>
      <family val="1"/>
    </font>
    <font>
      <sz val="12"/>
      <color theme="1"/>
      <name val="Calibri"/>
      <family val="2"/>
      <scheme val="minor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6"/>
      <name val="AngsanaUPC"/>
      <family val="1"/>
      <charset val="222"/>
    </font>
    <font>
      <sz val="14"/>
      <name val="AngsanaUPC"/>
      <family val="1"/>
    </font>
    <font>
      <sz val="16"/>
      <name val="Angsana New"/>
      <family val="1"/>
    </font>
    <font>
      <sz val="16"/>
      <name val="EucrosiaUPC"/>
      <family val="1"/>
      <charset val="22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color theme="1"/>
      <name val="Angsana New"/>
      <family val="1"/>
    </font>
    <font>
      <b/>
      <sz val="8"/>
      <name val="Times"/>
      <family val="1"/>
    </font>
    <font>
      <sz val="12"/>
      <name val="Times"/>
      <family val="1"/>
    </font>
    <font>
      <b/>
      <sz val="10"/>
      <name val="Arial"/>
      <family val="2"/>
    </font>
    <font>
      <sz val="8"/>
      <name val="Times"/>
      <family val="1"/>
    </font>
    <font>
      <b/>
      <i/>
      <sz val="16"/>
      <name val="Helv"/>
    </font>
    <font>
      <b/>
      <sz val="10"/>
      <color indexed="8"/>
      <name val="Arial"/>
      <family val="2"/>
    </font>
    <font>
      <sz val="16"/>
      <name val="EucrosiaUPC"/>
      <family val="1"/>
    </font>
    <font>
      <sz val="12"/>
      <color indexed="8"/>
      <name val="KodchiangUPC"/>
      <family val="1"/>
    </font>
    <font>
      <vertAlign val="superscript"/>
      <sz val="18"/>
      <name val="AngsanaUPC"/>
      <family val="1"/>
    </font>
    <font>
      <sz val="10"/>
      <color indexed="8"/>
      <name val="MS Sans Serif"/>
      <family val="2"/>
    </font>
    <font>
      <u/>
      <sz val="11"/>
      <color indexed="39"/>
      <name val="Calibri"/>
      <family val="2"/>
      <charset val="222"/>
    </font>
    <font>
      <b/>
      <sz val="12"/>
      <color indexed="62"/>
      <name val="Arial"/>
      <family val="2"/>
    </font>
    <font>
      <b/>
      <sz val="10"/>
      <color indexed="18"/>
      <name val="Arial"/>
      <family val="2"/>
    </font>
    <font>
      <u/>
      <sz val="11"/>
      <color theme="10"/>
      <name val="Calibri"/>
      <family val="2"/>
      <charset val="222"/>
    </font>
    <font>
      <u/>
      <sz val="14"/>
      <color indexed="12"/>
      <name val="Cordia New"/>
      <family val="2"/>
    </font>
    <font>
      <sz val="10"/>
      <name val="Arial"/>
      <family val="2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0"/>
      <color indexed="8"/>
      <name val="Arial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2"/>
      <charset val="222"/>
    </font>
    <font>
      <vertAlign val="superscript"/>
      <sz val="18"/>
      <name val="AngsanaUPC"/>
      <family val="1"/>
      <charset val="222"/>
    </font>
    <font>
      <sz val="14"/>
      <name val="AngsanaUPC"/>
      <family val="1"/>
      <charset val="128"/>
    </font>
    <font>
      <sz val="14"/>
      <color theme="1"/>
      <name val="Angsana New"/>
      <family val="2"/>
      <charset val="222"/>
    </font>
    <font>
      <sz val="16"/>
      <name val="AngsanaUPC"/>
      <family val="1"/>
    </font>
    <font>
      <sz val="11"/>
      <color theme="1"/>
      <name val="Times New Roman"/>
      <family val="2"/>
      <charset val="222"/>
    </font>
    <font>
      <u/>
      <sz val="11"/>
      <color theme="10"/>
      <name val="Calibri"/>
      <family val="2"/>
      <scheme val="minor"/>
    </font>
    <font>
      <sz val="14"/>
      <color theme="1"/>
      <name val="Cordia New"/>
      <family val="2"/>
      <charset val="222"/>
    </font>
    <font>
      <sz val="9"/>
      <name val="Tahoma"/>
      <family val="2"/>
    </font>
    <font>
      <sz val="14"/>
      <name val="AngsanaUPC"/>
      <family val="2"/>
    </font>
    <font>
      <sz val="10"/>
      <name val="Microsoft Sans Serif"/>
      <family val="2"/>
    </font>
    <font>
      <sz val="16"/>
      <color theme="1"/>
      <name val="Angsana New"/>
      <family val="2"/>
    </font>
    <font>
      <sz val="16"/>
      <color theme="1"/>
      <name val="Angsana New"/>
      <family val="2"/>
      <charset val="222"/>
    </font>
    <font>
      <sz val="18"/>
      <color theme="1"/>
      <name val="TH SarabunPSK"/>
      <family val="2"/>
      <charset val="222"/>
    </font>
    <font>
      <sz val="12"/>
      <name val="Helv"/>
      <charset val="222"/>
    </font>
    <font>
      <vertAlign val="superscript"/>
      <sz val="18"/>
      <name val="AngsanaUPC"/>
      <family val="1"/>
      <charset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9"/>
      <color theme="1"/>
      <name val="Verdana"/>
      <family val="2"/>
    </font>
    <font>
      <sz val="14"/>
      <name val="?? ??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</font>
    <font>
      <sz val="11"/>
      <name val="?l?r ?o?S?V?b?N"/>
      <family val="1"/>
    </font>
    <font>
      <sz val="12"/>
      <name val="Times New Roman"/>
      <family val="1"/>
    </font>
    <font>
      <b/>
      <sz val="11"/>
      <color indexed="10"/>
      <name val="Tahoma"/>
      <family val="2"/>
    </font>
    <font>
      <b/>
      <sz val="8"/>
      <name val="Arial"/>
      <family val="2"/>
    </font>
    <font>
      <sz val="11"/>
      <name val="Times"/>
      <family val="1"/>
    </font>
    <font>
      <sz val="14"/>
      <color indexed="8"/>
      <name val="Angsana New"/>
      <family val="2"/>
    </font>
    <font>
      <b/>
      <sz val="21.95"/>
      <color indexed="8"/>
      <name val="AngsanaUPC"/>
      <family val="1"/>
    </font>
    <font>
      <sz val="14"/>
      <color indexed="8"/>
      <name val="AngsanaUPC"/>
      <family val="1"/>
    </font>
    <font>
      <sz val="12"/>
      <color indexed="8"/>
      <name val="Calibri"/>
      <family val="2"/>
    </font>
    <font>
      <sz val="11"/>
      <color indexed="8"/>
      <name val="AngsanaUPC"/>
      <family val="2"/>
    </font>
    <font>
      <sz val="10"/>
      <name val="MS Serif"/>
      <family val="1"/>
    </font>
    <font>
      <b/>
      <sz val="10"/>
      <name val="Times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5"/>
      <color indexed="62"/>
      <name val="Tahoma"/>
      <family val="2"/>
    </font>
    <font>
      <u/>
      <sz val="15"/>
      <color indexed="12"/>
      <name val="Angsana New"/>
      <family val="1"/>
    </font>
    <font>
      <u/>
      <sz val="14"/>
      <color indexed="39"/>
      <name val="AngsanaUPC"/>
      <family val="1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1"/>
      <color indexed="19"/>
      <name val="Tahoma"/>
      <family val="2"/>
    </font>
    <font>
      <sz val="16"/>
      <name val="BrowalliaUPC"/>
      <family val="2"/>
    </font>
    <font>
      <sz val="12"/>
      <name val="新細明體"/>
      <family val="1"/>
      <charset val="136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u/>
      <sz val="10"/>
      <name val="Helv"/>
    </font>
    <font>
      <sz val="28"/>
      <name val="Angsana New"/>
      <family val="1"/>
    </font>
    <font>
      <b/>
      <sz val="10"/>
      <name val="MS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</font>
    <font>
      <sz val="14"/>
      <name val="angsananew"/>
    </font>
    <font>
      <sz val="14"/>
      <name val="ＭＳ 明朝"/>
      <family val="1"/>
      <charset val="128"/>
    </font>
    <font>
      <sz val="11"/>
      <name val="ＭＳ Ｐゴシック"/>
      <family val="2"/>
      <charset val="128"/>
    </font>
    <font>
      <u/>
      <sz val="9"/>
      <color indexed="12"/>
      <name val="ＭＳ Ｐゴシック"/>
      <family val="3"/>
      <charset val="128"/>
    </font>
    <font>
      <sz val="11"/>
      <color theme="1"/>
      <name val="Tahoma"/>
      <family val="2"/>
    </font>
    <font>
      <sz val="14"/>
      <color theme="1"/>
      <name val="Angsana New"/>
      <family val="2"/>
    </font>
    <font>
      <sz val="14"/>
      <color theme="1"/>
      <name val="AngsanaUPC"/>
      <family val="1"/>
    </font>
    <font>
      <sz val="11"/>
      <color theme="1"/>
      <name val="AngsanaUPC"/>
      <family val="2"/>
    </font>
    <font>
      <sz val="12"/>
      <color theme="1"/>
      <name val="Calibri"/>
      <family val="2"/>
    </font>
    <font>
      <sz val="11"/>
      <color rgb="FF9C6500"/>
      <name val="Tahoma"/>
      <family val="2"/>
    </font>
    <font>
      <sz val="10"/>
      <color theme="1"/>
      <name val="Arial"/>
      <family val="2"/>
      <charset val="222"/>
    </font>
    <font>
      <sz val="10"/>
      <color theme="1"/>
      <name val="MS Sans Serif"/>
      <family val="2"/>
    </font>
    <font>
      <sz val="10"/>
      <name val="Arial"/>
      <family val="2"/>
    </font>
    <font>
      <sz val="12"/>
      <color theme="1"/>
      <name val="Calibri"/>
      <family val="2"/>
      <charset val="222"/>
      <scheme val="minor"/>
    </font>
    <font>
      <sz val="12"/>
      <color theme="1"/>
      <name val="Calibri"/>
      <family val="2"/>
      <charset val="136"/>
      <scheme val="minor"/>
    </font>
    <font>
      <sz val="14"/>
      <color rgb="FF000000"/>
      <name val="Angsana New"/>
      <family val="2"/>
      <charset val="222"/>
    </font>
    <font>
      <sz val="15"/>
      <color theme="1"/>
      <name val="Calibri"/>
      <family val="2"/>
      <charset val="222"/>
      <scheme val="minor"/>
    </font>
  </fonts>
  <fills count="10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7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33310">
    <xf numFmtId="0" fontId="0" fillId="0" borderId="0"/>
    <xf numFmtId="2" fontId="7" fillId="0" borderId="0" applyNumberFormat="0"/>
    <xf numFmtId="0" fontId="2" fillId="0" borderId="0"/>
    <xf numFmtId="0" fontId="2" fillId="0" borderId="0"/>
    <xf numFmtId="0" fontId="2" fillId="0" borderId="0"/>
    <xf numFmtId="0" fontId="94" fillId="44" borderId="0" applyNumberFormat="0" applyBorder="0" applyAlignment="0" applyProtection="0"/>
    <xf numFmtId="0" fontId="8" fillId="2" borderId="0" applyNumberFormat="0" applyBorder="0" applyAlignment="0" applyProtection="0"/>
    <xf numFmtId="0" fontId="9" fillId="2" borderId="0" applyNumberFormat="0" applyBorder="0" applyAlignment="0" applyProtection="0"/>
    <xf numFmtId="0" fontId="94" fillId="45" borderId="0" applyNumberFormat="0" applyBorder="0" applyAlignment="0" applyProtection="0"/>
    <xf numFmtId="0" fontId="8" fillId="3" borderId="0" applyNumberFormat="0" applyBorder="0" applyAlignment="0" applyProtection="0"/>
    <xf numFmtId="0" fontId="9" fillId="3" borderId="0" applyNumberFormat="0" applyBorder="0" applyAlignment="0" applyProtection="0"/>
    <xf numFmtId="0" fontId="94" fillId="46" borderId="0" applyNumberFormat="0" applyBorder="0" applyAlignment="0" applyProtection="0"/>
    <xf numFmtId="0" fontId="8" fillId="4" borderId="0" applyNumberFormat="0" applyBorder="0" applyAlignment="0" applyProtection="0"/>
    <xf numFmtId="0" fontId="9" fillId="4" borderId="0" applyNumberFormat="0" applyBorder="0" applyAlignment="0" applyProtection="0"/>
    <xf numFmtId="0" fontId="94" fillId="47" borderId="0" applyNumberFormat="0" applyBorder="0" applyAlignment="0" applyProtection="0"/>
    <xf numFmtId="0" fontId="8" fillId="5" borderId="0" applyNumberFormat="0" applyBorder="0" applyAlignment="0" applyProtection="0"/>
    <xf numFmtId="0" fontId="9" fillId="5" borderId="0" applyNumberFormat="0" applyBorder="0" applyAlignment="0" applyProtection="0"/>
    <xf numFmtId="0" fontId="94" fillId="48" borderId="0" applyNumberFormat="0" applyBorder="0" applyAlignment="0" applyProtection="0"/>
    <xf numFmtId="0" fontId="8" fillId="6" borderId="0" applyNumberFormat="0" applyBorder="0" applyAlignment="0" applyProtection="0"/>
    <xf numFmtId="0" fontId="9" fillId="6" borderId="0" applyNumberFormat="0" applyBorder="0" applyAlignment="0" applyProtection="0"/>
    <xf numFmtId="0" fontId="94" fillId="49" borderId="0" applyNumberFormat="0" applyBorder="0" applyAlignment="0" applyProtection="0"/>
    <xf numFmtId="0" fontId="8" fillId="7" borderId="0" applyNumberFormat="0" applyBorder="0" applyAlignment="0" applyProtection="0"/>
    <xf numFmtId="0" fontId="9" fillId="7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0" fontId="94" fillId="50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94" fillId="51" borderId="0" applyNumberFormat="0" applyBorder="0" applyAlignment="0" applyProtection="0"/>
    <xf numFmtId="0" fontId="8" fillId="9" borderId="0" applyNumberFormat="0" applyBorder="0" applyAlignment="0" applyProtection="0"/>
    <xf numFmtId="0" fontId="9" fillId="9" borderId="0" applyNumberFormat="0" applyBorder="0" applyAlignment="0" applyProtection="0"/>
    <xf numFmtId="0" fontId="94" fillId="52" borderId="0" applyNumberFormat="0" applyBorder="0" applyAlignment="0" applyProtection="0"/>
    <xf numFmtId="0" fontId="8" fillId="10" borderId="0" applyNumberFormat="0" applyBorder="0" applyAlignment="0" applyProtection="0"/>
    <xf numFmtId="0" fontId="9" fillId="10" borderId="0" applyNumberFormat="0" applyBorder="0" applyAlignment="0" applyProtection="0"/>
    <xf numFmtId="0" fontId="94" fillId="53" borderId="0" applyNumberFormat="0" applyBorder="0" applyAlignment="0" applyProtection="0"/>
    <xf numFmtId="0" fontId="8" fillId="5" borderId="0" applyNumberFormat="0" applyBorder="0" applyAlignment="0" applyProtection="0"/>
    <xf numFmtId="0" fontId="9" fillId="5" borderId="0" applyNumberFormat="0" applyBorder="0" applyAlignment="0" applyProtection="0"/>
    <xf numFmtId="0" fontId="94" fillId="54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94" fillId="55" borderId="0" applyNumberFormat="0" applyBorder="0" applyAlignment="0" applyProtection="0"/>
    <xf numFmtId="0" fontId="8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9" fontId="5" fillId="0" borderId="0"/>
    <xf numFmtId="9" fontId="5" fillId="0" borderId="0"/>
    <xf numFmtId="9" fontId="7" fillId="0" borderId="0"/>
    <xf numFmtId="9" fontId="7" fillId="0" borderId="0"/>
    <xf numFmtId="0" fontId="95" fillId="62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95" fillId="63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0" borderId="0" applyNumberFormat="0" applyBorder="0" applyAlignment="0" applyProtection="0"/>
    <xf numFmtId="0" fontId="13" fillId="20" borderId="0" applyNumberFormat="0" applyBorder="0" applyAlignment="0" applyProtection="0"/>
    <xf numFmtId="0" fontId="95" fillId="64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95" fillId="6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95" fillId="66" borderId="0" applyNumberFormat="0" applyBorder="0" applyAlignment="0" applyProtection="0"/>
    <xf numFmtId="0" fontId="8" fillId="28" borderId="0" applyNumberFormat="0" applyBorder="0" applyAlignment="0" applyProtection="0"/>
    <xf numFmtId="0" fontId="8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95" fillId="67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0" borderId="0" applyNumberFormat="0" applyBorder="0" applyAlignment="0" applyProtection="0"/>
    <xf numFmtId="0" fontId="13" fillId="30" borderId="0" applyNumberFormat="0" applyBorder="0" applyAlignment="0" applyProtection="0"/>
    <xf numFmtId="0" fontId="96" fillId="68" borderId="0" applyNumberFormat="0" applyBorder="0" applyAlignment="0" applyProtection="0"/>
    <xf numFmtId="0" fontId="14" fillId="3" borderId="0" applyNumberFormat="0" applyBorder="0" applyAlignment="0" applyProtection="0"/>
    <xf numFmtId="0" fontId="15" fillId="3" borderId="0" applyNumberFormat="0" applyBorder="0" applyAlignment="0" applyProtection="0"/>
    <xf numFmtId="0" fontId="6" fillId="0" borderId="0" applyFont="0"/>
    <xf numFmtId="177" fontId="16" fillId="34" borderId="1"/>
    <xf numFmtId="178" fontId="17" fillId="0" borderId="0" applyFill="0" applyBorder="0" applyAlignment="0"/>
    <xf numFmtId="179" fontId="17" fillId="0" borderId="0" applyFill="0" applyBorder="0" applyAlignment="0"/>
    <xf numFmtId="180" fontId="17" fillId="0" borderId="0" applyFill="0" applyBorder="0" applyAlignment="0"/>
    <xf numFmtId="181" fontId="17" fillId="0" borderId="0" applyFill="0" applyBorder="0" applyAlignment="0"/>
    <xf numFmtId="182" fontId="17" fillId="0" borderId="0" applyFill="0" applyBorder="0" applyAlignment="0"/>
    <xf numFmtId="178" fontId="17" fillId="0" borderId="0" applyFill="0" applyBorder="0" applyAlignment="0"/>
    <xf numFmtId="183" fontId="17" fillId="0" borderId="0" applyFill="0" applyBorder="0" applyAlignment="0"/>
    <xf numFmtId="179" fontId="17" fillId="0" borderId="0" applyFill="0" applyBorder="0" applyAlignment="0"/>
    <xf numFmtId="0" fontId="97" fillId="69" borderId="23" applyNumberFormat="0" applyAlignment="0" applyProtection="0"/>
    <xf numFmtId="0" fontId="18" fillId="35" borderId="2" applyNumberFormat="0" applyAlignment="0" applyProtection="0"/>
    <xf numFmtId="0" fontId="19" fillId="35" borderId="2" applyNumberFormat="0" applyAlignment="0" applyProtection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8" fillId="70" borderId="24" applyNumberFormat="0" applyAlignment="0" applyProtection="0"/>
    <xf numFmtId="0" fontId="22" fillId="36" borderId="3" applyNumberFormat="0" applyAlignment="0" applyProtection="0"/>
    <xf numFmtId="0" fontId="23" fillId="36" borderId="3" applyNumberFormat="0" applyAlignment="0" applyProtection="0"/>
    <xf numFmtId="170" fontId="4" fillId="0" borderId="0" applyFont="0" applyFill="0" applyBorder="0" applyAlignment="0" applyProtection="0"/>
    <xf numFmtId="41" fontId="7" fillId="0" borderId="0" applyNumberFormat="0" applyBorder="0"/>
    <xf numFmtId="178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94" fillId="0" borderId="0" applyFont="0" applyFill="0" applyBorder="0" applyAlignment="0" applyProtection="0"/>
    <xf numFmtId="175" fontId="2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86" fontId="5" fillId="0" borderId="0" applyFill="0" applyBorder="0" applyAlignment="0" applyProtection="0"/>
    <xf numFmtId="170" fontId="94" fillId="0" borderId="0" applyFont="0" applyFill="0" applyBorder="0" applyAlignment="0" applyProtection="0"/>
    <xf numFmtId="186" fontId="5" fillId="0" borderId="0" applyFill="0" applyBorder="0" applyAlignment="0" applyProtection="0"/>
    <xf numFmtId="170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24" fillId="0" borderId="0" applyFill="0" applyBorder="0" applyAlignment="0" applyProtection="0"/>
    <xf numFmtId="43" fontId="8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4" fillId="0" borderId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27" fillId="0" borderId="0"/>
    <xf numFmtId="188" fontId="5" fillId="0" borderId="0"/>
    <xf numFmtId="174" fontId="27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79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9" fontId="5" fillId="0" borderId="0"/>
    <xf numFmtId="190" fontId="5" fillId="0" borderId="0"/>
    <xf numFmtId="191" fontId="27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89" fontId="5" fillId="0" borderId="0"/>
    <xf numFmtId="192" fontId="24" fillId="0" borderId="0" applyFont="0" applyFill="0" applyBorder="0" applyAlignment="0" applyProtection="0"/>
    <xf numFmtId="14" fontId="28" fillId="0" borderId="0" applyFill="0" applyBorder="0" applyAlignment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93" fontId="5" fillId="0" borderId="0"/>
    <xf numFmtId="194" fontId="5" fillId="0" borderId="0"/>
    <xf numFmtId="184" fontId="27" fillId="0" borderId="0"/>
    <xf numFmtId="194" fontId="5" fillId="0" borderId="0"/>
    <xf numFmtId="194" fontId="5" fillId="0" borderId="0"/>
    <xf numFmtId="194" fontId="5" fillId="0" borderId="0"/>
    <xf numFmtId="193" fontId="5" fillId="0" borderId="0"/>
    <xf numFmtId="0" fontId="29" fillId="0" borderId="0" applyNumberFormat="0" applyFill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178" fontId="17" fillId="0" borderId="0" applyFill="0" applyBorder="0" applyAlignment="0"/>
    <xf numFmtId="179" fontId="17" fillId="0" borderId="0" applyFill="0" applyBorder="0" applyAlignment="0"/>
    <xf numFmtId="178" fontId="17" fillId="0" borderId="0" applyFill="0" applyBorder="0" applyAlignment="0"/>
    <xf numFmtId="183" fontId="17" fillId="0" borderId="0" applyFill="0" applyBorder="0" applyAlignment="0"/>
    <xf numFmtId="179" fontId="17" fillId="0" borderId="0" applyFill="0" applyBorder="0" applyAlignment="0"/>
    <xf numFmtId="195" fontId="31" fillId="0" borderId="0" applyFont="0" applyFill="0" applyBorder="0" applyAlignment="0" applyProtection="0"/>
    <xf numFmtId="195" fontId="32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6" fontId="24" fillId="0" borderId="0" applyFont="0" applyFill="0" applyBorder="0" applyAlignment="0" applyProtection="0"/>
    <xf numFmtId="0" fontId="100" fillId="71" borderId="0" applyNumberFormat="0" applyBorder="0" applyAlignment="0" applyProtection="0"/>
    <xf numFmtId="0" fontId="35" fillId="4" borderId="0" applyNumberFormat="0" applyBorder="0" applyAlignment="0" applyProtection="0"/>
    <xf numFmtId="0" fontId="36" fillId="4" borderId="0" applyNumberFormat="0" applyBorder="0" applyAlignment="0" applyProtection="0"/>
    <xf numFmtId="38" fontId="37" fillId="40" borderId="0" applyNumberFormat="0" applyBorder="0" applyAlignment="0" applyProtection="0"/>
    <xf numFmtId="0" fontId="38" fillId="0" borderId="0">
      <alignment horizontal="left"/>
    </xf>
    <xf numFmtId="0" fontId="39" fillId="34" borderId="4"/>
    <xf numFmtId="0" fontId="39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40" fillId="0" borderId="5" applyNumberFormat="0" applyAlignment="0" applyProtection="0">
      <alignment horizontal="left" vertical="center"/>
    </xf>
    <xf numFmtId="0" fontId="40" fillId="0" borderId="6">
      <alignment horizontal="left" vertical="center"/>
    </xf>
    <xf numFmtId="0" fontId="101" fillId="0" borderId="0">
      <alignment horizontal="center"/>
    </xf>
    <xf numFmtId="0" fontId="102" fillId="0" borderId="25" applyNumberFormat="0" applyFill="0" applyAlignment="0" applyProtection="0"/>
    <xf numFmtId="0" fontId="41" fillId="0" borderId="7" applyNumberFormat="0" applyFill="0" applyAlignment="0" applyProtection="0"/>
    <xf numFmtId="0" fontId="42" fillId="0" borderId="7" applyNumberFormat="0" applyFill="0" applyAlignment="0" applyProtection="0"/>
    <xf numFmtId="0" fontId="103" fillId="0" borderId="26" applyNumberFormat="0" applyFill="0" applyAlignment="0" applyProtection="0"/>
    <xf numFmtId="0" fontId="43" fillId="0" borderId="8" applyNumberFormat="0" applyFill="0" applyAlignment="0" applyProtection="0"/>
    <xf numFmtId="0" fontId="44" fillId="0" borderId="8" applyNumberFormat="0" applyFill="0" applyAlignment="0" applyProtection="0"/>
    <xf numFmtId="0" fontId="104" fillId="0" borderId="27" applyNumberFormat="0" applyFill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0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01" fillId="0" borderId="0">
      <alignment horizontal="center" textRotation="9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106" fillId="72" borderId="23" applyNumberFormat="0" applyAlignment="0" applyProtection="0"/>
    <xf numFmtId="10" fontId="37" fillId="41" borderId="10" applyNumberFormat="0" applyBorder="0" applyAlignment="0" applyProtection="0"/>
    <xf numFmtId="0" fontId="48" fillId="7" borderId="2" applyNumberFormat="0" applyAlignment="0" applyProtection="0"/>
    <xf numFmtId="0" fontId="49" fillId="7" borderId="2" applyNumberFormat="0" applyAlignment="0" applyProtection="0"/>
    <xf numFmtId="177" fontId="50" fillId="0" borderId="1"/>
    <xf numFmtId="178" fontId="17" fillId="0" borderId="0" applyFill="0" applyBorder="0" applyAlignment="0"/>
    <xf numFmtId="179" fontId="17" fillId="0" borderId="0" applyFill="0" applyBorder="0" applyAlignment="0"/>
    <xf numFmtId="178" fontId="17" fillId="0" borderId="0" applyFill="0" applyBorder="0" applyAlignment="0"/>
    <xf numFmtId="183" fontId="17" fillId="0" borderId="0" applyFill="0" applyBorder="0" applyAlignment="0"/>
    <xf numFmtId="179" fontId="17" fillId="0" borderId="0" applyFill="0" applyBorder="0" applyAlignment="0"/>
    <xf numFmtId="0" fontId="107" fillId="0" borderId="28" applyNumberFormat="0" applyFill="0" applyAlignment="0" applyProtection="0"/>
    <xf numFmtId="0" fontId="51" fillId="0" borderId="11" applyNumberFormat="0" applyFill="0" applyAlignment="0" applyProtection="0"/>
    <xf numFmtId="0" fontId="52" fillId="0" borderId="11" applyNumberFormat="0" applyFill="0" applyAlignment="0" applyProtection="0"/>
    <xf numFmtId="0" fontId="53" fillId="0" borderId="12"/>
    <xf numFmtId="0" fontId="54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5" fillId="42" borderId="0" applyNumberFormat="0" applyBorder="0" applyAlignment="0" applyProtection="0"/>
    <xf numFmtId="0" fontId="56" fillId="42" borderId="0" applyNumberFormat="0" applyBorder="0" applyAlignment="0" applyProtection="0"/>
    <xf numFmtId="37" fontId="57" fillId="0" borderId="0"/>
    <xf numFmtId="197" fontId="5" fillId="0" borderId="0"/>
    <xf numFmtId="197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09" fillId="0" borderId="0"/>
    <xf numFmtId="0" fontId="2" fillId="0" borderId="0"/>
    <xf numFmtId="0" fontId="10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09" fillId="0" borderId="0"/>
    <xf numFmtId="0" fontId="2" fillId="0" borderId="0"/>
    <xf numFmtId="0" fontId="109" fillId="0" borderId="0"/>
    <xf numFmtId="0" fontId="110" fillId="0" borderId="0"/>
    <xf numFmtId="0" fontId="1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111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111" fillId="0" borderId="0"/>
    <xf numFmtId="0" fontId="111" fillId="0" borderId="0"/>
    <xf numFmtId="0" fontId="2" fillId="0" borderId="0"/>
    <xf numFmtId="0" fontId="2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110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110" fillId="0" borderId="0"/>
    <xf numFmtId="0" fontId="110" fillId="0" borderId="0"/>
    <xf numFmtId="0" fontId="112" fillId="0" borderId="0"/>
    <xf numFmtId="0" fontId="11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0" fillId="0" borderId="0"/>
    <xf numFmtId="0" fontId="110" fillId="0" borderId="0"/>
    <xf numFmtId="0" fontId="94" fillId="0" borderId="0"/>
    <xf numFmtId="0" fontId="110" fillId="0" borderId="0"/>
    <xf numFmtId="0" fontId="4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4" fillId="0" borderId="0"/>
    <xf numFmtId="0" fontId="4" fillId="0" borderId="0"/>
    <xf numFmtId="0" fontId="2" fillId="0" borderId="0"/>
    <xf numFmtId="0" fontId="5" fillId="0" borderId="0"/>
    <xf numFmtId="0" fontId="2" fillId="0" borderId="0"/>
    <xf numFmtId="0" fontId="94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109" fillId="0" borderId="0"/>
    <xf numFmtId="0" fontId="9" fillId="0" borderId="0"/>
    <xf numFmtId="0" fontId="3" fillId="0" borderId="0"/>
    <xf numFmtId="0" fontId="24" fillId="0" borderId="0"/>
    <xf numFmtId="0" fontId="7" fillId="0" borderId="0"/>
    <xf numFmtId="0" fontId="7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39" fontId="6" fillId="0" borderId="0"/>
    <xf numFmtId="0" fontId="6" fillId="0" borderId="0"/>
    <xf numFmtId="0" fontId="2" fillId="43" borderId="13" applyNumberFormat="0" applyFont="0" applyAlignment="0" applyProtection="0"/>
    <xf numFmtId="0" fontId="113" fillId="69" borderId="30" applyNumberFormat="0" applyAlignment="0" applyProtection="0"/>
    <xf numFmtId="0" fontId="58" fillId="35" borderId="14" applyNumberFormat="0" applyAlignment="0" applyProtection="0"/>
    <xf numFmtId="0" fontId="59" fillId="35" borderId="14" applyNumberFormat="0" applyAlignment="0" applyProtection="0"/>
    <xf numFmtId="182" fontId="17" fillId="0" borderId="0" applyFont="0" applyFill="0" applyBorder="0" applyAlignment="0" applyProtection="0"/>
    <xf numFmtId="198" fontId="60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8" fontId="17" fillId="0" borderId="0" applyFill="0" applyBorder="0" applyAlignment="0"/>
    <xf numFmtId="179" fontId="17" fillId="0" borderId="0" applyFill="0" applyBorder="0" applyAlignment="0"/>
    <xf numFmtId="178" fontId="17" fillId="0" borderId="0" applyFill="0" applyBorder="0" applyAlignment="0"/>
    <xf numFmtId="183" fontId="17" fillId="0" borderId="0" applyFill="0" applyBorder="0" applyAlignment="0"/>
    <xf numFmtId="179" fontId="17" fillId="0" borderId="0" applyFill="0" applyBorder="0" applyAlignment="0"/>
    <xf numFmtId="168" fontId="24" fillId="0" borderId="0" applyFont="0" applyFill="0" applyBorder="0" applyAlignment="0" applyProtection="0"/>
    <xf numFmtId="199" fontId="17" fillId="0" borderId="0" applyFont="0" applyFill="0" applyBorder="0" applyAlignment="0" applyProtection="0"/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0" fontId="114" fillId="0" borderId="0"/>
    <xf numFmtId="0" fontId="114" fillId="0" borderId="0"/>
    <xf numFmtId="200" fontId="24" fillId="0" borderId="0"/>
    <xf numFmtId="200" fontId="24" fillId="0" borderId="0"/>
    <xf numFmtId="0" fontId="61" fillId="0" borderId="0" applyNumberFormat="0" applyFill="0" applyBorder="0" applyAlignment="0" applyProtection="0"/>
    <xf numFmtId="0" fontId="28" fillId="0" borderId="0">
      <alignment vertical="top"/>
    </xf>
    <xf numFmtId="0" fontId="63" fillId="0" borderId="0" applyNumberFormat="0" applyBorder="0" applyAlignment="0"/>
    <xf numFmtId="0" fontId="63" fillId="0" borderId="0" applyNumberFormat="0" applyBorder="0" applyAlignment="0"/>
    <xf numFmtId="0" fontId="53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49" fontId="24" fillId="0" borderId="0" applyFont="0" applyFill="0" applyBorder="0" applyAlignment="0" applyProtection="0"/>
    <xf numFmtId="49" fontId="28" fillId="0" borderId="0" applyFill="0" applyBorder="0" applyAlignment="0"/>
    <xf numFmtId="201" fontId="17" fillId="0" borderId="0" applyFill="0" applyBorder="0" applyAlignment="0"/>
    <xf numFmtId="202" fontId="17" fillId="0" borderId="0" applyFill="0" applyBorder="0" applyAlignment="0"/>
    <xf numFmtId="0" fontId="64" fillId="0" borderId="0">
      <alignment horizontal="center" vertical="top"/>
    </xf>
    <xf numFmtId="40" fontId="65" fillId="0" borderId="0"/>
    <xf numFmtId="0" fontId="6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16" fillId="0" borderId="31" applyNumberFormat="0" applyFill="0" applyAlignment="0" applyProtection="0"/>
    <xf numFmtId="0" fontId="30" fillId="0" borderId="16" applyNumberFormat="0" applyFill="0" applyAlignment="0" applyProtection="0"/>
    <xf numFmtId="0" fontId="67" fillId="0" borderId="16" applyNumberFormat="0" applyFill="0" applyAlignment="0" applyProtection="0"/>
    <xf numFmtId="168" fontId="24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68" fillId="0" borderId="0" applyFont="0" applyFill="0" applyBorder="0" applyAlignment="0" applyProtection="0"/>
    <xf numFmtId="203" fontId="1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17"/>
    <xf numFmtId="170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/>
    <xf numFmtId="9" fontId="79" fillId="0" borderId="0" applyFont="0" applyFill="0" applyBorder="0" applyAlignment="0" applyProtection="0"/>
    <xf numFmtId="0" fontId="7" fillId="0" borderId="0"/>
    <xf numFmtId="0" fontId="24" fillId="0" borderId="0"/>
    <xf numFmtId="0" fontId="24" fillId="0" borderId="0"/>
    <xf numFmtId="0" fontId="80" fillId="0" borderId="0"/>
    <xf numFmtId="0" fontId="7" fillId="0" borderId="0"/>
    <xf numFmtId="0" fontId="7" fillId="0" borderId="0"/>
    <xf numFmtId="0" fontId="94" fillId="0" borderId="0"/>
    <xf numFmtId="0" fontId="24" fillId="0" borderId="0"/>
    <xf numFmtId="0" fontId="72" fillId="0" borderId="0"/>
    <xf numFmtId="0" fontId="72" fillId="0" borderId="0"/>
    <xf numFmtId="0" fontId="5" fillId="0" borderId="0"/>
    <xf numFmtId="0" fontId="110" fillId="0" borderId="0"/>
    <xf numFmtId="0" fontId="5" fillId="0" borderId="0"/>
    <xf numFmtId="0" fontId="24" fillId="0" borderId="0"/>
    <xf numFmtId="0" fontId="2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0" fontId="2" fillId="0" borderId="0"/>
    <xf numFmtId="0" fontId="5" fillId="0" borderId="0"/>
    <xf numFmtId="0" fontId="2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8" fillId="0" borderId="0"/>
    <xf numFmtId="0" fontId="5" fillId="0" borderId="0"/>
    <xf numFmtId="0" fontId="111" fillId="0" borderId="0"/>
    <xf numFmtId="39" fontId="71" fillId="0" borderId="0"/>
    <xf numFmtId="39" fontId="91" fillId="0" borderId="0"/>
    <xf numFmtId="0" fontId="119" fillId="73" borderId="0" applyNumberFormat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6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>
      <alignment vertical="top"/>
    </xf>
    <xf numFmtId="0" fontId="81" fillId="0" borderId="0"/>
    <xf numFmtId="0" fontId="24" fillId="0" borderId="18"/>
    <xf numFmtId="0" fontId="24" fillId="0" borderId="18"/>
    <xf numFmtId="0" fontId="24" fillId="0" borderId="18"/>
    <xf numFmtId="0" fontId="24" fillId="0" borderId="18"/>
    <xf numFmtId="0" fontId="24" fillId="0" borderId="18"/>
    <xf numFmtId="0" fontId="2" fillId="43" borderId="13" applyNumberFormat="0" applyFont="0" applyAlignment="0" applyProtection="0"/>
    <xf numFmtId="0" fontId="82" fillId="0" borderId="0"/>
    <xf numFmtId="0" fontId="24" fillId="0" borderId="0"/>
    <xf numFmtId="0" fontId="110" fillId="0" borderId="0"/>
    <xf numFmtId="2" fontId="128" fillId="0" borderId="0" applyNumberFormat="0"/>
    <xf numFmtId="9" fontId="126" fillId="0" borderId="0"/>
    <xf numFmtId="9" fontId="126" fillId="0" borderId="0"/>
    <xf numFmtId="9" fontId="128" fillId="0" borderId="0"/>
    <xf numFmtId="9" fontId="128" fillId="0" borderId="0"/>
    <xf numFmtId="168" fontId="128" fillId="0" borderId="0" applyNumberFormat="0" applyBorder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86" fontId="126" fillId="0" borderId="0" applyFill="0" applyBorder="0" applyAlignment="0" applyProtection="0"/>
    <xf numFmtId="170" fontId="1" fillId="0" borderId="0" applyFont="0" applyFill="0" applyBorder="0" applyAlignment="0" applyProtection="0"/>
    <xf numFmtId="186" fontId="126" fillId="0" borderId="0" applyFill="0" applyBorder="0" applyAlignment="0" applyProtection="0"/>
    <xf numFmtId="170" fontId="1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ill="0" applyBorder="0" applyAlignment="0" applyProtection="0"/>
    <xf numFmtId="170" fontId="8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ill="0" applyBorder="0" applyAlignment="0" applyProtection="0"/>
    <xf numFmtId="170" fontId="4" fillId="0" borderId="0" applyFont="0" applyFill="0" applyBorder="0" applyAlignment="0" applyProtection="0"/>
    <xf numFmtId="188" fontId="126" fillId="0" borderId="0"/>
    <xf numFmtId="188" fontId="126" fillId="0" borderId="0"/>
    <xf numFmtId="188" fontId="126" fillId="0" borderId="0"/>
    <xf numFmtId="188" fontId="126" fillId="0" borderId="0"/>
    <xf numFmtId="188" fontId="126" fillId="0" borderId="0"/>
    <xf numFmtId="189" fontId="126" fillId="0" borderId="0"/>
    <xf numFmtId="190" fontId="126" fillId="0" borderId="0"/>
    <xf numFmtId="190" fontId="126" fillId="0" borderId="0"/>
    <xf numFmtId="190" fontId="126" fillId="0" borderId="0"/>
    <xf numFmtId="190" fontId="126" fillId="0" borderId="0"/>
    <xf numFmtId="190" fontId="126" fillId="0" borderId="0"/>
    <xf numFmtId="189" fontId="126" fillId="0" borderId="0"/>
    <xf numFmtId="193" fontId="126" fillId="0" borderId="0"/>
    <xf numFmtId="194" fontId="126" fillId="0" borderId="0"/>
    <xf numFmtId="194" fontId="126" fillId="0" borderId="0"/>
    <xf numFmtId="194" fontId="126" fillId="0" borderId="0"/>
    <xf numFmtId="194" fontId="126" fillId="0" borderId="0"/>
    <xf numFmtId="193" fontId="126" fillId="0" borderId="0"/>
    <xf numFmtId="0" fontId="40" fillId="0" borderId="32">
      <alignment horizontal="left" vertical="center"/>
    </xf>
    <xf numFmtId="10" fontId="37" fillId="41" borderId="33" applyNumberFormat="0" applyBorder="0" applyAlignment="0" applyProtection="0"/>
    <xf numFmtId="0" fontId="53" fillId="0" borderId="34"/>
    <xf numFmtId="0" fontId="54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197" fontId="126" fillId="0" borderId="0"/>
    <xf numFmtId="197" fontId="126" fillId="0" borderId="0"/>
    <xf numFmtId="0" fontId="24" fillId="0" borderId="0"/>
    <xf numFmtId="0" fontId="3" fillId="0" borderId="0"/>
    <xf numFmtId="0" fontId="2" fillId="0" borderId="0"/>
    <xf numFmtId="0" fontId="110" fillId="0" borderId="0"/>
    <xf numFmtId="0" fontId="126" fillId="0" borderId="0"/>
    <xf numFmtId="0" fontId="126" fillId="0" borderId="0"/>
    <xf numFmtId="0" fontId="2" fillId="0" borderId="0"/>
    <xf numFmtId="0" fontId="24" fillId="0" borderId="0"/>
    <xf numFmtId="0" fontId="24" fillId="0" borderId="0"/>
    <xf numFmtId="0" fontId="118" fillId="0" borderId="0"/>
    <xf numFmtId="0" fontId="126" fillId="0" borderId="0"/>
    <xf numFmtId="0" fontId="126" fillId="0" borderId="0"/>
    <xf numFmtId="0" fontId="4" fillId="0" borderId="0"/>
    <xf numFmtId="0" fontId="126" fillId="0" borderId="0"/>
    <xf numFmtId="0" fontId="126" fillId="0" borderId="0"/>
    <xf numFmtId="0" fontId="128" fillId="0" borderId="0"/>
    <xf numFmtId="0" fontId="128" fillId="0" borderId="0"/>
    <xf numFmtId="0" fontId="128" fillId="0" borderId="0"/>
    <xf numFmtId="198" fontId="1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0" fontId="131" fillId="0" borderId="0" applyNumberFormat="0" applyBorder="0" applyAlignment="0"/>
    <xf numFmtId="0" fontId="131" fillId="0" borderId="0" applyNumberFormat="0" applyBorder="0" applyAlignment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170" fontId="1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28" fillId="0" borderId="0"/>
    <xf numFmtId="0" fontId="128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0" fontId="94" fillId="0" borderId="0"/>
    <xf numFmtId="170" fontId="126" fillId="0" borderId="0" applyFont="0" applyFill="0" applyBorder="0" applyAlignment="0" applyProtection="0"/>
    <xf numFmtId="0" fontId="3" fillId="0" borderId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6" fontId="2" fillId="0" borderId="0" applyFill="0" applyBorder="0" applyAlignment="0" applyProtection="0"/>
    <xf numFmtId="0" fontId="129" fillId="0" borderId="0"/>
    <xf numFmtId="0" fontId="128" fillId="0" borderId="0"/>
    <xf numFmtId="0" fontId="24" fillId="0" borderId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128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8" fillId="0" borderId="0" applyFont="0" applyFill="0" applyBorder="0" applyAlignment="0" applyProtection="0"/>
    <xf numFmtId="0" fontId="128" fillId="0" borderId="0"/>
    <xf numFmtId="170" fontId="128" fillId="0" borderId="0" applyFont="0" applyFill="0" applyBorder="0" applyAlignment="0" applyProtection="0"/>
    <xf numFmtId="0" fontId="24" fillId="0" borderId="0"/>
    <xf numFmtId="2" fontId="126" fillId="0" borderId="0" applyNumberFormat="0"/>
    <xf numFmtId="0" fontId="2" fillId="0" borderId="0"/>
    <xf numFmtId="0" fontId="2" fillId="0" borderId="0"/>
    <xf numFmtId="0" fontId="2" fillId="0" borderId="0"/>
    <xf numFmtId="0" fontId="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4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0" borderId="0" applyNumberFormat="0" applyBorder="0" applyAlignment="0" applyProtection="0"/>
    <xf numFmtId="0" fontId="1" fillId="81" borderId="0" applyNumberFormat="0" applyBorder="0" applyAlignment="0" applyProtection="0"/>
    <xf numFmtId="0" fontId="1" fillId="81" borderId="0" applyNumberFormat="0" applyBorder="0" applyAlignment="0" applyProtection="0"/>
    <xf numFmtId="0" fontId="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84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86" borderId="0" applyNumberFormat="0" applyBorder="0" applyAlignment="0" applyProtection="0"/>
    <xf numFmtId="0" fontId="13" fillId="83" borderId="0" applyNumberFormat="0" applyBorder="0" applyAlignment="0" applyProtection="0"/>
    <xf numFmtId="0" fontId="13" fillId="84" borderId="0" applyNumberFormat="0" applyBorder="0" applyAlignment="0" applyProtection="0"/>
    <xf numFmtId="0" fontId="13" fillId="87" borderId="0" applyNumberFormat="0" applyBorder="0" applyAlignment="0" applyProtection="0"/>
    <xf numFmtId="0" fontId="13" fillId="88" borderId="0" applyNumberFormat="0" applyBorder="0" applyAlignment="0" applyProtection="0"/>
    <xf numFmtId="0" fontId="13" fillId="89" borderId="0" applyNumberFormat="0" applyBorder="0" applyAlignment="0" applyProtection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4" fillId="28" borderId="0" applyNumberFormat="0" applyBorder="0" applyAlignment="0" applyProtection="0"/>
    <xf numFmtId="0" fontId="4" fillId="18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2" fillId="0" borderId="0" applyFont="0"/>
    <xf numFmtId="177" fontId="135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170" fontId="24" fillId="0" borderId="0" applyFont="0" applyFill="0" applyBorder="0" applyAlignment="0" applyProtection="0"/>
    <xf numFmtId="168" fontId="126" fillId="0" borderId="0" applyNumberFormat="0" applyBorder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8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8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217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217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7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20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20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6" fillId="0" borderId="0" applyFont="0" applyFill="0" applyBorder="0" applyAlignment="0" applyProtection="0"/>
    <xf numFmtId="194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94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218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218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7" fillId="0" borderId="0" applyFont="0" applyFill="0" applyBorder="0" applyAlignment="0" applyProtection="0"/>
    <xf numFmtId="219" fontId="1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6" fontId="126" fillId="0" borderId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37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ill="0" applyBorder="0" applyAlignment="0" applyProtection="0"/>
    <xf numFmtId="0" fontId="2" fillId="0" borderId="0" applyFont="0" applyFill="0" applyBorder="0" applyAlignment="0" applyProtection="0"/>
    <xf numFmtId="170" fontId="24" fillId="0" borderId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24" fillId="0" borderId="0" applyFont="0" applyFill="0" applyBorder="0" applyAlignment="0" applyProtection="0"/>
    <xf numFmtId="37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37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37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37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37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6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6" fontId="24" fillId="0" borderId="0" applyFill="0" applyBorder="0" applyAlignment="0" applyProtection="0"/>
    <xf numFmtId="170" fontId="24" fillId="0" borderId="0" applyFont="0" applyFill="0" applyBorder="0" applyAlignment="0" applyProtection="0"/>
    <xf numFmtId="186" fontId="24" fillId="0" borderId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37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86" fontId="126" fillId="0" borderId="0" applyFill="0" applyBorder="0" applyAlignment="0" applyProtection="0"/>
    <xf numFmtId="170" fontId="4" fillId="0" borderId="0" applyFont="0" applyFill="0" applyBorder="0" applyAlignment="0" applyProtection="0"/>
    <xf numFmtId="186" fontId="126" fillId="0" borderId="0" applyFill="0" applyBorder="0" applyAlignment="0" applyProtection="0"/>
    <xf numFmtId="170" fontId="4" fillId="0" borderId="0" applyFont="0" applyFill="0" applyBorder="0" applyAlignment="0" applyProtection="0"/>
    <xf numFmtId="186" fontId="126" fillId="0" borderId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26" fillId="0" borderId="0"/>
    <xf numFmtId="174" fontId="27" fillId="0" borderId="0"/>
    <xf numFmtId="0" fontId="126" fillId="0" borderId="0"/>
    <xf numFmtId="174" fontId="27" fillId="0" borderId="0"/>
    <xf numFmtId="0" fontId="126" fillId="0" borderId="0"/>
    <xf numFmtId="0" fontId="126" fillId="0" borderId="0"/>
    <xf numFmtId="174" fontId="27" fillId="0" borderId="0"/>
    <xf numFmtId="188" fontId="126" fillId="0" borderId="0"/>
    <xf numFmtId="0" fontId="126" fillId="0" borderId="0"/>
    <xf numFmtId="188" fontId="126" fillId="0" borderId="0"/>
    <xf numFmtId="188" fontId="126" fillId="0" borderId="0"/>
    <xf numFmtId="188" fontId="126" fillId="0" borderId="0"/>
    <xf numFmtId="188" fontId="126" fillId="0" borderId="0"/>
    <xf numFmtId="188" fontId="126" fillId="0" borderId="0"/>
    <xf numFmtId="0" fontId="126" fillId="0" borderId="0"/>
    <xf numFmtId="188" fontId="126" fillId="0" borderId="0"/>
    <xf numFmtId="174" fontId="27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126" fillId="0" borderId="0"/>
    <xf numFmtId="191" fontId="27" fillId="0" borderId="0"/>
    <xf numFmtId="0" fontId="126" fillId="0" borderId="0"/>
    <xf numFmtId="191" fontId="27" fillId="0" borderId="0"/>
    <xf numFmtId="0" fontId="126" fillId="0" borderId="0"/>
    <xf numFmtId="0" fontId="126" fillId="0" borderId="0"/>
    <xf numFmtId="191" fontId="27" fillId="0" borderId="0"/>
    <xf numFmtId="190" fontId="126" fillId="0" borderId="0"/>
    <xf numFmtId="220" fontId="2" fillId="0" borderId="0"/>
    <xf numFmtId="0" fontId="126" fillId="0" borderId="0"/>
    <xf numFmtId="190" fontId="126" fillId="0" borderId="0"/>
    <xf numFmtId="190" fontId="126" fillId="0" borderId="0"/>
    <xf numFmtId="190" fontId="126" fillId="0" borderId="0"/>
    <xf numFmtId="190" fontId="126" fillId="0" borderId="0"/>
    <xf numFmtId="190" fontId="126" fillId="0" borderId="0"/>
    <xf numFmtId="0" fontId="126" fillId="0" borderId="0"/>
    <xf numFmtId="190" fontId="126" fillId="0" borderId="0"/>
    <xf numFmtId="0" fontId="126" fillId="0" borderId="0"/>
    <xf numFmtId="189" fontId="126" fillId="0" borderId="0"/>
    <xf numFmtId="190" fontId="126" fillId="0" borderId="0"/>
    <xf numFmtId="189" fontId="126" fillId="0" borderId="0"/>
    <xf numFmtId="194" fontId="126" fillId="0" borderId="0"/>
    <xf numFmtId="194" fontId="126" fillId="0" borderId="0"/>
    <xf numFmtId="194" fontId="126" fillId="0" borderId="0"/>
    <xf numFmtId="194" fontId="126" fillId="0" borderId="0"/>
    <xf numFmtId="194" fontId="126" fillId="0" borderId="0"/>
    <xf numFmtId="194" fontId="126" fillId="0" borderId="0"/>
    <xf numFmtId="194" fontId="126" fillId="0" borderId="0"/>
    <xf numFmtId="193" fontId="126" fillId="0" borderId="0"/>
    <xf numFmtId="194" fontId="126" fillId="0" borderId="0"/>
    <xf numFmtId="194" fontId="126" fillId="0" borderId="0"/>
    <xf numFmtId="193" fontId="126" fillId="0" borderId="0"/>
    <xf numFmtId="0" fontId="136" fillId="0" borderId="0" applyNumberForma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38" fontId="37" fillId="40" borderId="0" applyNumberFormat="0" applyBorder="0" applyAlignment="0" applyProtection="0"/>
    <xf numFmtId="38" fontId="37" fillId="40" borderId="0" applyNumberFormat="0" applyBorder="0" applyAlignment="0" applyProtection="0"/>
    <xf numFmtId="38" fontId="37" fillId="40" borderId="0" applyNumberFormat="0" applyBorder="0" applyAlignment="0" applyProtection="0"/>
    <xf numFmtId="38" fontId="37" fillId="40" borderId="0" applyNumberFormat="0" applyBorder="0" applyAlignment="0" applyProtection="0"/>
    <xf numFmtId="38" fontId="37" fillId="40" borderId="0" applyNumberFormat="0" applyBorder="0" applyAlignment="0" applyProtection="0"/>
    <xf numFmtId="38" fontId="37" fillId="40" borderId="0" applyNumberFormat="0" applyBorder="0" applyAlignment="0" applyProtection="0"/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40" fillId="0" borderId="40">
      <alignment horizontal="left" vertical="center"/>
    </xf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37" fillId="90" borderId="41">
      <alignment vertical="center" wrapText="1"/>
    </xf>
    <xf numFmtId="0" fontId="145" fillId="0" borderId="0" applyNumberFormat="0" applyFill="0" applyBorder="0" applyAlignment="0" applyProtection="0">
      <alignment vertical="top"/>
      <protection locked="0"/>
    </xf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7" fontId="138" fillId="0" borderId="38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189" fontId="139" fillId="0" borderId="0"/>
    <xf numFmtId="0" fontId="139" fillId="0" borderId="0"/>
    <xf numFmtId="189" fontId="139" fillId="0" borderId="0"/>
    <xf numFmtId="0" fontId="139" fillId="0" borderId="0"/>
    <xf numFmtId="189" fontId="139" fillId="0" borderId="0"/>
    <xf numFmtId="0" fontId="139" fillId="0" borderId="0"/>
    <xf numFmtId="0" fontId="139" fillId="0" borderId="0"/>
    <xf numFmtId="189" fontId="139" fillId="0" borderId="0"/>
    <xf numFmtId="197" fontId="126" fillId="0" borderId="0"/>
    <xf numFmtId="197" fontId="126" fillId="0" borderId="0"/>
    <xf numFmtId="189" fontId="139" fillId="0" borderId="0"/>
    <xf numFmtId="0" fontId="94" fillId="0" borderId="0"/>
    <xf numFmtId="0" fontId="2" fillId="0" borderId="0"/>
    <xf numFmtId="0" fontId="126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2" fillId="0" borderId="0"/>
    <xf numFmtId="0" fontId="1" fillId="0" borderId="0"/>
    <xf numFmtId="0" fontId="126" fillId="0" borderId="0"/>
    <xf numFmtId="0" fontId="94" fillId="0" borderId="0"/>
    <xf numFmtId="0" fontId="126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6" fillId="0" borderId="0"/>
    <xf numFmtId="0" fontId="24" fillId="0" borderId="0"/>
    <xf numFmtId="0" fontId="127" fillId="0" borderId="0"/>
    <xf numFmtId="0" fontId="2" fillId="0" borderId="0"/>
    <xf numFmtId="0" fontId="127" fillId="0" borderId="0"/>
    <xf numFmtId="0" fontId="2" fillId="0" borderId="0"/>
    <xf numFmtId="0" fontId="127" fillId="0" borderId="0"/>
    <xf numFmtId="0" fontId="2" fillId="0" borderId="0"/>
    <xf numFmtId="0" fontId="2" fillId="0" borderId="0"/>
    <xf numFmtId="0" fontId="127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24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134" fillId="0" borderId="0"/>
    <xf numFmtId="0" fontId="2" fillId="0" borderId="0"/>
    <xf numFmtId="0" fontId="134" fillId="0" borderId="0"/>
    <xf numFmtId="0" fontId="2" fillId="0" borderId="0"/>
    <xf numFmtId="0" fontId="134" fillId="0" borderId="0"/>
    <xf numFmtId="0" fontId="2" fillId="0" borderId="0"/>
    <xf numFmtId="0" fontId="2" fillId="0" borderId="0"/>
    <xf numFmtId="0" fontId="134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110" fillId="0" borderId="0"/>
    <xf numFmtId="0" fontId="94" fillId="0" borderId="0"/>
    <xf numFmtId="0" fontId="24" fillId="0" borderId="0"/>
    <xf numFmtId="0" fontId="94" fillId="0" borderId="0"/>
    <xf numFmtId="0" fontId="110" fillId="0" borderId="0"/>
    <xf numFmtId="0" fontId="2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126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126" fillId="0" borderId="0"/>
    <xf numFmtId="0" fontId="2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94" fillId="0" borderId="0"/>
    <xf numFmtId="0" fontId="24" fillId="0" borderId="0"/>
    <xf numFmtId="0" fontId="110" fillId="0" borderId="0"/>
    <xf numFmtId="0" fontId="1" fillId="0" borderId="0"/>
    <xf numFmtId="0" fontId="24" fillId="0" borderId="0"/>
    <xf numFmtId="0" fontId="1" fillId="0" borderId="0"/>
    <xf numFmtId="0" fontId="94" fillId="0" borderId="0"/>
    <xf numFmtId="0" fontId="110" fillId="0" borderId="0"/>
    <xf numFmtId="0" fontId="2" fillId="0" borderId="0"/>
    <xf numFmtId="0" fontId="94" fillId="0" borderId="0"/>
    <xf numFmtId="0" fontId="94" fillId="0" borderId="0"/>
    <xf numFmtId="0" fontId="110" fillId="0" borderId="0"/>
    <xf numFmtId="0" fontId="2" fillId="0" borderId="0"/>
    <xf numFmtId="0" fontId="110" fillId="0" borderId="0"/>
    <xf numFmtId="0" fontId="2" fillId="0" borderId="0"/>
    <xf numFmtId="0" fontId="110" fillId="0" borderId="0"/>
    <xf numFmtId="0" fontId="2" fillId="0" borderId="0"/>
    <xf numFmtId="0" fontId="2" fillId="0" borderId="0"/>
    <xf numFmtId="0" fontId="94" fillId="0" borderId="0"/>
    <xf numFmtId="0" fontId="94" fillId="0" borderId="0"/>
    <xf numFmtId="0" fontId="24" fillId="0" borderId="0"/>
    <xf numFmtId="0" fontId="3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3" fillId="0" borderId="0"/>
    <xf numFmtId="0" fontId="126" fillId="0" borderId="0" applyProtection="0"/>
    <xf numFmtId="0" fontId="94" fillId="0" borderId="0"/>
    <xf numFmtId="0" fontId="126" fillId="0" borderId="0" applyProtection="0"/>
    <xf numFmtId="0" fontId="94" fillId="0" borderId="0"/>
    <xf numFmtId="0" fontId="126" fillId="0" borderId="0" applyProtection="0"/>
    <xf numFmtId="0" fontId="94" fillId="0" borderId="0"/>
    <xf numFmtId="0" fontId="94" fillId="0" borderId="0"/>
    <xf numFmtId="0" fontId="126" fillId="0" borderId="0" applyProtection="0"/>
    <xf numFmtId="0" fontId="2" fillId="0" borderId="0"/>
    <xf numFmtId="0" fontId="2" fillId="0" borderId="0"/>
    <xf numFmtId="0" fontId="2" fillId="0" borderId="0"/>
    <xf numFmtId="0" fontId="94" fillId="0" borderId="0"/>
    <xf numFmtId="0" fontId="4" fillId="0" borderId="0"/>
    <xf numFmtId="0" fontId="94" fillId="0" borderId="0"/>
    <xf numFmtId="0" fontId="4" fillId="0" borderId="0"/>
    <xf numFmtId="0" fontId="94" fillId="0" borderId="0"/>
    <xf numFmtId="0" fontId="94" fillId="0" borderId="0"/>
    <xf numFmtId="0" fontId="4" fillId="0" borderId="0"/>
    <xf numFmtId="0" fontId="9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1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126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126" fillId="0" borderId="0"/>
    <xf numFmtId="0" fontId="2" fillId="0" borderId="0"/>
    <xf numFmtId="0" fontId="24" fillId="0" borderId="0"/>
    <xf numFmtId="0" fontId="126" fillId="0" borderId="0"/>
    <xf numFmtId="0" fontId="1" fillId="0" borderId="0"/>
    <xf numFmtId="0" fontId="24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2" fillId="0" borderId="0"/>
    <xf numFmtId="0" fontId="1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94" fillId="0" borderId="0"/>
    <xf numFmtId="0" fontId="24" fillId="0" borderId="0"/>
    <xf numFmtId="0" fontId="110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3" fillId="0" borderId="0"/>
    <xf numFmtId="0" fontId="94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94" fillId="0" borderId="0"/>
    <xf numFmtId="0" fontId="2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24" fillId="0" borderId="0"/>
    <xf numFmtId="0" fontId="2" fillId="0" borderId="0"/>
    <xf numFmtId="0" fontId="94" fillId="0" borderId="0"/>
    <xf numFmtId="0" fontId="2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94" fillId="0" borderId="0"/>
    <xf numFmtId="0" fontId="94" fillId="0" borderId="0"/>
    <xf numFmtId="0" fontId="110" fillId="0" borderId="0"/>
    <xf numFmtId="0" fontId="94" fillId="0" borderId="0"/>
    <xf numFmtId="0" fontId="110" fillId="0" borderId="0"/>
    <xf numFmtId="0" fontId="94" fillId="0" borderId="0"/>
    <xf numFmtId="0" fontId="110" fillId="0" borderId="0"/>
    <xf numFmtId="0" fontId="94" fillId="0" borderId="0"/>
    <xf numFmtId="0" fontId="94" fillId="0" borderId="0"/>
    <xf numFmtId="0" fontId="24" fillId="0" borderId="0"/>
    <xf numFmtId="0" fontId="110" fillId="0" borderId="0"/>
    <xf numFmtId="0" fontId="24" fillId="0" borderId="0"/>
    <xf numFmtId="0" fontId="110" fillId="0" borderId="0"/>
    <xf numFmtId="0" fontId="24" fillId="0" borderId="0"/>
    <xf numFmtId="0" fontId="24" fillId="0" borderId="0"/>
    <xf numFmtId="0" fontId="110" fillId="0" borderId="0"/>
    <xf numFmtId="0" fontId="2" fillId="0" borderId="0"/>
    <xf numFmtId="0" fontId="24" fillId="0" borderId="0"/>
    <xf numFmtId="0" fontId="2" fillId="0" borderId="0"/>
    <xf numFmtId="0" fontId="110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110" fillId="0" borderId="0"/>
    <xf numFmtId="0" fontId="24" fillId="0" borderId="0"/>
    <xf numFmtId="0" fontId="126" fillId="0" borderId="0"/>
    <xf numFmtId="0" fontId="24" fillId="0" borderId="0"/>
    <xf numFmtId="0" fontId="9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126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24" fillId="0" borderId="0"/>
    <xf numFmtId="0" fontId="94" fillId="0" borderId="0"/>
    <xf numFmtId="0" fontId="94" fillId="0" borderId="0"/>
    <xf numFmtId="0" fontId="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22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94" fillId="0" borderId="0"/>
    <xf numFmtId="0" fontId="4" fillId="0" borderId="0"/>
    <xf numFmtId="0" fontId="94" fillId="0" borderId="0"/>
    <xf numFmtId="0" fontId="4" fillId="0" borderId="0"/>
    <xf numFmtId="0" fontId="94" fillId="0" borderId="0"/>
    <xf numFmtId="0" fontId="94" fillId="0" borderId="0"/>
    <xf numFmtId="0" fontId="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6" fillId="0" borderId="0"/>
    <xf numFmtId="0" fontId="126" fillId="0" borderId="0"/>
    <xf numFmtId="0" fontId="24" fillId="0" borderId="0"/>
    <xf numFmtId="0" fontId="2" fillId="0" borderId="0"/>
    <xf numFmtId="0" fontId="94" fillId="0" borderId="0"/>
    <xf numFmtId="0" fontId="1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" fillId="0" borderId="0"/>
    <xf numFmtId="0" fontId="94" fillId="0" borderId="0"/>
    <xf numFmtId="0" fontId="94" fillId="0" borderId="0"/>
    <xf numFmtId="0" fontId="94" fillId="0" borderId="0"/>
    <xf numFmtId="0" fontId="3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6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126" fillId="0" borderId="0"/>
    <xf numFmtId="0" fontId="126" fillId="0" borderId="0"/>
    <xf numFmtId="0" fontId="126" fillId="0" borderId="0">
      <protection locked="0"/>
    </xf>
    <xf numFmtId="0" fontId="2" fillId="0" borderId="0"/>
    <xf numFmtId="0" fontId="126" fillId="0" borderId="0">
      <protection locked="0"/>
    </xf>
    <xf numFmtId="0" fontId="2" fillId="0" borderId="0"/>
    <xf numFmtId="0" fontId="126" fillId="0" borderId="0">
      <protection locked="0"/>
    </xf>
    <xf numFmtId="0" fontId="2" fillId="0" borderId="0"/>
    <xf numFmtId="0" fontId="2" fillId="0" borderId="0"/>
    <xf numFmtId="0" fontId="126" fillId="0" borderId="0">
      <protection locked="0"/>
    </xf>
    <xf numFmtId="0" fontId="1" fillId="0" borderId="0"/>
    <xf numFmtId="0" fontId="24" fillId="0" borderId="0"/>
    <xf numFmtId="0" fontId="1" fillId="0" borderId="0"/>
    <xf numFmtId="0" fontId="94" fillId="0" borderId="0"/>
    <xf numFmtId="0" fontId="1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6" fillId="0" borderId="0"/>
    <xf numFmtId="220" fontId="2" fillId="0" borderId="0"/>
    <xf numFmtId="0" fontId="126" fillId="0" borderId="0"/>
    <xf numFmtId="220" fontId="2" fillId="0" borderId="0"/>
    <xf numFmtId="0" fontId="126" fillId="0" borderId="0"/>
    <xf numFmtId="220" fontId="2" fillId="0" borderId="0"/>
    <xf numFmtId="220" fontId="2" fillId="0" borderId="0"/>
    <xf numFmtId="0" fontId="126" fillId="0" borderId="0"/>
    <xf numFmtId="0" fontId="2" fillId="0" borderId="0"/>
    <xf numFmtId="0" fontId="2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94" fillId="0" borderId="0"/>
    <xf numFmtId="0" fontId="140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2" fillId="0" borderId="0"/>
    <xf numFmtId="0" fontId="126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9" fontId="24" fillId="0" borderId="0" applyFont="0" applyFill="0" applyBorder="0" applyAlignment="0" applyProtection="0"/>
    <xf numFmtId="198" fontId="141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200" fontId="24" fillId="0" borderId="0"/>
    <xf numFmtId="200" fontId="24" fillId="0" borderId="0"/>
    <xf numFmtId="200" fontId="24" fillId="0" borderId="0"/>
    <xf numFmtId="0" fontId="142" fillId="0" borderId="0" applyNumberFormat="0" applyBorder="0" applyAlignment="0"/>
    <xf numFmtId="0" fontId="142" fillId="0" borderId="0" applyNumberFormat="0" applyBorder="0" applyAlignment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9" fillId="91" borderId="39" applyNumberFormat="0" applyAlignment="0" applyProtection="0"/>
    <xf numFmtId="0" fontId="7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43" fillId="0" borderId="0" applyFill="0" applyBorder="0" applyAlignment="0" applyProtection="0"/>
    <xf numFmtId="170" fontId="24" fillId="0" borderId="0" applyFont="0" applyFill="0" applyBorder="0" applyAlignment="0" applyProtection="0"/>
    <xf numFmtId="170" fontId="143" fillId="0" borderId="0" applyFill="0" applyBorder="0" applyAlignment="0" applyProtection="0"/>
    <xf numFmtId="170" fontId="24" fillId="0" borderId="0" applyFont="0" applyFill="0" applyBorder="0" applyAlignment="0" applyProtection="0"/>
    <xf numFmtId="170" fontId="143" fillId="0" borderId="0" applyFill="0" applyBorder="0" applyAlignment="0" applyProtection="0"/>
    <xf numFmtId="170" fontId="143" fillId="0" borderId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9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23" fillId="92" borderId="3" applyNumberFormat="0" applyAlignment="0" applyProtection="0"/>
    <xf numFmtId="0" fontId="52" fillId="0" borderId="11" applyNumberFormat="0" applyFill="0" applyAlignment="0" applyProtection="0"/>
    <xf numFmtId="0" fontId="36" fillId="78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126" fillId="0" borderId="0"/>
    <xf numFmtId="0" fontId="126" fillId="0" borderId="0"/>
    <xf numFmtId="0" fontId="1" fillId="0" borderId="0"/>
    <xf numFmtId="0" fontId="126" fillId="0" borderId="0"/>
    <xf numFmtId="0" fontId="1" fillId="0" borderId="0"/>
    <xf numFmtId="0" fontId="126" fillId="0" borderId="0"/>
    <xf numFmtId="0" fontId="126" fillId="0" borderId="0"/>
    <xf numFmtId="0" fontId="1" fillId="0" borderId="0"/>
    <xf numFmtId="0" fontId="126" fillId="0" borderId="0"/>
    <xf numFmtId="0" fontId="126" fillId="0" borderId="0"/>
    <xf numFmtId="0" fontId="1" fillId="0" borderId="0"/>
    <xf numFmtId="0" fontId="126" fillId="0" borderId="0" applyProtection="0"/>
    <xf numFmtId="0" fontId="1" fillId="0" borderId="0"/>
    <xf numFmtId="0" fontId="144" fillId="0" borderId="0"/>
    <xf numFmtId="0" fontId="24" fillId="0" borderId="0"/>
    <xf numFmtId="0" fontId="126" fillId="0" borderId="0"/>
    <xf numFmtId="0" fontId="94" fillId="0" borderId="0"/>
    <xf numFmtId="0" fontId="126" fillId="0" borderId="0"/>
    <xf numFmtId="0" fontId="94" fillId="0" borderId="0"/>
    <xf numFmtId="0" fontId="94" fillId="0" borderId="0"/>
    <xf numFmtId="0" fontId="110" fillId="0" borderId="0"/>
    <xf numFmtId="0" fontId="24" fillId="0" borderId="0"/>
    <xf numFmtId="0" fontId="126" fillId="0" borderId="0"/>
    <xf numFmtId="0" fontId="110" fillId="0" borderId="0"/>
    <xf numFmtId="0" fontId="110" fillId="0" borderId="0"/>
    <xf numFmtId="0" fontId="4" fillId="0" borderId="0"/>
    <xf numFmtId="0" fontId="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2" fillId="0" borderId="0"/>
    <xf numFmtId="0" fontId="72" fillId="0" borderId="0"/>
    <xf numFmtId="0" fontId="126" fillId="0" borderId="0"/>
    <xf numFmtId="0" fontId="126" fillId="0" borderId="0"/>
    <xf numFmtId="0" fontId="1" fillId="0" borderId="0"/>
    <xf numFmtId="0" fontId="94" fillId="0" borderId="0"/>
    <xf numFmtId="0" fontId="1" fillId="0" borderId="0"/>
    <xf numFmtId="0" fontId="94" fillId="0" borderId="0"/>
    <xf numFmtId="0" fontId="110" fillId="0" borderId="0"/>
    <xf numFmtId="0" fontId="126" fillId="0" borderId="0"/>
    <xf numFmtId="0" fontId="126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144" fillId="0" borderId="0"/>
    <xf numFmtId="0" fontId="2" fillId="0" borderId="0"/>
    <xf numFmtId="0" fontId="144" fillId="0" borderId="0"/>
    <xf numFmtId="0" fontId="2" fillId="0" borderId="0"/>
    <xf numFmtId="0" fontId="2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26" fillId="0" borderId="0"/>
    <xf numFmtId="0" fontId="126" fillId="0" borderId="0"/>
    <xf numFmtId="0" fontId="126" fillId="0" borderId="0"/>
    <xf numFmtId="0" fontId="24" fillId="0" borderId="0"/>
    <xf numFmtId="0" fontId="126" fillId="0" borderId="0"/>
    <xf numFmtId="0" fontId="24" fillId="0" borderId="0"/>
    <xf numFmtId="0" fontId="126" fillId="0" borderId="0"/>
    <xf numFmtId="0" fontId="24" fillId="0" borderId="0"/>
    <xf numFmtId="0" fontId="24" fillId="0" borderId="0"/>
    <xf numFmtId="0" fontId="126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8" fillId="0" borderId="0" applyNumberFormat="0" applyFill="0" applyBorder="0" applyAlignment="0" applyProtection="0"/>
    <xf numFmtId="0" fontId="24" fillId="0" borderId="0"/>
    <xf numFmtId="0" fontId="1" fillId="0" borderId="0"/>
    <xf numFmtId="0" fontId="118" fillId="0" borderId="0"/>
    <xf numFmtId="0" fontId="1" fillId="0" borderId="0"/>
    <xf numFmtId="0" fontId="118" fillId="0" borderId="0"/>
    <xf numFmtId="0" fontId="1" fillId="0" borderId="0"/>
    <xf numFmtId="0" fontId="1" fillId="0" borderId="0"/>
    <xf numFmtId="0" fontId="118" fillId="0" borderId="0"/>
    <xf numFmtId="0" fontId="2" fillId="0" borderId="0"/>
    <xf numFmtId="0" fontId="118" fillId="0" borderId="0"/>
    <xf numFmtId="0" fontId="94" fillId="0" borderId="0"/>
    <xf numFmtId="0" fontId="24" fillId="0" borderId="0"/>
    <xf numFmtId="0" fontId="126" fillId="0" borderId="0"/>
    <xf numFmtId="0" fontId="24" fillId="0" borderId="0"/>
    <xf numFmtId="0" fontId="94" fillId="0" borderId="0"/>
    <xf numFmtId="0" fontId="49" fillId="81" borderId="39" applyNumberFormat="0" applyAlignment="0" applyProtection="0"/>
    <xf numFmtId="0" fontId="56" fillId="93" borderId="0" applyNumberFormat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7" fillId="0" borderId="45" applyNumberFormat="0" applyFill="0" applyAlignment="0" applyProtection="0"/>
    <xf numFmtId="0" fontId="15" fillId="77" borderId="0" applyNumberFormat="0" applyBorder="0" applyAlignment="0" applyProtection="0"/>
    <xf numFmtId="0" fontId="13" fillId="94" borderId="0" applyNumberFormat="0" applyBorder="0" applyAlignment="0" applyProtection="0"/>
    <xf numFmtId="0" fontId="13" fillId="95" borderId="0" applyNumberFormat="0" applyBorder="0" applyAlignment="0" applyProtection="0"/>
    <xf numFmtId="0" fontId="13" fillId="96" borderId="0" applyNumberFormat="0" applyBorder="0" applyAlignment="0" applyProtection="0"/>
    <xf numFmtId="0" fontId="13" fillId="87" borderId="0" applyNumberFormat="0" applyBorder="0" applyAlignment="0" applyProtection="0"/>
    <xf numFmtId="0" fontId="13" fillId="88" borderId="0" applyNumberFormat="0" applyBorder="0" applyAlignment="0" applyProtection="0"/>
    <xf numFmtId="0" fontId="13" fillId="97" borderId="0" applyNumberFormat="0" applyBorder="0" applyAlignment="0" applyProtection="0"/>
    <xf numFmtId="0" fontId="24" fillId="0" borderId="18"/>
    <xf numFmtId="0" fontId="24" fillId="0" borderId="18"/>
    <xf numFmtId="0" fontId="24" fillId="0" borderId="18"/>
    <xf numFmtId="0" fontId="24" fillId="0" borderId="18"/>
    <xf numFmtId="0" fontId="126" fillId="0" borderId="18"/>
    <xf numFmtId="0" fontId="24" fillId="0" borderId="18"/>
    <xf numFmtId="0" fontId="126" fillId="0" borderId="18"/>
    <xf numFmtId="0" fontId="24" fillId="0" borderId="18"/>
    <xf numFmtId="0" fontId="59" fillId="91" borderId="44" applyNumberFormat="0" applyAlignment="0" applyProtection="0"/>
    <xf numFmtId="0" fontId="126" fillId="98" borderId="43" applyNumberFormat="0" applyAlignment="0" applyProtection="0"/>
    <xf numFmtId="0" fontId="2" fillId="43" borderId="43" applyNumberFormat="0" applyFont="0" applyAlignment="0" applyProtection="0"/>
    <xf numFmtId="0" fontId="42" fillId="0" borderId="7" applyNumberFormat="0" applyFill="0" applyAlignment="0" applyProtection="0"/>
    <xf numFmtId="0" fontId="44" fillId="0" borderId="8" applyNumberFormat="0" applyFill="0" applyAlignment="0" applyProtection="0"/>
    <xf numFmtId="0" fontId="46" fillId="0" borderId="9" applyNumberFormat="0" applyFill="0" applyAlignment="0" applyProtection="0"/>
    <xf numFmtId="0" fontId="46" fillId="0" borderId="0" applyNumberFormat="0" applyFill="0" applyBorder="0" applyAlignment="0" applyProtection="0"/>
    <xf numFmtId="0" fontId="24" fillId="0" borderId="0"/>
    <xf numFmtId="17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94" fillId="0" borderId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39" fillId="0" borderId="0">
      <alignment horizontal="left"/>
    </xf>
    <xf numFmtId="0" fontId="39" fillId="0" borderId="0">
      <alignment horizontal="left"/>
    </xf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9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46" fillId="0" borderId="9" applyNumberFormat="0" applyFill="0" applyAlignment="0" applyProtection="0"/>
    <xf numFmtId="0" fontId="146" fillId="0" borderId="36" applyNumberFormat="0" applyBorder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0" fontId="24" fillId="0" borderId="0">
      <alignment vertical="top" wrapText="1"/>
    </xf>
    <xf numFmtId="0" fontId="137" fillId="0" borderId="46"/>
    <xf numFmtId="0" fontId="147" fillId="75" borderId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9" fontId="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49" fillId="7" borderId="39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0" fillId="0" borderId="45" applyNumberFormat="0" applyFill="0" applyAlignment="0" applyProtection="0"/>
    <xf numFmtId="0" fontId="163" fillId="81" borderId="39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8" fillId="35" borderId="39" applyNumberFormat="0" applyAlignment="0" applyProtection="0"/>
    <xf numFmtId="170" fontId="1" fillId="0" borderId="0" applyFont="0" applyFill="0" applyBorder="0" applyAlignment="0" applyProtection="0"/>
    <xf numFmtId="0" fontId="23" fillId="36" borderId="3" applyNumberFormat="0" applyAlignment="0" applyProtection="0"/>
    <xf numFmtId="0" fontId="59" fillId="35" borderId="44" applyNumberFormat="0" applyAlignment="0" applyProtection="0"/>
    <xf numFmtId="0" fontId="2" fillId="43" borderId="43" applyNumberFormat="0" applyFon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56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54" fillId="0" borderId="12"/>
    <xf numFmtId="0" fontId="67" fillId="0" borderId="45" applyNumberFormat="0" applyFill="0" applyAlignment="0" applyProtection="0"/>
    <xf numFmtId="0" fontId="2" fillId="43" borderId="43" applyNumberFormat="0" applyFont="0" applyAlignment="0" applyProtection="0"/>
    <xf numFmtId="0" fontId="67" fillId="0" borderId="45" applyNumberFormat="0" applyFill="0" applyAlignment="0" applyProtection="0"/>
    <xf numFmtId="177" fontId="50" fillId="0" borderId="38"/>
    <xf numFmtId="0" fontId="2" fillId="43" borderId="43" applyNumberFormat="0" applyFont="0" applyAlignment="0" applyProtection="0"/>
    <xf numFmtId="0" fontId="165" fillId="91" borderId="44" applyNumberFormat="0" applyAlignment="0" applyProtection="0"/>
    <xf numFmtId="0" fontId="40" fillId="0" borderId="40">
      <alignment horizontal="left" vertical="center"/>
    </xf>
    <xf numFmtId="0" fontId="148" fillId="0" borderId="0" applyNumberFormat="0" applyFill="0" applyBorder="0" applyAlignment="0" applyProtection="0">
      <alignment vertical="top"/>
      <protection locked="0"/>
    </xf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177" fontId="50" fillId="0" borderId="38"/>
    <xf numFmtId="0" fontId="23" fillId="92" borderId="3" applyNumberFormat="0" applyAlignment="0" applyProtection="0"/>
    <xf numFmtId="0" fontId="53" fillId="0" borderId="12"/>
    <xf numFmtId="0" fontId="54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46" fillId="0" borderId="9" applyNumberFormat="0" applyFill="0" applyAlignment="0" applyProtection="0"/>
    <xf numFmtId="0" fontId="67" fillId="0" borderId="45" applyNumberFormat="0" applyFill="0" applyAlignment="0" applyProtection="0"/>
    <xf numFmtId="0" fontId="30" fillId="0" borderId="45" applyNumberFormat="0" applyFill="0" applyAlignment="0" applyProtection="0"/>
    <xf numFmtId="0" fontId="94" fillId="0" borderId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59" fillId="35" borderId="44" applyNumberFormat="0" applyAlignment="0" applyProtection="0"/>
    <xf numFmtId="0" fontId="18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9" fontId="4" fillId="0" borderId="0" applyFont="0" applyFill="0" applyBorder="0" applyAlignment="0" applyProtection="0"/>
    <xf numFmtId="0" fontId="54" fillId="0" borderId="12"/>
    <xf numFmtId="10" fontId="37" fillId="41" borderId="42" applyNumberFormat="0" applyBorder="0" applyAlignment="0" applyProtection="0"/>
    <xf numFmtId="177" fontId="16" fillId="34" borderId="38"/>
    <xf numFmtId="0" fontId="156" fillId="35" borderId="39" applyNumberFormat="0" applyAlignment="0" applyProtection="0"/>
    <xf numFmtId="0" fontId="94" fillId="0" borderId="0"/>
    <xf numFmtId="0" fontId="53" fillId="0" borderId="12"/>
    <xf numFmtId="10" fontId="37" fillId="41" borderId="33" applyNumberFormat="0" applyBorder="0" applyAlignment="0" applyProtection="0"/>
    <xf numFmtId="0" fontId="46" fillId="0" borderId="9" applyNumberFormat="0" applyFill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67" fillId="0" borderId="45" applyNumberFormat="0" applyFill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167" fillId="0" borderId="45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3" fillId="0" borderId="12"/>
    <xf numFmtId="0" fontId="53" fillId="0" borderId="12"/>
    <xf numFmtId="9" fontId="1" fillId="0" borderId="0" applyFont="0" applyFill="0" applyBorder="0" applyAlignment="0" applyProtection="0"/>
    <xf numFmtId="0" fontId="53" fillId="0" borderId="12"/>
    <xf numFmtId="9" fontId="110" fillId="0" borderId="0" applyFont="0" applyFill="0" applyBorder="0" applyAlignment="0" applyProtection="0"/>
    <xf numFmtId="0" fontId="40" fillId="0" borderId="32">
      <alignment horizontal="left" vertical="center"/>
    </xf>
    <xf numFmtId="0" fontId="19" fillId="35" borderId="39" applyNumberFormat="0" applyAlignment="0" applyProtection="0"/>
    <xf numFmtId="0" fontId="40" fillId="0" borderId="32">
      <alignment horizontal="left" vertical="center"/>
    </xf>
    <xf numFmtId="0" fontId="49" fillId="7" borderId="39" applyNumberFormat="0" applyAlignment="0" applyProtection="0"/>
    <xf numFmtId="0" fontId="48" fillId="7" borderId="3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3" fillId="7" borderId="39" applyNumberFormat="0" applyAlignment="0" applyProtection="0"/>
    <xf numFmtId="0" fontId="156" fillId="91" borderId="39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54" fillId="0" borderId="12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59" fillId="35" borderId="44" applyNumberFormat="0" applyAlignment="0" applyProtection="0"/>
    <xf numFmtId="170" fontId="4" fillId="0" borderId="0" applyFont="0" applyFill="0" applyBorder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1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170" fontId="128" fillId="0" borderId="0" applyFont="0" applyFill="0" applyBorder="0" applyAlignment="0" applyProtection="0"/>
    <xf numFmtId="0" fontId="1" fillId="84" borderId="0" applyNumberFormat="0" applyBorder="0" applyAlignment="0" applyProtection="0"/>
    <xf numFmtId="0" fontId="1" fillId="79" borderId="0" applyNumberFormat="0" applyBorder="0" applyAlignment="0" applyProtection="0"/>
    <xf numFmtId="0" fontId="1" fillId="82" borderId="0" applyNumberFormat="0" applyBorder="0" applyAlignment="0" applyProtection="0"/>
    <xf numFmtId="0" fontId="1" fillId="85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86" borderId="0" applyNumberFormat="0" applyBorder="0" applyAlignment="0" applyProtection="0"/>
    <xf numFmtId="0" fontId="154" fillId="83" borderId="0" applyNumberFormat="0" applyBorder="0" applyAlignment="0" applyProtection="0"/>
    <xf numFmtId="0" fontId="154" fillId="84" borderId="0" applyNumberFormat="0" applyBorder="0" applyAlignment="0" applyProtection="0"/>
    <xf numFmtId="0" fontId="154" fillId="87" borderId="0" applyNumberFormat="0" applyBorder="0" applyAlignment="0" applyProtection="0"/>
    <xf numFmtId="0" fontId="154" fillId="88" borderId="0" applyNumberFormat="0" applyBorder="0" applyAlignment="0" applyProtection="0"/>
    <xf numFmtId="0" fontId="154" fillId="89" borderId="0" applyNumberFormat="0" applyBorder="0" applyAlignment="0" applyProtection="0"/>
    <xf numFmtId="9" fontId="128" fillId="0" borderId="0"/>
    <xf numFmtId="9" fontId="128" fillId="0" borderId="0"/>
    <xf numFmtId="9" fontId="128" fillId="0" borderId="0"/>
    <xf numFmtId="9" fontId="128" fillId="0" borderId="0"/>
    <xf numFmtId="9" fontId="128" fillId="0" borderId="0"/>
    <xf numFmtId="9" fontId="128" fillId="0" borderId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20" borderId="0" applyNumberFormat="0" applyBorder="0" applyAlignment="0" applyProtection="0"/>
    <xf numFmtId="0" fontId="154" fillId="20" borderId="0" applyNumberFormat="0" applyBorder="0" applyAlignment="0" applyProtection="0"/>
    <xf numFmtId="0" fontId="154" fillId="20" borderId="0" applyNumberFormat="0" applyBorder="0" applyAlignment="0" applyProtection="0"/>
    <xf numFmtId="0" fontId="154" fillId="20" borderId="0" applyNumberFormat="0" applyBorder="0" applyAlignment="0" applyProtection="0"/>
    <xf numFmtId="0" fontId="154" fillId="20" borderId="0" applyNumberFormat="0" applyBorder="0" applyAlignment="0" applyProtection="0"/>
    <xf numFmtId="0" fontId="154" fillId="20" borderId="0" applyNumberFormat="0" applyBorder="0" applyAlignment="0" applyProtection="0"/>
    <xf numFmtId="0" fontId="154" fillId="23" borderId="0" applyNumberFormat="0" applyBorder="0" applyAlignment="0" applyProtection="0"/>
    <xf numFmtId="0" fontId="154" fillId="23" borderId="0" applyNumberFormat="0" applyBorder="0" applyAlignment="0" applyProtection="0"/>
    <xf numFmtId="0" fontId="154" fillId="23" borderId="0" applyNumberFormat="0" applyBorder="0" applyAlignment="0" applyProtection="0"/>
    <xf numFmtId="0" fontId="154" fillId="23" borderId="0" applyNumberFormat="0" applyBorder="0" applyAlignment="0" applyProtection="0"/>
    <xf numFmtId="0" fontId="154" fillId="23" borderId="0" applyNumberFormat="0" applyBorder="0" applyAlignment="0" applyProtection="0"/>
    <xf numFmtId="0" fontId="154" fillId="2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30" borderId="0" applyNumberFormat="0" applyBorder="0" applyAlignment="0" applyProtection="0"/>
    <xf numFmtId="0" fontId="154" fillId="30" borderId="0" applyNumberFormat="0" applyBorder="0" applyAlignment="0" applyProtection="0"/>
    <xf numFmtId="0" fontId="154" fillId="30" borderId="0" applyNumberFormat="0" applyBorder="0" applyAlignment="0" applyProtection="0"/>
    <xf numFmtId="0" fontId="154" fillId="30" borderId="0" applyNumberFormat="0" applyBorder="0" applyAlignment="0" applyProtection="0"/>
    <xf numFmtId="0" fontId="154" fillId="30" borderId="0" applyNumberFormat="0" applyBorder="0" applyAlignment="0" applyProtection="0"/>
    <xf numFmtId="0" fontId="154" fillId="30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67" fillId="0" borderId="45" applyNumberFormat="0" applyFill="0" applyAlignment="0" applyProtection="0"/>
    <xf numFmtId="170" fontId="24" fillId="0" borderId="0" applyFont="0" applyFill="0" applyBorder="0" applyAlignment="0" applyProtection="0"/>
    <xf numFmtId="0" fontId="67" fillId="0" borderId="45" applyNumberFormat="0" applyFill="0" applyAlignment="0" applyProtection="0"/>
    <xf numFmtId="0" fontId="30" fillId="0" borderId="45" applyNumberFormat="0" applyFill="0" applyAlignment="0" applyProtection="0"/>
    <xf numFmtId="170" fontId="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" fontId="24" fillId="0" borderId="42" applyNumberFormat="0" applyFont="0" applyFill="0" applyAlignment="0" applyProtection="0">
      <alignment vertical="center"/>
    </xf>
    <xf numFmtId="170" fontId="24" fillId="0" borderId="0" applyFont="0" applyFill="0" applyBorder="0" applyAlignment="0" applyProtection="0"/>
    <xf numFmtId="0" fontId="23" fillId="36" borderId="3" applyNumberFormat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58" fillId="35" borderId="44" applyNumberFormat="0" applyAlignment="0" applyProtection="0"/>
    <xf numFmtId="0" fontId="165" fillId="35" borderId="44" applyNumberFormat="0" applyAlignment="0" applyProtection="0"/>
    <xf numFmtId="170" fontId="24" fillId="0" borderId="0" applyFont="0" applyFill="0" applyBorder="0" applyAlignment="0" applyProtection="0"/>
    <xf numFmtId="0" fontId="59" fillId="35" borderId="44" applyNumberFormat="0" applyAlignment="0" applyProtection="0"/>
    <xf numFmtId="170" fontId="2" fillId="0" borderId="0" applyFont="0" applyFill="0" applyBorder="0" applyAlignment="0" applyProtection="0"/>
    <xf numFmtId="0" fontId="2" fillId="43" borderId="43" applyNumberFormat="0" applyFont="0" applyAlignment="0" applyProtection="0"/>
    <xf numFmtId="217" fontId="8" fillId="0" borderId="0" applyFont="0" applyFill="0" applyBorder="0" applyAlignment="0" applyProtection="0"/>
    <xf numFmtId="0" fontId="2" fillId="43" borderId="43" applyNumberFormat="0" applyFont="0" applyAlignment="0" applyProtection="0"/>
    <xf numFmtId="217" fontId="8" fillId="0" borderId="0" applyFont="0" applyFill="0" applyBorder="0" applyAlignment="0" applyProtection="0"/>
    <xf numFmtId="0" fontId="2" fillId="43" borderId="43" applyNumberFormat="0" applyFont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43" borderId="43" applyNumberFormat="0" applyFon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170" fontId="2" fillId="0" borderId="0" applyFont="0" applyFill="0" applyBorder="0" applyAlignment="0" applyProtection="0"/>
    <xf numFmtId="0" fontId="2" fillId="43" borderId="43" applyNumberFormat="0" applyFont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57" fillId="36" borderId="3" applyNumberFormat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0" fontId="151" fillId="41" borderId="33" applyNumberFormat="0" applyBorder="0" applyAlignment="0" applyProtection="0"/>
    <xf numFmtId="0" fontId="48" fillId="7" borderId="39" applyNumberFormat="0" applyAlignment="0" applyProtection="0"/>
    <xf numFmtId="170" fontId="25" fillId="0" borderId="0" applyFont="0" applyFill="0" applyBorder="0" applyAlignment="0" applyProtection="0"/>
    <xf numFmtId="3" fontId="24" fillId="0" borderId="33" applyNumberFormat="0" applyFont="0" applyFill="0" applyAlignment="0" applyProtection="0">
      <alignment vertical="center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63" fillId="7" borderId="39" applyNumberForma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0" fontId="40" fillId="0" borderId="40">
      <alignment horizontal="left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5" fillId="0" borderId="9" applyNumberFormat="0" applyFill="0" applyAlignment="0" applyProtection="0"/>
    <xf numFmtId="170" fontId="126" fillId="0" borderId="0" applyFont="0" applyFill="0" applyBorder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6" fillId="0" borderId="9" applyNumberFormat="0" applyFill="0" applyAlignment="0" applyProtection="0"/>
    <xf numFmtId="0" fontId="49" fillId="7" borderId="39" applyNumberFormat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6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1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177" fontId="138" fillId="0" borderId="38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4" fillId="0" borderId="12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0" fontId="151" fillId="41" borderId="33" applyNumberFormat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7" fillId="0" borderId="45" applyNumberFormat="0" applyFill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86" fontId="126" fillId="0" borderId="0" applyFill="0" applyBorder="0" applyAlignment="0" applyProtection="0"/>
    <xf numFmtId="170" fontId="1" fillId="0" borderId="0" applyFont="0" applyFill="0" applyBorder="0" applyAlignment="0" applyProtection="0"/>
    <xf numFmtId="0" fontId="2" fillId="43" borderId="43" applyNumberFormat="0" applyFont="0" applyAlignment="0" applyProtection="0"/>
    <xf numFmtId="170" fontId="2" fillId="0" borderId="0" applyFont="0" applyFill="0" applyBorder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170" fontId="1" fillId="0" borderId="0" applyFont="0" applyFill="0" applyBorder="0" applyAlignment="0" applyProtection="0"/>
    <xf numFmtId="0" fontId="156" fillId="35" borderId="39" applyNumberFormat="0" applyAlignment="0" applyProtection="0"/>
    <xf numFmtId="170" fontId="1" fillId="0" borderId="0" applyFont="0" applyFill="0" applyBorder="0" applyAlignment="0" applyProtection="0"/>
    <xf numFmtId="0" fontId="49" fillId="7" borderId="39" applyNumberFormat="0" applyAlignment="0" applyProtection="0"/>
    <xf numFmtId="170" fontId="1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" fillId="43" borderId="43" applyNumberFormat="0" applyFont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37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37" fontId="8" fillId="0" borderId="0" applyFont="0" applyFill="0" applyBorder="0" applyAlignment="0" applyProtection="0"/>
    <xf numFmtId="170" fontId="169" fillId="0" borderId="0" applyFont="0" applyFill="0" applyBorder="0" applyAlignment="0" applyProtection="0"/>
    <xf numFmtId="170" fontId="24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170" fontId="126" fillId="0" borderId="0" applyFont="0" applyFill="0" applyBorder="0" applyAlignment="0" applyProtection="0"/>
    <xf numFmtId="0" fontId="19" fillId="91" borderId="39" applyNumberFormat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86" fontId="150" fillId="0" borderId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ill="0" applyBorder="0" applyAlignment="0" applyProtection="0"/>
    <xf numFmtId="170" fontId="24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8" fontId="126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90" fontId="126" fillId="0" borderId="0"/>
    <xf numFmtId="189" fontId="126" fillId="0" borderId="0"/>
    <xf numFmtId="194" fontId="126" fillId="0" borderId="0"/>
    <xf numFmtId="0" fontId="2" fillId="43" borderId="43" applyNumberFormat="0" applyFont="0" applyAlignment="0" applyProtection="0"/>
    <xf numFmtId="0" fontId="163" fillId="81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193" fontId="126" fillId="0" borderId="0"/>
    <xf numFmtId="193" fontId="126" fillId="0" borderId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4" borderId="0" applyNumberFormat="0" applyBorder="0" applyAlignment="0" applyProtection="0"/>
    <xf numFmtId="0" fontId="159" fillId="4" borderId="0" applyNumberFormat="0" applyBorder="0" applyAlignment="0" applyProtection="0"/>
    <xf numFmtId="0" fontId="159" fillId="4" borderId="0" applyNumberFormat="0" applyBorder="0" applyAlignment="0" applyProtection="0"/>
    <xf numFmtId="38" fontId="151" fillId="40" borderId="0" applyNumberFormat="0" applyBorder="0" applyAlignment="0" applyProtection="0"/>
    <xf numFmtId="0" fontId="2" fillId="43" borderId="43" applyNumberFormat="0" applyFont="0" applyAlignment="0" applyProtection="0"/>
    <xf numFmtId="38" fontId="151" fillId="40" borderId="0" applyNumberFormat="0" applyBorder="0" applyAlignment="0" applyProtection="0"/>
    <xf numFmtId="38" fontId="151" fillId="40" borderId="0" applyNumberFormat="0" applyBorder="0" applyAlignment="0" applyProtection="0"/>
    <xf numFmtId="38" fontId="37" fillId="40" borderId="0" applyNumberFormat="0" applyBorder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161" fillId="0" borderId="8" applyNumberFormat="0" applyFill="0" applyAlignment="0" applyProtection="0"/>
    <xf numFmtId="0" fontId="161" fillId="0" borderId="8" applyNumberFormat="0" applyFill="0" applyAlignment="0" applyProtection="0"/>
    <xf numFmtId="0" fontId="161" fillId="0" borderId="8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189" fontId="152" fillId="0" borderId="0"/>
    <xf numFmtId="189" fontId="152" fillId="0" borderId="0"/>
    <xf numFmtId="189" fontId="152" fillId="0" borderId="0"/>
    <xf numFmtId="197" fontId="126" fillId="0" borderId="0"/>
    <xf numFmtId="0" fontId="24" fillId="0" borderId="0"/>
    <xf numFmtId="0" fontId="9" fillId="0" borderId="0"/>
    <xf numFmtId="0" fontId="163" fillId="7" borderId="39" applyNumberFormat="0" applyAlignment="0" applyProtection="0"/>
    <xf numFmtId="0" fontId="9" fillId="0" borderId="0"/>
    <xf numFmtId="0" fontId="59" fillId="35" borderId="44" applyNumberFormat="0" applyAlignment="0" applyProtection="0"/>
    <xf numFmtId="10" fontId="37" fillId="41" borderId="33" applyNumberFormat="0" applyBorder="0" applyAlignment="0" applyProtection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72" fillId="0" borderId="0"/>
    <xf numFmtId="0" fontId="172" fillId="0" borderId="0"/>
    <xf numFmtId="0" fontId="111" fillId="0" borderId="0"/>
    <xf numFmtId="0" fontId="109" fillId="0" borderId="0"/>
    <xf numFmtId="0" fontId="8" fillId="0" borderId="0"/>
    <xf numFmtId="0" fontId="128" fillId="0" borderId="0"/>
    <xf numFmtId="0" fontId="128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" fillId="0" borderId="0"/>
    <xf numFmtId="0" fontId="111" fillId="0" borderId="0"/>
    <xf numFmtId="0" fontId="109" fillId="0" borderId="0"/>
    <xf numFmtId="0" fontId="94" fillId="0" borderId="0"/>
    <xf numFmtId="0" fontId="94" fillId="0" borderId="0"/>
    <xf numFmtId="0" fontId="94" fillId="0" borderId="0"/>
    <xf numFmtId="0" fontId="110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0" fillId="0" borderId="0"/>
    <xf numFmtId="177" fontId="16" fillId="34" borderId="38"/>
    <xf numFmtId="0" fontId="163" fillId="7" borderId="39" applyNumberFormat="0" applyAlignment="0" applyProtection="0"/>
    <xf numFmtId="0" fontId="111" fillId="0" borderId="0"/>
    <xf numFmtId="0" fontId="156" fillId="35" borderId="39" applyNumberFormat="0" applyAlignment="0" applyProtection="0"/>
    <xf numFmtId="0" fontId="111" fillId="0" borderId="0"/>
    <xf numFmtId="0" fontId="111" fillId="0" borderId="0"/>
    <xf numFmtId="10" fontId="151" fillId="41" borderId="42" applyNumberFormat="0" applyBorder="0" applyAlignment="0" applyProtection="0"/>
    <xf numFmtId="0" fontId="94" fillId="0" borderId="0"/>
    <xf numFmtId="0" fontId="111" fillId="0" borderId="0"/>
    <xf numFmtId="0" fontId="126" fillId="0" borderId="0"/>
    <xf numFmtId="0" fontId="165" fillId="35" borderId="44" applyNumberFormat="0" applyAlignment="0" applyProtection="0"/>
    <xf numFmtId="0" fontId="9" fillId="0" borderId="0"/>
    <xf numFmtId="0" fontId="163" fillId="7" borderId="39" applyNumberFormat="0" applyAlignment="0" applyProtection="0"/>
    <xf numFmtId="0" fontId="111" fillId="0" borderId="0"/>
    <xf numFmtId="0" fontId="111" fillId="0" borderId="0"/>
    <xf numFmtId="0" fontId="111" fillId="0" borderId="0"/>
    <xf numFmtId="0" fontId="94" fillId="0" borderId="0"/>
    <xf numFmtId="0" fontId="94" fillId="0" borderId="0"/>
    <xf numFmtId="0" fontId="2" fillId="0" borderId="0"/>
    <xf numFmtId="0" fontId="19" fillId="35" borderId="39" applyNumberFormat="0" applyAlignment="0" applyProtection="0"/>
    <xf numFmtId="0" fontId="2" fillId="0" borderId="0"/>
    <xf numFmtId="0" fontId="163" fillId="7" borderId="39" applyNumberFormat="0" applyAlignment="0" applyProtection="0"/>
    <xf numFmtId="0" fontId="94" fillId="0" borderId="0"/>
    <xf numFmtId="0" fontId="94" fillId="0" borderId="0"/>
    <xf numFmtId="0" fontId="163" fillId="81" borderId="39" applyNumberFormat="0" applyAlignment="0" applyProtection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11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111" fillId="0" borderId="0"/>
    <xf numFmtId="0" fontId="94" fillId="0" borderId="0"/>
    <xf numFmtId="0" fontId="110" fillId="0" borderId="0"/>
    <xf numFmtId="0" fontId="111" fillId="0" borderId="0"/>
    <xf numFmtId="0" fontId="59" fillId="35" borderId="44" applyNumberFormat="0" applyAlignment="0" applyProtection="0"/>
    <xf numFmtId="0" fontId="58" fillId="35" borderId="44" applyNumberFormat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18" fillId="0" borderId="0"/>
    <xf numFmtId="0" fontId="128" fillId="0" borderId="0"/>
    <xf numFmtId="0" fontId="54" fillId="0" borderId="12"/>
    <xf numFmtId="0" fontId="94" fillId="0" borderId="0"/>
    <xf numFmtId="0" fontId="94" fillId="0" borderId="0"/>
    <xf numFmtId="0" fontId="94" fillId="0" borderId="0"/>
    <xf numFmtId="0" fontId="4" fillId="0" borderId="0"/>
    <xf numFmtId="0" fontId="4" fillId="0" borderId="0"/>
    <xf numFmtId="0" fontId="94" fillId="0" borderId="0"/>
    <xf numFmtId="0" fontId="110" fillId="0" borderId="0"/>
    <xf numFmtId="0" fontId="110" fillId="0" borderId="0"/>
    <xf numFmtId="0" fontId="110" fillId="0" borderId="0"/>
    <xf numFmtId="0" fontId="94" fillId="0" borderId="0"/>
    <xf numFmtId="0" fontId="163" fillId="81" borderId="39" applyNumberFormat="0" applyAlignment="0" applyProtection="0"/>
    <xf numFmtId="0" fontId="110" fillId="0" borderId="0"/>
    <xf numFmtId="0" fontId="94" fillId="0" borderId="0"/>
    <xf numFmtId="0" fontId="94" fillId="0" borderId="0"/>
    <xf numFmtId="0" fontId="110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50" fillId="0" borderId="0"/>
    <xf numFmtId="0" fontId="126" fillId="0" borderId="0"/>
    <xf numFmtId="0" fontId="110" fillId="0" borderId="0"/>
    <xf numFmtId="0" fontId="110" fillId="0" borderId="0"/>
    <xf numFmtId="0" fontId="94" fillId="0" borderId="0"/>
    <xf numFmtId="0" fontId="128" fillId="0" borderId="0"/>
    <xf numFmtId="0" fontId="1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1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8" fillId="0" borderId="0"/>
    <xf numFmtId="0" fontId="128" fillId="0" borderId="0"/>
    <xf numFmtId="0" fontId="128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8" fillId="0" borderId="0"/>
    <xf numFmtId="0" fontId="128" fillId="0" borderId="0"/>
    <xf numFmtId="0" fontId="94" fillId="0" borderId="0"/>
    <xf numFmtId="0" fontId="94" fillId="0" borderId="0"/>
    <xf numFmtId="0" fontId="153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8" fillId="0" borderId="0"/>
    <xf numFmtId="0" fontId="128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177" fontId="50" fillId="0" borderId="38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77" fontId="50" fillId="0" borderId="38"/>
    <xf numFmtId="0" fontId="49" fillId="7" borderId="39" applyNumberFormat="0" applyAlignment="0" applyProtection="0"/>
    <xf numFmtId="0" fontId="48" fillId="7" borderId="39" applyNumberFormat="0" applyAlignment="0" applyProtection="0"/>
    <xf numFmtId="10" fontId="151" fillId="41" borderId="42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8" fillId="35" borderId="39" applyNumberFormat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56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56" fillId="91" borderId="39" applyNumberFormat="0" applyAlignment="0" applyProtection="0"/>
    <xf numFmtId="0" fontId="16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70" fillId="0" borderId="0" applyFill="0" applyBorder="0" applyAlignment="0" applyProtection="0"/>
    <xf numFmtId="170" fontId="170" fillId="0" borderId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4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57" fillId="92" borderId="3" applyNumberFormat="0" applyAlignment="0" applyProtection="0"/>
    <xf numFmtId="0" fontId="164" fillId="0" borderId="11" applyNumberFormat="0" applyFill="0" applyAlignment="0" applyProtection="0"/>
    <xf numFmtId="0" fontId="159" fillId="78" borderId="0" applyNumberFormat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128" fillId="0" borderId="0"/>
    <xf numFmtId="0" fontId="128" fillId="0" borderId="0"/>
    <xf numFmtId="0" fontId="128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72" fillId="0" borderId="0"/>
    <xf numFmtId="0" fontId="72" fillId="0" borderId="0"/>
    <xf numFmtId="0" fontId="94" fillId="0" borderId="0"/>
    <xf numFmtId="177" fontId="16" fillId="34" borderId="38"/>
    <xf numFmtId="0" fontId="94" fillId="0" borderId="0"/>
    <xf numFmtId="0" fontId="110" fillId="0" borderId="0"/>
    <xf numFmtId="0" fontId="2" fillId="0" borderId="0"/>
    <xf numFmtId="0" fontId="126" fillId="0" borderId="0"/>
    <xf numFmtId="0" fontId="80" fillId="0" borderId="0"/>
    <xf numFmtId="0" fontId="150" fillId="0" borderId="0"/>
    <xf numFmtId="0" fontId="24" fillId="0" borderId="0"/>
    <xf numFmtId="0" fontId="111" fillId="0" borderId="0"/>
    <xf numFmtId="0" fontId="126" fillId="0" borderId="0"/>
    <xf numFmtId="0" fontId="163" fillId="81" borderId="39" applyNumberFormat="0" applyAlignment="0" applyProtection="0"/>
    <xf numFmtId="0" fontId="93" fillId="93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7" fillId="0" borderId="45" applyNumberFormat="0" applyFill="0" applyAlignment="0" applyProtection="0"/>
    <xf numFmtId="0" fontId="155" fillId="77" borderId="0" applyNumberFormat="0" applyBorder="0" applyAlignment="0" applyProtection="0"/>
    <xf numFmtId="0" fontId="154" fillId="94" borderId="0" applyNumberFormat="0" applyBorder="0" applyAlignment="0" applyProtection="0"/>
    <xf numFmtId="0" fontId="154" fillId="95" borderId="0" applyNumberFormat="0" applyBorder="0" applyAlignment="0" applyProtection="0"/>
    <xf numFmtId="0" fontId="154" fillId="96" borderId="0" applyNumberFormat="0" applyBorder="0" applyAlignment="0" applyProtection="0"/>
    <xf numFmtId="0" fontId="154" fillId="87" borderId="0" applyNumberFormat="0" applyBorder="0" applyAlignment="0" applyProtection="0"/>
    <xf numFmtId="0" fontId="154" fillId="88" borderId="0" applyNumberFormat="0" applyBorder="0" applyAlignment="0" applyProtection="0"/>
    <xf numFmtId="0" fontId="154" fillId="97" borderId="0" applyNumberFormat="0" applyBorder="0" applyAlignment="0" applyProtection="0"/>
    <xf numFmtId="0" fontId="171" fillId="0" borderId="18"/>
    <xf numFmtId="0" fontId="165" fillId="91" borderId="44" applyNumberFormat="0" applyAlignment="0" applyProtection="0"/>
    <xf numFmtId="0" fontId="126" fillId="98" borderId="43" applyNumberFormat="0" applyAlignment="0" applyProtection="0"/>
    <xf numFmtId="0" fontId="160" fillId="0" borderId="7" applyNumberFormat="0" applyFill="0" applyAlignment="0" applyProtection="0"/>
    <xf numFmtId="0" fontId="161" fillId="0" borderId="8" applyNumberFormat="0" applyFill="0" applyAlignment="0" applyProtection="0"/>
    <xf numFmtId="0" fontId="162" fillId="0" borderId="9" applyNumberFormat="0" applyFill="0" applyAlignment="0" applyProtection="0"/>
    <xf numFmtId="0" fontId="162" fillId="0" borderId="0" applyNumberForma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110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0" fillId="0" borderId="0"/>
    <xf numFmtId="170" fontId="24" fillId="0" borderId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ill="0" applyBorder="0" applyAlignment="0" applyProtection="0"/>
    <xf numFmtId="170" fontId="24" fillId="0" borderId="0" applyFill="0" applyBorder="0" applyAlignment="0" applyProtection="0"/>
    <xf numFmtId="0" fontId="94" fillId="0" borderId="0"/>
    <xf numFmtId="0" fontId="110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0" fillId="0" borderId="0"/>
    <xf numFmtId="0" fontId="9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94" fillId="0" borderId="0"/>
    <xf numFmtId="170" fontId="126" fillId="0" borderId="0" applyFont="0" applyFill="0" applyBorder="0" applyAlignment="0" applyProtection="0"/>
    <xf numFmtId="0" fontId="94" fillId="0" borderId="0"/>
    <xf numFmtId="170" fontId="2" fillId="0" borderId="0" applyFont="0" applyFill="0" applyBorder="0" applyAlignment="0" applyProtection="0"/>
    <xf numFmtId="0" fontId="110" fillId="0" borderId="0"/>
    <xf numFmtId="0" fontId="110" fillId="0" borderId="0"/>
    <xf numFmtId="0" fontId="94" fillId="0" borderId="0"/>
    <xf numFmtId="218" fontId="94" fillId="0" borderId="0" applyFont="0" applyFill="0" applyBorder="0" applyAlignment="0" applyProtection="0"/>
    <xf numFmtId="218" fontId="94" fillId="0" borderId="0" applyFont="0" applyFill="0" applyBorder="0" applyAlignment="0" applyProtection="0"/>
    <xf numFmtId="0" fontId="2" fillId="0" borderId="0"/>
    <xf numFmtId="0" fontId="19" fillId="35" borderId="39" applyNumberFormat="0" applyAlignment="0" applyProtection="0"/>
    <xf numFmtId="0" fontId="154" fillId="86" borderId="0" applyNumberFormat="0" applyBorder="0" applyAlignment="0" applyProtection="0"/>
    <xf numFmtId="0" fontId="154" fillId="83" borderId="0" applyNumberFormat="0" applyBorder="0" applyAlignment="0" applyProtection="0"/>
    <xf numFmtId="0" fontId="154" fillId="84" borderId="0" applyNumberFormat="0" applyBorder="0" applyAlignment="0" applyProtection="0"/>
    <xf numFmtId="0" fontId="154" fillId="87" borderId="0" applyNumberFormat="0" applyBorder="0" applyAlignment="0" applyProtection="0"/>
    <xf numFmtId="0" fontId="154" fillId="88" borderId="0" applyNumberFormat="0" applyBorder="0" applyAlignment="0" applyProtection="0"/>
    <xf numFmtId="0" fontId="154" fillId="89" borderId="0" applyNumberFormat="0" applyBorder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86" fontId="126" fillId="0" borderId="0" applyFill="0" applyBorder="0" applyAlignment="0" applyProtection="0"/>
    <xf numFmtId="170" fontId="111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16" fontId="111" fillId="0" borderId="0" applyFont="0" applyFill="0" applyBorder="0" applyAlignment="0" applyProtection="0"/>
    <xf numFmtId="216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14" fontId="111" fillId="0" borderId="0" applyFont="0" applyFill="0" applyBorder="0" applyAlignment="0" applyProtection="0"/>
    <xf numFmtId="214" fontId="111" fillId="0" borderId="0" applyFont="0" applyFill="0" applyBorder="0" applyAlignment="0" applyProtection="0"/>
    <xf numFmtId="214" fontId="11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26" fillId="0" borderId="0" applyFont="0" applyFill="0" applyBorder="0" applyAlignment="0" applyProtection="0"/>
    <xf numFmtId="218" fontId="9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ill="0" applyBorder="0" applyAlignment="0" applyProtection="0"/>
    <xf numFmtId="170" fontId="12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22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27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40" fillId="0" borderId="40">
      <alignment horizontal="left" vertical="center"/>
    </xf>
    <xf numFmtId="0" fontId="149" fillId="0" borderId="0" applyNumberFormat="0" applyFill="0" applyBorder="0" applyAlignment="0" applyProtection="0">
      <alignment vertical="top"/>
      <protection locked="0"/>
    </xf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197" fontId="126" fillId="0" borderId="0"/>
    <xf numFmtId="0" fontId="126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09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09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6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7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6" fillId="0" borderId="0"/>
    <xf numFmtId="0" fontId="94" fillId="0" borderId="0"/>
    <xf numFmtId="0" fontId="94" fillId="0" borderId="0"/>
    <xf numFmtId="0" fontId="128" fillId="0" borderId="0"/>
    <xf numFmtId="0" fontId="94" fillId="0" borderId="0"/>
    <xf numFmtId="0" fontId="3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8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70" fontId="12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94" fillId="0" borderId="0" applyFont="0" applyFill="0" applyBorder="0" applyAlignment="0" applyProtection="0"/>
    <xf numFmtId="170" fontId="25" fillId="0" borderId="0" applyFont="0" applyFill="0" applyBorder="0" applyAlignment="0" applyProtection="0"/>
    <xf numFmtId="168" fontId="9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5" fontId="11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57" fillId="92" borderId="3" applyNumberFormat="0" applyAlignment="0" applyProtection="0"/>
    <xf numFmtId="0" fontId="164" fillId="0" borderId="11" applyNumberFormat="0" applyFill="0" applyAlignment="0" applyProtection="0"/>
    <xf numFmtId="0" fontId="159" fillId="78" borderId="0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72" fillId="0" borderId="0"/>
    <xf numFmtId="0" fontId="94" fillId="0" borderId="0"/>
    <xf numFmtId="0" fontId="110" fillId="0" borderId="0"/>
    <xf numFmtId="0" fontId="94" fillId="0" borderId="0"/>
    <xf numFmtId="0" fontId="94" fillId="0" borderId="0"/>
    <xf numFmtId="0" fontId="24" fillId="0" borderId="0"/>
    <xf numFmtId="0" fontId="163" fillId="81" borderId="39" applyNumberFormat="0" applyAlignment="0" applyProtection="0"/>
    <xf numFmtId="0" fontId="93" fillId="93" borderId="0" applyNumberFormat="0" applyBorder="0" applyAlignment="0" applyProtection="0"/>
    <xf numFmtId="9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67" fillId="0" borderId="45" applyNumberFormat="0" applyFill="0" applyAlignment="0" applyProtection="0"/>
    <xf numFmtId="0" fontId="155" fillId="77" borderId="0" applyNumberFormat="0" applyBorder="0" applyAlignment="0" applyProtection="0"/>
    <xf numFmtId="0" fontId="154" fillId="94" borderId="0" applyNumberFormat="0" applyBorder="0" applyAlignment="0" applyProtection="0"/>
    <xf numFmtId="0" fontId="154" fillId="95" borderId="0" applyNumberFormat="0" applyBorder="0" applyAlignment="0" applyProtection="0"/>
    <xf numFmtId="0" fontId="154" fillId="96" borderId="0" applyNumberFormat="0" applyBorder="0" applyAlignment="0" applyProtection="0"/>
    <xf numFmtId="0" fontId="154" fillId="87" borderId="0" applyNumberFormat="0" applyBorder="0" applyAlignment="0" applyProtection="0"/>
    <xf numFmtId="0" fontId="154" fillId="88" borderId="0" applyNumberFormat="0" applyBorder="0" applyAlignment="0" applyProtection="0"/>
    <xf numFmtId="0" fontId="154" fillId="97" borderId="0" applyNumberFormat="0" applyBorder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0" fillId="0" borderId="7" applyNumberFormat="0" applyFill="0" applyAlignment="0" applyProtection="0"/>
    <xf numFmtId="0" fontId="161" fillId="0" borderId="8" applyNumberFormat="0" applyFill="0" applyAlignment="0" applyProtection="0"/>
    <xf numFmtId="0" fontId="162" fillId="0" borderId="9" applyNumberFormat="0" applyFill="0" applyAlignment="0" applyProtection="0"/>
    <xf numFmtId="0" fontId="162" fillId="0" borderId="0" applyNumberFormat="0" applyFill="0" applyBorder="0" applyAlignment="0" applyProtection="0"/>
    <xf numFmtId="0" fontId="2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29" fillId="0" borderId="0" applyFont="0" applyFill="0" applyBorder="0" applyAlignment="0" applyProtection="0"/>
    <xf numFmtId="0" fontId="137" fillId="0" borderId="46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126" fillId="98" borderId="43" applyNumberFormat="0" applyAlignment="0" applyProtection="0"/>
    <xf numFmtId="170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70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126" fillId="98" borderId="43" applyNumberFormat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218" fontId="94" fillId="0" borderId="0" applyFont="0" applyFill="0" applyBorder="0" applyAlignment="0" applyProtection="0"/>
    <xf numFmtId="218" fontId="94" fillId="0" borderId="0" applyFont="0" applyFill="0" applyBorder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18" fontId="94" fillId="0" borderId="0" applyFont="0" applyFill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7" fontId="135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22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10" fontId="37" fillId="41" borderId="42" applyNumberFormat="0" applyBorder="0" applyAlignment="0" applyProtection="0"/>
    <xf numFmtId="3" fontId="24" fillId="0" borderId="33" applyNumberFormat="0" applyFont="0" applyFill="0" applyAlignment="0" applyProtection="0">
      <alignment vertical="center"/>
    </xf>
    <xf numFmtId="0" fontId="18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10" fontId="37" fillId="41" borderId="33" applyNumberFormat="0" applyBorder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22" fillId="36" borderId="3" applyNumberFormat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177" fontId="138" fillId="0" borderId="38"/>
    <xf numFmtId="0" fontId="167" fillId="0" borderId="45" applyNumberFormat="0" applyFill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0" fontId="167" fillId="0" borderId="45" applyNumberFormat="0" applyFill="0" applyAlignment="0" applyProtection="0"/>
    <xf numFmtId="0" fontId="54" fillId="0" borderId="12"/>
    <xf numFmtId="0" fontId="40" fillId="0" borderId="32">
      <alignment horizontal="left" vertical="center"/>
    </xf>
    <xf numFmtId="0" fontId="48" fillId="7" borderId="39" applyNumberFormat="0" applyAlignment="0" applyProtection="0"/>
    <xf numFmtId="0" fontId="156" fillId="35" borderId="39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30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49" fillId="7" borderId="39" applyNumberFormat="0" applyAlignment="0" applyProtection="0"/>
    <xf numFmtId="10" fontId="37" fillId="41" borderId="42" applyNumberFormat="0" applyBorder="0" applyAlignment="0" applyProtection="0"/>
    <xf numFmtId="0" fontId="40" fillId="0" borderId="32">
      <alignment horizontal="left" vertical="center"/>
    </xf>
    <xf numFmtId="170" fontId="110" fillId="0" borderId="0" applyFont="0" applyFill="0" applyBorder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7" fontId="138" fillId="0" borderId="38"/>
    <xf numFmtId="0" fontId="18" fillId="35" borderId="39" applyNumberFormat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9" fillId="35" borderId="44" applyNumberFormat="0" applyAlignment="0" applyProtection="0"/>
    <xf numFmtId="10" fontId="37" fillId="41" borderId="42" applyNumberFormat="0" applyBorder="0" applyAlignment="0" applyProtection="0"/>
    <xf numFmtId="0" fontId="94" fillId="0" borderId="0"/>
    <xf numFmtId="0" fontId="54" fillId="0" borderId="12"/>
    <xf numFmtId="10" fontId="37" fillId="41" borderId="33" applyNumberFormat="0" applyBorder="0" applyAlignment="0" applyProtection="0"/>
    <xf numFmtId="177" fontId="50" fillId="0" borderId="38"/>
    <xf numFmtId="0" fontId="54" fillId="0" borderId="12"/>
    <xf numFmtId="0" fontId="54" fillId="0" borderId="12"/>
    <xf numFmtId="0" fontId="54" fillId="0" borderId="12"/>
    <xf numFmtId="0" fontId="46" fillId="0" borderId="9" applyNumberFormat="0" applyFill="0" applyAlignment="0" applyProtection="0"/>
    <xf numFmtId="0" fontId="94" fillId="0" borderId="0"/>
    <xf numFmtId="0" fontId="94" fillId="0" borderId="0"/>
    <xf numFmtId="0" fontId="137" fillId="0" borderId="46"/>
    <xf numFmtId="177" fontId="50" fillId="0" borderId="38"/>
    <xf numFmtId="0" fontId="157" fillId="36" borderId="3" applyNumberFormat="0" applyAlignment="0" applyProtection="0"/>
    <xf numFmtId="0" fontId="94" fillId="0" borderId="0"/>
    <xf numFmtId="0" fontId="165" fillId="35" borderId="44" applyNumberFormat="0" applyAlignment="0" applyProtection="0"/>
    <xf numFmtId="0" fontId="94" fillId="0" borderId="0"/>
    <xf numFmtId="0" fontId="165" fillId="35" borderId="44" applyNumberFormat="0" applyAlignment="0" applyProtection="0"/>
    <xf numFmtId="0" fontId="94" fillId="0" borderId="0"/>
    <xf numFmtId="0" fontId="156" fillId="35" borderId="39" applyNumberFormat="0" applyAlignment="0" applyProtection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94" fillId="0" borderId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157" fillId="92" borderId="3" applyNumberFormat="0" applyAlignment="0" applyProtection="0"/>
    <xf numFmtId="0" fontId="58" fillId="35" borderId="44" applyNumberFormat="0" applyAlignment="0" applyProtection="0"/>
    <xf numFmtId="0" fontId="137" fillId="0" borderId="46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7" fontId="50" fillId="0" borderId="38"/>
    <xf numFmtId="0" fontId="165" fillId="35" borderId="44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2" fillId="0" borderId="9" applyNumberFormat="0" applyFill="0" applyAlignment="0" applyProtection="0"/>
    <xf numFmtId="0" fontId="94" fillId="0" borderId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94" fillId="0" borderId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94" fillId="0" borderId="0"/>
    <xf numFmtId="0" fontId="94" fillId="0" borderId="0"/>
    <xf numFmtId="0" fontId="49" fillId="7" borderId="39" applyNumberFormat="0" applyAlignment="0" applyProtection="0"/>
    <xf numFmtId="0" fontId="126" fillId="98" borderId="43" applyNumberFormat="0" applyAlignment="0" applyProtection="0"/>
    <xf numFmtId="0" fontId="49" fillId="7" borderId="39" applyNumberFormat="0" applyAlignment="0" applyProtection="0"/>
    <xf numFmtId="0" fontId="18" fillId="35" borderId="39" applyNumberFormat="0" applyAlignment="0" applyProtection="0"/>
    <xf numFmtId="0" fontId="94" fillId="0" borderId="0"/>
    <xf numFmtId="0" fontId="94" fillId="0" borderId="0"/>
    <xf numFmtId="0" fontId="167" fillId="0" borderId="45" applyNumberFormat="0" applyFill="0" applyAlignment="0" applyProtection="0"/>
    <xf numFmtId="0" fontId="53" fillId="0" borderId="12"/>
    <xf numFmtId="0" fontId="40" fillId="0" borderId="40">
      <alignment horizontal="left" vertical="center"/>
    </xf>
    <xf numFmtId="0" fontId="94" fillId="0" borderId="0"/>
    <xf numFmtId="0" fontId="46" fillId="0" borderId="9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156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3" fillId="0" borderId="12"/>
    <xf numFmtId="0" fontId="54" fillId="0" borderId="12"/>
    <xf numFmtId="0" fontId="94" fillId="0" borderId="0"/>
    <xf numFmtId="0" fontId="54" fillId="0" borderId="12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77" fontId="138" fillId="0" borderId="38"/>
    <xf numFmtId="0" fontId="162" fillId="0" borderId="9" applyNumberFormat="0" applyFill="0" applyAlignment="0" applyProtection="0"/>
    <xf numFmtId="10" fontId="151" fillId="41" borderId="33" applyNumberFormat="0" applyBorder="0" applyAlignment="0" applyProtection="0"/>
    <xf numFmtId="0" fontId="2" fillId="43" borderId="43" applyNumberFormat="0" applyFon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10" fontId="37" fillId="41" borderId="33" applyNumberFormat="0" applyBorder="0" applyAlignment="0" applyProtection="0"/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2" fillId="0" borderId="9" applyNumberFormat="0" applyFill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0" fontId="156" fillId="35" borderId="39" applyNumberFormat="0" applyAlignment="0" applyProtection="0"/>
    <xf numFmtId="0" fontId="157" fillId="36" borderId="3" applyNumberFormat="0" applyAlignment="0" applyProtection="0"/>
    <xf numFmtId="177" fontId="16" fillId="34" borderId="38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54" fillId="0" borderId="12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53" fillId="0" borderId="12"/>
    <xf numFmtId="10" fontId="151" fillId="41" borderId="42" applyNumberFormat="0" applyBorder="0" applyAlignment="0" applyProtection="0"/>
    <xf numFmtId="0" fontId="19" fillId="91" borderId="39" applyNumberFormat="0" applyAlignment="0" applyProtection="0"/>
    <xf numFmtId="10" fontId="151" fillId="41" borderId="42" applyNumberFormat="0" applyBorder="0" applyAlignment="0" applyProtection="0"/>
    <xf numFmtId="10" fontId="37" fillId="41" borderId="33" applyNumberFormat="0" applyBorder="0" applyAlignment="0" applyProtection="0"/>
    <xf numFmtId="0" fontId="53" fillId="0" borderId="12"/>
    <xf numFmtId="0" fontId="167" fillId="0" borderId="45" applyNumberFormat="0" applyFill="0" applyAlignment="0" applyProtection="0"/>
    <xf numFmtId="0" fontId="48" fillId="7" borderId="39" applyNumberFormat="0" applyAlignment="0" applyProtection="0"/>
    <xf numFmtId="0" fontId="59" fillId="35" borderId="44" applyNumberFormat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0" fontId="46" fillId="0" borderId="9" applyNumberFormat="0" applyFill="0" applyAlignment="0" applyProtection="0"/>
    <xf numFmtId="10" fontId="37" fillId="41" borderId="42" applyNumberFormat="0" applyBorder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10" fontId="37" fillId="41" borderId="42" applyNumberFormat="0" applyBorder="0" applyAlignment="0" applyProtection="0"/>
    <xf numFmtId="0" fontId="162" fillId="0" borderId="9" applyNumberFormat="0" applyFill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23" fillId="92" borderId="3" applyNumberFormat="0" applyAlignment="0" applyProtection="0"/>
    <xf numFmtId="0" fontId="167" fillId="0" borderId="45" applyNumberFormat="0" applyFill="0" applyAlignment="0" applyProtection="0"/>
    <xf numFmtId="0" fontId="162" fillId="0" borderId="9" applyNumberFormat="0" applyFill="0" applyAlignment="0" applyProtection="0"/>
    <xf numFmtId="0" fontId="165" fillId="35" borderId="44" applyNumberFormat="0" applyAlignment="0" applyProtection="0"/>
    <xf numFmtId="0" fontId="67" fillId="0" borderId="45" applyNumberFormat="0" applyFill="0" applyAlignment="0" applyProtection="0"/>
    <xf numFmtId="0" fontId="154" fillId="30" borderId="0" applyNumberFormat="0" applyBorder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54" fillId="23" borderId="0" applyNumberFormat="0" applyBorder="0" applyAlignment="0" applyProtection="0"/>
    <xf numFmtId="170" fontId="4" fillId="0" borderId="0" applyFont="0" applyFill="0" applyBorder="0" applyAlignment="0" applyProtection="0"/>
    <xf numFmtId="0" fontId="94" fillId="0" borderId="0"/>
    <xf numFmtId="177" fontId="50" fillId="0" borderId="38"/>
    <xf numFmtId="0" fontId="94" fillId="0" borderId="0"/>
    <xf numFmtId="0" fontId="49" fillId="81" borderId="39" applyNumberFormat="0" applyAlignment="0" applyProtection="0"/>
    <xf numFmtId="0" fontId="163" fillId="7" borderId="39" applyNumberFormat="0" applyAlignment="0" applyProtection="0"/>
    <xf numFmtId="0" fontId="54" fillId="0" borderId="12"/>
    <xf numFmtId="0" fontId="67" fillId="0" borderId="45" applyNumberFormat="0" applyFill="0" applyAlignment="0" applyProtection="0"/>
    <xf numFmtId="0" fontId="58" fillId="35" borderId="44" applyNumberFormat="0" applyAlignment="0" applyProtection="0"/>
    <xf numFmtId="0" fontId="167" fillId="0" borderId="45" applyNumberFormat="0" applyFill="0" applyAlignment="0" applyProtection="0"/>
    <xf numFmtId="0" fontId="59" fillId="91" borderId="44" applyNumberFormat="0" applyAlignment="0" applyProtection="0"/>
    <xf numFmtId="0" fontId="163" fillId="7" borderId="39" applyNumberFormat="0" applyAlignment="0" applyProtection="0"/>
    <xf numFmtId="0" fontId="46" fillId="0" borderId="9" applyNumberFormat="0" applyFill="0" applyAlignment="0" applyProtection="0"/>
    <xf numFmtId="10" fontId="151" fillId="41" borderId="42" applyNumberFormat="0" applyBorder="0" applyAlignment="0" applyProtection="0"/>
    <xf numFmtId="0" fontId="94" fillId="0" borderId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94" fillId="0" borderId="0"/>
    <xf numFmtId="0" fontId="94" fillId="0" borderId="0"/>
    <xf numFmtId="9" fontId="4" fillId="0" borderId="0" applyFont="0" applyFill="0" applyBorder="0" applyAlignment="0" applyProtection="0"/>
    <xf numFmtId="0" fontId="165" fillId="35" borderId="44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9" applyNumberFormat="0" applyAlignment="0" applyProtection="0"/>
    <xf numFmtId="0" fontId="67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7" fillId="0" borderId="45" applyNumberFormat="0" applyFill="0" applyAlignment="0" applyProtection="0"/>
    <xf numFmtId="177" fontId="16" fillId="34" borderId="38"/>
    <xf numFmtId="3" fontId="24" fillId="0" borderId="33" applyNumberFormat="0" applyFont="0" applyFill="0" applyAlignment="0" applyProtection="0">
      <alignment vertical="center"/>
    </xf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3" fontId="24" fillId="0" borderId="33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53" fillId="0" borderId="12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9" fillId="35" borderId="39" applyNumberFormat="0" applyAlignment="0" applyProtection="0"/>
    <xf numFmtId="0" fontId="163" fillId="7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3" fillId="81" borderId="39" applyNumberFormat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77" fontId="16" fillId="34" borderId="38"/>
    <xf numFmtId="0" fontId="137" fillId="0" borderId="46"/>
    <xf numFmtId="0" fontId="128" fillId="0" borderId="0"/>
    <xf numFmtId="0" fontId="163" fillId="7" borderId="39" applyNumberFormat="0" applyAlignment="0" applyProtection="0"/>
    <xf numFmtId="177" fontId="50" fillId="0" borderId="38"/>
    <xf numFmtId="0" fontId="163" fillId="7" borderId="39" applyNumberFormat="0" applyAlignment="0" applyProtection="0"/>
    <xf numFmtId="177" fontId="16" fillId="34" borderId="38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0" fillId="0" borderId="40">
      <alignment horizontal="left" vertical="center"/>
    </xf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9" fontId="12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6" fillId="0" borderId="9" applyNumberFormat="0" applyFill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7" fontId="138" fillId="0" borderId="38"/>
    <xf numFmtId="168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54" fillId="0" borderId="12"/>
    <xf numFmtId="0" fontId="54" fillId="0" borderId="12"/>
    <xf numFmtId="0" fontId="54" fillId="0" borderId="12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170" fontId="9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94" fillId="0" borderId="0"/>
    <xf numFmtId="0" fontId="94" fillId="0" borderId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4" fillId="0" borderId="0"/>
    <xf numFmtId="170" fontId="127" fillId="0" borderId="0" applyFont="0" applyFill="0" applyBorder="0" applyAlignment="0" applyProtection="0"/>
    <xf numFmtId="0" fontId="94" fillId="0" borderId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37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37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4" fillId="0" borderId="0"/>
    <xf numFmtId="170" fontId="1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37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94" fillId="0" borderId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9" fillId="0" borderId="0" applyFont="0" applyFill="0" applyBorder="0" applyAlignment="0" applyProtection="0"/>
    <xf numFmtId="170" fontId="24" fillId="0" borderId="0" applyFont="0" applyFill="0" applyBorder="0" applyAlignment="0" applyProtection="0"/>
    <xf numFmtId="37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0" fontId="37" fillId="41" borderId="42" applyNumberFormat="0" applyBorder="0" applyAlignment="0" applyProtection="0"/>
    <xf numFmtId="0" fontId="2" fillId="43" borderId="43" applyNumberFormat="0" applyFont="0" applyAlignment="0" applyProtection="0"/>
    <xf numFmtId="0" fontId="156" fillId="35" borderId="39" applyNumberFormat="0" applyAlignment="0" applyProtection="0"/>
    <xf numFmtId="186" fontId="150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94" fillId="0" borderId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7" fontId="16" fillId="34" borderId="38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56" fillId="35" borderId="39" applyNumberFormat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63" fillId="7" borderId="39" applyNumberFormat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0" fontId="151" fillId="41" borderId="33" applyNumberFormat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63" fillId="7" borderId="39" applyNumberFormat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ill="0" applyBorder="0" applyAlignment="0" applyProtection="0"/>
    <xf numFmtId="170" fontId="2" fillId="0" borderId="0" applyFont="0" applyFill="0" applyBorder="0" applyAlignment="0" applyProtection="0"/>
    <xf numFmtId="10" fontId="37" fillId="41" borderId="42" applyNumberFormat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54" fillId="13" borderId="0" applyNumberFormat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54" fillId="23" borderId="0" applyNumberFormat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28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0" fontId="128" fillId="0" borderId="0"/>
    <xf numFmtId="194" fontId="128" fillId="0" borderId="0"/>
    <xf numFmtId="0" fontId="167" fillId="0" borderId="45" applyNumberFormat="0" applyFill="0" applyAlignment="0" applyProtection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38" fontId="151" fillId="40" borderId="0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0" fontId="154" fillId="20" borderId="0" applyNumberFormat="0" applyBorder="0" applyAlignment="0" applyProtection="0"/>
    <xf numFmtId="0" fontId="67" fillId="0" borderId="45" applyNumberFormat="0" applyFill="0" applyAlignment="0" applyProtection="0"/>
    <xf numFmtId="0" fontId="59" fillId="35" borderId="44" applyNumberFormat="0" applyAlignment="0" applyProtection="0"/>
    <xf numFmtId="0" fontId="58" fillId="35" borderId="44" applyNumberFormat="0" applyAlignment="0" applyProtection="0"/>
    <xf numFmtId="177" fontId="50" fillId="0" borderId="38"/>
    <xf numFmtId="10" fontId="37" fillId="41" borderId="42" applyNumberFormat="0" applyBorder="0" applyAlignment="0" applyProtection="0"/>
    <xf numFmtId="177" fontId="16" fillId="34" borderId="38"/>
    <xf numFmtId="0" fontId="40" fillId="0" borderId="32">
      <alignment horizontal="left" vertical="center"/>
    </xf>
    <xf numFmtId="0" fontId="157" fillId="36" borderId="3" applyNumberFormat="0" applyAlignment="0" applyProtection="0"/>
    <xf numFmtId="0" fontId="154" fillId="14" borderId="0" applyNumberFormat="0" applyBorder="0" applyAlignment="0" applyProtection="0"/>
    <xf numFmtId="0" fontId="156" fillId="35" borderId="39" applyNumberFormat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12"/>
    <xf numFmtId="0" fontId="54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165" fillId="35" borderId="44" applyNumberFormat="0" applyAlignment="0" applyProtection="0"/>
    <xf numFmtId="10" fontId="37" fillId="41" borderId="42" applyNumberFormat="0" applyBorder="0" applyAlignment="0" applyProtection="0"/>
    <xf numFmtId="189" fontId="152" fillId="0" borderId="0"/>
    <xf numFmtId="10" fontId="151" fillId="41" borderId="42" applyNumberFormat="0" applyBorder="0" applyAlignment="0" applyProtection="0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9" fillId="0" borderId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11" fillId="0" borderId="0"/>
    <xf numFmtId="0" fontId="111" fillId="0" borderId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94" fillId="0" borderId="0"/>
    <xf numFmtId="10" fontId="37" fillId="41" borderId="42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4" fillId="30" borderId="0" applyNumberFormat="0" applyBorder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54" fillId="0" borderId="12"/>
    <xf numFmtId="0" fontId="94" fillId="0" borderId="0"/>
    <xf numFmtId="0" fontId="94" fillId="0" borderId="0"/>
    <xf numFmtId="10" fontId="151" fillId="41" borderId="42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0" fillId="0" borderId="45" applyNumberFormat="0" applyFill="0" applyAlignment="0" applyProtection="0"/>
    <xf numFmtId="0" fontId="94" fillId="0" borderId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94" fillId="0" borderId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0" fontId="37" fillId="41" borderId="33" applyNumberFormat="0" applyBorder="0" applyAlignment="0" applyProtection="0"/>
    <xf numFmtId="0" fontId="59" fillId="35" borderId="44" applyNumberFormat="0" applyAlignment="0" applyProtection="0"/>
    <xf numFmtId="0" fontId="54" fillId="0" borderId="12"/>
    <xf numFmtId="0" fontId="54" fillId="0" borderId="12"/>
    <xf numFmtId="0" fontId="94" fillId="0" borderId="0"/>
    <xf numFmtId="0" fontId="54" fillId="0" borderId="12"/>
    <xf numFmtId="10" fontId="37" fillId="41" borderId="42" applyNumberFormat="0" applyBorder="0" applyAlignment="0" applyProtection="0"/>
    <xf numFmtId="0" fontId="110" fillId="0" borderId="0"/>
    <xf numFmtId="0" fontId="54" fillId="0" borderId="12"/>
    <xf numFmtId="0" fontId="150" fillId="0" borderId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94" fillId="0" borderId="0"/>
    <xf numFmtId="10" fontId="151" fillId="41" borderId="42" applyNumberFormat="0" applyBorder="0" applyAlignment="0" applyProtection="0"/>
    <xf numFmtId="0" fontId="111" fillId="0" borderId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46" fillId="0" borderId="9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56" fillId="91" borderId="39" applyNumberFormat="0" applyAlignment="0" applyProtection="0"/>
    <xf numFmtId="0" fontId="165" fillId="91" borderId="44" applyNumberFormat="0" applyAlignment="0" applyProtection="0"/>
    <xf numFmtId="0" fontId="165" fillId="35" borderId="44" applyNumberFormat="0" applyAlignment="0" applyProtection="0"/>
    <xf numFmtId="0" fontId="153" fillId="0" borderId="0"/>
    <xf numFmtId="0" fontId="163" fillId="7" borderId="39" applyNumberFormat="0" applyAlignment="0" applyProtection="0"/>
    <xf numFmtId="170" fontId="4" fillId="0" borderId="0" applyFont="0" applyFill="0" applyBorder="0" applyAlignment="0" applyProtection="0"/>
    <xf numFmtId="0" fontId="58" fillId="35" borderId="44" applyNumberFormat="0" applyAlignment="0" applyProtection="0"/>
    <xf numFmtId="0" fontId="163" fillId="81" borderId="39" applyNumberFormat="0" applyAlignment="0" applyProtection="0"/>
    <xf numFmtId="177" fontId="135" fillId="34" borderId="38"/>
    <xf numFmtId="0" fontId="23" fillId="36" borderId="3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58" fillId="35" borderId="44" applyNumberFormat="0" applyAlignment="0" applyProtection="0"/>
    <xf numFmtId="10" fontId="151" fillId="41" borderId="42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9" fontId="128" fillId="0" borderId="0" applyFont="0" applyFill="0" applyBorder="0" applyAlignment="0" applyProtection="0"/>
    <xf numFmtId="3" fontId="24" fillId="0" borderId="42" applyNumberFormat="0" applyFont="0" applyFill="0" applyAlignment="0" applyProtection="0">
      <alignment vertical="center"/>
    </xf>
    <xf numFmtId="0" fontId="156" fillId="91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9" fontId="128" fillId="0" borderId="0" applyFont="0" applyFill="0" applyBorder="0" applyAlignment="0" applyProtection="0"/>
    <xf numFmtId="0" fontId="46" fillId="0" borderId="9" applyNumberFormat="0" applyFill="0" applyAlignment="0" applyProtection="0"/>
    <xf numFmtId="0" fontId="2" fillId="43" borderId="43" applyNumberFormat="0" applyFon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4" fillId="30" borderId="0" applyNumberFormat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54" fillId="14" borderId="0" applyNumberFormat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54" fillId="13" borderId="0" applyNumberFormat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170" fontId="24" fillId="0" borderId="0" applyFont="0" applyFill="0" applyBorder="0" applyAlignment="0" applyProtection="0"/>
    <xf numFmtId="0" fontId="154" fillId="23" borderId="0" applyNumberFormat="0" applyBorder="0" applyAlignment="0" applyProtection="0"/>
    <xf numFmtId="170" fontId="24" fillId="0" borderId="0" applyFont="0" applyFill="0" applyBorder="0" applyAlignment="0" applyProtection="0"/>
    <xf numFmtId="0" fontId="94" fillId="0" borderId="0"/>
    <xf numFmtId="17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0" fontId="9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54" fillId="20" borderId="0" applyNumberFormat="0" applyBorder="0" applyAlignment="0" applyProtection="0"/>
    <xf numFmtId="170" fontId="24" fillId="0" borderId="0" applyFont="0" applyFill="0" applyBorder="0" applyAlignment="0" applyProtection="0"/>
    <xf numFmtId="0" fontId="59" fillId="35" borderId="44" applyNumberForma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54" fillId="16" borderId="0" applyNumberFormat="0" applyBorder="0" applyAlignment="0" applyProtection="0"/>
    <xf numFmtId="170" fontId="170" fillId="0" borderId="0" applyFill="0" applyBorder="0" applyAlignment="0" applyProtection="0"/>
    <xf numFmtId="170" fontId="24" fillId="0" borderId="0" applyFont="0" applyFill="0" applyBorder="0" applyAlignment="0" applyProtection="0"/>
    <xf numFmtId="170" fontId="170" fillId="0" borderId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63" fillId="7" borderId="39" applyNumberFormat="0" applyAlignment="0" applyProtection="0"/>
    <xf numFmtId="170" fontId="24" fillId="0" borderId="0" applyFont="0" applyFill="0" applyBorder="0" applyAlignment="0" applyProtection="0"/>
    <xf numFmtId="0" fontId="163" fillId="81" borderId="39" applyNumberForma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170" fontId="2" fillId="0" borderId="0" applyFont="0" applyFill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43" borderId="43" applyNumberFormat="0" applyFont="0" applyAlignment="0" applyProtection="0"/>
    <xf numFmtId="0" fontId="157" fillId="92" borderId="3" applyNumberFormat="0" applyAlignment="0" applyProtection="0"/>
    <xf numFmtId="0" fontId="94" fillId="0" borderId="0"/>
    <xf numFmtId="0" fontId="156" fillId="35" borderId="39" applyNumberFormat="0" applyAlignment="0" applyProtection="0"/>
    <xf numFmtId="0" fontId="4" fillId="0" borderId="0"/>
    <xf numFmtId="0" fontId="154" fillId="14" borderId="0" applyNumberFormat="0" applyBorder="0" applyAlignment="0" applyProtection="0"/>
    <xf numFmtId="0" fontId="154" fillId="13" borderId="0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24" fillId="0" borderId="0"/>
    <xf numFmtId="10" fontId="37" fillId="41" borderId="42" applyNumberFormat="0" applyBorder="0" applyAlignment="0" applyProtection="0"/>
    <xf numFmtId="0" fontId="54" fillId="0" borderId="12"/>
    <xf numFmtId="0" fontId="80" fillId="0" borderId="0"/>
    <xf numFmtId="0" fontId="2" fillId="43" borderId="43" applyNumberFormat="0" applyFont="0" applyAlignment="0" applyProtection="0"/>
    <xf numFmtId="0" fontId="150" fillId="0" borderId="0"/>
    <xf numFmtId="0" fontId="167" fillId="0" borderId="45" applyNumberFormat="0" applyFill="0" applyAlignment="0" applyProtection="0"/>
    <xf numFmtId="0" fontId="163" fillId="81" borderId="39" applyNumberForma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10" fontId="37" fillId="41" borderId="33" applyNumberFormat="0" applyBorder="0" applyAlignment="0" applyProtection="0"/>
    <xf numFmtId="0" fontId="54" fillId="0" borderId="12"/>
    <xf numFmtId="9" fontId="9" fillId="0" borderId="0" applyFont="0" applyFill="0" applyBorder="0" applyAlignment="0" applyProtection="0"/>
    <xf numFmtId="0" fontId="54" fillId="0" borderId="12"/>
    <xf numFmtId="0" fontId="53" fillId="0" borderId="12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28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ill="0" applyBorder="0" applyAlignment="0" applyProtection="0"/>
    <xf numFmtId="170" fontId="24" fillId="0" borderId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26" fillId="0" borderId="0" applyFont="0" applyFill="0" applyBorder="0" applyAlignment="0" applyProtection="0"/>
    <xf numFmtId="0" fontId="110" fillId="0" borderId="0"/>
    <xf numFmtId="10" fontId="37" fillId="41" borderId="42" applyNumberFormat="0" applyBorder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94" fillId="0" borderId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48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9" fontId="128" fillId="0" borderId="0" applyFont="0" applyFill="0" applyBorder="0" applyAlignment="0" applyProtection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54" fillId="16" borderId="0" applyNumberFormat="0" applyBorder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24" fillId="0" borderId="0"/>
    <xf numFmtId="170" fontId="9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2" fillId="0" borderId="0"/>
    <xf numFmtId="0" fontId="111" fillId="0" borderId="0"/>
    <xf numFmtId="0" fontId="94" fillId="0" borderId="0"/>
    <xf numFmtId="170" fontId="94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128" fillId="0" borderId="0" applyFont="0" applyFill="0" applyBorder="0" applyAlignment="0" applyProtection="0"/>
    <xf numFmtId="0" fontId="154" fillId="12" borderId="0" applyNumberFormat="0" applyBorder="0" applyAlignment="0" applyProtection="0"/>
    <xf numFmtId="0" fontId="154" fillId="9" borderId="0" applyNumberFormat="0" applyBorder="0" applyAlignment="0" applyProtection="0"/>
    <xf numFmtId="0" fontId="154" fillId="10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15" borderId="0" applyNumberFormat="0" applyBorder="0" applyAlignment="0" applyProtection="0"/>
    <xf numFmtId="0" fontId="157" fillId="36" borderId="3" applyNumberFormat="0" applyAlignment="0" applyProtection="0"/>
    <xf numFmtId="0" fontId="155" fillId="3" borderId="0" applyNumberFormat="0" applyBorder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59" fillId="4" borderId="0" applyNumberFormat="0" applyBorder="0" applyAlignment="0" applyProtection="0"/>
    <xf numFmtId="0" fontId="163" fillId="7" borderId="39" applyNumberFormat="0" applyAlignment="0" applyProtection="0"/>
    <xf numFmtId="0" fontId="93" fillId="42" borderId="0" applyNumberFormat="0" applyBorder="0" applyAlignment="0" applyProtection="0"/>
    <xf numFmtId="0" fontId="167" fillId="0" borderId="45" applyNumberFormat="0" applyFill="0" applyAlignment="0" applyProtection="0"/>
    <xf numFmtId="0" fontId="154" fillId="16" borderId="0" applyNumberFormat="0" applyBorder="0" applyAlignment="0" applyProtection="0"/>
    <xf numFmtId="0" fontId="154" fillId="20" borderId="0" applyNumberFormat="0" applyBorder="0" applyAlignment="0" applyProtection="0"/>
    <xf numFmtId="0" fontId="154" fillId="23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30" borderId="0" applyNumberFormat="0" applyBorder="0" applyAlignment="0" applyProtection="0"/>
    <xf numFmtId="0" fontId="2" fillId="43" borderId="43" applyNumberFormat="0" applyFont="0" applyAlignment="0" applyProtection="0"/>
    <xf numFmtId="0" fontId="160" fillId="0" borderId="7" applyNumberFormat="0" applyFill="0" applyAlignment="0" applyProtection="0"/>
    <xf numFmtId="0" fontId="161" fillId="0" borderId="8" applyNumberFormat="0" applyFill="0" applyAlignment="0" applyProtection="0"/>
    <xf numFmtId="0" fontId="162" fillId="0" borderId="9" applyNumberFormat="0" applyFill="0" applyAlignment="0" applyProtection="0"/>
    <xf numFmtId="0" fontId="162" fillId="0" borderId="0" applyNumberFormat="0" applyFill="0" applyBorder="0" applyAlignment="0" applyProtection="0"/>
    <xf numFmtId="170" fontId="94" fillId="0" borderId="0" applyFont="0" applyFill="0" applyBorder="0" applyAlignment="0" applyProtection="0"/>
    <xf numFmtId="0" fontId="110" fillId="0" borderId="0"/>
    <xf numFmtId="0" fontId="128" fillId="0" borderId="0"/>
    <xf numFmtId="170" fontId="4" fillId="0" borderId="0" applyFont="0" applyFill="0" applyBorder="0" applyAlignment="0" applyProtection="0"/>
    <xf numFmtId="170" fontId="128" fillId="0" borderId="0" applyFont="0" applyFill="0" applyBorder="0" applyAlignment="0" applyProtection="0"/>
    <xf numFmtId="0" fontId="128" fillId="0" borderId="0"/>
    <xf numFmtId="9" fontId="4" fillId="0" borderId="0" applyFont="0" applyFill="0" applyBorder="0" applyAlignment="0" applyProtection="0"/>
    <xf numFmtId="0" fontId="2" fillId="43" borderId="43" applyNumberFormat="0" applyFont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10" fillId="0" borderId="0"/>
    <xf numFmtId="0" fontId="128" fillId="0" borderId="0"/>
    <xf numFmtId="170" fontId="128" fillId="0" borderId="0" applyFont="0" applyFill="0" applyBorder="0" applyAlignment="0" applyProtection="0"/>
    <xf numFmtId="0" fontId="2" fillId="43" borderId="43" applyNumberFormat="0" applyFont="0" applyAlignment="0" applyProtection="0"/>
    <xf numFmtId="0" fontId="128" fillId="0" borderId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0" fontId="128" fillId="0" borderId="0"/>
    <xf numFmtId="0" fontId="128" fillId="0" borderId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0" fontId="37" fillId="41" borderId="42" applyNumberFormat="0" applyBorder="0" applyAlignment="0" applyProtection="0"/>
    <xf numFmtId="0" fontId="58" fillId="35" borderId="44" applyNumberFormat="0" applyAlignment="0" applyProtection="0"/>
    <xf numFmtId="0" fontId="40" fillId="0" borderId="32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63" fillId="7" borderId="39" applyNumberFormat="0" applyAlignment="0" applyProtection="0"/>
    <xf numFmtId="0" fontId="23" fillId="36" borderId="3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19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3" fillId="0" borderId="12"/>
    <xf numFmtId="10" fontId="37" fillId="41" borderId="42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6" fillId="0" borderId="9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30" fillId="0" borderId="45" applyNumberFormat="0" applyFill="0" applyAlignment="0" applyProtection="0"/>
    <xf numFmtId="0" fontId="156" fillId="91" borderId="39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7" fillId="0" borderId="45" applyNumberFormat="0" applyFill="0" applyAlignment="0" applyProtection="0"/>
    <xf numFmtId="0" fontId="163" fillId="7" borderId="39" applyNumberFormat="0" applyAlignment="0" applyProtection="0"/>
    <xf numFmtId="0" fontId="67" fillId="0" borderId="45" applyNumberFormat="0" applyFill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154" fillId="20" borderId="0" applyNumberFormat="0" applyBorder="0" applyAlignment="0" applyProtection="0"/>
    <xf numFmtId="0" fontId="94" fillId="0" borderId="0"/>
    <xf numFmtId="0" fontId="94" fillId="0" borderId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9" fontId="126" fillId="0" borderId="0" applyFont="0" applyFill="0" applyBorder="0" applyAlignment="0" applyProtection="0"/>
    <xf numFmtId="0" fontId="128" fillId="0" borderId="0"/>
    <xf numFmtId="170" fontId="128" fillId="0" borderId="0" applyFont="0" applyFill="0" applyBorder="0" applyAlignment="0" applyProtection="0"/>
    <xf numFmtId="170" fontId="129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54" fillId="12" borderId="0" applyNumberFormat="0" applyBorder="0" applyAlignment="0" applyProtection="0"/>
    <xf numFmtId="0" fontId="154" fillId="9" borderId="0" applyNumberFormat="0" applyBorder="0" applyAlignment="0" applyProtection="0"/>
    <xf numFmtId="0" fontId="154" fillId="10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15" borderId="0" applyNumberFormat="0" applyBorder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0" fontId="126" fillId="98" borderId="43" applyNumberFormat="0" applyAlignment="0" applyProtection="0"/>
    <xf numFmtId="0" fontId="54" fillId="0" borderId="12"/>
    <xf numFmtId="0" fontId="53" fillId="0" borderId="12"/>
    <xf numFmtId="3" fontId="24" fillId="0" borderId="42" applyNumberFormat="0" applyFont="0" applyFill="0" applyAlignment="0" applyProtection="0">
      <alignment vertical="center"/>
    </xf>
    <xf numFmtId="0" fontId="59" fillId="35" borderId="44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77" fontId="50" fillId="0" borderId="38"/>
    <xf numFmtId="0" fontId="163" fillId="7" borderId="39" applyNumberFormat="0" applyAlignment="0" applyProtection="0"/>
    <xf numFmtId="0" fontId="137" fillId="0" borderId="46"/>
    <xf numFmtId="177" fontId="16" fillId="34" borderId="38"/>
    <xf numFmtId="170" fontId="2" fillId="0" borderId="0" applyFont="0" applyFill="0" applyBorder="0" applyAlignment="0" applyProtection="0"/>
    <xf numFmtId="0" fontId="49" fillId="7" borderId="39" applyNumberFormat="0" applyAlignment="0" applyProtection="0"/>
    <xf numFmtId="170" fontId="126" fillId="0" borderId="0" applyFont="0" applyFill="0" applyBorder="0" applyAlignment="0" applyProtection="0"/>
    <xf numFmtId="0" fontId="45" fillId="0" borderId="9" applyNumberFormat="0" applyFill="0" applyAlignment="0" applyProtection="0"/>
    <xf numFmtId="0" fontId="53" fillId="0" borderId="12"/>
    <xf numFmtId="0" fontId="40" fillId="0" borderId="32">
      <alignment horizontal="left" vertical="center"/>
    </xf>
    <xf numFmtId="0" fontId="157" fillId="36" borderId="3" applyNumberFormat="0" applyAlignment="0" applyProtection="0"/>
    <xf numFmtId="0" fontId="163" fillId="7" borderId="39" applyNumberFormat="0" applyAlignment="0" applyProtection="0"/>
    <xf numFmtId="9" fontId="128" fillId="0" borderId="0" applyFont="0" applyFill="0" applyBorder="0" applyAlignment="0" applyProtection="0"/>
    <xf numFmtId="0" fontId="155" fillId="3" borderId="0" applyNumberFormat="0" applyBorder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58" fillId="35" borderId="44" applyNumberFormat="0" applyAlignment="0" applyProtection="0"/>
    <xf numFmtId="0" fontId="159" fillId="4" borderId="0" applyNumberFormat="0" applyBorder="0" applyAlignment="0" applyProtection="0"/>
    <xf numFmtId="0" fontId="128" fillId="0" borderId="0"/>
    <xf numFmtId="0" fontId="163" fillId="7" borderId="39" applyNumberFormat="0" applyAlignment="0" applyProtection="0"/>
    <xf numFmtId="0" fontId="93" fillId="42" borderId="0" applyNumberFormat="0" applyBorder="0" applyAlignment="0" applyProtection="0"/>
    <xf numFmtId="0" fontId="167" fillId="0" borderId="45" applyNumberFormat="0" applyFill="0" applyAlignment="0" applyProtection="0"/>
    <xf numFmtId="0" fontId="154" fillId="16" borderId="0" applyNumberFormat="0" applyBorder="0" applyAlignment="0" applyProtection="0"/>
    <xf numFmtId="0" fontId="154" fillId="20" borderId="0" applyNumberFormat="0" applyBorder="0" applyAlignment="0" applyProtection="0"/>
    <xf numFmtId="0" fontId="154" fillId="23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30" borderId="0" applyNumberFormat="0" applyBorder="0" applyAlignment="0" applyProtection="0"/>
    <xf numFmtId="0" fontId="2" fillId="43" borderId="43" applyNumberFormat="0" applyFont="0" applyAlignment="0" applyProtection="0"/>
    <xf numFmtId="44" fontId="128" fillId="0" borderId="0" applyFont="0" applyFill="0" applyBorder="0" applyAlignment="0" applyProtection="0"/>
    <xf numFmtId="0" fontId="111" fillId="0" borderId="0"/>
    <xf numFmtId="170" fontId="111" fillId="0" borderId="0" applyFont="0" applyFill="0" applyBorder="0" applyAlignment="0" applyProtection="0"/>
    <xf numFmtId="0" fontId="94" fillId="0" borderId="0"/>
    <xf numFmtId="170" fontId="128" fillId="0" borderId="0" applyFont="0" applyFill="0" applyBorder="0" applyAlignment="0" applyProtection="0"/>
    <xf numFmtId="0" fontId="128" fillId="0" borderId="0"/>
    <xf numFmtId="9" fontId="128" fillId="0" borderId="0" applyFont="0" applyFill="0" applyBorder="0" applyAlignment="0" applyProtection="0"/>
    <xf numFmtId="0" fontId="163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9" fontId="4" fillId="0" borderId="0" applyFont="0" applyFill="0" applyBorder="0" applyAlignment="0" applyProtection="0"/>
    <xf numFmtId="0" fontId="54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9" fontId="128" fillId="0" borderId="0" applyFont="0" applyFill="0" applyBorder="0" applyAlignment="0" applyProtection="0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12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135" fillId="34" borderId="38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57" fillId="92" borderId="3" applyNumberFormat="0" applyAlignment="0" applyProtection="0"/>
    <xf numFmtId="0" fontId="154" fillId="30" borderId="0" applyNumberFormat="0" applyBorder="0" applyAlignment="0" applyProtection="0"/>
    <xf numFmtId="0" fontId="154" fillId="14" borderId="0" applyNumberFormat="0" applyBorder="0" applyAlignment="0" applyProtection="0"/>
    <xf numFmtId="0" fontId="154" fillId="13" borderId="0" applyNumberFormat="0" applyBorder="0" applyAlignment="0" applyProtection="0"/>
    <xf numFmtId="0" fontId="94" fillId="0" borderId="0"/>
    <xf numFmtId="0" fontId="94" fillId="0" borderId="0"/>
    <xf numFmtId="0" fontId="54" fillId="0" borderId="12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71" fillId="0" borderId="18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28" fillId="0" borderId="0"/>
    <xf numFmtId="0" fontId="165" fillId="35" borderId="44" applyNumberFormat="0" applyAlignment="0" applyProtection="0"/>
    <xf numFmtId="0" fontId="19" fillId="35" borderId="39" applyNumberFormat="0" applyAlignment="0" applyProtection="0"/>
    <xf numFmtId="0" fontId="94" fillId="0" borderId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70" fontId="128" fillId="0" borderId="0" applyFont="0" applyFill="0" applyBorder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12"/>
    <xf numFmtId="0" fontId="54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4" fillId="23" borderId="0" applyNumberFormat="0" applyBorder="0" applyAlignment="0" applyProtection="0"/>
    <xf numFmtId="0" fontId="94" fillId="0" borderId="0"/>
    <xf numFmtId="0" fontId="94" fillId="0" borderId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94" fillId="0" borderId="0"/>
    <xf numFmtId="0" fontId="94" fillId="0" borderId="0"/>
    <xf numFmtId="0" fontId="94" fillId="0" borderId="0"/>
    <xf numFmtId="3" fontId="24" fillId="0" borderId="42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94" fillId="0" borderId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94" fillId="0" borderId="0"/>
    <xf numFmtId="0" fontId="40" fillId="0" borderId="40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12"/>
    <xf numFmtId="0" fontId="53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54" fillId="20" borderId="0" applyNumberFormat="0" applyBorder="0" applyAlignment="0" applyProtection="0"/>
    <xf numFmtId="0" fontId="154" fillId="16" borderId="0" applyNumberFormat="0" applyBorder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128" fillId="0" borderId="0"/>
    <xf numFmtId="0" fontId="67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54" fillId="0" borderId="12"/>
    <xf numFmtId="3" fontId="24" fillId="0" borderId="33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37" fillId="0" borderId="46"/>
    <xf numFmtId="170" fontId="2" fillId="0" borderId="0" applyFont="0" applyFill="0" applyBorder="0" applyAlignment="0" applyProtection="0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170" fontId="2" fillId="0" borderId="0" applyFont="0" applyFill="0" applyBorder="0" applyAlignment="0" applyProtection="0"/>
    <xf numFmtId="0" fontId="2" fillId="43" borderId="43" applyNumberFormat="0" applyFont="0" applyAlignment="0" applyProtection="0"/>
    <xf numFmtId="44" fontId="128" fillId="0" borderId="0" applyFont="0" applyFill="0" applyBorder="0" applyAlignment="0" applyProtection="0"/>
    <xf numFmtId="0" fontId="46" fillId="0" borderId="9" applyNumberFormat="0" applyFill="0" applyAlignment="0" applyProtection="0"/>
    <xf numFmtId="0" fontId="137" fillId="0" borderId="46"/>
    <xf numFmtId="170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94" fillId="0" borderId="0"/>
    <xf numFmtId="0" fontId="154" fillId="16" borderId="0" applyNumberFormat="0" applyBorder="0" applyAlignment="0" applyProtection="0"/>
    <xf numFmtId="0" fontId="163" fillId="7" borderId="39" applyNumberFormat="0" applyAlignment="0" applyProtection="0"/>
    <xf numFmtId="44" fontId="128" fillId="0" borderId="0" applyFont="0" applyFill="0" applyBorder="0" applyAlignment="0" applyProtection="0"/>
    <xf numFmtId="0" fontId="53" fillId="0" borderId="12"/>
    <xf numFmtId="0" fontId="53" fillId="0" borderId="12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170" fontId="4" fillId="0" borderId="0" applyFont="0" applyFill="0" applyBorder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44" fontId="128" fillId="0" borderId="0" applyFont="0" applyFill="0" applyBorder="0" applyAlignment="0" applyProtection="0"/>
    <xf numFmtId="0" fontId="94" fillId="0" borderId="0"/>
    <xf numFmtId="0" fontId="94" fillId="0" borderId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46" fillId="0" borderId="9" applyNumberFormat="0" applyFill="0" applyAlignment="0" applyProtection="0"/>
    <xf numFmtId="0" fontId="94" fillId="0" borderId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37" fillId="0" borderId="46"/>
    <xf numFmtId="0" fontId="49" fillId="81" borderId="39" applyNumberFormat="0" applyAlignment="0" applyProtection="0"/>
    <xf numFmtId="0" fontId="67" fillId="0" borderId="45" applyNumberFormat="0" applyFill="0" applyAlignment="0" applyProtection="0"/>
    <xf numFmtId="3" fontId="24" fillId="0" borderId="33" applyNumberFormat="0" applyFont="0" applyFill="0" applyAlignment="0" applyProtection="0">
      <alignment vertical="center"/>
    </xf>
    <xf numFmtId="0" fontId="59" fillId="91" borderId="44" applyNumberFormat="0" applyAlignment="0" applyProtection="0"/>
    <xf numFmtId="0" fontId="126" fillId="98" borderId="43" applyNumberFormat="0" applyAlignment="0" applyProtection="0"/>
    <xf numFmtId="0" fontId="2" fillId="43" borderId="43" applyNumberFormat="0" applyFont="0" applyAlignment="0" applyProtection="0"/>
    <xf numFmtId="0" fontId="46" fillId="0" borderId="9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54" fillId="0" borderId="12"/>
    <xf numFmtId="0" fontId="162" fillId="0" borderId="9" applyNumberFormat="0" applyFill="0" applyAlignment="0" applyProtection="0"/>
    <xf numFmtId="10" fontId="151" fillId="41" borderId="33" applyNumberFormat="0" applyBorder="0" applyAlignment="0" applyProtection="0"/>
    <xf numFmtId="177" fontId="50" fillId="0" borderId="38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3" fontId="24" fillId="0" borderId="33" applyNumberFormat="0" applyFont="0" applyFill="0" applyAlignment="0" applyProtection="0">
      <alignment vertical="center"/>
    </xf>
    <xf numFmtId="0" fontId="54" fillId="0" borderId="12"/>
    <xf numFmtId="10" fontId="151" fillId="41" borderId="33" applyNumberFormat="0" applyBorder="0" applyAlignment="0" applyProtection="0"/>
    <xf numFmtId="0" fontId="48" fillId="7" borderId="39" applyNumberFormat="0" applyAlignment="0" applyProtection="0"/>
    <xf numFmtId="0" fontId="54" fillId="0" borderId="12"/>
    <xf numFmtId="0" fontId="46" fillId="0" borderId="9" applyNumberFormat="0" applyFill="0" applyAlignment="0" applyProtection="0"/>
    <xf numFmtId="0" fontId="137" fillId="0" borderId="46"/>
    <xf numFmtId="0" fontId="54" fillId="0" borderId="12"/>
    <xf numFmtId="0" fontId="165" fillId="35" borderId="44" applyNumberFormat="0" applyAlignment="0" applyProtection="0"/>
    <xf numFmtId="0" fontId="163" fillId="7" borderId="39" applyNumberFormat="0" applyAlignment="0" applyProtection="0"/>
    <xf numFmtId="0" fontId="126" fillId="98" borderId="43" applyNumberFormat="0" applyAlignment="0" applyProtection="0"/>
    <xf numFmtId="0" fontId="165" fillId="91" borderId="44" applyNumberFormat="0" applyAlignment="0" applyProtection="0"/>
    <xf numFmtId="0" fontId="156" fillId="35" borderId="39" applyNumberFormat="0" applyAlignment="0" applyProtection="0"/>
    <xf numFmtId="0" fontId="165" fillId="35" borderId="44" applyNumberFormat="0" applyAlignment="0" applyProtection="0"/>
    <xf numFmtId="0" fontId="46" fillId="0" borderId="9" applyNumberFormat="0" applyFill="0" applyAlignment="0" applyProtection="0"/>
    <xf numFmtId="0" fontId="45" fillId="0" borderId="9" applyNumberFormat="0" applyFill="0" applyAlignment="0" applyProtection="0"/>
    <xf numFmtId="177" fontId="50" fillId="0" borderId="38"/>
    <xf numFmtId="0" fontId="163" fillId="7" borderId="39" applyNumberFormat="0" applyAlignment="0" applyProtection="0"/>
    <xf numFmtId="177" fontId="16" fillId="34" borderId="38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177" fontId="16" fillId="34" borderId="38"/>
    <xf numFmtId="0" fontId="18" fillId="35" borderId="39" applyNumberFormat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0" fontId="126" fillId="98" borderId="43" applyNumberFormat="0" applyAlignment="0" applyProtection="0"/>
    <xf numFmtId="0" fontId="156" fillId="91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40" fillId="0" borderId="40">
      <alignment horizontal="left" vertical="center"/>
    </xf>
    <xf numFmtId="0" fontId="167" fillId="0" borderId="45" applyNumberFormat="0" applyFill="0" applyAlignment="0" applyProtection="0"/>
    <xf numFmtId="0" fontId="46" fillId="0" borderId="9" applyNumberFormat="0" applyFill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7" fontId="138" fillId="0" borderId="38"/>
    <xf numFmtId="0" fontId="156" fillId="35" borderId="39" applyNumberFormat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165" fillId="35" borderId="44" applyNumberFormat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56" fillId="35" borderId="39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177" fontId="50" fillId="0" borderId="38"/>
    <xf numFmtId="10" fontId="151" fillId="41" borderId="42" applyNumberFormat="0" applyBorder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54" fillId="0" borderId="12"/>
    <xf numFmtId="0" fontId="53" fillId="0" borderId="12"/>
    <xf numFmtId="0" fontId="53" fillId="0" borderId="12"/>
    <xf numFmtId="0" fontId="156" fillId="35" borderId="39" applyNumberFormat="0" applyAlignment="0" applyProtection="0"/>
    <xf numFmtId="0" fontId="48" fillId="7" borderId="39" applyNumberFormat="0" applyAlignment="0" applyProtection="0"/>
    <xf numFmtId="10" fontId="151" fillId="41" borderId="42" applyNumberFormat="0" applyBorder="0" applyAlignment="0" applyProtection="0"/>
    <xf numFmtId="0" fontId="54" fillId="0" borderId="12"/>
    <xf numFmtId="0" fontId="54" fillId="0" borderId="12"/>
    <xf numFmtId="0" fontId="46" fillId="0" borderId="9" applyNumberFormat="0" applyFill="0" applyAlignment="0" applyProtection="0"/>
    <xf numFmtId="10" fontId="37" fillId="41" borderId="42" applyNumberFormat="0" applyBorder="0" applyAlignment="0" applyProtection="0"/>
    <xf numFmtId="0" fontId="18" fillId="35" borderId="39" applyNumberFormat="0" applyAlignment="0" applyProtection="0"/>
    <xf numFmtId="0" fontId="54" fillId="0" borderId="12"/>
    <xf numFmtId="0" fontId="53" fillId="0" borderId="12"/>
    <xf numFmtId="0" fontId="163" fillId="7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67" fillId="0" borderId="45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49" fillId="7" borderId="39" applyNumberFormat="0" applyAlignment="0" applyProtection="0"/>
    <xf numFmtId="177" fontId="50" fillId="0" borderId="38"/>
    <xf numFmtId="0" fontId="40" fillId="0" borderId="40">
      <alignment horizontal="left" vertical="center"/>
    </xf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10" fontId="37" fillId="41" borderId="42" applyNumberFormat="0" applyBorder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177" fontId="50" fillId="0" borderId="38"/>
    <xf numFmtId="10" fontId="37" fillId="41" borderId="42" applyNumberFormat="0" applyBorder="0" applyAlignment="0" applyProtection="0"/>
    <xf numFmtId="177" fontId="16" fillId="34" borderId="38"/>
    <xf numFmtId="0" fontId="40" fillId="0" borderId="40">
      <alignment horizontal="left" vertical="center"/>
    </xf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53" fillId="0" borderId="12"/>
    <xf numFmtId="0" fontId="54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0" fontId="151" fillId="41" borderId="42" applyNumberFormat="0" applyBorder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10" fontId="37" fillId="41" borderId="33" applyNumberFormat="0" applyBorder="0" applyAlignment="0" applyProtection="0"/>
    <xf numFmtId="0" fontId="59" fillId="35" borderId="44" applyNumberFormat="0" applyAlignment="0" applyProtection="0"/>
    <xf numFmtId="0" fontId="54" fillId="0" borderId="12"/>
    <xf numFmtId="0" fontId="54" fillId="0" borderId="12"/>
    <xf numFmtId="0" fontId="54" fillId="0" borderId="12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177" fontId="50" fillId="0" borderId="38"/>
    <xf numFmtId="177" fontId="16" fillId="34" borderId="38"/>
    <xf numFmtId="0" fontId="163" fillId="7" borderId="39" applyNumberFormat="0" applyAlignment="0" applyProtection="0"/>
    <xf numFmtId="177" fontId="16" fillId="34" borderId="38"/>
    <xf numFmtId="0" fontId="19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177" fontId="135" fillId="34" borderId="38"/>
    <xf numFmtId="0" fontId="157" fillId="36" borderId="3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156" fillId="35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59" fillId="35" borderId="44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70" fontId="4" fillId="0" borderId="0" applyFont="0" applyFill="0" applyBorder="0" applyAlignment="0" applyProtection="0"/>
    <xf numFmtId="0" fontId="157" fillId="92" borderId="3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54" fillId="0" borderId="12"/>
    <xf numFmtId="0" fontId="163" fillId="81" borderId="39" applyNumberFormat="0" applyAlignment="0" applyProtection="0"/>
    <xf numFmtId="0" fontId="54" fillId="0" borderId="12"/>
    <xf numFmtId="0" fontId="53" fillId="0" borderId="12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2" fillId="0" borderId="9" applyNumberFormat="0" applyFill="0" applyAlignment="0" applyProtection="0"/>
    <xf numFmtId="0" fontId="30" fillId="0" borderId="45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53" fillId="0" borderId="12"/>
    <xf numFmtId="0" fontId="156" fillId="35" borderId="39" applyNumberFormat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12"/>
    <xf numFmtId="0" fontId="163" fillId="7" borderId="39" applyNumberFormat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23" fillId="36" borderId="3" applyNumberFormat="0" applyAlignment="0" applyProtection="0"/>
    <xf numFmtId="0" fontId="54" fillId="0" borderId="12"/>
    <xf numFmtId="0" fontId="162" fillId="0" borderId="9" applyNumberFormat="0" applyFill="0" applyAlignment="0" applyProtection="0"/>
    <xf numFmtId="177" fontId="50" fillId="0" borderId="38"/>
    <xf numFmtId="10" fontId="37" fillId="41" borderId="33" applyNumberFormat="0" applyBorder="0" applyAlignment="0" applyProtection="0"/>
    <xf numFmtId="0" fontId="163" fillId="7" borderId="39" applyNumberFormat="0" applyAlignment="0" applyProtection="0"/>
    <xf numFmtId="0" fontId="54" fillId="0" borderId="12"/>
    <xf numFmtId="0" fontId="53" fillId="0" borderId="12"/>
    <xf numFmtId="10" fontId="37" fillId="41" borderId="42" applyNumberFormat="0" applyBorder="0" applyAlignment="0" applyProtection="0"/>
    <xf numFmtId="0" fontId="165" fillId="35" borderId="44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0" fontId="37" fillId="41" borderId="42" applyNumberFormat="0" applyBorder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10" fontId="37" fillId="41" borderId="42" applyNumberFormat="0" applyBorder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54" fillId="0" borderId="12"/>
    <xf numFmtId="0" fontId="22" fillId="36" borderId="3" applyNumberFormat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56" fillId="35" borderId="39" applyNumberFormat="0" applyAlignment="0" applyProtection="0"/>
    <xf numFmtId="0" fontId="54" fillId="0" borderId="12"/>
    <xf numFmtId="0" fontId="157" fillId="36" borderId="3" applyNumberFormat="0" applyAlignment="0" applyProtection="0"/>
    <xf numFmtId="0" fontId="54" fillId="0" borderId="12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10" fontId="37" fillId="41" borderId="33" applyNumberFormat="0" applyBorder="0" applyAlignment="0" applyProtection="0"/>
    <xf numFmtId="10" fontId="37" fillId="41" borderId="42" applyNumberFormat="0" applyBorder="0" applyAlignment="0" applyProtection="0"/>
    <xf numFmtId="0" fontId="53" fillId="0" borderId="12"/>
    <xf numFmtId="0" fontId="53" fillId="0" borderId="12"/>
    <xf numFmtId="0" fontId="54" fillId="0" borderId="12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0" fontId="59" fillId="35" borderId="44" applyNumberFormat="0" applyAlignment="0" applyProtection="0"/>
    <xf numFmtId="0" fontId="2" fillId="43" borderId="43" applyNumberFormat="0" applyFont="0" applyAlignment="0" applyProtection="0"/>
    <xf numFmtId="3" fontId="24" fillId="0" borderId="33" applyNumberFormat="0" applyFont="0" applyFill="0" applyAlignment="0" applyProtection="0">
      <alignment vertical="center"/>
    </xf>
    <xf numFmtId="0" fontId="163" fillId="81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37" fillId="41" borderId="33" applyNumberFormat="0" applyBorder="0" applyAlignment="0" applyProtection="0"/>
    <xf numFmtId="0" fontId="18" fillId="35" borderId="39" applyNumberFormat="0" applyAlignment="0" applyProtection="0"/>
    <xf numFmtId="0" fontId="49" fillId="7" borderId="39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59" fillId="35" borderId="44" applyNumberFormat="0" applyAlignment="0" applyProtection="0"/>
    <xf numFmtId="0" fontId="2" fillId="43" borderId="43" applyNumberFormat="0" applyFon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54" fillId="0" borderId="12"/>
    <xf numFmtId="10" fontId="37" fillId="41" borderId="33" applyNumberFormat="0" applyBorder="0" applyAlignment="0" applyProtection="0"/>
    <xf numFmtId="0" fontId="167" fillId="0" borderId="45" applyNumberFormat="0" applyFill="0" applyAlignment="0" applyProtection="0"/>
    <xf numFmtId="0" fontId="163" fillId="7" borderId="39" applyNumberFormat="0" applyAlignment="0" applyProtection="0"/>
    <xf numFmtId="0" fontId="126" fillId="98" borderId="43" applyNumberFormat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58" fillId="35" borderId="44" applyNumberFormat="0" applyAlignment="0" applyProtection="0"/>
    <xf numFmtId="0" fontId="163" fillId="7" borderId="39" applyNumberFormat="0" applyAlignment="0" applyProtection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0" fontId="54" fillId="0" borderId="12"/>
    <xf numFmtId="0" fontId="53" fillId="0" borderId="12"/>
    <xf numFmtId="0" fontId="18" fillId="35" borderId="39" applyNumberFormat="0" applyAlignment="0" applyProtection="0"/>
    <xf numFmtId="0" fontId="49" fillId="7" borderId="39" applyNumberFormat="0" applyAlignment="0" applyProtection="0"/>
    <xf numFmtId="10" fontId="151" fillId="41" borderId="42" applyNumberFormat="0" applyBorder="0" applyAlignment="0" applyProtection="0"/>
    <xf numFmtId="0" fontId="46" fillId="0" borderId="9" applyNumberFormat="0" applyFill="0" applyAlignment="0" applyProtection="0"/>
    <xf numFmtId="10" fontId="151" fillId="41" borderId="42" applyNumberFormat="0" applyBorder="0" applyAlignment="0" applyProtection="0"/>
    <xf numFmtId="177" fontId="138" fillId="0" borderId="38"/>
    <xf numFmtId="0" fontId="54" fillId="0" borderId="12"/>
    <xf numFmtId="0" fontId="54" fillId="0" borderId="12"/>
    <xf numFmtId="0" fontId="54" fillId="0" borderId="12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2" fillId="43" borderId="43" applyNumberFormat="0" applyFont="0" applyAlignment="0" applyProtection="0"/>
    <xf numFmtId="0" fontId="23" fillId="92" borderId="3" applyNumberFormat="0" applyAlignment="0" applyProtection="0"/>
    <xf numFmtId="0" fontId="137" fillId="0" borderId="46"/>
    <xf numFmtId="177" fontId="16" fillId="34" borderId="38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54" fillId="0" borderId="12"/>
    <xf numFmtId="0" fontId="163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54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12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135" fillId="34" borderId="38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57" fillId="92" borderId="3" applyNumberFormat="0" applyAlignment="0" applyProtection="0"/>
    <xf numFmtId="0" fontId="54" fillId="0" borderId="12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3" fontId="24" fillId="0" borderId="33" applyNumberFormat="0" applyFont="0" applyFill="0" applyAlignment="0" applyProtection="0">
      <alignment vertical="center"/>
    </xf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5" fillId="35" borderId="44" applyNumberFormat="0" applyAlignment="0" applyProtection="0"/>
    <xf numFmtId="0" fontId="19" fillId="35" borderId="39" applyNumberFormat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12"/>
    <xf numFmtId="0" fontId="54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40" fillId="0" borderId="40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12"/>
    <xf numFmtId="0" fontId="53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67" fillId="0" borderId="45" applyNumberFormat="0" applyFill="0" applyAlignment="0" applyProtection="0"/>
    <xf numFmtId="0" fontId="54" fillId="0" borderId="12"/>
    <xf numFmtId="3" fontId="24" fillId="0" borderId="33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37" fillId="0" borderId="46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54" fillId="0" borderId="12"/>
    <xf numFmtId="0" fontId="46" fillId="0" borderId="9" applyNumberFormat="0" applyFill="0" applyAlignment="0" applyProtection="0"/>
    <xf numFmtId="0" fontId="137" fillId="0" borderId="46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12"/>
    <xf numFmtId="0" fontId="53" fillId="0" borderId="12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46" fillId="0" borderId="9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137" fillId="0" borderId="46"/>
    <xf numFmtId="0" fontId="54" fillId="0" borderId="12"/>
    <xf numFmtId="0" fontId="54" fillId="0" borderId="12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77" fontId="16" fillId="34" borderId="38"/>
    <xf numFmtId="0" fontId="54" fillId="0" borderId="12"/>
    <xf numFmtId="0" fontId="54" fillId="0" borderId="12"/>
    <xf numFmtId="0" fontId="23" fillId="36" borderId="3" applyNumberFormat="0" applyAlignment="0" applyProtection="0"/>
    <xf numFmtId="0" fontId="137" fillId="0" borderId="46"/>
    <xf numFmtId="177" fontId="16" fillId="34" borderId="38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54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12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135" fillId="34" borderId="38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57" fillId="92" borderId="3" applyNumberFormat="0" applyAlignment="0" applyProtection="0"/>
    <xf numFmtId="0" fontId="54" fillId="0" borderId="12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71" fillId="0" borderId="18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5" fillId="35" borderId="44" applyNumberFormat="0" applyAlignment="0" applyProtection="0"/>
    <xf numFmtId="0" fontId="19" fillId="35" borderId="39" applyNumberFormat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12"/>
    <xf numFmtId="0" fontId="54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40" fillId="0" borderId="40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12"/>
    <xf numFmtId="0" fontId="53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67" fillId="0" borderId="45" applyNumberFormat="0" applyFill="0" applyAlignment="0" applyProtection="0"/>
    <xf numFmtId="0" fontId="54" fillId="0" borderId="12"/>
    <xf numFmtId="3" fontId="24" fillId="0" borderId="33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37" fillId="0" borderId="46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46" fillId="0" borderId="9" applyNumberFormat="0" applyFill="0" applyAlignment="0" applyProtection="0"/>
    <xf numFmtId="0" fontId="137" fillId="0" borderId="46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12"/>
    <xf numFmtId="0" fontId="53" fillId="0" borderId="12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46" fillId="0" borderId="9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137" fillId="0" borderId="46"/>
    <xf numFmtId="177" fontId="16" fillId="34" borderId="38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54" fillId="0" borderId="12"/>
    <xf numFmtId="0" fontId="54" fillId="0" borderId="12"/>
    <xf numFmtId="0" fontId="53" fillId="0" borderId="12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54" fillId="0" borderId="12"/>
    <xf numFmtId="177" fontId="135" fillId="34" borderId="38"/>
    <xf numFmtId="0" fontId="54" fillId="0" borderId="12"/>
    <xf numFmtId="177" fontId="16" fillId="34" borderId="38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77" fontId="50" fillId="0" borderId="38"/>
    <xf numFmtId="0" fontId="53" fillId="0" borderId="12"/>
    <xf numFmtId="0" fontId="54" fillId="0" borderId="12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177" fontId="16" fillId="34" borderId="38"/>
    <xf numFmtId="177" fontId="50" fillId="0" borderId="38"/>
    <xf numFmtId="0" fontId="53" fillId="0" borderId="12"/>
    <xf numFmtId="0" fontId="53" fillId="0" borderId="12"/>
    <xf numFmtId="0" fontId="54" fillId="0" borderId="12"/>
    <xf numFmtId="0" fontId="53" fillId="0" borderId="12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10" fontId="151" fillId="41" borderId="42" applyNumberFormat="0" applyBorder="0" applyAlignment="0" applyProtection="0"/>
    <xf numFmtId="0" fontId="54" fillId="0" borderId="12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46" fillId="0" borderId="9" applyNumberFormat="0" applyFill="0" applyAlignment="0" applyProtection="0"/>
    <xf numFmtId="0" fontId="53" fillId="0" borderId="12"/>
    <xf numFmtId="0" fontId="53" fillId="0" borderId="12"/>
    <xf numFmtId="0" fontId="46" fillId="0" borderId="9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26" fillId="0" borderId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94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73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24" fillId="0" borderId="0"/>
    <xf numFmtId="170" fontId="111" fillId="0" borderId="0" applyFont="0" applyFill="0" applyBorder="0" applyAlignment="0" applyProtection="0"/>
    <xf numFmtId="0" fontId="172" fillId="0" borderId="0"/>
    <xf numFmtId="170" fontId="172" fillId="0" borderId="0" applyFont="0" applyFill="0" applyBorder="0" applyAlignment="0" applyProtection="0"/>
    <xf numFmtId="0" fontId="172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94" fillId="0" borderId="0"/>
    <xf numFmtId="0" fontId="94" fillId="0" borderId="0"/>
    <xf numFmtId="0" fontId="94" fillId="0" borderId="0"/>
    <xf numFmtId="0" fontId="172" fillId="0" borderId="0"/>
    <xf numFmtId="0" fontId="24" fillId="0" borderId="0"/>
    <xf numFmtId="0" fontId="24" fillId="0" borderId="0"/>
    <xf numFmtId="0" fontId="94" fillId="0" borderId="0"/>
    <xf numFmtId="0" fontId="172" fillId="0" borderId="0"/>
    <xf numFmtId="0" fontId="172" fillId="0" borderId="0"/>
    <xf numFmtId="0" fontId="94" fillId="0" borderId="0"/>
    <xf numFmtId="0" fontId="94" fillId="0" borderId="0"/>
    <xf numFmtId="0" fontId="9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17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17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172" fillId="0" borderId="0"/>
    <xf numFmtId="0" fontId="17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172" fillId="0" borderId="0"/>
    <xf numFmtId="0" fontId="17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170" fontId="172" fillId="0" borderId="0" applyFont="0" applyFill="0" applyBorder="0" applyAlignment="0" applyProtection="0"/>
    <xf numFmtId="0" fontId="172" fillId="0" borderId="0"/>
    <xf numFmtId="170" fontId="17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39" fillId="34" borderId="4"/>
    <xf numFmtId="0" fontId="40" fillId="0" borderId="32">
      <alignment horizontal="left" vertical="center"/>
    </xf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177" fontId="50" fillId="0" borderId="38"/>
    <xf numFmtId="0" fontId="51" fillId="0" borderId="11" applyNumberFormat="0" applyFill="0" applyAlignment="0" applyProtection="0"/>
    <xf numFmtId="0" fontId="52" fillId="0" borderId="11" applyNumberFormat="0" applyFill="0" applyAlignment="0" applyProtection="0"/>
    <xf numFmtId="0" fontId="94" fillId="0" borderId="0"/>
    <xf numFmtId="0" fontId="111" fillId="0" borderId="0"/>
    <xf numFmtId="0" fontId="111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71" fillId="0" borderId="17"/>
    <xf numFmtId="0" fontId="111" fillId="0" borderId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170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177" fontId="135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40" fillId="0" borderId="40">
      <alignment horizontal="left" vertical="center"/>
    </xf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7" fontId="138" fillId="0" borderId="38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52" fillId="0" borderId="11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126" fillId="98" borderId="43" applyNumberFormat="0" applyAlignment="0" applyProtection="0"/>
    <xf numFmtId="0" fontId="2" fillId="43" borderId="43" applyNumberFormat="0" applyFont="0" applyAlignment="0" applyProtection="0"/>
    <xf numFmtId="0" fontId="94" fillId="0" borderId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6" fillId="0" borderId="9" applyNumberFormat="0" applyFill="0" applyAlignment="0" applyProtection="0"/>
    <xf numFmtId="0" fontId="146" fillId="0" borderId="36" applyNumberFormat="0" applyBorder="0"/>
    <xf numFmtId="0" fontId="137" fillId="0" borderId="46"/>
    <xf numFmtId="0" fontId="163" fillId="7" borderId="39" applyNumberFormat="0" applyAlignment="0" applyProtection="0"/>
    <xf numFmtId="0" fontId="2" fillId="43" borderId="43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170" fontId="4" fillId="0" borderId="0" applyFont="0" applyFill="0" applyBorder="0" applyAlignment="0" applyProtection="0"/>
    <xf numFmtId="0" fontId="49" fillId="7" borderId="39" applyNumberFormat="0" applyAlignment="0" applyProtection="0"/>
    <xf numFmtId="0" fontId="30" fillId="0" borderId="45" applyNumberFormat="0" applyFill="0" applyAlignment="0" applyProtection="0"/>
    <xf numFmtId="0" fontId="163" fillId="81" borderId="39" applyNumberFormat="0" applyAlignment="0" applyProtection="0"/>
    <xf numFmtId="0" fontId="18" fillId="35" borderId="39" applyNumberFormat="0" applyAlignment="0" applyProtection="0"/>
    <xf numFmtId="0" fontId="23" fillId="36" borderId="3" applyNumberFormat="0" applyAlignment="0" applyProtection="0"/>
    <xf numFmtId="0" fontId="59" fillId="35" borderId="44" applyNumberFormat="0" applyAlignment="0" applyProtection="0"/>
    <xf numFmtId="0" fontId="2" fillId="43" borderId="43" applyNumberFormat="0" applyFon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56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54" fillId="0" borderId="12"/>
    <xf numFmtId="0" fontId="67" fillId="0" borderId="45" applyNumberFormat="0" applyFill="0" applyAlignment="0" applyProtection="0"/>
    <xf numFmtId="0" fontId="2" fillId="43" borderId="43" applyNumberFormat="0" applyFont="0" applyAlignment="0" applyProtection="0"/>
    <xf numFmtId="0" fontId="67" fillId="0" borderId="45" applyNumberFormat="0" applyFill="0" applyAlignment="0" applyProtection="0"/>
    <xf numFmtId="177" fontId="50" fillId="0" borderId="38"/>
    <xf numFmtId="0" fontId="2" fillId="43" borderId="43" applyNumberFormat="0" applyFont="0" applyAlignment="0" applyProtection="0"/>
    <xf numFmtId="0" fontId="165" fillId="91" borderId="44" applyNumberFormat="0" applyAlignment="0" applyProtection="0"/>
    <xf numFmtId="0" fontId="40" fillId="0" borderId="40">
      <alignment horizontal="left" vertical="center"/>
    </xf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177" fontId="50" fillId="0" borderId="38"/>
    <xf numFmtId="0" fontId="23" fillId="92" borderId="3" applyNumberFormat="0" applyAlignment="0" applyProtection="0"/>
    <xf numFmtId="0" fontId="53" fillId="0" borderId="12"/>
    <xf numFmtId="0" fontId="54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46" fillId="0" borderId="9" applyNumberFormat="0" applyFill="0" applyAlignment="0" applyProtection="0"/>
    <xf numFmtId="0" fontId="67" fillId="0" borderId="45" applyNumberFormat="0" applyFill="0" applyAlignment="0" applyProtection="0"/>
    <xf numFmtId="0" fontId="30" fillId="0" borderId="45" applyNumberFormat="0" applyFill="0" applyAlignment="0" applyProtection="0"/>
    <xf numFmtId="0" fontId="94" fillId="0" borderId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59" fillId="35" borderId="44" applyNumberFormat="0" applyAlignment="0" applyProtection="0"/>
    <xf numFmtId="0" fontId="18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54" fillId="0" borderId="12"/>
    <xf numFmtId="10" fontId="37" fillId="41" borderId="42" applyNumberFormat="0" applyBorder="0" applyAlignment="0" applyProtection="0"/>
    <xf numFmtId="177" fontId="16" fillId="34" borderId="38"/>
    <xf numFmtId="0" fontId="156" fillId="35" borderId="39" applyNumberFormat="0" applyAlignment="0" applyProtection="0"/>
    <xf numFmtId="0" fontId="94" fillId="0" borderId="0"/>
    <xf numFmtId="0" fontId="53" fillId="0" borderId="12"/>
    <xf numFmtId="10" fontId="37" fillId="41" borderId="33" applyNumberFormat="0" applyBorder="0" applyAlignment="0" applyProtection="0"/>
    <xf numFmtId="0" fontId="46" fillId="0" borderId="9" applyNumberFormat="0" applyFill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9" fontId="4" fillId="0" borderId="0" applyFont="0" applyFill="0" applyBorder="0" applyAlignment="0" applyProtection="0"/>
    <xf numFmtId="0" fontId="67" fillId="0" borderId="45" applyNumberFormat="0" applyFill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167" fillId="0" borderId="45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3" fillId="0" borderId="12"/>
    <xf numFmtId="0" fontId="53" fillId="0" borderId="12"/>
    <xf numFmtId="0" fontId="53" fillId="0" borderId="12"/>
    <xf numFmtId="0" fontId="40" fillId="0" borderId="32">
      <alignment horizontal="left" vertical="center"/>
    </xf>
    <xf numFmtId="0" fontId="19" fillId="35" borderId="39" applyNumberFormat="0" applyAlignment="0" applyProtection="0"/>
    <xf numFmtId="0" fontId="40" fillId="0" borderId="32">
      <alignment horizontal="left" vertical="center"/>
    </xf>
    <xf numFmtId="0" fontId="49" fillId="7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56" fillId="91" borderId="39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54" fillId="0" borderId="12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59" fillId="35" borderId="44" applyNumberFormat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30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58" fillId="35" borderId="44" applyNumberFormat="0" applyAlignment="0" applyProtection="0"/>
    <xf numFmtId="0" fontId="165" fillId="35" borderId="44" applyNumberFormat="0" applyAlignment="0" applyProtection="0"/>
    <xf numFmtId="0" fontId="59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2" fillId="43" borderId="43" applyNumberFormat="0" applyFont="0" applyAlignment="0" applyProtection="0"/>
    <xf numFmtId="10" fontId="151" fillId="41" borderId="33" applyNumberFormat="0" applyBorder="0" applyAlignment="0" applyProtection="0"/>
    <xf numFmtId="0" fontId="48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63" fillId="7" borderId="39" applyNumberFormat="0" applyAlignment="0" applyProtection="0"/>
    <xf numFmtId="0" fontId="40" fillId="0" borderId="40">
      <alignment horizontal="left" vertical="center"/>
    </xf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9" fillId="7" borderId="39" applyNumberFormat="0" applyAlignment="0" applyProtection="0"/>
    <xf numFmtId="177" fontId="138" fillId="0" borderId="38"/>
    <xf numFmtId="0" fontId="54" fillId="0" borderId="12"/>
    <xf numFmtId="10" fontId="151" fillId="41" borderId="33" applyNumberFormat="0" applyBorder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0" fontId="156" fillId="35" borderId="39" applyNumberFormat="0" applyAlignment="0" applyProtection="0"/>
    <xf numFmtId="0" fontId="49" fillId="7" borderId="39" applyNumberFormat="0" applyAlignment="0" applyProtection="0"/>
    <xf numFmtId="0" fontId="2" fillId="43" borderId="43" applyNumberFormat="0" applyFon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9" fillId="91" borderId="39" applyNumberFormat="0" applyAlignment="0" applyProtection="0"/>
    <xf numFmtId="0" fontId="2" fillId="43" borderId="43" applyNumberFormat="0" applyFont="0" applyAlignment="0" applyProtection="0"/>
    <xf numFmtId="0" fontId="163" fillId="81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3" fillId="7" borderId="39" applyNumberFormat="0" applyAlignment="0" applyProtection="0"/>
    <xf numFmtId="0" fontId="59" fillId="35" borderId="44" applyNumberFormat="0" applyAlignment="0" applyProtection="0"/>
    <xf numFmtId="10" fontId="37" fillId="41" borderId="33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7" fontId="16" fillId="34" borderId="38"/>
    <xf numFmtId="0" fontId="163" fillId="7" borderId="39" applyNumberFormat="0" applyAlignment="0" applyProtection="0"/>
    <xf numFmtId="0" fontId="111" fillId="0" borderId="0"/>
    <xf numFmtId="0" fontId="156" fillId="35" borderId="39" applyNumberFormat="0" applyAlignment="0" applyProtection="0"/>
    <xf numFmtId="0" fontId="111" fillId="0" borderId="0"/>
    <xf numFmtId="0" fontId="111" fillId="0" borderId="0"/>
    <xf numFmtId="10" fontId="151" fillId="41" borderId="42" applyNumberFormat="0" applyBorder="0" applyAlignment="0" applyProtection="0"/>
    <xf numFmtId="0" fontId="94" fillId="0" borderId="0"/>
    <xf numFmtId="0" fontId="111" fillId="0" borderId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111" fillId="0" borderId="0"/>
    <xf numFmtId="0" fontId="111" fillId="0" borderId="0"/>
    <xf numFmtId="0" fontId="111" fillId="0" borderId="0"/>
    <xf numFmtId="0" fontId="94" fillId="0" borderId="0"/>
    <xf numFmtId="0" fontId="94" fillId="0" borderId="0"/>
    <xf numFmtId="0" fontId="19" fillId="35" borderId="39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163" fillId="81" borderId="39" applyNumberFormat="0" applyAlignment="0" applyProtection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11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59" fillId="35" borderId="44" applyNumberFormat="0" applyAlignment="0" applyProtection="0"/>
    <xf numFmtId="0" fontId="58" fillId="35" borderId="44" applyNumberFormat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54" fillId="0" borderId="12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177" fontId="50" fillId="0" borderId="38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177" fontId="50" fillId="0" borderId="38"/>
    <xf numFmtId="0" fontId="49" fillId="7" borderId="39" applyNumberFormat="0" applyAlignment="0" applyProtection="0"/>
    <xf numFmtId="0" fontId="48" fillId="7" borderId="39" applyNumberFormat="0" applyAlignment="0" applyProtection="0"/>
    <xf numFmtId="10" fontId="151" fillId="41" borderId="42" applyNumberFormat="0" applyBorder="0" applyAlignment="0" applyProtection="0"/>
    <xf numFmtId="0" fontId="18" fillId="35" borderId="39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56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4" fillId="0" borderId="11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7" fontId="16" fillId="34" borderId="38"/>
    <xf numFmtId="0" fontId="94" fillId="0" borderId="0"/>
    <xf numFmtId="0" fontId="111" fillId="0" borderId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126" fillId="98" borderId="43" applyNumberFormat="0" applyAlignment="0" applyProtection="0"/>
    <xf numFmtId="0" fontId="162" fillId="0" borderId="9" applyNumberFormat="0" applyFill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218" fontId="94" fillId="0" borderId="0" applyFont="0" applyFill="0" applyBorder="0" applyAlignment="0" applyProtection="0"/>
    <xf numFmtId="218" fontId="94" fillId="0" borderId="0" applyFont="0" applyFill="0" applyBorder="0" applyAlignment="0" applyProtection="0"/>
    <xf numFmtId="0" fontId="19" fillId="35" borderId="39" applyNumberForma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16" fontId="111" fillId="0" borderId="0" applyFont="0" applyFill="0" applyBorder="0" applyAlignment="0" applyProtection="0"/>
    <xf numFmtId="216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14" fontId="111" fillId="0" borderId="0" applyFont="0" applyFill="0" applyBorder="0" applyAlignment="0" applyProtection="0"/>
    <xf numFmtId="214" fontId="111" fillId="0" borderId="0" applyFont="0" applyFill="0" applyBorder="0" applyAlignment="0" applyProtection="0"/>
    <xf numFmtId="214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18" fontId="94" fillId="0" borderId="0" applyFont="0" applyFill="0" applyBorder="0" applyAlignment="0" applyProtection="0"/>
    <xf numFmtId="0" fontId="40" fillId="0" borderId="40">
      <alignment horizontal="left" vertical="center"/>
    </xf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05" fontId="111" fillId="0" borderId="0" applyFont="0" applyFill="0" applyBorder="0" applyAlignment="0" applyProtection="0"/>
    <xf numFmtId="0" fontId="157" fillId="92" borderId="3" applyNumberFormat="0" applyAlignment="0" applyProtection="0"/>
    <xf numFmtId="0" fontId="164" fillId="0" borderId="11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9" fontId="11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2" fillId="0" borderId="9" applyNumberFormat="0" applyFill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137" fillId="0" borderId="46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126" fillId="98" borderId="43" applyNumberFormat="0" applyAlignment="0" applyProtection="0"/>
    <xf numFmtId="170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126" fillId="98" borderId="43" applyNumberFormat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218" fontId="94" fillId="0" borderId="0" applyFont="0" applyFill="0" applyBorder="0" applyAlignment="0" applyProtection="0"/>
    <xf numFmtId="218" fontId="94" fillId="0" borderId="0" applyFont="0" applyFill="0" applyBorder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18" fontId="94" fillId="0" borderId="0" applyFont="0" applyFill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7" fontId="135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22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10" fontId="37" fillId="41" borderId="42" applyNumberFormat="0" applyBorder="0" applyAlignment="0" applyProtection="0"/>
    <xf numFmtId="3" fontId="24" fillId="0" borderId="33" applyNumberFormat="0" applyFont="0" applyFill="0" applyAlignment="0" applyProtection="0">
      <alignment vertical="center"/>
    </xf>
    <xf numFmtId="0" fontId="18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10" fontId="37" fillId="41" borderId="33" applyNumberFormat="0" applyBorder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22" fillId="36" borderId="3" applyNumberFormat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177" fontId="138" fillId="0" borderId="38"/>
    <xf numFmtId="0" fontId="167" fillId="0" borderId="45" applyNumberFormat="0" applyFill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0" fontId="167" fillId="0" borderId="45" applyNumberFormat="0" applyFill="0" applyAlignment="0" applyProtection="0"/>
    <xf numFmtId="0" fontId="54" fillId="0" borderId="12"/>
    <xf numFmtId="0" fontId="40" fillId="0" borderId="32">
      <alignment horizontal="left" vertical="center"/>
    </xf>
    <xf numFmtId="0" fontId="48" fillId="7" borderId="39" applyNumberFormat="0" applyAlignment="0" applyProtection="0"/>
    <xf numFmtId="0" fontId="156" fillId="35" borderId="39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30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49" fillId="7" borderId="39" applyNumberFormat="0" applyAlignment="0" applyProtection="0"/>
    <xf numFmtId="10" fontId="37" fillId="41" borderId="42" applyNumberFormat="0" applyBorder="0" applyAlignment="0" applyProtection="0"/>
    <xf numFmtId="0" fontId="40" fillId="0" borderId="32">
      <alignment horizontal="left" vertical="center"/>
    </xf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7" fontId="138" fillId="0" borderId="38"/>
    <xf numFmtId="0" fontId="18" fillId="35" borderId="39" applyNumberFormat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9" fillId="35" borderId="44" applyNumberFormat="0" applyAlignment="0" applyProtection="0"/>
    <xf numFmtId="10" fontId="37" fillId="41" borderId="42" applyNumberFormat="0" applyBorder="0" applyAlignment="0" applyProtection="0"/>
    <xf numFmtId="0" fontId="94" fillId="0" borderId="0"/>
    <xf numFmtId="0" fontId="54" fillId="0" borderId="12"/>
    <xf numFmtId="10" fontId="37" fillId="41" borderId="33" applyNumberFormat="0" applyBorder="0" applyAlignment="0" applyProtection="0"/>
    <xf numFmtId="177" fontId="50" fillId="0" borderId="38"/>
    <xf numFmtId="0" fontId="54" fillId="0" borderId="12"/>
    <xf numFmtId="0" fontId="54" fillId="0" borderId="12"/>
    <xf numFmtId="0" fontId="54" fillId="0" borderId="12"/>
    <xf numFmtId="0" fontId="46" fillId="0" borderId="9" applyNumberFormat="0" applyFill="0" applyAlignment="0" applyProtection="0"/>
    <xf numFmtId="0" fontId="94" fillId="0" borderId="0"/>
    <xf numFmtId="0" fontId="94" fillId="0" borderId="0"/>
    <xf numFmtId="0" fontId="137" fillId="0" borderId="46"/>
    <xf numFmtId="177" fontId="50" fillId="0" borderId="38"/>
    <xf numFmtId="0" fontId="94" fillId="0" borderId="0"/>
    <xf numFmtId="0" fontId="165" fillId="35" borderId="44" applyNumberFormat="0" applyAlignment="0" applyProtection="0"/>
    <xf numFmtId="0" fontId="94" fillId="0" borderId="0"/>
    <xf numFmtId="0" fontId="165" fillId="35" borderId="44" applyNumberFormat="0" applyAlignment="0" applyProtection="0"/>
    <xf numFmtId="0" fontId="94" fillId="0" borderId="0"/>
    <xf numFmtId="0" fontId="156" fillId="35" borderId="39" applyNumberFormat="0" applyAlignment="0" applyProtection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94" fillId="0" borderId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58" fillId="35" borderId="44" applyNumberFormat="0" applyAlignment="0" applyProtection="0"/>
    <xf numFmtId="0" fontId="137" fillId="0" borderId="46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7" fontId="50" fillId="0" borderId="38"/>
    <xf numFmtId="0" fontId="165" fillId="35" borderId="44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2" fillId="0" borderId="9" applyNumberFormat="0" applyFill="0" applyAlignment="0" applyProtection="0"/>
    <xf numFmtId="0" fontId="94" fillId="0" borderId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94" fillId="0" borderId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94" fillId="0" borderId="0"/>
    <xf numFmtId="0" fontId="94" fillId="0" borderId="0"/>
    <xf numFmtId="0" fontId="49" fillId="7" borderId="39" applyNumberFormat="0" applyAlignment="0" applyProtection="0"/>
    <xf numFmtId="0" fontId="126" fillId="98" borderId="43" applyNumberFormat="0" applyAlignment="0" applyProtection="0"/>
    <xf numFmtId="0" fontId="49" fillId="7" borderId="39" applyNumberFormat="0" applyAlignment="0" applyProtection="0"/>
    <xf numFmtId="0" fontId="18" fillId="35" borderId="39" applyNumberFormat="0" applyAlignment="0" applyProtection="0"/>
    <xf numFmtId="0" fontId="94" fillId="0" borderId="0"/>
    <xf numFmtId="0" fontId="94" fillId="0" borderId="0"/>
    <xf numFmtId="0" fontId="167" fillId="0" borderId="45" applyNumberFormat="0" applyFill="0" applyAlignment="0" applyProtection="0"/>
    <xf numFmtId="0" fontId="53" fillId="0" borderId="12"/>
    <xf numFmtId="0" fontId="40" fillId="0" borderId="40">
      <alignment horizontal="left" vertical="center"/>
    </xf>
    <xf numFmtId="0" fontId="94" fillId="0" borderId="0"/>
    <xf numFmtId="0" fontId="54" fillId="0" borderId="12"/>
    <xf numFmtId="0" fontId="54" fillId="0" borderId="12"/>
    <xf numFmtId="0" fontId="54" fillId="0" borderId="12"/>
    <xf numFmtId="0" fontId="156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3" fillId="0" borderId="12"/>
    <xf numFmtId="0" fontId="54" fillId="0" borderId="12"/>
    <xf numFmtId="0" fontId="94" fillId="0" borderId="0"/>
    <xf numFmtId="0" fontId="54" fillId="0" borderId="12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77" fontId="138" fillId="0" borderId="38"/>
    <xf numFmtId="0" fontId="162" fillId="0" borderId="9" applyNumberFormat="0" applyFill="0" applyAlignment="0" applyProtection="0"/>
    <xf numFmtId="10" fontId="151" fillId="41" borderId="33" applyNumberFormat="0" applyBorder="0" applyAlignment="0" applyProtection="0"/>
    <xf numFmtId="0" fontId="2" fillId="43" borderId="43" applyNumberFormat="0" applyFon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10" fontId="37" fillId="41" borderId="33" applyNumberFormat="0" applyBorder="0" applyAlignment="0" applyProtection="0"/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2" fillId="0" borderId="9" applyNumberFormat="0" applyFill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0" fontId="156" fillId="35" borderId="39" applyNumberFormat="0" applyAlignment="0" applyProtection="0"/>
    <xf numFmtId="0" fontId="157" fillId="36" borderId="3" applyNumberFormat="0" applyAlignment="0" applyProtection="0"/>
    <xf numFmtId="177" fontId="16" fillId="34" borderId="38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54" fillId="0" borderId="12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53" fillId="0" borderId="12"/>
    <xf numFmtId="10" fontId="151" fillId="41" borderId="42" applyNumberFormat="0" applyBorder="0" applyAlignment="0" applyProtection="0"/>
    <xf numFmtId="0" fontId="19" fillId="91" borderId="39" applyNumberFormat="0" applyAlignment="0" applyProtection="0"/>
    <xf numFmtId="10" fontId="151" fillId="41" borderId="42" applyNumberFormat="0" applyBorder="0" applyAlignment="0" applyProtection="0"/>
    <xf numFmtId="10" fontId="37" fillId="41" borderId="33" applyNumberFormat="0" applyBorder="0" applyAlignment="0" applyProtection="0"/>
    <xf numFmtId="0" fontId="53" fillId="0" borderId="12"/>
    <xf numFmtId="0" fontId="167" fillId="0" borderId="45" applyNumberFormat="0" applyFill="0" applyAlignment="0" applyProtection="0"/>
    <xf numFmtId="0" fontId="48" fillId="7" borderId="39" applyNumberFormat="0" applyAlignment="0" applyProtection="0"/>
    <xf numFmtId="0" fontId="59" fillId="35" borderId="44" applyNumberFormat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0" fontId="46" fillId="0" borderId="9" applyNumberFormat="0" applyFill="0" applyAlignment="0" applyProtection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10" fontId="37" fillId="41" borderId="42" applyNumberFormat="0" applyBorder="0" applyAlignment="0" applyProtection="0"/>
    <xf numFmtId="0" fontId="162" fillId="0" borderId="9" applyNumberFormat="0" applyFill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23" fillId="92" borderId="3" applyNumberFormat="0" applyAlignment="0" applyProtection="0"/>
    <xf numFmtId="0" fontId="167" fillId="0" borderId="45" applyNumberFormat="0" applyFill="0" applyAlignment="0" applyProtection="0"/>
    <xf numFmtId="0" fontId="162" fillId="0" borderId="9" applyNumberFormat="0" applyFill="0" applyAlignment="0" applyProtection="0"/>
    <xf numFmtId="0" fontId="165" fillId="35" borderId="44" applyNumberFormat="0" applyAlignment="0" applyProtection="0"/>
    <xf numFmtId="0" fontId="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94" fillId="0" borderId="0"/>
    <xf numFmtId="177" fontId="50" fillId="0" borderId="38"/>
    <xf numFmtId="0" fontId="94" fillId="0" borderId="0"/>
    <xf numFmtId="0" fontId="49" fillId="81" borderId="39" applyNumberFormat="0" applyAlignment="0" applyProtection="0"/>
    <xf numFmtId="0" fontId="163" fillId="7" borderId="39" applyNumberFormat="0" applyAlignment="0" applyProtection="0"/>
    <xf numFmtId="0" fontId="54" fillId="0" borderId="12"/>
    <xf numFmtId="0" fontId="67" fillId="0" borderId="45" applyNumberFormat="0" applyFill="0" applyAlignment="0" applyProtection="0"/>
    <xf numFmtId="0" fontId="58" fillId="35" borderId="44" applyNumberFormat="0" applyAlignment="0" applyProtection="0"/>
    <xf numFmtId="0" fontId="167" fillId="0" borderId="45" applyNumberFormat="0" applyFill="0" applyAlignment="0" applyProtection="0"/>
    <xf numFmtId="0" fontId="59" fillId="91" borderId="44" applyNumberFormat="0" applyAlignment="0" applyProtection="0"/>
    <xf numFmtId="0" fontId="163" fillId="7" borderId="39" applyNumberFormat="0" applyAlignment="0" applyProtection="0"/>
    <xf numFmtId="0" fontId="46" fillId="0" borderId="9" applyNumberFormat="0" applyFill="0" applyAlignment="0" applyProtection="0"/>
    <xf numFmtId="10" fontId="151" fillId="41" borderId="42" applyNumberFormat="0" applyBorder="0" applyAlignment="0" applyProtection="0"/>
    <xf numFmtId="0" fontId="94" fillId="0" borderId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94" fillId="0" borderId="0"/>
    <xf numFmtId="0" fontId="94" fillId="0" borderId="0"/>
    <xf numFmtId="0" fontId="165" fillId="35" borderId="44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9" applyNumberFormat="0" applyAlignment="0" applyProtection="0"/>
    <xf numFmtId="0" fontId="67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7" fillId="0" borderId="45" applyNumberFormat="0" applyFill="0" applyAlignment="0" applyProtection="0"/>
    <xf numFmtId="177" fontId="16" fillId="34" borderId="38"/>
    <xf numFmtId="3" fontId="24" fillId="0" borderId="33" applyNumberFormat="0" applyFont="0" applyFill="0" applyAlignment="0" applyProtection="0">
      <alignment vertical="center"/>
    </xf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3" fontId="24" fillId="0" borderId="33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53" fillId="0" borderId="12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9" fillId="35" borderId="39" applyNumberFormat="0" applyAlignment="0" applyProtection="0"/>
    <xf numFmtId="0" fontId="163" fillId="7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3" fillId="81" borderId="39" applyNumberFormat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77" fontId="16" fillId="34" borderId="38"/>
    <xf numFmtId="0" fontId="137" fillId="0" borderId="46"/>
    <xf numFmtId="0" fontId="163" fillId="7" borderId="39" applyNumberFormat="0" applyAlignment="0" applyProtection="0"/>
    <xf numFmtId="177" fontId="50" fillId="0" borderId="38"/>
    <xf numFmtId="0" fontId="163" fillId="7" borderId="39" applyNumberFormat="0" applyAlignment="0" applyProtection="0"/>
    <xf numFmtId="177" fontId="16" fillId="34" borderId="38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40" fillId="0" borderId="40">
      <alignment horizontal="left" vertical="center"/>
    </xf>
    <xf numFmtId="0" fontId="49" fillId="7" borderId="39" applyNumberFormat="0" applyAlignment="0" applyProtection="0"/>
    <xf numFmtId="0" fontId="49" fillId="7" borderId="39" applyNumberFormat="0" applyAlignment="0" applyProtection="0"/>
    <xf numFmtId="177" fontId="138" fillId="0" borderId="38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2" fillId="43" borderId="43" applyNumberFormat="0" applyFont="0" applyAlignment="0" applyProtection="0"/>
    <xf numFmtId="0" fontId="156" fillId="35" borderId="39" applyNumberFormat="0" applyAlignment="0" applyProtection="0"/>
    <xf numFmtId="0" fontId="94" fillId="0" borderId="0"/>
    <xf numFmtId="177" fontId="16" fillId="34" borderId="38"/>
    <xf numFmtId="0" fontId="156" fillId="35" borderId="39" applyNumberFormat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0" fontId="167" fillId="0" borderId="45" applyNumberFormat="0" applyFill="0" applyAlignment="0" applyProtection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67" fillId="0" borderId="45" applyNumberFormat="0" applyFill="0" applyAlignment="0" applyProtection="0"/>
    <xf numFmtId="0" fontId="59" fillId="35" borderId="44" applyNumberFormat="0" applyAlignment="0" applyProtection="0"/>
    <xf numFmtId="0" fontId="58" fillId="35" borderId="44" applyNumberFormat="0" applyAlignment="0" applyProtection="0"/>
    <xf numFmtId="177" fontId="50" fillId="0" borderId="38"/>
    <xf numFmtId="10" fontId="37" fillId="41" borderId="42" applyNumberFormat="0" applyBorder="0" applyAlignment="0" applyProtection="0"/>
    <xf numFmtId="177" fontId="16" fillId="34" borderId="38"/>
    <xf numFmtId="0" fontId="40" fillId="0" borderId="32">
      <alignment horizontal="left" vertical="center"/>
    </xf>
    <xf numFmtId="0" fontId="156" fillId="35" borderId="39" applyNumberFormat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12"/>
    <xf numFmtId="0" fontId="54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165" fillId="35" borderId="44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11" fillId="0" borderId="0"/>
    <xf numFmtId="0" fontId="111" fillId="0" borderId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94" fillId="0" borderId="0"/>
    <xf numFmtId="10" fontId="37" fillId="41" borderId="42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54" fillId="0" borderId="12"/>
    <xf numFmtId="0" fontId="94" fillId="0" borderId="0"/>
    <xf numFmtId="0" fontId="94" fillId="0" borderId="0"/>
    <xf numFmtId="10" fontId="151" fillId="41" borderId="42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0" fillId="0" borderId="45" applyNumberFormat="0" applyFill="0" applyAlignment="0" applyProtection="0"/>
    <xf numFmtId="0" fontId="94" fillId="0" borderId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94" fillId="0" borderId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0" fontId="37" fillId="41" borderId="33" applyNumberFormat="0" applyBorder="0" applyAlignment="0" applyProtection="0"/>
    <xf numFmtId="0" fontId="59" fillId="35" borderId="44" applyNumberFormat="0" applyAlignment="0" applyProtection="0"/>
    <xf numFmtId="0" fontId="54" fillId="0" borderId="12"/>
    <xf numFmtId="0" fontId="54" fillId="0" borderId="12"/>
    <xf numFmtId="0" fontId="94" fillId="0" borderId="0"/>
    <xf numFmtId="0" fontId="54" fillId="0" borderId="12"/>
    <xf numFmtId="10" fontId="37" fillId="41" borderId="42" applyNumberFormat="0" applyBorder="0" applyAlignment="0" applyProtection="0"/>
    <xf numFmtId="0" fontId="54" fillId="0" borderId="12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94" fillId="0" borderId="0"/>
    <xf numFmtId="10" fontId="151" fillId="41" borderId="42" applyNumberFormat="0" applyBorder="0" applyAlignment="0" applyProtection="0"/>
    <xf numFmtId="0" fontId="111" fillId="0" borderId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46" fillId="0" borderId="9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56" fillId="91" borderId="39" applyNumberFormat="0" applyAlignment="0" applyProtection="0"/>
    <xf numFmtId="0" fontId="165" fillId="91" borderId="44" applyNumberFormat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58" fillId="35" borderId="44" applyNumberFormat="0" applyAlignment="0" applyProtection="0"/>
    <xf numFmtId="0" fontId="163" fillId="81" borderId="39" applyNumberFormat="0" applyAlignment="0" applyProtection="0"/>
    <xf numFmtId="177" fontId="135" fillId="34" borderId="38"/>
    <xf numFmtId="0" fontId="23" fillId="36" borderId="3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58" fillId="35" borderId="44" applyNumberFormat="0" applyAlignment="0" applyProtection="0"/>
    <xf numFmtId="10" fontId="151" fillId="41" borderId="42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56" fillId="91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46" fillId="0" borderId="9" applyNumberFormat="0" applyFill="0" applyAlignment="0" applyProtection="0"/>
    <xf numFmtId="0" fontId="2" fillId="43" borderId="43" applyNumberFormat="0" applyFon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59" fillId="35" borderId="44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57" fillId="92" borderId="3" applyNumberFormat="0" applyAlignment="0" applyProtection="0"/>
    <xf numFmtId="0" fontId="94" fillId="0" borderId="0"/>
    <xf numFmtId="0" fontId="156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54" fillId="0" borderId="12"/>
    <xf numFmtId="0" fontId="2" fillId="43" borderId="43" applyNumberFormat="0" applyFont="0" applyAlignment="0" applyProtection="0"/>
    <xf numFmtId="0" fontId="167" fillId="0" borderId="45" applyNumberFormat="0" applyFill="0" applyAlignment="0" applyProtection="0"/>
    <xf numFmtId="0" fontId="163" fillId="81" borderId="39" applyNumberForma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10" fontId="37" fillId="41" borderId="33" applyNumberFormat="0" applyBorder="0" applyAlignment="0" applyProtection="0"/>
    <xf numFmtId="0" fontId="54" fillId="0" borderId="12"/>
    <xf numFmtId="0" fontId="54" fillId="0" borderId="12"/>
    <xf numFmtId="0" fontId="53" fillId="0" borderId="12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0" fontId="37" fillId="41" borderId="42" applyNumberFormat="0" applyBorder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94" fillId="0" borderId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48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11" fillId="0" borderId="0"/>
    <xf numFmtId="0" fontId="94" fillId="0" borderId="0"/>
    <xf numFmtId="170" fontId="94" fillId="0" borderId="0" applyFont="0" applyFill="0" applyBorder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170" fontId="94" fillId="0" borderId="0" applyFont="0" applyFill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0" fontId="37" fillId="41" borderId="42" applyNumberFormat="0" applyBorder="0" applyAlignment="0" applyProtection="0"/>
    <xf numFmtId="0" fontId="58" fillId="35" borderId="44" applyNumberFormat="0" applyAlignment="0" applyProtection="0"/>
    <xf numFmtId="0" fontId="40" fillId="0" borderId="32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63" fillId="7" borderId="39" applyNumberFormat="0" applyAlignment="0" applyProtection="0"/>
    <xf numFmtId="0" fontId="23" fillId="36" borderId="3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19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3" fillId="0" borderId="12"/>
    <xf numFmtId="10" fontId="37" fillId="41" borderId="42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6" fillId="0" borderId="9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30" fillId="0" borderId="45" applyNumberFormat="0" applyFill="0" applyAlignment="0" applyProtection="0"/>
    <xf numFmtId="0" fontId="156" fillId="91" borderId="39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7" fillId="0" borderId="45" applyNumberFormat="0" applyFill="0" applyAlignment="0" applyProtection="0"/>
    <xf numFmtId="0" fontId="163" fillId="7" borderId="39" applyNumberFormat="0" applyAlignment="0" applyProtection="0"/>
    <xf numFmtId="0" fontId="67" fillId="0" borderId="45" applyNumberFormat="0" applyFill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70" fontId="111" fillId="0" borderId="0" applyFont="0" applyFill="0" applyBorder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0" fontId="126" fillId="98" borderId="43" applyNumberFormat="0" applyAlignment="0" applyProtection="0"/>
    <xf numFmtId="0" fontId="54" fillId="0" borderId="12"/>
    <xf numFmtId="0" fontId="53" fillId="0" borderId="12"/>
    <xf numFmtId="3" fontId="24" fillId="0" borderId="42" applyNumberFormat="0" applyFont="0" applyFill="0" applyAlignment="0" applyProtection="0">
      <alignment vertical="center"/>
    </xf>
    <xf numFmtId="0" fontId="59" fillId="35" borderId="44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77" fontId="50" fillId="0" borderId="38"/>
    <xf numFmtId="0" fontId="163" fillId="7" borderId="39" applyNumberFormat="0" applyAlignment="0" applyProtection="0"/>
    <xf numFmtId="0" fontId="137" fillId="0" borderId="46"/>
    <xf numFmtId="177" fontId="16" fillId="34" borderId="38"/>
    <xf numFmtId="0" fontId="49" fillId="7" borderId="39" applyNumberFormat="0" applyAlignment="0" applyProtection="0"/>
    <xf numFmtId="0" fontId="45" fillId="0" borderId="9" applyNumberFormat="0" applyFill="0" applyAlignment="0" applyProtection="0"/>
    <xf numFmtId="0" fontId="53" fillId="0" borderId="12"/>
    <xf numFmtId="0" fontId="40" fillId="0" borderId="32">
      <alignment horizontal="left" vertical="center"/>
    </xf>
    <xf numFmtId="0" fontId="157" fillId="36" borderId="3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58" fillId="35" borderId="44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11" fillId="0" borderId="0"/>
    <xf numFmtId="170" fontId="111" fillId="0" borderId="0" applyFont="0" applyFill="0" applyBorder="0" applyAlignment="0" applyProtection="0"/>
    <xf numFmtId="0" fontId="94" fillId="0" borderId="0"/>
    <xf numFmtId="0" fontId="163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54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12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135" fillId="34" borderId="38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57" fillId="92" borderId="3" applyNumberFormat="0" applyAlignment="0" applyProtection="0"/>
    <xf numFmtId="0" fontId="94" fillId="0" borderId="0"/>
    <xf numFmtId="0" fontId="94" fillId="0" borderId="0"/>
    <xf numFmtId="0" fontId="54" fillId="0" borderId="12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5" fillId="35" borderId="44" applyNumberFormat="0" applyAlignment="0" applyProtection="0"/>
    <xf numFmtId="0" fontId="19" fillId="35" borderId="39" applyNumberFormat="0" applyAlignment="0" applyProtection="0"/>
    <xf numFmtId="0" fontId="94" fillId="0" borderId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12"/>
    <xf numFmtId="0" fontId="54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94" fillId="0" borderId="0"/>
    <xf numFmtId="0" fontId="94" fillId="0" borderId="0"/>
    <xf numFmtId="0" fontId="94" fillId="0" borderId="0"/>
    <xf numFmtId="3" fontId="24" fillId="0" borderId="42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94" fillId="0" borderId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94" fillId="0" borderId="0"/>
    <xf numFmtId="0" fontId="40" fillId="0" borderId="40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12"/>
    <xf numFmtId="0" fontId="53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67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54" fillId="0" borderId="12"/>
    <xf numFmtId="3" fontId="24" fillId="0" borderId="33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37" fillId="0" borderId="46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37" fillId="0" borderId="46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94" fillId="0" borderId="0"/>
    <xf numFmtId="0" fontId="163" fillId="7" borderId="39" applyNumberFormat="0" applyAlignment="0" applyProtection="0"/>
    <xf numFmtId="0" fontId="53" fillId="0" borderId="12"/>
    <xf numFmtId="0" fontId="53" fillId="0" borderId="12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94" fillId="0" borderId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37" fillId="0" borderId="46"/>
    <xf numFmtId="0" fontId="49" fillId="81" borderId="39" applyNumberFormat="0" applyAlignment="0" applyProtection="0"/>
    <xf numFmtId="0" fontId="67" fillId="0" borderId="45" applyNumberFormat="0" applyFill="0" applyAlignment="0" applyProtection="0"/>
    <xf numFmtId="3" fontId="24" fillId="0" borderId="33" applyNumberFormat="0" applyFont="0" applyFill="0" applyAlignment="0" applyProtection="0">
      <alignment vertical="center"/>
    </xf>
    <xf numFmtId="0" fontId="59" fillId="91" borderId="44" applyNumberFormat="0" applyAlignment="0" applyProtection="0"/>
    <xf numFmtId="0" fontId="126" fillId="98" borderId="43" applyNumberFormat="0" applyAlignment="0" applyProtection="0"/>
    <xf numFmtId="0" fontId="2" fillId="43" borderId="43" applyNumberFormat="0" applyFont="0" applyAlignment="0" applyProtection="0"/>
    <xf numFmtId="0" fontId="46" fillId="0" borderId="9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54" fillId="0" borderId="12"/>
    <xf numFmtId="0" fontId="162" fillId="0" borderId="9" applyNumberFormat="0" applyFill="0" applyAlignment="0" applyProtection="0"/>
    <xf numFmtId="10" fontId="151" fillId="41" borderId="33" applyNumberFormat="0" applyBorder="0" applyAlignment="0" applyProtection="0"/>
    <xf numFmtId="177" fontId="50" fillId="0" borderId="38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3" fontId="24" fillId="0" borderId="33" applyNumberFormat="0" applyFont="0" applyFill="0" applyAlignment="0" applyProtection="0">
      <alignment vertical="center"/>
    </xf>
    <xf numFmtId="0" fontId="54" fillId="0" borderId="12"/>
    <xf numFmtId="10" fontId="151" fillId="41" borderId="33" applyNumberFormat="0" applyBorder="0" applyAlignment="0" applyProtection="0"/>
    <xf numFmtId="0" fontId="48" fillId="7" borderId="39" applyNumberFormat="0" applyAlignment="0" applyProtection="0"/>
    <xf numFmtId="0" fontId="54" fillId="0" borderId="12"/>
    <xf numFmtId="0" fontId="46" fillId="0" borderId="9" applyNumberFormat="0" applyFill="0" applyAlignment="0" applyProtection="0"/>
    <xf numFmtId="0" fontId="137" fillId="0" borderId="46"/>
    <xf numFmtId="0" fontId="54" fillId="0" borderId="12"/>
    <xf numFmtId="0" fontId="165" fillId="35" borderId="44" applyNumberFormat="0" applyAlignment="0" applyProtection="0"/>
    <xf numFmtId="0" fontId="163" fillId="7" borderId="39" applyNumberFormat="0" applyAlignment="0" applyProtection="0"/>
    <xf numFmtId="0" fontId="126" fillId="98" borderId="43" applyNumberFormat="0" applyAlignment="0" applyProtection="0"/>
    <xf numFmtId="0" fontId="165" fillId="91" borderId="44" applyNumberFormat="0" applyAlignment="0" applyProtection="0"/>
    <xf numFmtId="0" fontId="156" fillId="35" borderId="39" applyNumberFormat="0" applyAlignment="0" applyProtection="0"/>
    <xf numFmtId="0" fontId="165" fillId="35" borderId="44" applyNumberFormat="0" applyAlignment="0" applyProtection="0"/>
    <xf numFmtId="177" fontId="50" fillId="0" borderId="38"/>
    <xf numFmtId="0" fontId="163" fillId="7" borderId="39" applyNumberFormat="0" applyAlignment="0" applyProtection="0"/>
    <xf numFmtId="177" fontId="16" fillId="34" borderId="38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177" fontId="16" fillId="34" borderId="38"/>
    <xf numFmtId="0" fontId="18" fillId="35" borderId="39" applyNumberFormat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0" fontId="126" fillId="98" borderId="43" applyNumberFormat="0" applyAlignment="0" applyProtection="0"/>
    <xf numFmtId="0" fontId="156" fillId="91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40" fillId="0" borderId="40">
      <alignment horizontal="left" vertical="center"/>
    </xf>
    <xf numFmtId="0" fontId="167" fillId="0" borderId="45" applyNumberFormat="0" applyFill="0" applyAlignment="0" applyProtection="0"/>
    <xf numFmtId="0" fontId="46" fillId="0" borderId="9" applyNumberFormat="0" applyFill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7" fontId="138" fillId="0" borderId="38"/>
    <xf numFmtId="0" fontId="156" fillId="35" borderId="39" applyNumberFormat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165" fillId="35" borderId="44" applyNumberFormat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56" fillId="35" borderId="39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177" fontId="50" fillId="0" borderId="38"/>
    <xf numFmtId="10" fontId="151" fillId="41" borderId="42" applyNumberFormat="0" applyBorder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54" fillId="0" borderId="12"/>
    <xf numFmtId="0" fontId="53" fillId="0" borderId="12"/>
    <xf numFmtId="0" fontId="53" fillId="0" borderId="12"/>
    <xf numFmtId="0" fontId="156" fillId="35" borderId="39" applyNumberFormat="0" applyAlignment="0" applyProtection="0"/>
    <xf numFmtId="0" fontId="48" fillId="7" borderId="39" applyNumberFormat="0" applyAlignment="0" applyProtection="0"/>
    <xf numFmtId="10" fontId="151" fillId="41" borderId="42" applyNumberFormat="0" applyBorder="0" applyAlignment="0" applyProtection="0"/>
    <xf numFmtId="0" fontId="54" fillId="0" borderId="12"/>
    <xf numFmtId="0" fontId="54" fillId="0" borderId="12"/>
    <xf numFmtId="0" fontId="46" fillId="0" borderId="9" applyNumberFormat="0" applyFill="0" applyAlignment="0" applyProtection="0"/>
    <xf numFmtId="10" fontId="37" fillId="41" borderId="42" applyNumberFormat="0" applyBorder="0" applyAlignment="0" applyProtection="0"/>
    <xf numFmtId="0" fontId="18" fillId="35" borderId="39" applyNumberFormat="0" applyAlignment="0" applyProtection="0"/>
    <xf numFmtId="0" fontId="54" fillId="0" borderId="12"/>
    <xf numFmtId="0" fontId="53" fillId="0" borderId="12"/>
    <xf numFmtId="0" fontId="163" fillId="7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67" fillId="0" borderId="45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49" fillId="7" borderId="39" applyNumberFormat="0" applyAlignment="0" applyProtection="0"/>
    <xf numFmtId="177" fontId="50" fillId="0" borderId="38"/>
    <xf numFmtId="0" fontId="40" fillId="0" borderId="40">
      <alignment horizontal="left" vertical="center"/>
    </xf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10" fontId="37" fillId="41" borderId="42" applyNumberFormat="0" applyBorder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177" fontId="50" fillId="0" borderId="38"/>
    <xf numFmtId="10" fontId="37" fillId="41" borderId="42" applyNumberFormat="0" applyBorder="0" applyAlignment="0" applyProtection="0"/>
    <xf numFmtId="177" fontId="16" fillId="34" borderId="38"/>
    <xf numFmtId="0" fontId="40" fillId="0" borderId="40">
      <alignment horizontal="left" vertical="center"/>
    </xf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53" fillId="0" borderId="12"/>
    <xf numFmtId="0" fontId="54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0" fontId="151" fillId="41" borderId="42" applyNumberFormat="0" applyBorder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10" fontId="37" fillId="41" borderId="33" applyNumberFormat="0" applyBorder="0" applyAlignment="0" applyProtection="0"/>
    <xf numFmtId="0" fontId="59" fillId="35" borderId="44" applyNumberFormat="0" applyAlignment="0" applyProtection="0"/>
    <xf numFmtId="0" fontId="54" fillId="0" borderId="12"/>
    <xf numFmtId="0" fontId="54" fillId="0" borderId="12"/>
    <xf numFmtId="0" fontId="54" fillId="0" borderId="12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177" fontId="50" fillId="0" borderId="38"/>
    <xf numFmtId="177" fontId="16" fillId="34" borderId="38"/>
    <xf numFmtId="0" fontId="163" fillId="7" borderId="39" applyNumberFormat="0" applyAlignment="0" applyProtection="0"/>
    <xf numFmtId="177" fontId="16" fillId="34" borderId="38"/>
    <xf numFmtId="0" fontId="19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177" fontId="135" fillId="34" borderId="38"/>
    <xf numFmtId="0" fontId="157" fillId="36" borderId="3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156" fillId="35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59" fillId="35" borderId="44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57" fillId="92" borderId="3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54" fillId="0" borderId="12"/>
    <xf numFmtId="0" fontId="163" fillId="81" borderId="39" applyNumberFormat="0" applyAlignment="0" applyProtection="0"/>
    <xf numFmtId="0" fontId="54" fillId="0" borderId="12"/>
    <xf numFmtId="0" fontId="53" fillId="0" borderId="12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2" fillId="0" borderId="9" applyNumberFormat="0" applyFill="0" applyAlignment="0" applyProtection="0"/>
    <xf numFmtId="0" fontId="30" fillId="0" borderId="45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53" fillId="0" borderId="12"/>
    <xf numFmtId="0" fontId="156" fillId="35" borderId="39" applyNumberFormat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12"/>
    <xf numFmtId="0" fontId="163" fillId="7" borderId="39" applyNumberFormat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54" fillId="0" borderId="12"/>
    <xf numFmtId="0" fontId="162" fillId="0" borderId="9" applyNumberFormat="0" applyFill="0" applyAlignment="0" applyProtection="0"/>
    <xf numFmtId="177" fontId="50" fillId="0" borderId="38"/>
    <xf numFmtId="10" fontId="37" fillId="41" borderId="33" applyNumberFormat="0" applyBorder="0" applyAlignment="0" applyProtection="0"/>
    <xf numFmtId="0" fontId="163" fillId="7" borderId="39" applyNumberFormat="0" applyAlignment="0" applyProtection="0"/>
    <xf numFmtId="0" fontId="54" fillId="0" borderId="12"/>
    <xf numFmtId="0" fontId="53" fillId="0" borderId="12"/>
    <xf numFmtId="10" fontId="37" fillId="41" borderId="42" applyNumberFormat="0" applyBorder="0" applyAlignment="0" applyProtection="0"/>
    <xf numFmtId="0" fontId="165" fillId="35" borderId="44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0" fontId="37" fillId="41" borderId="42" applyNumberFormat="0" applyBorder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10" fontId="37" fillId="41" borderId="42" applyNumberFormat="0" applyBorder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54" fillId="0" borderId="12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56" fillId="35" borderId="39" applyNumberFormat="0" applyAlignment="0" applyProtection="0"/>
    <xf numFmtId="0" fontId="54" fillId="0" borderId="12"/>
    <xf numFmtId="0" fontId="54" fillId="0" borderId="12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10" fontId="37" fillId="41" borderId="33" applyNumberFormat="0" applyBorder="0" applyAlignment="0" applyProtection="0"/>
    <xf numFmtId="10" fontId="37" fillId="41" borderId="42" applyNumberFormat="0" applyBorder="0" applyAlignment="0" applyProtection="0"/>
    <xf numFmtId="0" fontId="53" fillId="0" borderId="12"/>
    <xf numFmtId="0" fontId="53" fillId="0" borderId="12"/>
    <xf numFmtId="0" fontId="54" fillId="0" borderId="12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0" fontId="59" fillId="35" borderId="44" applyNumberFormat="0" applyAlignment="0" applyProtection="0"/>
    <xf numFmtId="0" fontId="2" fillId="43" borderId="43" applyNumberFormat="0" applyFont="0" applyAlignment="0" applyProtection="0"/>
    <xf numFmtId="3" fontId="24" fillId="0" borderId="33" applyNumberFormat="0" applyFont="0" applyFill="0" applyAlignment="0" applyProtection="0">
      <alignment vertical="center"/>
    </xf>
    <xf numFmtId="0" fontId="163" fillId="81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37" fillId="41" borderId="33" applyNumberFormat="0" applyBorder="0" applyAlignment="0" applyProtection="0"/>
    <xf numFmtId="0" fontId="18" fillId="35" borderId="39" applyNumberFormat="0" applyAlignment="0" applyProtection="0"/>
    <xf numFmtId="0" fontId="49" fillId="7" borderId="39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59" fillId="35" borderId="44" applyNumberFormat="0" applyAlignment="0" applyProtection="0"/>
    <xf numFmtId="0" fontId="2" fillId="43" borderId="43" applyNumberFormat="0" applyFon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54" fillId="0" borderId="12"/>
    <xf numFmtId="10" fontId="37" fillId="41" borderId="33" applyNumberFormat="0" applyBorder="0" applyAlignment="0" applyProtection="0"/>
    <xf numFmtId="0" fontId="167" fillId="0" borderId="45" applyNumberFormat="0" applyFill="0" applyAlignment="0" applyProtection="0"/>
    <xf numFmtId="0" fontId="163" fillId="7" borderId="39" applyNumberFormat="0" applyAlignment="0" applyProtection="0"/>
    <xf numFmtId="0" fontId="126" fillId="98" borderId="43" applyNumberFormat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58" fillId="35" borderId="44" applyNumberFormat="0" applyAlignment="0" applyProtection="0"/>
    <xf numFmtId="0" fontId="163" fillId="7" borderId="39" applyNumberFormat="0" applyAlignment="0" applyProtection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0" fontId="54" fillId="0" borderId="12"/>
    <xf numFmtId="0" fontId="53" fillId="0" borderId="12"/>
    <xf numFmtId="0" fontId="18" fillId="35" borderId="39" applyNumberFormat="0" applyAlignment="0" applyProtection="0"/>
    <xf numFmtId="0" fontId="49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77" fontId="138" fillId="0" borderId="38"/>
    <xf numFmtId="0" fontId="54" fillId="0" borderId="12"/>
    <xf numFmtId="0" fontId="54" fillId="0" borderId="12"/>
    <xf numFmtId="0" fontId="54" fillId="0" borderId="12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2" fillId="43" borderId="43" applyNumberFormat="0" applyFont="0" applyAlignment="0" applyProtection="0"/>
    <xf numFmtId="0" fontId="137" fillId="0" borderId="46"/>
    <xf numFmtId="177" fontId="16" fillId="34" borderId="38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54" fillId="0" borderId="12"/>
    <xf numFmtId="0" fontId="163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54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12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135" fillId="34" borderId="38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57" fillId="92" borderId="3" applyNumberFormat="0" applyAlignment="0" applyProtection="0"/>
    <xf numFmtId="0" fontId="54" fillId="0" borderId="12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3" fontId="24" fillId="0" borderId="33" applyNumberFormat="0" applyFont="0" applyFill="0" applyAlignment="0" applyProtection="0">
      <alignment vertical="center"/>
    </xf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5" fillId="35" borderId="44" applyNumberFormat="0" applyAlignment="0" applyProtection="0"/>
    <xf numFmtId="0" fontId="19" fillId="35" borderId="39" applyNumberFormat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12"/>
    <xf numFmtId="0" fontId="54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40" fillId="0" borderId="40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12"/>
    <xf numFmtId="0" fontId="53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67" fillId="0" borderId="45" applyNumberFormat="0" applyFill="0" applyAlignment="0" applyProtection="0"/>
    <xf numFmtId="0" fontId="54" fillId="0" borderId="12"/>
    <xf numFmtId="3" fontId="24" fillId="0" borderId="33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37" fillId="0" borderId="46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54" fillId="0" borderId="12"/>
    <xf numFmtId="0" fontId="46" fillId="0" borderId="9" applyNumberFormat="0" applyFill="0" applyAlignment="0" applyProtection="0"/>
    <xf numFmtId="0" fontId="137" fillId="0" borderId="46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12"/>
    <xf numFmtId="0" fontId="53" fillId="0" borderId="12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46" fillId="0" borderId="9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137" fillId="0" borderId="46"/>
    <xf numFmtId="0" fontId="54" fillId="0" borderId="12"/>
    <xf numFmtId="0" fontId="54" fillId="0" borderId="12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77" fontId="16" fillId="34" borderId="38"/>
    <xf numFmtId="0" fontId="54" fillId="0" borderId="12"/>
    <xf numFmtId="0" fontId="54" fillId="0" borderId="12"/>
    <xf numFmtId="0" fontId="137" fillId="0" borderId="46"/>
    <xf numFmtId="177" fontId="16" fillId="34" borderId="38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54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12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135" fillId="34" borderId="38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57" fillId="92" borderId="3" applyNumberFormat="0" applyAlignment="0" applyProtection="0"/>
    <xf numFmtId="0" fontId="54" fillId="0" borderId="12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5" fillId="35" borderId="44" applyNumberFormat="0" applyAlignment="0" applyProtection="0"/>
    <xf numFmtId="0" fontId="19" fillId="35" borderId="39" applyNumberFormat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12"/>
    <xf numFmtId="0" fontId="54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40" fillId="0" borderId="40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12"/>
    <xf numFmtId="0" fontId="53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67" fillId="0" borderId="45" applyNumberFormat="0" applyFill="0" applyAlignment="0" applyProtection="0"/>
    <xf numFmtId="0" fontId="54" fillId="0" borderId="12"/>
    <xf numFmtId="3" fontId="24" fillId="0" borderId="33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37" fillId="0" borderId="46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46" fillId="0" borderId="9" applyNumberFormat="0" applyFill="0" applyAlignment="0" applyProtection="0"/>
    <xf numFmtId="0" fontId="137" fillId="0" borderId="46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12"/>
    <xf numFmtId="0" fontId="53" fillId="0" borderId="12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46" fillId="0" borderId="9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137" fillId="0" borderId="46"/>
    <xf numFmtId="177" fontId="16" fillId="34" borderId="38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54" fillId="0" borderId="12"/>
    <xf numFmtId="0" fontId="54" fillId="0" borderId="12"/>
    <xf numFmtId="0" fontId="53" fillId="0" borderId="12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54" fillId="0" borderId="12"/>
    <xf numFmtId="177" fontId="135" fillId="34" borderId="38"/>
    <xf numFmtId="0" fontId="54" fillId="0" borderId="12"/>
    <xf numFmtId="177" fontId="16" fillId="34" borderId="38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77" fontId="50" fillId="0" borderId="38"/>
    <xf numFmtId="0" fontId="53" fillId="0" borderId="12"/>
    <xf numFmtId="0" fontId="54" fillId="0" borderId="12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177" fontId="16" fillId="34" borderId="38"/>
    <xf numFmtId="177" fontId="50" fillId="0" borderId="38"/>
    <xf numFmtId="0" fontId="53" fillId="0" borderId="12"/>
    <xf numFmtId="0" fontId="53" fillId="0" borderId="12"/>
    <xf numFmtId="0" fontId="54" fillId="0" borderId="12"/>
    <xf numFmtId="0" fontId="53" fillId="0" borderId="12"/>
    <xf numFmtId="10" fontId="151" fillId="41" borderId="42" applyNumberFormat="0" applyBorder="0" applyAlignment="0" applyProtection="0"/>
    <xf numFmtId="0" fontId="54" fillId="0" borderId="12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53" fillId="0" borderId="12"/>
    <xf numFmtId="0" fontId="53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110" fillId="0" borderId="0"/>
    <xf numFmtId="0" fontId="115" fillId="0" borderId="0" applyNumberFormat="0" applyFill="0" applyBorder="0" applyAlignment="0" applyProtection="0"/>
    <xf numFmtId="0" fontId="102" fillId="0" borderId="25" applyNumberFormat="0" applyFill="0" applyAlignment="0" applyProtection="0"/>
    <xf numFmtId="0" fontId="103" fillId="0" borderId="26" applyNumberFormat="0" applyFill="0" applyAlignment="0" applyProtection="0"/>
    <xf numFmtId="0" fontId="104" fillId="0" borderId="27" applyNumberFormat="0" applyFill="0" applyAlignment="0" applyProtection="0"/>
    <xf numFmtId="0" fontId="104" fillId="0" borderId="0" applyNumberFormat="0" applyFill="0" applyBorder="0" applyAlignment="0" applyProtection="0"/>
    <xf numFmtId="0" fontId="100" fillId="71" borderId="0" applyNumberFormat="0" applyBorder="0" applyAlignment="0" applyProtection="0"/>
    <xf numFmtId="0" fontId="96" fillId="68" borderId="0" applyNumberFormat="0" applyBorder="0" applyAlignment="0" applyProtection="0"/>
    <xf numFmtId="0" fontId="108" fillId="73" borderId="0" applyNumberFormat="0" applyBorder="0" applyAlignment="0" applyProtection="0"/>
    <xf numFmtId="0" fontId="106" fillId="72" borderId="23" applyNumberFormat="0" applyAlignment="0" applyProtection="0"/>
    <xf numFmtId="0" fontId="113" fillId="69" borderId="30" applyNumberFormat="0" applyAlignment="0" applyProtection="0"/>
    <xf numFmtId="0" fontId="97" fillId="69" borderId="23" applyNumberFormat="0" applyAlignment="0" applyProtection="0"/>
    <xf numFmtId="0" fontId="107" fillId="0" borderId="28" applyNumberFormat="0" applyFill="0" applyAlignment="0" applyProtection="0"/>
    <xf numFmtId="0" fontId="98" fillId="70" borderId="24" applyNumberFormat="0" applyAlignment="0" applyProtection="0"/>
    <xf numFmtId="0" fontId="11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16" fillId="0" borderId="31" applyNumberFormat="0" applyFill="0" applyAlignment="0" applyProtection="0"/>
    <xf numFmtId="0" fontId="95" fillId="62" borderId="0" applyNumberFormat="0" applyBorder="0" applyAlignment="0" applyProtection="0"/>
    <xf numFmtId="0" fontId="95" fillId="56" borderId="0" applyNumberFormat="0" applyBorder="0" applyAlignment="0" applyProtection="0"/>
    <xf numFmtId="0" fontId="95" fillId="63" borderId="0" applyNumberFormat="0" applyBorder="0" applyAlignment="0" applyProtection="0"/>
    <xf numFmtId="0" fontId="95" fillId="57" borderId="0" applyNumberFormat="0" applyBorder="0" applyAlignment="0" applyProtection="0"/>
    <xf numFmtId="0" fontId="95" fillId="64" borderId="0" applyNumberFormat="0" applyBorder="0" applyAlignment="0" applyProtection="0"/>
    <xf numFmtId="0" fontId="95" fillId="58" borderId="0" applyNumberFormat="0" applyBorder="0" applyAlignment="0" applyProtection="0"/>
    <xf numFmtId="0" fontId="95" fillId="65" borderId="0" applyNumberFormat="0" applyBorder="0" applyAlignment="0" applyProtection="0"/>
    <xf numFmtId="0" fontId="95" fillId="59" borderId="0" applyNumberFormat="0" applyBorder="0" applyAlignment="0" applyProtection="0"/>
    <xf numFmtId="0" fontId="95" fillId="66" borderId="0" applyNumberFormat="0" applyBorder="0" applyAlignment="0" applyProtection="0"/>
    <xf numFmtId="0" fontId="95" fillId="60" borderId="0" applyNumberFormat="0" applyBorder="0" applyAlignment="0" applyProtection="0"/>
    <xf numFmtId="0" fontId="95" fillId="67" borderId="0" applyNumberFormat="0" applyBorder="0" applyAlignment="0" applyProtection="0"/>
    <xf numFmtId="0" fontId="95" fillId="61" borderId="0" applyNumberFormat="0" applyBorder="0" applyAlignment="0" applyProtection="0"/>
    <xf numFmtId="169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1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170" fontId="4" fillId="0" borderId="0" applyFont="0" applyFill="0" applyBorder="0" applyAlignment="0" applyProtection="0"/>
    <xf numFmtId="0" fontId="2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170" fontId="4" fillId="0" borderId="0" applyFont="0" applyFill="0" applyBorder="0" applyAlignment="0" applyProtection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8" fillId="0" borderId="0"/>
    <xf numFmtId="0" fontId="24" fillId="0" borderId="0"/>
    <xf numFmtId="170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94" fillId="0" borderId="0"/>
    <xf numFmtId="0" fontId="2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110" fillId="0" borderId="0"/>
    <xf numFmtId="0" fontId="24" fillId="0" borderId="0"/>
    <xf numFmtId="0" fontId="173" fillId="0" borderId="0"/>
    <xf numFmtId="170" fontId="94" fillId="0" borderId="0" applyFont="0" applyFill="0" applyBorder="0" applyAlignment="0" applyProtection="0"/>
    <xf numFmtId="0" fontId="24" fillId="0" borderId="0"/>
    <xf numFmtId="180" fontId="3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72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172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170" fontId="174" fillId="0" borderId="0" applyFont="0" applyFill="0" applyBorder="0" applyAlignment="0" applyProtection="0"/>
    <xf numFmtId="0" fontId="24" fillId="0" borderId="0"/>
    <xf numFmtId="0" fontId="17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2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11" fillId="0" borderId="0"/>
    <xf numFmtId="170" fontId="24" fillId="0" borderId="0" applyFont="0" applyFill="0" applyBorder="0" applyAlignment="0" applyProtection="0"/>
    <xf numFmtId="0" fontId="94" fillId="0" borderId="0"/>
    <xf numFmtId="0" fontId="128" fillId="0" borderId="0"/>
    <xf numFmtId="0" fontId="105" fillId="0" borderId="0" applyNumberFormat="0" applyFill="0" applyBorder="0" applyAlignment="0" applyProtection="0"/>
    <xf numFmtId="169" fontId="9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28" fillId="0" borderId="0"/>
    <xf numFmtId="0" fontId="2" fillId="0" borderId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11" fillId="0" borderId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24" fillId="0" borderId="0"/>
    <xf numFmtId="0" fontId="128" fillId="0" borderId="0"/>
    <xf numFmtId="0" fontId="94" fillId="0" borderId="0"/>
    <xf numFmtId="0" fontId="24" fillId="0" borderId="0"/>
    <xf numFmtId="0" fontId="175" fillId="0" borderId="0" applyNumberFormat="0" applyFill="0" applyBorder="0" applyAlignment="0" applyProtection="0"/>
    <xf numFmtId="0" fontId="24" fillId="0" borderId="0"/>
    <xf numFmtId="44" fontId="111" fillId="0" borderId="0" applyFont="0" applyFill="0" applyBorder="0" applyAlignment="0" applyProtection="0"/>
    <xf numFmtId="0" fontId="94" fillId="0" borderId="0"/>
    <xf numFmtId="0" fontId="94" fillId="0" borderId="0"/>
    <xf numFmtId="0" fontId="128" fillId="0" borderId="0"/>
    <xf numFmtId="170" fontId="128" fillId="0" borderId="0" applyFont="0" applyFill="0" applyBorder="0" applyAlignment="0" applyProtection="0"/>
    <xf numFmtId="9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11" fillId="0" borderId="0"/>
    <xf numFmtId="0" fontId="2" fillId="0" borderId="0"/>
    <xf numFmtId="0" fontId="2" fillId="0" borderId="0"/>
    <xf numFmtId="0" fontId="24" fillId="0" borderId="0"/>
    <xf numFmtId="0" fontId="94" fillId="0" borderId="0"/>
    <xf numFmtId="170" fontId="94" fillId="0" borderId="0" applyFont="0" applyFill="0" applyBorder="0" applyAlignment="0" applyProtection="0"/>
    <xf numFmtId="0" fontId="111" fillId="0" borderId="0"/>
    <xf numFmtId="170" fontId="111" fillId="0" borderId="0" applyFont="0" applyFill="0" applyBorder="0" applyAlignment="0" applyProtection="0"/>
    <xf numFmtId="0" fontId="94" fillId="0" borderId="0"/>
    <xf numFmtId="0" fontId="94" fillId="0" borderId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0" fontId="2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74" fillId="0" borderId="0"/>
    <xf numFmtId="172" fontId="24" fillId="0" borderId="0" applyFont="0" applyFill="0" applyBorder="0" applyAlignment="0" applyProtection="0"/>
    <xf numFmtId="170" fontId="173" fillId="0" borderId="0" applyFont="0" applyFill="0" applyBorder="0" applyAlignment="0" applyProtection="0"/>
    <xf numFmtId="0" fontId="111" fillId="0" borderId="0"/>
    <xf numFmtId="170" fontId="111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9" fillId="0" borderId="0" applyNumberFormat="0" applyFill="0" applyBorder="0" applyAlignment="0" applyProtection="0"/>
    <xf numFmtId="0" fontId="24" fillId="0" borderId="0"/>
    <xf numFmtId="0" fontId="94" fillId="0" borderId="0"/>
    <xf numFmtId="0" fontId="94" fillId="0" borderId="0"/>
    <xf numFmtId="0" fontId="176" fillId="0" borderId="0"/>
    <xf numFmtId="170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24" fillId="0" borderId="0"/>
    <xf numFmtId="170" fontId="111" fillId="0" borderId="0" applyFont="0" applyFill="0" applyBorder="0" applyAlignment="0" applyProtection="0"/>
    <xf numFmtId="0" fontId="173" fillId="0" borderId="0"/>
    <xf numFmtId="170" fontId="177" fillId="0" borderId="0" applyFont="0" applyFill="0" applyBorder="0" applyAlignment="0" applyProtection="0"/>
    <xf numFmtId="0" fontId="94" fillId="0" borderId="0"/>
    <xf numFmtId="0" fontId="173" fillId="0" borderId="0"/>
    <xf numFmtId="170" fontId="173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24" fillId="0" borderId="0"/>
    <xf numFmtId="0" fontId="94" fillId="0" borderId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11" fillId="0" borderId="0"/>
    <xf numFmtId="9" fontId="111" fillId="0" borderId="0" applyFont="0" applyFill="0" applyBorder="0" applyAlignment="0" applyProtection="0"/>
    <xf numFmtId="0" fontId="2" fillId="0" borderId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5" fillId="66" borderId="0" applyNumberFormat="0" applyBorder="0" applyAlignment="0" applyProtection="0"/>
    <xf numFmtId="170" fontId="126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11" fillId="0" borderId="0"/>
    <xf numFmtId="0" fontId="111" fillId="0" borderId="0"/>
    <xf numFmtId="170" fontId="111" fillId="0" borderId="0" applyFont="0" applyFill="0" applyBorder="0" applyAlignment="0" applyProtection="0"/>
    <xf numFmtId="0" fontId="24" fillId="0" borderId="0"/>
    <xf numFmtId="0" fontId="24" fillId="0" borderId="0"/>
    <xf numFmtId="0" fontId="94" fillId="0" borderId="0"/>
    <xf numFmtId="170" fontId="111" fillId="0" borderId="0" applyFont="0" applyFill="0" applyBorder="0" applyAlignment="0" applyProtection="0"/>
    <xf numFmtId="0" fontId="111" fillId="0" borderId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128" fillId="0" borderId="0"/>
    <xf numFmtId="170" fontId="126" fillId="0" borderId="0" applyFont="0" applyFill="0" applyBorder="0" applyAlignment="0" applyProtection="0"/>
    <xf numFmtId="0" fontId="94" fillId="0" borderId="0"/>
    <xf numFmtId="9" fontId="110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94" fillId="0" borderId="0"/>
    <xf numFmtId="0" fontId="111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170" fontId="17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17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3" fillId="0" borderId="0"/>
    <xf numFmtId="170" fontId="173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11" fillId="0" borderId="0"/>
    <xf numFmtId="0" fontId="111" fillId="0" borderId="0"/>
    <xf numFmtId="170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11" fillId="0" borderId="0"/>
    <xf numFmtId="0" fontId="111" fillId="0" borderId="0"/>
    <xf numFmtId="0" fontId="110" fillId="0" borderId="0"/>
    <xf numFmtId="170" fontId="111" fillId="0" borderId="0" applyFont="0" applyFill="0" applyBorder="0" applyAlignment="0" applyProtection="0"/>
    <xf numFmtId="0" fontId="128" fillId="0" borderId="0"/>
    <xf numFmtId="0" fontId="111" fillId="0" borderId="0"/>
    <xf numFmtId="0" fontId="128" fillId="0" borderId="0"/>
    <xf numFmtId="0" fontId="24" fillId="0" borderId="0"/>
    <xf numFmtId="170" fontId="111" fillId="0" borderId="0" applyFont="0" applyFill="0" applyBorder="0" applyAlignment="0" applyProtection="0"/>
    <xf numFmtId="0" fontId="111" fillId="0" borderId="0"/>
    <xf numFmtId="170" fontId="111" fillId="0" borderId="0" applyFont="0" applyFill="0" applyBorder="0" applyAlignment="0" applyProtection="0"/>
    <xf numFmtId="0" fontId="94" fillId="0" borderId="0"/>
    <xf numFmtId="0" fontId="124" fillId="0" borderId="0"/>
    <xf numFmtId="170" fontId="111" fillId="0" borderId="0" applyFont="0" applyFill="0" applyBorder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11" fillId="0" borderId="0"/>
    <xf numFmtId="0" fontId="111" fillId="0" borderId="0"/>
    <xf numFmtId="170" fontId="111" fillId="0" borderId="0" applyFont="0" applyFill="0" applyBorder="0" applyAlignment="0" applyProtection="0"/>
    <xf numFmtId="0" fontId="111" fillId="0" borderId="0"/>
    <xf numFmtId="0" fontId="111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11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11" fillId="0" borderId="0"/>
    <xf numFmtId="170" fontId="111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178" fillId="0" borderId="0"/>
    <xf numFmtId="0" fontId="2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11" fillId="0" borderId="0"/>
    <xf numFmtId="9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11" fillId="0" borderId="0"/>
    <xf numFmtId="170" fontId="111" fillId="0" borderId="0" applyFont="0" applyFill="0" applyBorder="0" applyAlignment="0" applyProtection="0"/>
    <xf numFmtId="177" fontId="16" fillId="34" borderId="48"/>
    <xf numFmtId="0" fontId="18" fillId="35" borderId="49" applyNumberFormat="0" applyAlignment="0" applyProtection="0"/>
    <xf numFmtId="0" fontId="19" fillId="35" borderId="49" applyNumberFormat="0" applyAlignment="0" applyProtection="0"/>
    <xf numFmtId="0" fontId="39" fillId="34" borderId="4"/>
    <xf numFmtId="0" fontId="40" fillId="0" borderId="32">
      <alignment horizontal="left" vertical="center"/>
    </xf>
    <xf numFmtId="10" fontId="37" fillId="41" borderId="50" applyNumberFormat="0" applyBorder="0" applyAlignment="0" applyProtection="0"/>
    <xf numFmtId="0" fontId="48" fillId="7" borderId="49" applyNumberFormat="0" applyAlignment="0" applyProtection="0"/>
    <xf numFmtId="0" fontId="49" fillId="7" borderId="49" applyNumberFormat="0" applyAlignment="0" applyProtection="0"/>
    <xf numFmtId="177" fontId="50" fillId="0" borderId="48"/>
    <xf numFmtId="0" fontId="51" fillId="0" borderId="11" applyNumberFormat="0" applyFill="0" applyAlignment="0" applyProtection="0"/>
    <xf numFmtId="0" fontId="52" fillId="0" borderId="11" applyNumberFormat="0" applyFill="0" applyAlignment="0" applyProtection="0"/>
    <xf numFmtId="0" fontId="53" fillId="0" borderId="34"/>
    <xf numFmtId="0" fontId="54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111" fillId="0" borderId="0"/>
    <xf numFmtId="0" fontId="111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51" applyNumberFormat="0" applyFont="0" applyAlignment="0" applyProtection="0"/>
    <xf numFmtId="0" fontId="58" fillId="35" borderId="52" applyNumberFormat="0" applyAlignment="0" applyProtection="0"/>
    <xf numFmtId="0" fontId="59" fillId="35" borderId="52" applyNumberFormat="0" applyAlignment="0" applyProtection="0"/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3" fontId="24" fillId="0" borderId="50" applyNumberFormat="0" applyFont="0" applyFill="0" applyAlignment="0" applyProtection="0">
      <alignment vertical="center"/>
    </xf>
    <xf numFmtId="3" fontId="24" fillId="0" borderId="50" applyNumberFormat="0" applyFont="0" applyFill="0" applyAlignment="0" applyProtection="0">
      <alignment vertical="center"/>
    </xf>
    <xf numFmtId="0" fontId="30" fillId="0" borderId="53" applyNumberFormat="0" applyFill="0" applyAlignment="0" applyProtection="0"/>
    <xf numFmtId="0" fontId="67" fillId="0" borderId="53" applyNumberFormat="0" applyFill="0" applyAlignment="0" applyProtection="0"/>
    <xf numFmtId="0" fontId="71" fillId="0" borderId="17"/>
    <xf numFmtId="0" fontId="111" fillId="0" borderId="0"/>
    <xf numFmtId="0" fontId="2" fillId="43" borderId="51" applyNumberFormat="0" applyFont="0" applyAlignment="0" applyProtection="0"/>
    <xf numFmtId="0" fontId="94" fillId="0" borderId="0"/>
    <xf numFmtId="0" fontId="94" fillId="0" borderId="0"/>
    <xf numFmtId="0" fontId="94" fillId="0" borderId="0"/>
    <xf numFmtId="170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177" fontId="135" fillId="34" borderId="48"/>
    <xf numFmtId="0" fontId="18" fillId="35" borderId="49" applyNumberFormat="0" applyAlignment="0" applyProtection="0"/>
    <xf numFmtId="0" fontId="19" fillId="35" borderId="49" applyNumberFormat="0" applyAlignment="0" applyProtection="0"/>
    <xf numFmtId="0" fontId="19" fillId="35" borderId="49" applyNumberFormat="0" applyAlignment="0" applyProtection="0"/>
    <xf numFmtId="0" fontId="19" fillId="35" borderId="49" applyNumberFormat="0" applyAlignment="0" applyProtection="0"/>
    <xf numFmtId="0" fontId="40" fillId="0" borderId="32">
      <alignment horizontal="left" vertical="center"/>
    </xf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0" fontId="48" fillId="7" borderId="49" applyNumberFormat="0" applyAlignment="0" applyProtection="0"/>
    <xf numFmtId="0" fontId="49" fillId="7" borderId="49" applyNumberFormat="0" applyAlignment="0" applyProtection="0"/>
    <xf numFmtId="0" fontId="49" fillId="7" borderId="49" applyNumberFormat="0" applyAlignment="0" applyProtection="0"/>
    <xf numFmtId="0" fontId="49" fillId="7" borderId="49" applyNumberFormat="0" applyAlignment="0" applyProtection="0"/>
    <xf numFmtId="177" fontId="138" fillId="0" borderId="48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19" fillId="91" borderId="49" applyNumberFormat="0" applyAlignment="0" applyProtection="0"/>
    <xf numFmtId="0" fontId="52" fillId="0" borderId="11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9" fillId="81" borderId="4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126" fillId="98" borderId="51" applyNumberFormat="0" applyAlignment="0" applyProtection="0"/>
    <xf numFmtId="0" fontId="2" fillId="43" borderId="51" applyNumberFormat="0" applyFont="0" applyAlignment="0" applyProtection="0"/>
    <xf numFmtId="0" fontId="46" fillId="0" borderId="9" applyNumberFormat="0" applyFill="0" applyAlignment="0" applyProtection="0"/>
    <xf numFmtId="0" fontId="94" fillId="0" borderId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6" fillId="0" borderId="9" applyNumberFormat="0" applyFill="0" applyAlignment="0" applyProtection="0"/>
    <xf numFmtId="0" fontId="146" fillId="0" borderId="36" applyNumberFormat="0" applyBorder="0"/>
    <xf numFmtId="0" fontId="137" fillId="0" borderId="46"/>
    <xf numFmtId="0" fontId="163" fillId="7" borderId="39" applyNumberFormat="0" applyAlignment="0" applyProtection="0"/>
    <xf numFmtId="0" fontId="2" fillId="43" borderId="51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49" fillId="7" borderId="39" applyNumberFormat="0" applyAlignment="0" applyProtection="0"/>
    <xf numFmtId="0" fontId="30" fillId="0" borderId="45" applyNumberFormat="0" applyFill="0" applyAlignment="0" applyProtection="0"/>
    <xf numFmtId="0" fontId="163" fillId="81" borderId="39" applyNumberFormat="0" applyAlignment="0" applyProtection="0"/>
    <xf numFmtId="0" fontId="18" fillId="35" borderId="39" applyNumberFormat="0" applyAlignment="0" applyProtection="0"/>
    <xf numFmtId="0" fontId="59" fillId="35" borderId="44" applyNumberFormat="0" applyAlignment="0" applyProtection="0"/>
    <xf numFmtId="0" fontId="2" fillId="43" borderId="51" applyNumberFormat="0" applyFont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156" fillId="35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54" fillId="0" borderId="34"/>
    <xf numFmtId="0" fontId="67" fillId="0" borderId="45" applyNumberFormat="0" applyFill="0" applyAlignment="0" applyProtection="0"/>
    <xf numFmtId="0" fontId="2" fillId="43" borderId="51" applyNumberFormat="0" applyFont="0" applyAlignment="0" applyProtection="0"/>
    <xf numFmtId="0" fontId="67" fillId="0" borderId="45" applyNumberFormat="0" applyFill="0" applyAlignment="0" applyProtection="0"/>
    <xf numFmtId="177" fontId="50" fillId="0" borderId="38"/>
    <xf numFmtId="0" fontId="2" fillId="43" borderId="51" applyNumberFormat="0" applyFont="0" applyAlignment="0" applyProtection="0"/>
    <xf numFmtId="0" fontId="165" fillId="91" borderId="44" applyNumberFormat="0" applyAlignment="0" applyProtection="0"/>
    <xf numFmtId="0" fontId="40" fillId="0" borderId="32">
      <alignment horizontal="left" vertical="center"/>
    </xf>
    <xf numFmtId="10" fontId="37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177" fontId="50" fillId="0" borderId="38"/>
    <xf numFmtId="0" fontId="53" fillId="0" borderId="34"/>
    <xf numFmtId="0" fontId="54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46" fillId="0" borderId="9" applyNumberFormat="0" applyFill="0" applyAlignment="0" applyProtection="0"/>
    <xf numFmtId="0" fontId="67" fillId="0" borderId="45" applyNumberFormat="0" applyFill="0" applyAlignment="0" applyProtection="0"/>
    <xf numFmtId="0" fontId="30" fillId="0" borderId="45" applyNumberFormat="0" applyFill="0" applyAlignment="0" applyProtection="0"/>
    <xf numFmtId="0" fontId="94" fillId="0" borderId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54" fillId="0" borderId="34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0" fontId="59" fillId="35" borderId="44" applyNumberFormat="0" applyAlignment="0" applyProtection="0"/>
    <xf numFmtId="0" fontId="18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54" fillId="0" borderId="34"/>
    <xf numFmtId="10" fontId="37" fillId="41" borderId="47" applyNumberFormat="0" applyBorder="0" applyAlignment="0" applyProtection="0"/>
    <xf numFmtId="177" fontId="16" fillId="34" borderId="38"/>
    <xf numFmtId="0" fontId="156" fillId="35" borderId="39" applyNumberFormat="0" applyAlignment="0" applyProtection="0"/>
    <xf numFmtId="0" fontId="94" fillId="0" borderId="0"/>
    <xf numFmtId="0" fontId="53" fillId="0" borderId="34"/>
    <xf numFmtId="10" fontId="37" fillId="41" borderId="33" applyNumberFormat="0" applyBorder="0" applyAlignment="0" applyProtection="0"/>
    <xf numFmtId="0" fontId="46" fillId="0" borderId="9" applyNumberFormat="0" applyFill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67" fillId="0" borderId="45" applyNumberFormat="0" applyFill="0" applyAlignment="0" applyProtection="0"/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0" fontId="167" fillId="0" borderId="45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3" fillId="0" borderId="34"/>
    <xf numFmtId="0" fontId="53" fillId="0" borderId="34"/>
    <xf numFmtId="0" fontId="53" fillId="0" borderId="34"/>
    <xf numFmtId="0" fontId="40" fillId="0" borderId="32">
      <alignment horizontal="left" vertical="center"/>
    </xf>
    <xf numFmtId="0" fontId="19" fillId="35" borderId="39" applyNumberFormat="0" applyAlignment="0" applyProtection="0"/>
    <xf numFmtId="0" fontId="40" fillId="0" borderId="32">
      <alignment horizontal="left" vertical="center"/>
    </xf>
    <xf numFmtId="0" fontId="49" fillId="7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56" fillId="91" borderId="39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54" fillId="0" borderId="34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59" fillId="35" borderId="44" applyNumberFormat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2" fillId="43" borderId="51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30" fillId="0" borderId="45" applyNumberFormat="0" applyFill="0" applyAlignment="0" applyProtection="0"/>
    <xf numFmtId="3" fontId="24" fillId="0" borderId="47" applyNumberFormat="0" applyFont="0" applyFill="0" applyAlignment="0" applyProtection="0">
      <alignment vertical="center"/>
    </xf>
    <xf numFmtId="0" fontId="58" fillId="35" borderId="44" applyNumberFormat="0" applyAlignment="0" applyProtection="0"/>
    <xf numFmtId="0" fontId="165" fillId="35" borderId="44" applyNumberFormat="0" applyAlignment="0" applyProtection="0"/>
    <xf numFmtId="0" fontId="59" fillId="35" borderId="44" applyNumberForma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56" fillId="35" borderId="39" applyNumberFormat="0" applyAlignment="0" applyProtection="0"/>
    <xf numFmtId="10" fontId="37" fillId="41" borderId="47" applyNumberFormat="0" applyBorder="0" applyAlignment="0" applyProtection="0"/>
    <xf numFmtId="0" fontId="2" fillId="43" borderId="51" applyNumberFormat="0" applyFont="0" applyAlignment="0" applyProtection="0"/>
    <xf numFmtId="10" fontId="151" fillId="41" borderId="33" applyNumberFormat="0" applyBorder="0" applyAlignment="0" applyProtection="0"/>
    <xf numFmtId="0" fontId="48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63" fillId="7" borderId="39" applyNumberFormat="0" applyAlignment="0" applyProtection="0"/>
    <xf numFmtId="0" fontId="40" fillId="0" borderId="32">
      <alignment horizontal="left" vertical="center"/>
    </xf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9" fillId="7" borderId="39" applyNumberFormat="0" applyAlignment="0" applyProtection="0"/>
    <xf numFmtId="177" fontId="138" fillId="0" borderId="38"/>
    <xf numFmtId="0" fontId="54" fillId="0" borderId="34"/>
    <xf numFmtId="10" fontId="151" fillId="41" borderId="33" applyNumberFormat="0" applyBorder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0" fontId="156" fillId="35" borderId="39" applyNumberFormat="0" applyAlignment="0" applyProtection="0"/>
    <xf numFmtId="0" fontId="49" fillId="7" borderId="39" applyNumberFormat="0" applyAlignment="0" applyProtection="0"/>
    <xf numFmtId="0" fontId="2" fillId="43" borderId="51" applyNumberFormat="0" applyFont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9" fillId="91" borderId="39" applyNumberFormat="0" applyAlignment="0" applyProtection="0"/>
    <xf numFmtId="0" fontId="2" fillId="43" borderId="51" applyNumberFormat="0" applyFont="0" applyAlignment="0" applyProtection="0"/>
    <xf numFmtId="0" fontId="163" fillId="81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2" fillId="43" borderId="51" applyNumberFormat="0" applyFont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3" fillId="7" borderId="39" applyNumberFormat="0" applyAlignment="0" applyProtection="0"/>
    <xf numFmtId="0" fontId="59" fillId="35" borderId="44" applyNumberFormat="0" applyAlignment="0" applyProtection="0"/>
    <xf numFmtId="10" fontId="37" fillId="41" borderId="33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7" fontId="16" fillId="34" borderId="38"/>
    <xf numFmtId="0" fontId="163" fillId="7" borderId="39" applyNumberFormat="0" applyAlignment="0" applyProtection="0"/>
    <xf numFmtId="0" fontId="111" fillId="0" borderId="0"/>
    <xf numFmtId="0" fontId="156" fillId="35" borderId="39" applyNumberFormat="0" applyAlignment="0" applyProtection="0"/>
    <xf numFmtId="0" fontId="111" fillId="0" borderId="0"/>
    <xf numFmtId="0" fontId="111" fillId="0" borderId="0"/>
    <xf numFmtId="10" fontId="151" fillId="41" borderId="47" applyNumberFormat="0" applyBorder="0" applyAlignment="0" applyProtection="0"/>
    <xf numFmtId="0" fontId="94" fillId="0" borderId="0"/>
    <xf numFmtId="0" fontId="111" fillId="0" borderId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111" fillId="0" borderId="0"/>
    <xf numFmtId="0" fontId="111" fillId="0" borderId="0"/>
    <xf numFmtId="0" fontId="111" fillId="0" borderId="0"/>
    <xf numFmtId="0" fontId="94" fillId="0" borderId="0"/>
    <xf numFmtId="0" fontId="94" fillId="0" borderId="0"/>
    <xf numFmtId="0" fontId="19" fillId="35" borderId="39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163" fillId="81" borderId="39" applyNumberFormat="0" applyAlignment="0" applyProtection="0"/>
    <xf numFmtId="0" fontId="94" fillId="0" borderId="0"/>
    <xf numFmtId="0" fontId="94" fillId="0" borderId="0"/>
    <xf numFmtId="0" fontId="2" fillId="43" borderId="51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11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59" fillId="35" borderId="44" applyNumberFormat="0" applyAlignment="0" applyProtection="0"/>
    <xf numFmtId="0" fontId="58" fillId="35" borderId="44" applyNumberFormat="0" applyAlignment="0" applyProtection="0"/>
    <xf numFmtId="0" fontId="2" fillId="43" borderId="51" applyNumberFormat="0" applyFont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54" fillId="0" borderId="34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177" fontId="50" fillId="0" borderId="38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4" fillId="0" borderId="34"/>
    <xf numFmtId="177" fontId="50" fillId="0" borderId="38"/>
    <xf numFmtId="0" fontId="49" fillId="7" borderId="39" applyNumberFormat="0" applyAlignment="0" applyProtection="0"/>
    <xf numFmtId="0" fontId="48" fillId="7" borderId="39" applyNumberFormat="0" applyAlignment="0" applyProtection="0"/>
    <xf numFmtId="10" fontId="151" fillId="41" borderId="47" applyNumberFormat="0" applyBorder="0" applyAlignment="0" applyProtection="0"/>
    <xf numFmtId="0" fontId="18" fillId="35" borderId="39" applyNumberFormat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0" fontId="165" fillId="35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56" fillId="35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4" fillId="0" borderId="11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7" fontId="16" fillId="34" borderId="38"/>
    <xf numFmtId="0" fontId="94" fillId="0" borderId="0"/>
    <xf numFmtId="0" fontId="111" fillId="0" borderId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126" fillId="98" borderId="51" applyNumberFormat="0" applyAlignment="0" applyProtection="0"/>
    <xf numFmtId="0" fontId="162" fillId="0" borderId="9" applyNumberFormat="0" applyFill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218" fontId="94" fillId="0" borderId="0" applyFont="0" applyFill="0" applyBorder="0" applyAlignment="0" applyProtection="0"/>
    <xf numFmtId="218" fontId="94" fillId="0" borderId="0" applyFont="0" applyFill="0" applyBorder="0" applyAlignment="0" applyProtection="0"/>
    <xf numFmtId="0" fontId="19" fillId="35" borderId="39" applyNumberForma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16" fontId="111" fillId="0" borderId="0" applyFont="0" applyFill="0" applyBorder="0" applyAlignment="0" applyProtection="0"/>
    <xf numFmtId="216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14" fontId="111" fillId="0" borderId="0" applyFont="0" applyFill="0" applyBorder="0" applyAlignment="0" applyProtection="0"/>
    <xf numFmtId="214" fontId="111" fillId="0" borderId="0" applyFont="0" applyFill="0" applyBorder="0" applyAlignment="0" applyProtection="0"/>
    <xf numFmtId="214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18" fontId="94" fillId="0" borderId="0" applyFont="0" applyFill="0" applyBorder="0" applyAlignment="0" applyProtection="0"/>
    <xf numFmtId="0" fontId="40" fillId="0" borderId="32">
      <alignment horizontal="left" vertical="center"/>
    </xf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05" fontId="111" fillId="0" borderId="0" applyFont="0" applyFill="0" applyBorder="0" applyAlignment="0" applyProtection="0"/>
    <xf numFmtId="0" fontId="164" fillId="0" borderId="11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9" fontId="11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162" fillId="0" borderId="9" applyNumberFormat="0" applyFill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137" fillId="0" borderId="46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126" fillId="98" borderId="51" applyNumberFormat="0" applyAlignment="0" applyProtection="0"/>
    <xf numFmtId="170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10" fontId="37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2" fillId="43" borderId="51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126" fillId="98" borderId="51" applyNumberFormat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218" fontId="94" fillId="0" borderId="0" applyFont="0" applyFill="0" applyBorder="0" applyAlignment="0" applyProtection="0"/>
    <xf numFmtId="218" fontId="94" fillId="0" borderId="0" applyFont="0" applyFill="0" applyBorder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18" fontId="94" fillId="0" borderId="0" applyFont="0" applyFill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7" fontId="135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10" fontId="37" fillId="41" borderId="47" applyNumberFormat="0" applyBorder="0" applyAlignment="0" applyProtection="0"/>
    <xf numFmtId="3" fontId="24" fillId="0" borderId="33" applyNumberFormat="0" applyFont="0" applyFill="0" applyAlignment="0" applyProtection="0">
      <alignment vertical="center"/>
    </xf>
    <xf numFmtId="0" fontId="18" fillId="35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10" fontId="37" fillId="41" borderId="33" applyNumberFormat="0" applyBorder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10" fontId="37" fillId="41" borderId="47" applyNumberFormat="0" applyBorder="0" applyAlignment="0" applyProtection="0"/>
    <xf numFmtId="177" fontId="138" fillId="0" borderId="38"/>
    <xf numFmtId="0" fontId="167" fillId="0" borderId="45" applyNumberFormat="0" applyFill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0" fontId="167" fillId="0" borderId="45" applyNumberFormat="0" applyFill="0" applyAlignment="0" applyProtection="0"/>
    <xf numFmtId="0" fontId="54" fillId="0" borderId="34"/>
    <xf numFmtId="0" fontId="40" fillId="0" borderId="32">
      <alignment horizontal="left" vertical="center"/>
    </xf>
    <xf numFmtId="0" fontId="48" fillId="7" borderId="39" applyNumberFormat="0" applyAlignment="0" applyProtection="0"/>
    <xf numFmtId="0" fontId="156" fillId="35" borderId="39" applyNumberFormat="0" applyAlignment="0" applyProtection="0"/>
    <xf numFmtId="0" fontId="2" fillId="43" borderId="51" applyNumberFormat="0" applyFont="0" applyAlignment="0" applyProtection="0"/>
    <xf numFmtId="0" fontId="163" fillId="7" borderId="39" applyNumberFormat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0" fontId="156" fillId="35" borderId="39" applyNumberFormat="0" applyAlignment="0" applyProtection="0"/>
    <xf numFmtId="0" fontId="30" fillId="0" borderId="45" applyNumberFormat="0" applyFill="0" applyAlignment="0" applyProtection="0"/>
    <xf numFmtId="3" fontId="24" fillId="0" borderId="47" applyNumberFormat="0" applyFont="0" applyFill="0" applyAlignment="0" applyProtection="0">
      <alignment vertical="center"/>
    </xf>
    <xf numFmtId="0" fontId="49" fillId="7" borderId="39" applyNumberFormat="0" applyAlignment="0" applyProtection="0"/>
    <xf numFmtId="10" fontId="37" fillId="41" borderId="47" applyNumberFormat="0" applyBorder="0" applyAlignment="0" applyProtection="0"/>
    <xf numFmtId="0" fontId="40" fillId="0" borderId="32">
      <alignment horizontal="left" vertical="center"/>
    </xf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10" fontId="37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7" fontId="138" fillId="0" borderId="38"/>
    <xf numFmtId="0" fontId="18" fillId="35" borderId="39" applyNumberFormat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9" fillId="35" borderId="44" applyNumberFormat="0" applyAlignment="0" applyProtection="0"/>
    <xf numFmtId="10" fontId="37" fillId="41" borderId="47" applyNumberFormat="0" applyBorder="0" applyAlignment="0" applyProtection="0"/>
    <xf numFmtId="0" fontId="94" fillId="0" borderId="0"/>
    <xf numFmtId="0" fontId="54" fillId="0" borderId="34"/>
    <xf numFmtId="10" fontId="37" fillId="41" borderId="33" applyNumberFormat="0" applyBorder="0" applyAlignment="0" applyProtection="0"/>
    <xf numFmtId="177" fontId="50" fillId="0" borderId="38"/>
    <xf numFmtId="0" fontId="54" fillId="0" borderId="34"/>
    <xf numFmtId="0" fontId="54" fillId="0" borderId="34"/>
    <xf numFmtId="0" fontId="54" fillId="0" borderId="34"/>
    <xf numFmtId="0" fontId="46" fillId="0" borderId="9" applyNumberFormat="0" applyFill="0" applyAlignment="0" applyProtection="0"/>
    <xf numFmtId="0" fontId="94" fillId="0" borderId="0"/>
    <xf numFmtId="0" fontId="94" fillId="0" borderId="0"/>
    <xf numFmtId="0" fontId="137" fillId="0" borderId="46"/>
    <xf numFmtId="177" fontId="50" fillId="0" borderId="38"/>
    <xf numFmtId="0" fontId="94" fillId="0" borderId="0"/>
    <xf numFmtId="0" fontId="165" fillId="35" borderId="44" applyNumberFormat="0" applyAlignment="0" applyProtection="0"/>
    <xf numFmtId="0" fontId="94" fillId="0" borderId="0"/>
    <xf numFmtId="0" fontId="165" fillId="35" borderId="44" applyNumberFormat="0" applyAlignment="0" applyProtection="0"/>
    <xf numFmtId="0" fontId="94" fillId="0" borderId="0"/>
    <xf numFmtId="0" fontId="156" fillId="35" borderId="39" applyNumberFormat="0" applyAlignment="0" applyProtection="0"/>
    <xf numFmtId="0" fontId="94" fillId="0" borderId="0"/>
    <xf numFmtId="0" fontId="94" fillId="0" borderId="0"/>
    <xf numFmtId="10" fontId="37" fillId="41" borderId="47" applyNumberFormat="0" applyBorder="0" applyAlignment="0" applyProtection="0"/>
    <xf numFmtId="0" fontId="94" fillId="0" borderId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58" fillId="35" borderId="44" applyNumberFormat="0" applyAlignment="0" applyProtection="0"/>
    <xf numFmtId="0" fontId="137" fillId="0" borderId="46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7" fontId="50" fillId="0" borderId="38"/>
    <xf numFmtId="0" fontId="165" fillId="35" borderId="44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2" fillId="0" borderId="9" applyNumberFormat="0" applyFill="0" applyAlignment="0" applyProtection="0"/>
    <xf numFmtId="0" fontId="94" fillId="0" borderId="0"/>
    <xf numFmtId="0" fontId="163" fillId="7" borderId="39" applyNumberFormat="0" applyAlignment="0" applyProtection="0"/>
    <xf numFmtId="0" fontId="2" fillId="43" borderId="51" applyNumberFormat="0" applyFont="0" applyAlignment="0" applyProtection="0"/>
    <xf numFmtId="0" fontId="163" fillId="7" borderId="39" applyNumberFormat="0" applyAlignment="0" applyProtection="0"/>
    <xf numFmtId="0" fontId="94" fillId="0" borderId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7" fillId="0" borderId="45" applyNumberFormat="0" applyFill="0" applyAlignment="0" applyProtection="0"/>
    <xf numFmtId="3" fontId="24" fillId="0" borderId="47" applyNumberFormat="0" applyFont="0" applyFill="0" applyAlignment="0" applyProtection="0">
      <alignment vertical="center"/>
    </xf>
    <xf numFmtId="0" fontId="94" fillId="0" borderId="0"/>
    <xf numFmtId="0" fontId="94" fillId="0" borderId="0"/>
    <xf numFmtId="0" fontId="49" fillId="7" borderId="39" applyNumberFormat="0" applyAlignment="0" applyProtection="0"/>
    <xf numFmtId="0" fontId="126" fillId="98" borderId="51" applyNumberFormat="0" applyAlignment="0" applyProtection="0"/>
    <xf numFmtId="0" fontId="49" fillId="7" borderId="39" applyNumberFormat="0" applyAlignment="0" applyProtection="0"/>
    <xf numFmtId="0" fontId="18" fillId="35" borderId="39" applyNumberFormat="0" applyAlignment="0" applyProtection="0"/>
    <xf numFmtId="0" fontId="94" fillId="0" borderId="0"/>
    <xf numFmtId="0" fontId="94" fillId="0" borderId="0"/>
    <xf numFmtId="0" fontId="167" fillId="0" borderId="45" applyNumberFormat="0" applyFill="0" applyAlignment="0" applyProtection="0"/>
    <xf numFmtId="0" fontId="53" fillId="0" borderId="34"/>
    <xf numFmtId="0" fontId="40" fillId="0" borderId="32">
      <alignment horizontal="left" vertical="center"/>
    </xf>
    <xf numFmtId="0" fontId="94" fillId="0" borderId="0"/>
    <xf numFmtId="0" fontId="46" fillId="0" borderId="9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156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3" fillId="0" borderId="34"/>
    <xf numFmtId="0" fontId="54" fillId="0" borderId="34"/>
    <xf numFmtId="0" fontId="94" fillId="0" borderId="0"/>
    <xf numFmtId="0" fontId="54" fillId="0" borderId="34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77" fontId="138" fillId="0" borderId="38"/>
    <xf numFmtId="0" fontId="162" fillId="0" borderId="9" applyNumberFormat="0" applyFill="0" applyAlignment="0" applyProtection="0"/>
    <xf numFmtId="10" fontId="151" fillId="41" borderId="33" applyNumberFormat="0" applyBorder="0" applyAlignment="0" applyProtection="0"/>
    <xf numFmtId="0" fontId="2" fillId="43" borderId="51" applyNumberFormat="0" applyFon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10" fontId="37" fillId="41" borderId="33" applyNumberFormat="0" applyBorder="0" applyAlignment="0" applyProtection="0"/>
    <xf numFmtId="0" fontId="167" fillId="0" borderId="45" applyNumberFormat="0" applyFill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2" fillId="0" borderId="9" applyNumberFormat="0" applyFill="0" applyAlignment="0" applyProtection="0"/>
    <xf numFmtId="10" fontId="151" fillId="41" borderId="47" applyNumberFormat="0" applyBorder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0" fontId="156" fillId="35" borderId="39" applyNumberFormat="0" applyAlignment="0" applyProtection="0"/>
    <xf numFmtId="177" fontId="16" fillId="34" borderId="38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54" fillId="0" borderId="34"/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0" fontId="53" fillId="0" borderId="34"/>
    <xf numFmtId="10" fontId="151" fillId="41" borderId="47" applyNumberFormat="0" applyBorder="0" applyAlignment="0" applyProtection="0"/>
    <xf numFmtId="0" fontId="19" fillId="91" borderId="39" applyNumberFormat="0" applyAlignment="0" applyProtection="0"/>
    <xf numFmtId="10" fontId="151" fillId="41" borderId="47" applyNumberFormat="0" applyBorder="0" applyAlignment="0" applyProtection="0"/>
    <xf numFmtId="10" fontId="37" fillId="41" borderId="33" applyNumberFormat="0" applyBorder="0" applyAlignment="0" applyProtection="0"/>
    <xf numFmtId="0" fontId="53" fillId="0" borderId="34"/>
    <xf numFmtId="0" fontId="167" fillId="0" borderId="45" applyNumberFormat="0" applyFill="0" applyAlignment="0" applyProtection="0"/>
    <xf numFmtId="0" fontId="48" fillId="7" borderId="39" applyNumberFormat="0" applyAlignment="0" applyProtection="0"/>
    <xf numFmtId="0" fontId="59" fillId="35" borderId="44" applyNumberFormat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0" fontId="46" fillId="0" borderId="9" applyNumberFormat="0" applyFill="0" applyAlignment="0" applyProtection="0"/>
    <xf numFmtId="10" fontId="37" fillId="41" borderId="47" applyNumberFormat="0" applyBorder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2" fillId="43" borderId="51" applyNumberFormat="0" applyFont="0" applyAlignment="0" applyProtection="0"/>
    <xf numFmtId="10" fontId="37" fillId="41" borderId="47" applyNumberFormat="0" applyBorder="0" applyAlignment="0" applyProtection="0"/>
    <xf numFmtId="0" fontId="162" fillId="0" borderId="9" applyNumberFormat="0" applyFill="0" applyAlignment="0" applyProtection="0"/>
    <xf numFmtId="0" fontId="163" fillId="7" borderId="39" applyNumberFormat="0" applyAlignment="0" applyProtection="0"/>
    <xf numFmtId="0" fontId="2" fillId="43" borderId="51" applyNumberFormat="0" applyFont="0" applyAlignment="0" applyProtection="0"/>
    <xf numFmtId="0" fontId="167" fillId="0" borderId="45" applyNumberFormat="0" applyFill="0" applyAlignment="0" applyProtection="0"/>
    <xf numFmtId="0" fontId="162" fillId="0" borderId="9" applyNumberFormat="0" applyFill="0" applyAlignment="0" applyProtection="0"/>
    <xf numFmtId="0" fontId="165" fillId="35" borderId="44" applyNumberFormat="0" applyAlignment="0" applyProtection="0"/>
    <xf numFmtId="0" fontId="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94" fillId="0" borderId="0"/>
    <xf numFmtId="177" fontId="50" fillId="0" borderId="38"/>
    <xf numFmtId="0" fontId="94" fillId="0" borderId="0"/>
    <xf numFmtId="0" fontId="49" fillId="81" borderId="39" applyNumberFormat="0" applyAlignment="0" applyProtection="0"/>
    <xf numFmtId="0" fontId="163" fillId="7" borderId="39" applyNumberFormat="0" applyAlignment="0" applyProtection="0"/>
    <xf numFmtId="0" fontId="54" fillId="0" borderId="34"/>
    <xf numFmtId="0" fontId="67" fillId="0" borderId="45" applyNumberFormat="0" applyFill="0" applyAlignment="0" applyProtection="0"/>
    <xf numFmtId="0" fontId="58" fillId="35" borderId="44" applyNumberFormat="0" applyAlignment="0" applyProtection="0"/>
    <xf numFmtId="0" fontId="167" fillId="0" borderId="45" applyNumberFormat="0" applyFill="0" applyAlignment="0" applyProtection="0"/>
    <xf numFmtId="0" fontId="59" fillId="91" borderId="44" applyNumberFormat="0" applyAlignment="0" applyProtection="0"/>
    <xf numFmtId="0" fontId="163" fillId="7" borderId="39" applyNumberFormat="0" applyAlignment="0" applyProtection="0"/>
    <xf numFmtId="0" fontId="46" fillId="0" borderId="9" applyNumberFormat="0" applyFill="0" applyAlignment="0" applyProtection="0"/>
    <xf numFmtId="10" fontId="151" fillId="41" borderId="47" applyNumberFormat="0" applyBorder="0" applyAlignment="0" applyProtection="0"/>
    <xf numFmtId="0" fontId="94" fillId="0" borderId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94" fillId="0" borderId="0"/>
    <xf numFmtId="0" fontId="94" fillId="0" borderId="0"/>
    <xf numFmtId="0" fontId="165" fillId="35" borderId="44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9" applyNumberFormat="0" applyAlignment="0" applyProtection="0"/>
    <xf numFmtId="0" fontId="67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7" fillId="0" borderId="45" applyNumberFormat="0" applyFill="0" applyAlignment="0" applyProtection="0"/>
    <xf numFmtId="177" fontId="16" fillId="34" borderId="38"/>
    <xf numFmtId="3" fontId="24" fillId="0" borderId="33" applyNumberFormat="0" applyFont="0" applyFill="0" applyAlignment="0" applyProtection="0">
      <alignment vertical="center"/>
    </xf>
    <xf numFmtId="0" fontId="94" fillId="0" borderId="0"/>
    <xf numFmtId="0" fontId="94" fillId="0" borderId="0"/>
    <xf numFmtId="0" fontId="94" fillId="0" borderId="0"/>
    <xf numFmtId="0" fontId="2" fillId="43" borderId="51" applyNumberFormat="0" applyFont="0" applyAlignment="0" applyProtection="0"/>
    <xf numFmtId="3" fontId="24" fillId="0" borderId="33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53" fillId="0" borderId="34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19" fillId="35" borderId="39" applyNumberFormat="0" applyAlignment="0" applyProtection="0"/>
    <xf numFmtId="0" fontId="163" fillId="7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3" fillId="81" borderId="39" applyNumberFormat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77" fontId="16" fillId="34" borderId="38"/>
    <xf numFmtId="0" fontId="137" fillId="0" borderId="46"/>
    <xf numFmtId="0" fontId="163" fillId="7" borderId="39" applyNumberFormat="0" applyAlignment="0" applyProtection="0"/>
    <xf numFmtId="177" fontId="50" fillId="0" borderId="38"/>
    <xf numFmtId="0" fontId="163" fillId="7" borderId="39" applyNumberFormat="0" applyAlignment="0" applyProtection="0"/>
    <xf numFmtId="177" fontId="16" fillId="34" borderId="38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0" fontId="48" fillId="7" borderId="39" applyNumberFormat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0" fontId="163" fillId="7" borderId="39" applyNumberFormat="0" applyAlignment="0" applyProtection="0"/>
    <xf numFmtId="0" fontId="40" fillId="0" borderId="32">
      <alignment horizontal="left" vertical="center"/>
    </xf>
    <xf numFmtId="0" fontId="46" fillId="0" borderId="9" applyNumberFormat="0" applyFill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7" fontId="138" fillId="0" borderId="38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0" fontId="37" fillId="41" borderId="47" applyNumberFormat="0" applyBorder="0" applyAlignment="0" applyProtection="0"/>
    <xf numFmtId="0" fontId="2" fillId="43" borderId="51" applyNumberFormat="0" applyFont="0" applyAlignment="0" applyProtection="0"/>
    <xf numFmtId="0" fontId="156" fillId="35" borderId="39" applyNumberFormat="0" applyAlignment="0" applyProtection="0"/>
    <xf numFmtId="0" fontId="94" fillId="0" borderId="0"/>
    <xf numFmtId="177" fontId="16" fillId="34" borderId="38"/>
    <xf numFmtId="0" fontId="156" fillId="35" borderId="39" applyNumberFormat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0" fontId="163" fillId="7" borderId="39" applyNumberFormat="0" applyAlignment="0" applyProtection="0"/>
    <xf numFmtId="10" fontId="37" fillId="41" borderId="47" applyNumberFormat="0" applyBorder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0" fontId="167" fillId="0" borderId="45" applyNumberFormat="0" applyFill="0" applyAlignment="0" applyProtection="0"/>
    <xf numFmtId="10" fontId="37" fillId="41" borderId="47" applyNumberFormat="0" applyBorder="0" applyAlignment="0" applyProtection="0"/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0" fontId="156" fillId="35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67" fillId="0" borderId="45" applyNumberFormat="0" applyFill="0" applyAlignment="0" applyProtection="0"/>
    <xf numFmtId="0" fontId="59" fillId="35" borderId="44" applyNumberFormat="0" applyAlignment="0" applyProtection="0"/>
    <xf numFmtId="0" fontId="58" fillId="35" borderId="44" applyNumberFormat="0" applyAlignment="0" applyProtection="0"/>
    <xf numFmtId="177" fontId="50" fillId="0" borderId="38"/>
    <xf numFmtId="10" fontId="37" fillId="41" borderId="47" applyNumberFormat="0" applyBorder="0" applyAlignment="0" applyProtection="0"/>
    <xf numFmtId="177" fontId="16" fillId="34" borderId="38"/>
    <xf numFmtId="0" fontId="40" fillId="0" borderId="32">
      <alignment horizontal="left" vertical="center"/>
    </xf>
    <xf numFmtId="0" fontId="156" fillId="35" borderId="39" applyNumberFormat="0" applyAlignment="0" applyProtection="0"/>
    <xf numFmtId="0" fontId="2" fillId="43" borderId="51" applyNumberFormat="0" applyFont="0" applyAlignment="0" applyProtection="0"/>
    <xf numFmtId="0" fontId="162" fillId="0" borderId="9" applyNumberFormat="0" applyFill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34"/>
    <xf numFmtId="0" fontId="54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165" fillId="35" borderId="44" applyNumberFormat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0" fontId="54" fillId="0" borderId="34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11" fillId="0" borderId="0"/>
    <xf numFmtId="0" fontId="111" fillId="0" borderId="0"/>
    <xf numFmtId="0" fontId="94" fillId="0" borderId="0"/>
    <xf numFmtId="0" fontId="94" fillId="0" borderId="0"/>
    <xf numFmtId="10" fontId="37" fillId="41" borderId="47" applyNumberFormat="0" applyBorder="0" applyAlignment="0" applyProtection="0"/>
    <xf numFmtId="0" fontId="94" fillId="0" borderId="0"/>
    <xf numFmtId="10" fontId="37" fillId="41" borderId="47" applyNumberFormat="0" applyBorder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54" fillId="0" borderId="34"/>
    <xf numFmtId="0" fontId="94" fillId="0" borderId="0"/>
    <xf numFmtId="0" fontId="94" fillId="0" borderId="0"/>
    <xf numFmtId="10" fontId="151" fillId="41" borderId="47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0" fillId="0" borderId="45" applyNumberFormat="0" applyFill="0" applyAlignment="0" applyProtection="0"/>
    <xf numFmtId="0" fontId="94" fillId="0" borderId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94" fillId="0" borderId="0"/>
    <xf numFmtId="0" fontId="2" fillId="43" borderId="51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0" fontId="37" fillId="41" borderId="33" applyNumberFormat="0" applyBorder="0" applyAlignment="0" applyProtection="0"/>
    <xf numFmtId="0" fontId="59" fillId="35" borderId="44" applyNumberFormat="0" applyAlignment="0" applyProtection="0"/>
    <xf numFmtId="0" fontId="54" fillId="0" borderId="34"/>
    <xf numFmtId="0" fontId="54" fillId="0" borderId="34"/>
    <xf numFmtId="0" fontId="94" fillId="0" borderId="0"/>
    <xf numFmtId="0" fontId="54" fillId="0" borderId="34"/>
    <xf numFmtId="10" fontId="37" fillId="41" borderId="47" applyNumberFormat="0" applyBorder="0" applyAlignment="0" applyProtection="0"/>
    <xf numFmtId="0" fontId="54" fillId="0" borderId="34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94" fillId="0" borderId="0"/>
    <xf numFmtId="10" fontId="151" fillId="41" borderId="47" applyNumberFormat="0" applyBorder="0" applyAlignment="0" applyProtection="0"/>
    <xf numFmtId="0" fontId="111" fillId="0" borderId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46" fillId="0" borderId="9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56" fillId="91" borderId="39" applyNumberFormat="0" applyAlignment="0" applyProtection="0"/>
    <xf numFmtId="0" fontId="165" fillId="91" borderId="44" applyNumberFormat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58" fillId="35" borderId="44" applyNumberFormat="0" applyAlignment="0" applyProtection="0"/>
    <xf numFmtId="0" fontId="163" fillId="81" borderId="39" applyNumberFormat="0" applyAlignment="0" applyProtection="0"/>
    <xf numFmtId="177" fontId="135" fillId="34" borderId="38"/>
    <xf numFmtId="3" fontId="24" fillId="0" borderId="47" applyNumberFormat="0" applyFont="0" applyFill="0" applyAlignment="0" applyProtection="0">
      <alignment vertical="center"/>
    </xf>
    <xf numFmtId="0" fontId="58" fillId="35" borderId="44" applyNumberFormat="0" applyAlignment="0" applyProtection="0"/>
    <xf numFmtId="10" fontId="151" fillId="41" borderId="47" applyNumberFormat="0" applyBorder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156" fillId="91" borderId="39" applyNumberFormat="0" applyAlignment="0" applyProtection="0"/>
    <xf numFmtId="0" fontId="163" fillId="7" borderId="39" applyNumberFormat="0" applyAlignment="0" applyProtection="0"/>
    <xf numFmtId="0" fontId="2" fillId="43" borderId="51" applyNumberFormat="0" applyFont="0" applyAlignment="0" applyProtection="0"/>
    <xf numFmtId="0" fontId="163" fillId="7" borderId="39" applyNumberFormat="0" applyAlignment="0" applyProtection="0"/>
    <xf numFmtId="0" fontId="46" fillId="0" borderId="9" applyNumberFormat="0" applyFill="0" applyAlignment="0" applyProtection="0"/>
    <xf numFmtId="0" fontId="2" fillId="43" borderId="51" applyNumberFormat="0" applyFon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59" fillId="35" borderId="44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94" fillId="0" borderId="0"/>
    <xf numFmtId="0" fontId="156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10" fontId="37" fillId="41" borderId="47" applyNumberFormat="0" applyBorder="0" applyAlignment="0" applyProtection="0"/>
    <xf numFmtId="0" fontId="54" fillId="0" borderId="34"/>
    <xf numFmtId="0" fontId="2" fillId="43" borderId="51" applyNumberFormat="0" applyFont="0" applyAlignment="0" applyProtection="0"/>
    <xf numFmtId="0" fontId="167" fillId="0" borderId="45" applyNumberFormat="0" applyFill="0" applyAlignment="0" applyProtection="0"/>
    <xf numFmtId="0" fontId="163" fillId="81" borderId="39" applyNumberFormat="0" applyAlignment="0" applyProtection="0"/>
    <xf numFmtId="0" fontId="2" fillId="43" borderId="51" applyNumberFormat="0" applyFont="0" applyAlignment="0" applyProtection="0"/>
    <xf numFmtId="10" fontId="151" fillId="41" borderId="47" applyNumberFormat="0" applyBorder="0" applyAlignment="0" applyProtection="0"/>
    <xf numFmtId="10" fontId="37" fillId="41" borderId="33" applyNumberFormat="0" applyBorder="0" applyAlignment="0" applyProtection="0"/>
    <xf numFmtId="0" fontId="54" fillId="0" borderId="34"/>
    <xf numFmtId="0" fontId="54" fillId="0" borderId="34"/>
    <xf numFmtId="0" fontId="53" fillId="0" borderId="34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10" fontId="37" fillId="41" borderId="47" applyNumberFormat="0" applyBorder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94" fillId="0" borderId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48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94" fillId="0" borderId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3" fillId="7" borderId="39" applyNumberForma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11" fillId="0" borderId="0"/>
    <xf numFmtId="0" fontId="94" fillId="0" borderId="0"/>
    <xf numFmtId="170" fontId="94" fillId="0" borderId="0" applyFont="0" applyFill="0" applyBorder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162" fillId="0" borderId="9" applyNumberFormat="0" applyFill="0" applyAlignment="0" applyProtection="0"/>
    <xf numFmtId="170" fontId="94" fillId="0" borderId="0" applyFont="0" applyFill="0" applyBorder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0" fontId="37" fillId="41" borderId="47" applyNumberFormat="0" applyBorder="0" applyAlignment="0" applyProtection="0"/>
    <xf numFmtId="0" fontId="58" fillId="35" borderId="44" applyNumberFormat="0" applyAlignment="0" applyProtection="0"/>
    <xf numFmtId="0" fontId="40" fillId="0" borderId="32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63" fillId="7" borderId="39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10" fontId="37" fillId="41" borderId="47" applyNumberFormat="0" applyBorder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48" fillId="7" borderId="39" applyNumberFormat="0" applyAlignment="0" applyProtection="0"/>
    <xf numFmtId="10" fontId="37" fillId="41" borderId="47" applyNumberFormat="0" applyBorder="0" applyAlignment="0" applyProtection="0"/>
    <xf numFmtId="0" fontId="94" fillId="0" borderId="0"/>
    <xf numFmtId="0" fontId="94" fillId="0" borderId="0"/>
    <xf numFmtId="0" fontId="2" fillId="43" borderId="51" applyNumberFormat="0" applyFont="0" applyAlignment="0" applyProtection="0"/>
    <xf numFmtId="0" fontId="19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3" fillId="0" borderId="34"/>
    <xf numFmtId="10" fontId="37" fillId="41" borderId="47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6" fillId="0" borderId="9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94" fillId="0" borderId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30" fillId="0" borderId="45" applyNumberFormat="0" applyFill="0" applyAlignment="0" applyProtection="0"/>
    <xf numFmtId="0" fontId="156" fillId="91" borderId="39" applyNumberFormat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167" fillId="0" borderId="45" applyNumberFormat="0" applyFill="0" applyAlignment="0" applyProtection="0"/>
    <xf numFmtId="0" fontId="163" fillId="7" borderId="39" applyNumberFormat="0" applyAlignment="0" applyProtection="0"/>
    <xf numFmtId="0" fontId="67" fillId="0" borderId="45" applyNumberFormat="0" applyFill="0" applyAlignment="0" applyProtection="0"/>
    <xf numFmtId="0" fontId="2" fillId="43" borderId="51" applyNumberFormat="0" applyFont="0" applyAlignment="0" applyProtection="0"/>
    <xf numFmtId="10" fontId="151" fillId="41" borderId="47" applyNumberFormat="0" applyBorder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170" fontId="111" fillId="0" borderId="0" applyFont="0" applyFill="0" applyBorder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37" fillId="41" borderId="47" applyNumberFormat="0" applyBorder="0" applyAlignment="0" applyProtection="0"/>
    <xf numFmtId="0" fontId="126" fillId="98" borderId="51" applyNumberFormat="0" applyAlignment="0" applyProtection="0"/>
    <xf numFmtId="0" fontId="54" fillId="0" borderId="34"/>
    <xf numFmtId="0" fontId="53" fillId="0" borderId="34"/>
    <xf numFmtId="3" fontId="24" fillId="0" borderId="47" applyNumberFormat="0" applyFont="0" applyFill="0" applyAlignment="0" applyProtection="0">
      <alignment vertical="center"/>
    </xf>
    <xf numFmtId="0" fontId="59" fillId="35" borderId="44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77" fontId="50" fillId="0" borderId="38"/>
    <xf numFmtId="0" fontId="163" fillId="7" borderId="39" applyNumberFormat="0" applyAlignment="0" applyProtection="0"/>
    <xf numFmtId="0" fontId="137" fillId="0" borderId="46"/>
    <xf numFmtId="177" fontId="16" fillId="34" borderId="38"/>
    <xf numFmtId="0" fontId="49" fillId="7" borderId="39" applyNumberFormat="0" applyAlignment="0" applyProtection="0"/>
    <xf numFmtId="0" fontId="45" fillId="0" borderId="9" applyNumberFormat="0" applyFill="0" applyAlignment="0" applyProtection="0"/>
    <xf numFmtId="0" fontId="53" fillId="0" borderId="34"/>
    <xf numFmtId="0" fontId="40" fillId="0" borderId="32">
      <alignment horizontal="left" vertical="center"/>
    </xf>
    <xf numFmtId="0" fontId="163" fillId="7" borderId="39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58" fillId="35" borderId="44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111" fillId="0" borderId="0"/>
    <xf numFmtId="170" fontId="111" fillId="0" borderId="0" applyFont="0" applyFill="0" applyBorder="0" applyAlignment="0" applyProtection="0"/>
    <xf numFmtId="0" fontId="94" fillId="0" borderId="0"/>
    <xf numFmtId="0" fontId="163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54" fillId="0" borderId="34"/>
    <xf numFmtId="0" fontId="54" fillId="0" borderId="34"/>
    <xf numFmtId="0" fontId="53" fillId="0" borderId="34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54" fillId="0" borderId="34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34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135" fillId="34" borderId="38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94" fillId="0" borderId="0"/>
    <xf numFmtId="0" fontId="94" fillId="0" borderId="0"/>
    <xf numFmtId="0" fontId="54" fillId="0" borderId="34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165" fillId="35" borderId="44" applyNumberFormat="0" applyAlignment="0" applyProtection="0"/>
    <xf numFmtId="0" fontId="19" fillId="35" borderId="39" applyNumberFormat="0" applyAlignment="0" applyProtection="0"/>
    <xf numFmtId="0" fontId="94" fillId="0" borderId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7" applyNumberFormat="0" applyBorder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34"/>
    <xf numFmtId="0" fontId="54" fillId="0" borderId="34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94" fillId="0" borderId="0"/>
    <xf numFmtId="0" fontId="94" fillId="0" borderId="0"/>
    <xf numFmtId="0" fontId="94" fillId="0" borderId="0"/>
    <xf numFmtId="3" fontId="24" fillId="0" borderId="47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94" fillId="0" borderId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94" fillId="0" borderId="0"/>
    <xf numFmtId="0" fontId="40" fillId="0" borderId="32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34"/>
    <xf numFmtId="0" fontId="53" fillId="0" borderId="34"/>
    <xf numFmtId="0" fontId="54" fillId="0" borderId="34"/>
    <xf numFmtId="0" fontId="53" fillId="0" borderId="34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10" fontId="151" fillId="41" borderId="47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67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54" fillId="0" borderId="34"/>
    <xf numFmtId="3" fontId="24" fillId="0" borderId="33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37" fillId="0" borderId="46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46" fillId="0" borderId="9" applyNumberFormat="0" applyFill="0" applyAlignment="0" applyProtection="0"/>
    <xf numFmtId="0" fontId="137" fillId="0" borderId="46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94" fillId="0" borderId="0"/>
    <xf numFmtId="0" fontId="163" fillId="7" borderId="39" applyNumberFormat="0" applyAlignment="0" applyProtection="0"/>
    <xf numFmtId="0" fontId="53" fillId="0" borderId="34"/>
    <xf numFmtId="0" fontId="53" fillId="0" borderId="34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94" fillId="0" borderId="0"/>
    <xf numFmtId="0" fontId="94" fillId="0" borderId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46" fillId="0" borderId="9" applyNumberFormat="0" applyFill="0" applyAlignment="0" applyProtection="0"/>
    <xf numFmtId="0" fontId="94" fillId="0" borderId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37" fillId="0" borderId="46"/>
    <xf numFmtId="0" fontId="49" fillId="81" borderId="39" applyNumberFormat="0" applyAlignment="0" applyProtection="0"/>
    <xf numFmtId="0" fontId="67" fillId="0" borderId="45" applyNumberFormat="0" applyFill="0" applyAlignment="0" applyProtection="0"/>
    <xf numFmtId="3" fontId="24" fillId="0" borderId="33" applyNumberFormat="0" applyFont="0" applyFill="0" applyAlignment="0" applyProtection="0">
      <alignment vertical="center"/>
    </xf>
    <xf numFmtId="0" fontId="59" fillId="91" borderId="44" applyNumberFormat="0" applyAlignment="0" applyProtection="0"/>
    <xf numFmtId="0" fontId="126" fillId="98" borderId="51" applyNumberFormat="0" applyAlignment="0" applyProtection="0"/>
    <xf numFmtId="0" fontId="2" fillId="43" borderId="51" applyNumberFormat="0" applyFont="0" applyAlignment="0" applyProtection="0"/>
    <xf numFmtId="0" fontId="46" fillId="0" borderId="9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54" fillId="0" borderId="34"/>
    <xf numFmtId="0" fontId="162" fillId="0" borderId="9" applyNumberFormat="0" applyFill="0" applyAlignment="0" applyProtection="0"/>
    <xf numFmtId="10" fontId="151" fillId="41" borderId="33" applyNumberFormat="0" applyBorder="0" applyAlignment="0" applyProtection="0"/>
    <xf numFmtId="177" fontId="50" fillId="0" borderId="38"/>
    <xf numFmtId="0" fontId="165" fillId="35" borderId="44" applyNumberFormat="0" applyAlignment="0" applyProtection="0"/>
    <xf numFmtId="0" fontId="2" fillId="43" borderId="51" applyNumberFormat="0" applyFont="0" applyAlignment="0" applyProtection="0"/>
    <xf numFmtId="3" fontId="24" fillId="0" borderId="33" applyNumberFormat="0" applyFont="0" applyFill="0" applyAlignment="0" applyProtection="0">
      <alignment vertical="center"/>
    </xf>
    <xf numFmtId="0" fontId="54" fillId="0" borderId="34"/>
    <xf numFmtId="10" fontId="151" fillId="41" borderId="33" applyNumberFormat="0" applyBorder="0" applyAlignment="0" applyProtection="0"/>
    <xf numFmtId="0" fontId="48" fillId="7" borderId="39" applyNumberFormat="0" applyAlignment="0" applyProtection="0"/>
    <xf numFmtId="0" fontId="54" fillId="0" borderId="34"/>
    <xf numFmtId="0" fontId="46" fillId="0" borderId="9" applyNumberFormat="0" applyFill="0" applyAlignment="0" applyProtection="0"/>
    <xf numFmtId="0" fontId="137" fillId="0" borderId="46"/>
    <xf numFmtId="0" fontId="54" fillId="0" borderId="34"/>
    <xf numFmtId="0" fontId="165" fillId="35" borderId="44" applyNumberFormat="0" applyAlignment="0" applyProtection="0"/>
    <xf numFmtId="0" fontId="163" fillId="7" borderId="39" applyNumberFormat="0" applyAlignment="0" applyProtection="0"/>
    <xf numFmtId="0" fontId="126" fillId="98" borderId="51" applyNumberFormat="0" applyAlignment="0" applyProtection="0"/>
    <xf numFmtId="0" fontId="165" fillId="91" borderId="44" applyNumberFormat="0" applyAlignment="0" applyProtection="0"/>
    <xf numFmtId="0" fontId="156" fillId="35" borderId="39" applyNumberFormat="0" applyAlignment="0" applyProtection="0"/>
    <xf numFmtId="0" fontId="165" fillId="35" borderId="44" applyNumberFormat="0" applyAlignment="0" applyProtection="0"/>
    <xf numFmtId="0" fontId="46" fillId="0" borderId="9" applyNumberFormat="0" applyFill="0" applyAlignment="0" applyProtection="0"/>
    <xf numFmtId="0" fontId="45" fillId="0" borderId="9" applyNumberFormat="0" applyFill="0" applyAlignment="0" applyProtection="0"/>
    <xf numFmtId="177" fontId="50" fillId="0" borderId="38"/>
    <xf numFmtId="0" fontId="163" fillId="7" borderId="39" applyNumberFormat="0" applyAlignment="0" applyProtection="0"/>
    <xf numFmtId="177" fontId="16" fillId="34" borderId="38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0" fontId="48" fillId="7" borderId="39" applyNumberFormat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177" fontId="16" fillId="34" borderId="38"/>
    <xf numFmtId="0" fontId="18" fillId="35" borderId="39" applyNumberFormat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0" fontId="126" fillId="98" borderId="51" applyNumberFormat="0" applyAlignment="0" applyProtection="0"/>
    <xf numFmtId="0" fontId="156" fillId="91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0" fontId="40" fillId="0" borderId="32">
      <alignment horizontal="left" vertical="center"/>
    </xf>
    <xf numFmtId="0" fontId="167" fillId="0" borderId="45" applyNumberFormat="0" applyFill="0" applyAlignment="0" applyProtection="0"/>
    <xf numFmtId="0" fontId="46" fillId="0" borderId="9" applyNumberFormat="0" applyFill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7" fontId="138" fillId="0" borderId="38"/>
    <xf numFmtId="0" fontId="156" fillId="35" borderId="39" applyNumberFormat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165" fillId="35" borderId="44" applyNumberFormat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56" fillId="35" borderId="39" applyNumberFormat="0" applyAlignment="0" applyProtection="0"/>
    <xf numFmtId="0" fontId="2" fillId="43" borderId="51" applyNumberFormat="0" applyFont="0" applyAlignment="0" applyProtection="0"/>
    <xf numFmtId="0" fontId="163" fillId="7" borderId="39" applyNumberFormat="0" applyAlignment="0" applyProtection="0"/>
    <xf numFmtId="177" fontId="50" fillId="0" borderId="38"/>
    <xf numFmtId="10" fontId="151" fillId="41" borderId="47" applyNumberFormat="0" applyBorder="0" applyAlignment="0" applyProtection="0"/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3" fontId="24" fillId="0" borderId="47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163" fillId="7" borderId="39" applyNumberFormat="0" applyAlignment="0" applyProtection="0"/>
    <xf numFmtId="0" fontId="54" fillId="0" borderId="34"/>
    <xf numFmtId="0" fontId="53" fillId="0" borderId="34"/>
    <xf numFmtId="0" fontId="53" fillId="0" borderId="34"/>
    <xf numFmtId="0" fontId="156" fillId="35" borderId="39" applyNumberFormat="0" applyAlignment="0" applyProtection="0"/>
    <xf numFmtId="0" fontId="48" fillId="7" borderId="39" applyNumberFormat="0" applyAlignment="0" applyProtection="0"/>
    <xf numFmtId="10" fontId="151" fillId="41" borderId="47" applyNumberFormat="0" applyBorder="0" applyAlignment="0" applyProtection="0"/>
    <xf numFmtId="0" fontId="54" fillId="0" borderId="34"/>
    <xf numFmtId="0" fontId="54" fillId="0" borderId="34"/>
    <xf numFmtId="0" fontId="46" fillId="0" borderId="9" applyNumberFormat="0" applyFill="0" applyAlignment="0" applyProtection="0"/>
    <xf numFmtId="10" fontId="37" fillId="41" borderId="47" applyNumberFormat="0" applyBorder="0" applyAlignment="0" applyProtection="0"/>
    <xf numFmtId="0" fontId="18" fillId="35" borderId="39" applyNumberFormat="0" applyAlignment="0" applyProtection="0"/>
    <xf numFmtId="0" fontId="54" fillId="0" borderId="34"/>
    <xf numFmtId="0" fontId="53" fillId="0" borderId="34"/>
    <xf numFmtId="0" fontId="163" fillId="7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67" fillId="0" borderId="45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49" fillId="7" borderId="39" applyNumberFormat="0" applyAlignment="0" applyProtection="0"/>
    <xf numFmtId="177" fontId="50" fillId="0" borderId="38"/>
    <xf numFmtId="0" fontId="40" fillId="0" borderId="32">
      <alignment horizontal="left" vertical="center"/>
    </xf>
    <xf numFmtId="10" fontId="151" fillId="41" borderId="47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10" fontId="37" fillId="41" borderId="47" applyNumberFormat="0" applyBorder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177" fontId="50" fillId="0" borderId="38"/>
    <xf numFmtId="10" fontId="37" fillId="41" borderId="47" applyNumberFormat="0" applyBorder="0" applyAlignment="0" applyProtection="0"/>
    <xf numFmtId="177" fontId="16" fillId="34" borderId="38"/>
    <xf numFmtId="0" fontId="40" fillId="0" borderId="32">
      <alignment horizontal="left" vertical="center"/>
    </xf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2" fillId="43" borderId="51" applyNumberFormat="0" applyFont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53" fillId="0" borderId="34"/>
    <xf numFmtId="0" fontId="54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10" fontId="151" fillId="41" borderId="47" applyNumberFormat="0" applyBorder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10" fontId="37" fillId="41" borderId="33" applyNumberFormat="0" applyBorder="0" applyAlignment="0" applyProtection="0"/>
    <xf numFmtId="0" fontId="59" fillId="35" borderId="44" applyNumberFormat="0" applyAlignment="0" applyProtection="0"/>
    <xf numFmtId="0" fontId="54" fillId="0" borderId="34"/>
    <xf numFmtId="0" fontId="54" fillId="0" borderId="34"/>
    <xf numFmtId="0" fontId="54" fillId="0" borderId="34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151" fillId="41" borderId="47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0" fontId="37" fillId="41" borderId="47" applyNumberFormat="0" applyBorder="0" applyAlignment="0" applyProtection="0"/>
    <xf numFmtId="177" fontId="50" fillId="0" borderId="38"/>
    <xf numFmtId="177" fontId="16" fillId="34" borderId="38"/>
    <xf numFmtId="0" fontId="163" fillId="7" borderId="39" applyNumberFormat="0" applyAlignment="0" applyProtection="0"/>
    <xf numFmtId="177" fontId="16" fillId="34" borderId="38"/>
    <xf numFmtId="0" fontId="19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177" fontId="135" fillId="34" borderId="38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156" fillId="35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59" fillId="35" borderId="44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56" fillId="35" borderId="39" applyNumberFormat="0" applyAlignment="0" applyProtection="0"/>
    <xf numFmtId="10" fontId="37" fillId="41" borderId="47" applyNumberFormat="0" applyBorder="0" applyAlignment="0" applyProtection="0"/>
    <xf numFmtId="0" fontId="54" fillId="0" borderId="34"/>
    <xf numFmtId="0" fontId="163" fillId="81" borderId="39" applyNumberFormat="0" applyAlignment="0" applyProtection="0"/>
    <xf numFmtId="0" fontId="54" fillId="0" borderId="34"/>
    <xf numFmtId="0" fontId="53" fillId="0" borderId="34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162" fillId="0" borderId="9" applyNumberFormat="0" applyFill="0" applyAlignment="0" applyProtection="0"/>
    <xf numFmtId="0" fontId="30" fillId="0" borderId="45" applyNumberFormat="0" applyFill="0" applyAlignment="0" applyProtection="0"/>
    <xf numFmtId="0" fontId="2" fillId="43" borderId="51" applyNumberFormat="0" applyFont="0" applyAlignment="0" applyProtection="0"/>
    <xf numFmtId="0" fontId="163" fillId="7" borderId="39" applyNumberFormat="0" applyAlignment="0" applyProtection="0"/>
    <xf numFmtId="0" fontId="53" fillId="0" borderId="34"/>
    <xf numFmtId="0" fontId="156" fillId="35" borderId="39" applyNumberFormat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34"/>
    <xf numFmtId="0" fontId="163" fillId="7" borderId="39" applyNumberFormat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54" fillId="0" borderId="34"/>
    <xf numFmtId="0" fontId="162" fillId="0" borderId="9" applyNumberFormat="0" applyFill="0" applyAlignment="0" applyProtection="0"/>
    <xf numFmtId="177" fontId="50" fillId="0" borderId="38"/>
    <xf numFmtId="10" fontId="37" fillId="41" borderId="33" applyNumberFormat="0" applyBorder="0" applyAlignment="0" applyProtection="0"/>
    <xf numFmtId="0" fontId="163" fillId="7" borderId="39" applyNumberFormat="0" applyAlignment="0" applyProtection="0"/>
    <xf numFmtId="0" fontId="54" fillId="0" borderId="34"/>
    <xf numFmtId="0" fontId="53" fillId="0" borderId="34"/>
    <xf numFmtId="10" fontId="37" fillId="41" borderId="47" applyNumberFormat="0" applyBorder="0" applyAlignment="0" applyProtection="0"/>
    <xf numFmtId="0" fontId="165" fillId="35" borderId="44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10" fontId="37" fillId="41" borderId="47" applyNumberFormat="0" applyBorder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162" fillId="0" borderId="9" applyNumberFormat="0" applyFill="0" applyAlignment="0" applyProtection="0"/>
    <xf numFmtId="10" fontId="37" fillId="41" borderId="47" applyNumberFormat="0" applyBorder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2" fillId="43" borderId="51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151" fillId="41" borderId="47" applyNumberFormat="0" applyBorder="0" applyAlignment="0" applyProtection="0"/>
    <xf numFmtId="0" fontId="54" fillId="0" borderId="34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56" fillId="35" borderId="39" applyNumberFormat="0" applyAlignment="0" applyProtection="0"/>
    <xf numFmtId="0" fontId="54" fillId="0" borderId="34"/>
    <xf numFmtId="0" fontId="54" fillId="0" borderId="34"/>
    <xf numFmtId="10" fontId="37" fillId="41" borderId="47" applyNumberFormat="0" applyBorder="0" applyAlignment="0" applyProtection="0"/>
    <xf numFmtId="0" fontId="163" fillId="7" borderId="39" applyNumberFormat="0" applyAlignment="0" applyProtection="0"/>
    <xf numFmtId="10" fontId="37" fillId="41" borderId="33" applyNumberFormat="0" applyBorder="0" applyAlignment="0" applyProtection="0"/>
    <xf numFmtId="10" fontId="37" fillId="41" borderId="47" applyNumberFormat="0" applyBorder="0" applyAlignment="0" applyProtection="0"/>
    <xf numFmtId="0" fontId="53" fillId="0" borderId="34"/>
    <xf numFmtId="0" fontId="53" fillId="0" borderId="34"/>
    <xf numFmtId="0" fontId="54" fillId="0" borderId="34"/>
    <xf numFmtId="10" fontId="151" fillId="41" borderId="47" applyNumberFormat="0" applyBorder="0" applyAlignment="0" applyProtection="0"/>
    <xf numFmtId="3" fontId="24" fillId="0" borderId="47" applyNumberFormat="0" applyFont="0" applyFill="0" applyAlignment="0" applyProtection="0">
      <alignment vertical="center"/>
    </xf>
    <xf numFmtId="0" fontId="59" fillId="35" borderId="44" applyNumberFormat="0" applyAlignment="0" applyProtection="0"/>
    <xf numFmtId="0" fontId="2" fillId="43" borderId="51" applyNumberFormat="0" applyFont="0" applyAlignment="0" applyProtection="0"/>
    <xf numFmtId="3" fontId="24" fillId="0" borderId="33" applyNumberFormat="0" applyFont="0" applyFill="0" applyAlignment="0" applyProtection="0">
      <alignment vertical="center"/>
    </xf>
    <xf numFmtId="0" fontId="163" fillId="81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37" fillId="41" borderId="33" applyNumberFormat="0" applyBorder="0" applyAlignment="0" applyProtection="0"/>
    <xf numFmtId="0" fontId="18" fillId="35" borderId="39" applyNumberFormat="0" applyAlignment="0" applyProtection="0"/>
    <xf numFmtId="0" fontId="49" fillId="7" borderId="39" applyNumberForma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59" fillId="35" borderId="44" applyNumberFormat="0" applyAlignment="0" applyProtection="0"/>
    <xf numFmtId="0" fontId="2" fillId="43" borderId="51" applyNumberFormat="0" applyFon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10" fontId="37" fillId="41" borderId="47" applyNumberFormat="0" applyBorder="0" applyAlignment="0" applyProtection="0"/>
    <xf numFmtId="0" fontId="40" fillId="0" borderId="32">
      <alignment horizontal="left" vertical="center"/>
    </xf>
    <xf numFmtId="0" fontId="167" fillId="0" borderId="45" applyNumberFormat="0" applyFill="0" applyAlignment="0" applyProtection="0"/>
    <xf numFmtId="3" fontId="24" fillId="0" borderId="47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54" fillId="0" borderId="34"/>
    <xf numFmtId="10" fontId="37" fillId="41" borderId="33" applyNumberFormat="0" applyBorder="0" applyAlignment="0" applyProtection="0"/>
    <xf numFmtId="0" fontId="167" fillId="0" borderId="45" applyNumberFormat="0" applyFill="0" applyAlignment="0" applyProtection="0"/>
    <xf numFmtId="0" fontId="163" fillId="7" borderId="39" applyNumberFormat="0" applyAlignment="0" applyProtection="0"/>
    <xf numFmtId="0" fontId="126" fillId="98" borderId="51" applyNumberFormat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58" fillId="35" borderId="44" applyNumberFormat="0" applyAlignment="0" applyProtection="0"/>
    <xf numFmtId="0" fontId="163" fillId="7" borderId="39" applyNumberFormat="0" applyAlignment="0" applyProtection="0"/>
    <xf numFmtId="0" fontId="48" fillId="7" borderId="39" applyNumberFormat="0" applyAlignment="0" applyProtection="0"/>
    <xf numFmtId="10" fontId="37" fillId="41" borderId="47" applyNumberFormat="0" applyBorder="0" applyAlignment="0" applyProtection="0"/>
    <xf numFmtId="0" fontId="54" fillId="0" borderId="34"/>
    <xf numFmtId="0" fontId="53" fillId="0" borderId="34"/>
    <xf numFmtId="0" fontId="18" fillId="35" borderId="39" applyNumberFormat="0" applyAlignment="0" applyProtection="0"/>
    <xf numFmtId="0" fontId="49" fillId="7" borderId="39" applyNumberFormat="0" applyAlignment="0" applyProtection="0"/>
    <xf numFmtId="10" fontId="151" fillId="41" borderId="47" applyNumberFormat="0" applyBorder="0" applyAlignment="0" applyProtection="0"/>
    <xf numFmtId="0" fontId="46" fillId="0" borderId="9" applyNumberFormat="0" applyFill="0" applyAlignment="0" applyProtection="0"/>
    <xf numFmtId="10" fontId="151" fillId="41" borderId="47" applyNumberFormat="0" applyBorder="0" applyAlignment="0" applyProtection="0"/>
    <xf numFmtId="177" fontId="138" fillId="0" borderId="38"/>
    <xf numFmtId="0" fontId="54" fillId="0" borderId="34"/>
    <xf numFmtId="0" fontId="54" fillId="0" borderId="34"/>
    <xf numFmtId="0" fontId="54" fillId="0" borderId="34"/>
    <xf numFmtId="0" fontId="156" fillId="35" borderId="39" applyNumberFormat="0" applyAlignment="0" applyProtection="0"/>
    <xf numFmtId="10" fontId="151" fillId="41" borderId="47" applyNumberFormat="0" applyBorder="0" applyAlignment="0" applyProtection="0"/>
    <xf numFmtId="0" fontId="156" fillId="35" borderId="39" applyNumberFormat="0" applyAlignment="0" applyProtection="0"/>
    <xf numFmtId="10" fontId="151" fillId="41" borderId="47" applyNumberFormat="0" applyBorder="0" applyAlignment="0" applyProtection="0"/>
    <xf numFmtId="0" fontId="2" fillId="43" borderId="51" applyNumberFormat="0" applyFont="0" applyAlignment="0" applyProtection="0"/>
    <xf numFmtId="0" fontId="137" fillId="0" borderId="46"/>
    <xf numFmtId="177" fontId="16" fillId="34" borderId="38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162" fillId="0" borderId="9" applyNumberFormat="0" applyFill="0" applyAlignment="0" applyProtection="0"/>
    <xf numFmtId="0" fontId="54" fillId="0" borderId="34"/>
    <xf numFmtId="0" fontId="163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54" fillId="0" borderId="34"/>
    <xf numFmtId="0" fontId="54" fillId="0" borderId="34"/>
    <xf numFmtId="0" fontId="53" fillId="0" borderId="34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54" fillId="0" borderId="34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34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135" fillId="34" borderId="38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54" fillId="0" borderId="34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3" fontId="24" fillId="0" borderId="33" applyNumberFormat="0" applyFont="0" applyFill="0" applyAlignment="0" applyProtection="0">
      <alignment vertical="center"/>
    </xf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165" fillId="35" borderId="44" applyNumberFormat="0" applyAlignment="0" applyProtection="0"/>
    <xf numFmtId="0" fontId="19" fillId="35" borderId="39" applyNumberFormat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7" applyNumberFormat="0" applyBorder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34"/>
    <xf numFmtId="0" fontId="54" fillId="0" borderId="34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40" fillId="0" borderId="32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34"/>
    <xf numFmtId="0" fontId="53" fillId="0" borderId="34"/>
    <xf numFmtId="0" fontId="54" fillId="0" borderId="34"/>
    <xf numFmtId="0" fontId="53" fillId="0" borderId="34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10" fontId="151" fillId="41" borderId="47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67" fillId="0" borderId="45" applyNumberFormat="0" applyFill="0" applyAlignment="0" applyProtection="0"/>
    <xf numFmtId="0" fontId="54" fillId="0" borderId="34"/>
    <xf numFmtId="3" fontId="24" fillId="0" borderId="33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37" fillId="0" borderId="46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54" fillId="0" borderId="34"/>
    <xf numFmtId="0" fontId="46" fillId="0" borderId="9" applyNumberFormat="0" applyFill="0" applyAlignment="0" applyProtection="0"/>
    <xf numFmtId="0" fontId="137" fillId="0" borderId="46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34"/>
    <xf numFmtId="0" fontId="53" fillId="0" borderId="34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46" fillId="0" borderId="9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137" fillId="0" borderId="46"/>
    <xf numFmtId="0" fontId="54" fillId="0" borderId="34"/>
    <xf numFmtId="0" fontId="54" fillId="0" borderId="34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177" fontId="16" fillId="34" borderId="38"/>
    <xf numFmtId="0" fontId="54" fillId="0" borderId="34"/>
    <xf numFmtId="0" fontId="54" fillId="0" borderId="34"/>
    <xf numFmtId="0" fontId="137" fillId="0" borderId="46"/>
    <xf numFmtId="177" fontId="16" fillId="34" borderId="38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163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54" fillId="0" borderId="34"/>
    <xf numFmtId="0" fontId="54" fillId="0" borderId="34"/>
    <xf numFmtId="0" fontId="53" fillId="0" borderId="34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54" fillId="0" borderId="34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34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135" fillId="34" borderId="38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54" fillId="0" borderId="34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165" fillId="35" borderId="44" applyNumberFormat="0" applyAlignment="0" applyProtection="0"/>
    <xf numFmtId="0" fontId="19" fillId="35" borderId="39" applyNumberFormat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7" applyNumberFormat="0" applyBorder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34"/>
    <xf numFmtId="0" fontId="54" fillId="0" borderId="34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40" fillId="0" borderId="32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34"/>
    <xf numFmtId="0" fontId="53" fillId="0" borderId="34"/>
    <xf numFmtId="0" fontId="54" fillId="0" borderId="34"/>
    <xf numFmtId="0" fontId="53" fillId="0" borderId="34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10" fontId="151" fillId="41" borderId="47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67" fillId="0" borderId="45" applyNumberFormat="0" applyFill="0" applyAlignment="0" applyProtection="0"/>
    <xf numFmtId="0" fontId="54" fillId="0" borderId="34"/>
    <xf numFmtId="3" fontId="24" fillId="0" borderId="33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37" fillId="0" borderId="46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46" fillId="0" borderId="9" applyNumberFormat="0" applyFill="0" applyAlignment="0" applyProtection="0"/>
    <xf numFmtId="0" fontId="137" fillId="0" borderId="46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34"/>
    <xf numFmtId="0" fontId="53" fillId="0" borderId="34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46" fillId="0" borderId="9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137" fillId="0" borderId="46"/>
    <xf numFmtId="177" fontId="16" fillId="34" borderId="38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162" fillId="0" borderId="9" applyNumberFormat="0" applyFill="0" applyAlignment="0" applyProtection="0"/>
    <xf numFmtId="0" fontId="54" fillId="0" borderId="34"/>
    <xf numFmtId="0" fontId="54" fillId="0" borderId="34"/>
    <xf numFmtId="0" fontId="53" fillId="0" borderId="34"/>
    <xf numFmtId="0" fontId="54" fillId="0" borderId="34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54" fillId="0" borderId="34"/>
    <xf numFmtId="177" fontId="135" fillId="34" borderId="38"/>
    <xf numFmtId="0" fontId="54" fillId="0" borderId="34"/>
    <xf numFmtId="177" fontId="16" fillId="34" borderId="38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77" fontId="50" fillId="0" borderId="38"/>
    <xf numFmtId="0" fontId="53" fillId="0" borderId="34"/>
    <xf numFmtId="0" fontId="54" fillId="0" borderId="34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177" fontId="16" fillId="34" borderId="38"/>
    <xf numFmtId="177" fontId="50" fillId="0" borderId="38"/>
    <xf numFmtId="0" fontId="53" fillId="0" borderId="34"/>
    <xf numFmtId="0" fontId="53" fillId="0" borderId="34"/>
    <xf numFmtId="0" fontId="54" fillId="0" borderId="34"/>
    <xf numFmtId="0" fontId="53" fillId="0" borderId="34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10" fontId="151" fillId="41" borderId="47" applyNumberFormat="0" applyBorder="0" applyAlignment="0" applyProtection="0"/>
    <xf numFmtId="0" fontId="54" fillId="0" borderId="34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46" fillId="0" borderId="9" applyNumberFormat="0" applyFill="0" applyAlignment="0" applyProtection="0"/>
    <xf numFmtId="0" fontId="53" fillId="0" borderId="34"/>
    <xf numFmtId="0" fontId="53" fillId="0" borderId="34"/>
    <xf numFmtId="0" fontId="46" fillId="0" borderId="9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111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170" fontId="94" fillId="0" borderId="0" applyFont="0" applyFill="0" applyBorder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39" fillId="34" borderId="4"/>
    <xf numFmtId="0" fontId="40" fillId="0" borderId="32">
      <alignment horizontal="left" vertical="center"/>
    </xf>
    <xf numFmtId="10" fontId="37" fillId="41" borderId="47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177" fontId="50" fillId="0" borderId="38"/>
    <xf numFmtId="0" fontId="51" fillId="0" borderId="11" applyNumberFormat="0" applyFill="0" applyAlignment="0" applyProtection="0"/>
    <xf numFmtId="0" fontId="52" fillId="0" borderId="11" applyNumberFormat="0" applyFill="0" applyAlignment="0" applyProtection="0"/>
    <xf numFmtId="0" fontId="94" fillId="0" borderId="0"/>
    <xf numFmtId="0" fontId="111" fillId="0" borderId="0"/>
    <xf numFmtId="0" fontId="111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71" fillId="0" borderId="17"/>
    <xf numFmtId="0" fontId="111" fillId="0" borderId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170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177" fontId="135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40" fillId="0" borderId="40">
      <alignment horizontal="left" vertical="center"/>
    </xf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7" fontId="138" fillId="0" borderId="38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0" fontId="52" fillId="0" borderId="11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126" fillId="98" borderId="43" applyNumberFormat="0" applyAlignment="0" applyProtection="0"/>
    <xf numFmtId="0" fontId="2" fillId="43" borderId="43" applyNumberFormat="0" applyFont="0" applyAlignment="0" applyProtection="0"/>
    <xf numFmtId="0" fontId="94" fillId="0" borderId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6" fillId="0" borderId="9" applyNumberFormat="0" applyFill="0" applyAlignment="0" applyProtection="0"/>
    <xf numFmtId="0" fontId="146" fillId="0" borderId="36" applyNumberFormat="0" applyBorder="0"/>
    <xf numFmtId="0" fontId="137" fillId="0" borderId="46"/>
    <xf numFmtId="0" fontId="163" fillId="7" borderId="39" applyNumberFormat="0" applyAlignment="0" applyProtection="0"/>
    <xf numFmtId="0" fontId="2" fillId="43" borderId="43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49" fillId="7" borderId="39" applyNumberFormat="0" applyAlignment="0" applyProtection="0"/>
    <xf numFmtId="0" fontId="30" fillId="0" borderId="45" applyNumberFormat="0" applyFill="0" applyAlignment="0" applyProtection="0"/>
    <xf numFmtId="0" fontId="163" fillId="81" borderId="39" applyNumberFormat="0" applyAlignment="0" applyProtection="0"/>
    <xf numFmtId="0" fontId="18" fillId="35" borderId="39" applyNumberFormat="0" applyAlignment="0" applyProtection="0"/>
    <xf numFmtId="0" fontId="59" fillId="35" borderId="44" applyNumberFormat="0" applyAlignment="0" applyProtection="0"/>
    <xf numFmtId="0" fontId="2" fillId="43" borderId="43" applyNumberFormat="0" applyFon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56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54" fillId="0" borderId="34"/>
    <xf numFmtId="0" fontId="67" fillId="0" borderId="45" applyNumberFormat="0" applyFill="0" applyAlignment="0" applyProtection="0"/>
    <xf numFmtId="0" fontId="2" fillId="43" borderId="43" applyNumberFormat="0" applyFont="0" applyAlignment="0" applyProtection="0"/>
    <xf numFmtId="0" fontId="67" fillId="0" borderId="45" applyNumberFormat="0" applyFill="0" applyAlignment="0" applyProtection="0"/>
    <xf numFmtId="177" fontId="50" fillId="0" borderId="38"/>
    <xf numFmtId="0" fontId="2" fillId="43" borderId="43" applyNumberFormat="0" applyFont="0" applyAlignment="0" applyProtection="0"/>
    <xf numFmtId="0" fontId="165" fillId="91" borderId="44" applyNumberFormat="0" applyAlignment="0" applyProtection="0"/>
    <xf numFmtId="0" fontId="40" fillId="0" borderId="40">
      <alignment horizontal="left" vertical="center"/>
    </xf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177" fontId="50" fillId="0" borderId="38"/>
    <xf numFmtId="0" fontId="53" fillId="0" borderId="34"/>
    <xf numFmtId="0" fontId="54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46" fillId="0" borderId="9" applyNumberFormat="0" applyFill="0" applyAlignment="0" applyProtection="0"/>
    <xf numFmtId="0" fontId="67" fillId="0" borderId="45" applyNumberFormat="0" applyFill="0" applyAlignment="0" applyProtection="0"/>
    <xf numFmtId="0" fontId="30" fillId="0" borderId="45" applyNumberFormat="0" applyFill="0" applyAlignment="0" applyProtection="0"/>
    <xf numFmtId="0" fontId="94" fillId="0" borderId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54" fillId="0" borderId="34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59" fillId="35" borderId="44" applyNumberFormat="0" applyAlignment="0" applyProtection="0"/>
    <xf numFmtId="0" fontId="18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54" fillId="0" borderId="34"/>
    <xf numFmtId="10" fontId="37" fillId="41" borderId="42" applyNumberFormat="0" applyBorder="0" applyAlignment="0" applyProtection="0"/>
    <xf numFmtId="177" fontId="16" fillId="34" borderId="38"/>
    <xf numFmtId="0" fontId="156" fillId="35" borderId="39" applyNumberFormat="0" applyAlignment="0" applyProtection="0"/>
    <xf numFmtId="0" fontId="94" fillId="0" borderId="0"/>
    <xf numFmtId="0" fontId="53" fillId="0" borderId="34"/>
    <xf numFmtId="10" fontId="37" fillId="41" borderId="47" applyNumberFormat="0" applyBorder="0" applyAlignment="0" applyProtection="0"/>
    <xf numFmtId="0" fontId="46" fillId="0" borderId="9" applyNumberFormat="0" applyFill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67" fillId="0" borderId="45" applyNumberFormat="0" applyFill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167" fillId="0" borderId="45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3" fillId="0" borderId="34"/>
    <xf numFmtId="0" fontId="53" fillId="0" borderId="34"/>
    <xf numFmtId="0" fontId="53" fillId="0" borderId="34"/>
    <xf numFmtId="0" fontId="40" fillId="0" borderId="32">
      <alignment horizontal="left" vertical="center"/>
    </xf>
    <xf numFmtId="0" fontId="19" fillId="35" borderId="39" applyNumberFormat="0" applyAlignment="0" applyProtection="0"/>
    <xf numFmtId="0" fontId="40" fillId="0" borderId="32">
      <alignment horizontal="left" vertical="center"/>
    </xf>
    <xf numFmtId="0" fontId="49" fillId="7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56" fillId="91" borderId="39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54" fillId="0" borderId="34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59" fillId="35" borderId="44" applyNumberFormat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30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58" fillId="35" borderId="44" applyNumberFormat="0" applyAlignment="0" applyProtection="0"/>
    <xf numFmtId="0" fontId="165" fillId="35" borderId="44" applyNumberFormat="0" applyAlignment="0" applyProtection="0"/>
    <xf numFmtId="0" fontId="59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2" fillId="43" borderId="43" applyNumberFormat="0" applyFont="0" applyAlignment="0" applyProtection="0"/>
    <xf numFmtId="10" fontId="151" fillId="41" borderId="47" applyNumberFormat="0" applyBorder="0" applyAlignment="0" applyProtection="0"/>
    <xf numFmtId="0" fontId="48" fillId="7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163" fillId="7" borderId="39" applyNumberFormat="0" applyAlignment="0" applyProtection="0"/>
    <xf numFmtId="0" fontId="40" fillId="0" borderId="40">
      <alignment horizontal="left" vertical="center"/>
    </xf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9" fillId="7" borderId="39" applyNumberFormat="0" applyAlignment="0" applyProtection="0"/>
    <xf numFmtId="177" fontId="138" fillId="0" borderId="38"/>
    <xf numFmtId="0" fontId="54" fillId="0" borderId="34"/>
    <xf numFmtId="10" fontId="151" fillId="41" borderId="47" applyNumberFormat="0" applyBorder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0" fontId="156" fillId="35" borderId="39" applyNumberFormat="0" applyAlignment="0" applyProtection="0"/>
    <xf numFmtId="0" fontId="49" fillId="7" borderId="39" applyNumberFormat="0" applyAlignment="0" applyProtection="0"/>
    <xf numFmtId="0" fontId="2" fillId="43" borderId="43" applyNumberFormat="0" applyFon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9" fillId="91" borderId="39" applyNumberFormat="0" applyAlignment="0" applyProtection="0"/>
    <xf numFmtId="0" fontId="2" fillId="43" borderId="43" applyNumberFormat="0" applyFont="0" applyAlignment="0" applyProtection="0"/>
    <xf numFmtId="0" fontId="163" fillId="81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3" fillId="7" borderId="39" applyNumberFormat="0" applyAlignment="0" applyProtection="0"/>
    <xf numFmtId="0" fontId="59" fillId="35" borderId="44" applyNumberFormat="0" applyAlignment="0" applyProtection="0"/>
    <xf numFmtId="10" fontId="37" fillId="41" borderId="47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7" fontId="16" fillId="34" borderId="38"/>
    <xf numFmtId="0" fontId="163" fillId="7" borderId="39" applyNumberFormat="0" applyAlignment="0" applyProtection="0"/>
    <xf numFmtId="0" fontId="111" fillId="0" borderId="0"/>
    <xf numFmtId="0" fontId="156" fillId="35" borderId="39" applyNumberFormat="0" applyAlignment="0" applyProtection="0"/>
    <xf numFmtId="0" fontId="111" fillId="0" borderId="0"/>
    <xf numFmtId="0" fontId="111" fillId="0" borderId="0"/>
    <xf numFmtId="10" fontId="151" fillId="41" borderId="42" applyNumberFormat="0" applyBorder="0" applyAlignment="0" applyProtection="0"/>
    <xf numFmtId="0" fontId="94" fillId="0" borderId="0"/>
    <xf numFmtId="0" fontId="111" fillId="0" borderId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111" fillId="0" borderId="0"/>
    <xf numFmtId="0" fontId="111" fillId="0" borderId="0"/>
    <xf numFmtId="0" fontId="111" fillId="0" borderId="0"/>
    <xf numFmtId="0" fontId="94" fillId="0" borderId="0"/>
    <xf numFmtId="0" fontId="94" fillId="0" borderId="0"/>
    <xf numFmtId="0" fontId="19" fillId="35" borderId="39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163" fillId="81" borderId="39" applyNumberFormat="0" applyAlignment="0" applyProtection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11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59" fillId="35" borderId="44" applyNumberFormat="0" applyAlignment="0" applyProtection="0"/>
    <xf numFmtId="0" fontId="58" fillId="35" borderId="44" applyNumberFormat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54" fillId="0" borderId="34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177" fontId="50" fillId="0" borderId="38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4" fillId="0" borderId="34"/>
    <xf numFmtId="177" fontId="50" fillId="0" borderId="38"/>
    <xf numFmtId="0" fontId="49" fillId="7" borderId="39" applyNumberFormat="0" applyAlignment="0" applyProtection="0"/>
    <xf numFmtId="0" fontId="48" fillId="7" borderId="39" applyNumberFormat="0" applyAlignment="0" applyProtection="0"/>
    <xf numFmtId="10" fontId="151" fillId="41" borderId="42" applyNumberFormat="0" applyBorder="0" applyAlignment="0" applyProtection="0"/>
    <xf numFmtId="0" fontId="18" fillId="35" borderId="39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56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4" fillId="0" borderId="11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7" fontId="16" fillId="34" borderId="38"/>
    <xf numFmtId="0" fontId="94" fillId="0" borderId="0"/>
    <xf numFmtId="0" fontId="111" fillId="0" borderId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126" fillId="98" borderId="43" applyNumberFormat="0" applyAlignment="0" applyProtection="0"/>
    <xf numFmtId="0" fontId="162" fillId="0" borderId="9" applyNumberFormat="0" applyFill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218" fontId="94" fillId="0" borderId="0" applyFont="0" applyFill="0" applyBorder="0" applyAlignment="0" applyProtection="0"/>
    <xf numFmtId="218" fontId="94" fillId="0" borderId="0" applyFont="0" applyFill="0" applyBorder="0" applyAlignment="0" applyProtection="0"/>
    <xf numFmtId="0" fontId="19" fillId="35" borderId="39" applyNumberForma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16" fontId="111" fillId="0" borderId="0" applyFont="0" applyFill="0" applyBorder="0" applyAlignment="0" applyProtection="0"/>
    <xf numFmtId="216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14" fontId="111" fillId="0" borderId="0" applyFont="0" applyFill="0" applyBorder="0" applyAlignment="0" applyProtection="0"/>
    <xf numFmtId="214" fontId="111" fillId="0" borderId="0" applyFont="0" applyFill="0" applyBorder="0" applyAlignment="0" applyProtection="0"/>
    <xf numFmtId="214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18" fontId="94" fillId="0" borderId="0" applyFont="0" applyFill="0" applyBorder="0" applyAlignment="0" applyProtection="0"/>
    <xf numFmtId="0" fontId="40" fillId="0" borderId="40">
      <alignment horizontal="left" vertical="center"/>
    </xf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05" fontId="111" fillId="0" borderId="0" applyFont="0" applyFill="0" applyBorder="0" applyAlignment="0" applyProtection="0"/>
    <xf numFmtId="0" fontId="164" fillId="0" borderId="11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9" fontId="11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2" fillId="0" borderId="9" applyNumberFormat="0" applyFill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137" fillId="0" borderId="46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126" fillId="98" borderId="43" applyNumberFormat="0" applyAlignment="0" applyProtection="0"/>
    <xf numFmtId="170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126" fillId="98" borderId="43" applyNumberFormat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218" fontId="94" fillId="0" borderId="0" applyFont="0" applyFill="0" applyBorder="0" applyAlignment="0" applyProtection="0"/>
    <xf numFmtId="218" fontId="94" fillId="0" borderId="0" applyFont="0" applyFill="0" applyBorder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18" fontId="94" fillId="0" borderId="0" applyFont="0" applyFill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7" fontId="135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10" fontId="37" fillId="41" borderId="42" applyNumberFormat="0" applyBorder="0" applyAlignment="0" applyProtection="0"/>
    <xf numFmtId="3" fontId="24" fillId="0" borderId="47" applyNumberFormat="0" applyFont="0" applyFill="0" applyAlignment="0" applyProtection="0">
      <alignment vertical="center"/>
    </xf>
    <xf numFmtId="0" fontId="18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10" fontId="37" fillId="41" borderId="47" applyNumberFormat="0" applyBorder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177" fontId="138" fillId="0" borderId="38"/>
    <xf numFmtId="0" fontId="167" fillId="0" borderId="45" applyNumberFormat="0" applyFill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0" fontId="167" fillId="0" borderId="45" applyNumberFormat="0" applyFill="0" applyAlignment="0" applyProtection="0"/>
    <xf numFmtId="0" fontId="54" fillId="0" borderId="34"/>
    <xf numFmtId="0" fontId="40" fillId="0" borderId="32">
      <alignment horizontal="left" vertical="center"/>
    </xf>
    <xf numFmtId="0" fontId="48" fillId="7" borderId="39" applyNumberFormat="0" applyAlignment="0" applyProtection="0"/>
    <xf numFmtId="0" fontId="156" fillId="35" borderId="39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30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49" fillId="7" borderId="39" applyNumberFormat="0" applyAlignment="0" applyProtection="0"/>
    <xf numFmtId="10" fontId="37" fillId="41" borderId="42" applyNumberFormat="0" applyBorder="0" applyAlignment="0" applyProtection="0"/>
    <xf numFmtId="0" fontId="40" fillId="0" borderId="32">
      <alignment horizontal="left" vertical="center"/>
    </xf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7" fontId="138" fillId="0" borderId="38"/>
    <xf numFmtId="0" fontId="18" fillId="35" borderId="39" applyNumberFormat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9" fillId="35" borderId="44" applyNumberFormat="0" applyAlignment="0" applyProtection="0"/>
    <xf numFmtId="10" fontId="37" fillId="41" borderId="42" applyNumberFormat="0" applyBorder="0" applyAlignment="0" applyProtection="0"/>
    <xf numFmtId="0" fontId="94" fillId="0" borderId="0"/>
    <xf numFmtId="0" fontId="54" fillId="0" borderId="34"/>
    <xf numFmtId="10" fontId="37" fillId="41" borderId="47" applyNumberFormat="0" applyBorder="0" applyAlignment="0" applyProtection="0"/>
    <xf numFmtId="177" fontId="50" fillId="0" borderId="38"/>
    <xf numFmtId="0" fontId="54" fillId="0" borderId="34"/>
    <xf numFmtId="0" fontId="54" fillId="0" borderId="34"/>
    <xf numFmtId="0" fontId="54" fillId="0" borderId="34"/>
    <xf numFmtId="0" fontId="46" fillId="0" borderId="9" applyNumberFormat="0" applyFill="0" applyAlignment="0" applyProtection="0"/>
    <xf numFmtId="0" fontId="94" fillId="0" borderId="0"/>
    <xf numFmtId="0" fontId="94" fillId="0" borderId="0"/>
    <xf numFmtId="0" fontId="137" fillId="0" borderId="46"/>
    <xf numFmtId="177" fontId="50" fillId="0" borderId="38"/>
    <xf numFmtId="0" fontId="94" fillId="0" borderId="0"/>
    <xf numFmtId="0" fontId="165" fillId="35" borderId="44" applyNumberFormat="0" applyAlignment="0" applyProtection="0"/>
    <xf numFmtId="0" fontId="94" fillId="0" borderId="0"/>
    <xf numFmtId="0" fontId="165" fillId="35" borderId="44" applyNumberFormat="0" applyAlignment="0" applyProtection="0"/>
    <xf numFmtId="0" fontId="94" fillId="0" borderId="0"/>
    <xf numFmtId="0" fontId="156" fillId="35" borderId="39" applyNumberFormat="0" applyAlignment="0" applyProtection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94" fillId="0" borderId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58" fillId="35" borderId="44" applyNumberFormat="0" applyAlignment="0" applyProtection="0"/>
    <xf numFmtId="0" fontId="137" fillId="0" borderId="46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7" fontId="50" fillId="0" borderId="38"/>
    <xf numFmtId="0" fontId="165" fillId="35" borderId="44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2" fillId="0" borderId="9" applyNumberFormat="0" applyFill="0" applyAlignment="0" applyProtection="0"/>
    <xf numFmtId="0" fontId="94" fillId="0" borderId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94" fillId="0" borderId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94" fillId="0" borderId="0"/>
    <xf numFmtId="0" fontId="94" fillId="0" borderId="0"/>
    <xf numFmtId="0" fontId="49" fillId="7" borderId="39" applyNumberFormat="0" applyAlignment="0" applyProtection="0"/>
    <xf numFmtId="0" fontId="126" fillId="98" borderId="43" applyNumberFormat="0" applyAlignment="0" applyProtection="0"/>
    <xf numFmtId="0" fontId="49" fillId="7" borderId="39" applyNumberFormat="0" applyAlignment="0" applyProtection="0"/>
    <xf numFmtId="0" fontId="18" fillId="35" borderId="39" applyNumberFormat="0" applyAlignment="0" applyProtection="0"/>
    <xf numFmtId="0" fontId="94" fillId="0" borderId="0"/>
    <xf numFmtId="0" fontId="94" fillId="0" borderId="0"/>
    <xf numFmtId="0" fontId="167" fillId="0" borderId="45" applyNumberFormat="0" applyFill="0" applyAlignment="0" applyProtection="0"/>
    <xf numFmtId="0" fontId="53" fillId="0" borderId="34"/>
    <xf numFmtId="0" fontId="40" fillId="0" borderId="40">
      <alignment horizontal="left" vertical="center"/>
    </xf>
    <xf numFmtId="0" fontId="94" fillId="0" borderId="0"/>
    <xf numFmtId="0" fontId="54" fillId="0" borderId="34"/>
    <xf numFmtId="0" fontId="54" fillId="0" borderId="34"/>
    <xf numFmtId="0" fontId="54" fillId="0" borderId="34"/>
    <xf numFmtId="0" fontId="156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3" fillId="0" borderId="34"/>
    <xf numFmtId="0" fontId="54" fillId="0" borderId="34"/>
    <xf numFmtId="0" fontId="94" fillId="0" borderId="0"/>
    <xf numFmtId="0" fontId="54" fillId="0" borderId="34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77" fontId="138" fillId="0" borderId="38"/>
    <xf numFmtId="0" fontId="162" fillId="0" borderId="9" applyNumberFormat="0" applyFill="0" applyAlignment="0" applyProtection="0"/>
    <xf numFmtId="10" fontId="151" fillId="41" borderId="47" applyNumberFormat="0" applyBorder="0" applyAlignment="0" applyProtection="0"/>
    <xf numFmtId="0" fontId="2" fillId="43" borderId="43" applyNumberFormat="0" applyFon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10" fontId="37" fillId="41" borderId="47" applyNumberFormat="0" applyBorder="0" applyAlignment="0" applyProtection="0"/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2" fillId="0" borderId="9" applyNumberFormat="0" applyFill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0" fontId="156" fillId="35" borderId="39" applyNumberFormat="0" applyAlignment="0" applyProtection="0"/>
    <xf numFmtId="177" fontId="16" fillId="34" borderId="38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54" fillId="0" borderId="34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53" fillId="0" borderId="34"/>
    <xf numFmtId="10" fontId="151" fillId="41" borderId="42" applyNumberFormat="0" applyBorder="0" applyAlignment="0" applyProtection="0"/>
    <xf numFmtId="0" fontId="19" fillId="91" borderId="39" applyNumberFormat="0" applyAlignment="0" applyProtection="0"/>
    <xf numFmtId="10" fontId="151" fillId="41" borderId="42" applyNumberFormat="0" applyBorder="0" applyAlignment="0" applyProtection="0"/>
    <xf numFmtId="10" fontId="37" fillId="41" borderId="47" applyNumberFormat="0" applyBorder="0" applyAlignment="0" applyProtection="0"/>
    <xf numFmtId="0" fontId="53" fillId="0" borderId="34"/>
    <xf numFmtId="0" fontId="167" fillId="0" borderId="45" applyNumberFormat="0" applyFill="0" applyAlignment="0" applyProtection="0"/>
    <xf numFmtId="0" fontId="48" fillId="7" borderId="39" applyNumberFormat="0" applyAlignment="0" applyProtection="0"/>
    <xf numFmtId="0" fontId="59" fillId="35" borderId="44" applyNumberFormat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0" fontId="46" fillId="0" borderId="9" applyNumberFormat="0" applyFill="0" applyAlignment="0" applyProtection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10" fontId="37" fillId="41" borderId="42" applyNumberFormat="0" applyBorder="0" applyAlignment="0" applyProtection="0"/>
    <xf numFmtId="0" fontId="162" fillId="0" borderId="9" applyNumberFormat="0" applyFill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7" fillId="0" borderId="45" applyNumberFormat="0" applyFill="0" applyAlignment="0" applyProtection="0"/>
    <xf numFmtId="0" fontId="162" fillId="0" borderId="9" applyNumberFormat="0" applyFill="0" applyAlignment="0" applyProtection="0"/>
    <xf numFmtId="0" fontId="165" fillId="35" borderId="44" applyNumberFormat="0" applyAlignment="0" applyProtection="0"/>
    <xf numFmtId="0" fontId="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94" fillId="0" borderId="0"/>
    <xf numFmtId="177" fontId="50" fillId="0" borderId="38"/>
    <xf numFmtId="0" fontId="94" fillId="0" borderId="0"/>
    <xf numFmtId="0" fontId="49" fillId="81" borderId="39" applyNumberFormat="0" applyAlignment="0" applyProtection="0"/>
    <xf numFmtId="0" fontId="163" fillId="7" borderId="39" applyNumberFormat="0" applyAlignment="0" applyProtection="0"/>
    <xf numFmtId="0" fontId="54" fillId="0" borderId="34"/>
    <xf numFmtId="0" fontId="67" fillId="0" borderId="45" applyNumberFormat="0" applyFill="0" applyAlignment="0" applyProtection="0"/>
    <xf numFmtId="0" fontId="58" fillId="35" borderId="44" applyNumberFormat="0" applyAlignment="0" applyProtection="0"/>
    <xf numFmtId="0" fontId="167" fillId="0" borderId="45" applyNumberFormat="0" applyFill="0" applyAlignment="0" applyProtection="0"/>
    <xf numFmtId="0" fontId="59" fillId="91" borderId="44" applyNumberFormat="0" applyAlignment="0" applyProtection="0"/>
    <xf numFmtId="0" fontId="163" fillId="7" borderId="39" applyNumberFormat="0" applyAlignment="0" applyProtection="0"/>
    <xf numFmtId="0" fontId="46" fillId="0" borderId="9" applyNumberFormat="0" applyFill="0" applyAlignment="0" applyProtection="0"/>
    <xf numFmtId="10" fontId="151" fillId="41" borderId="42" applyNumberFormat="0" applyBorder="0" applyAlignment="0" applyProtection="0"/>
    <xf numFmtId="0" fontId="94" fillId="0" borderId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94" fillId="0" borderId="0"/>
    <xf numFmtId="0" fontId="94" fillId="0" borderId="0"/>
    <xf numFmtId="0" fontId="165" fillId="35" borderId="44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9" applyNumberFormat="0" applyAlignment="0" applyProtection="0"/>
    <xf numFmtId="0" fontId="67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7" fillId="0" borderId="45" applyNumberFormat="0" applyFill="0" applyAlignment="0" applyProtection="0"/>
    <xf numFmtId="177" fontId="16" fillId="34" borderId="38"/>
    <xf numFmtId="3" fontId="24" fillId="0" borderId="47" applyNumberFormat="0" applyFont="0" applyFill="0" applyAlignment="0" applyProtection="0">
      <alignment vertical="center"/>
    </xf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3" fontId="24" fillId="0" borderId="47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53" fillId="0" borderId="34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9" fillId="35" borderId="39" applyNumberFormat="0" applyAlignment="0" applyProtection="0"/>
    <xf numFmtId="0" fontId="163" fillId="7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3" fillId="81" borderId="39" applyNumberFormat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77" fontId="16" fillId="34" borderId="38"/>
    <xf numFmtId="0" fontId="137" fillId="0" borderId="46"/>
    <xf numFmtId="0" fontId="163" fillId="7" borderId="39" applyNumberFormat="0" applyAlignment="0" applyProtection="0"/>
    <xf numFmtId="177" fontId="50" fillId="0" borderId="38"/>
    <xf numFmtId="0" fontId="163" fillId="7" borderId="39" applyNumberFormat="0" applyAlignment="0" applyProtection="0"/>
    <xf numFmtId="177" fontId="16" fillId="34" borderId="38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40" fillId="0" borderId="40">
      <alignment horizontal="left" vertical="center"/>
    </xf>
    <xf numFmtId="0" fontId="49" fillId="7" borderId="39" applyNumberFormat="0" applyAlignment="0" applyProtection="0"/>
    <xf numFmtId="0" fontId="49" fillId="7" borderId="39" applyNumberFormat="0" applyAlignment="0" applyProtection="0"/>
    <xf numFmtId="177" fontId="138" fillId="0" borderId="38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2" fillId="43" borderId="43" applyNumberFormat="0" applyFont="0" applyAlignment="0" applyProtection="0"/>
    <xf numFmtId="0" fontId="156" fillId="35" borderId="39" applyNumberFormat="0" applyAlignment="0" applyProtection="0"/>
    <xf numFmtId="0" fontId="94" fillId="0" borderId="0"/>
    <xf numFmtId="177" fontId="16" fillId="34" borderId="38"/>
    <xf numFmtId="0" fontId="156" fillId="35" borderId="39" applyNumberFormat="0" applyAlignment="0" applyProtection="0"/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0" fontId="167" fillId="0" borderId="45" applyNumberFormat="0" applyFill="0" applyAlignment="0" applyProtection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67" fillId="0" borderId="45" applyNumberFormat="0" applyFill="0" applyAlignment="0" applyProtection="0"/>
    <xf numFmtId="0" fontId="59" fillId="35" borderId="44" applyNumberFormat="0" applyAlignment="0" applyProtection="0"/>
    <xf numFmtId="0" fontId="58" fillId="35" borderId="44" applyNumberFormat="0" applyAlignment="0" applyProtection="0"/>
    <xf numFmtId="177" fontId="50" fillId="0" borderId="38"/>
    <xf numFmtId="10" fontId="37" fillId="41" borderId="42" applyNumberFormat="0" applyBorder="0" applyAlignment="0" applyProtection="0"/>
    <xf numFmtId="177" fontId="16" fillId="34" borderId="38"/>
    <xf numFmtId="0" fontId="40" fillId="0" borderId="32">
      <alignment horizontal="left" vertical="center"/>
    </xf>
    <xf numFmtId="0" fontId="156" fillId="35" borderId="39" applyNumberFormat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34"/>
    <xf numFmtId="0" fontId="54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165" fillId="35" borderId="44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54" fillId="0" borderId="34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11" fillId="0" borderId="0"/>
    <xf numFmtId="0" fontId="111" fillId="0" borderId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94" fillId="0" borderId="0"/>
    <xf numFmtId="10" fontId="37" fillId="41" borderId="42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54" fillId="0" borderId="34"/>
    <xf numFmtId="0" fontId="94" fillId="0" borderId="0"/>
    <xf numFmtId="0" fontId="94" fillId="0" borderId="0"/>
    <xf numFmtId="10" fontId="151" fillId="41" borderId="42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0" fillId="0" borderId="45" applyNumberFormat="0" applyFill="0" applyAlignment="0" applyProtection="0"/>
    <xf numFmtId="0" fontId="94" fillId="0" borderId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94" fillId="0" borderId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0" fontId="37" fillId="41" borderId="47" applyNumberFormat="0" applyBorder="0" applyAlignment="0" applyProtection="0"/>
    <xf numFmtId="0" fontId="59" fillId="35" borderId="44" applyNumberFormat="0" applyAlignment="0" applyProtection="0"/>
    <xf numFmtId="0" fontId="54" fillId="0" borderId="34"/>
    <xf numFmtId="0" fontId="54" fillId="0" borderId="34"/>
    <xf numFmtId="0" fontId="94" fillId="0" borderId="0"/>
    <xf numFmtId="0" fontId="54" fillId="0" borderId="34"/>
    <xf numFmtId="10" fontId="37" fillId="41" borderId="42" applyNumberFormat="0" applyBorder="0" applyAlignment="0" applyProtection="0"/>
    <xf numFmtId="0" fontId="54" fillId="0" borderId="34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94" fillId="0" borderId="0"/>
    <xf numFmtId="10" fontId="151" fillId="41" borderId="42" applyNumberFormat="0" applyBorder="0" applyAlignment="0" applyProtection="0"/>
    <xf numFmtId="0" fontId="111" fillId="0" borderId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46" fillId="0" borderId="9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156" fillId="91" borderId="39" applyNumberFormat="0" applyAlignment="0" applyProtection="0"/>
    <xf numFmtId="0" fontId="165" fillId="91" borderId="44" applyNumberFormat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58" fillId="35" borderId="44" applyNumberFormat="0" applyAlignment="0" applyProtection="0"/>
    <xf numFmtId="0" fontId="163" fillId="81" borderId="39" applyNumberFormat="0" applyAlignment="0" applyProtection="0"/>
    <xf numFmtId="177" fontId="135" fillId="34" borderId="38"/>
    <xf numFmtId="3" fontId="24" fillId="0" borderId="42" applyNumberFormat="0" applyFont="0" applyFill="0" applyAlignment="0" applyProtection="0">
      <alignment vertical="center"/>
    </xf>
    <xf numFmtId="0" fontId="58" fillId="35" borderId="44" applyNumberFormat="0" applyAlignment="0" applyProtection="0"/>
    <xf numFmtId="10" fontId="151" fillId="41" borderId="42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56" fillId="91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46" fillId="0" borderId="9" applyNumberFormat="0" applyFill="0" applyAlignment="0" applyProtection="0"/>
    <xf numFmtId="0" fontId="2" fillId="43" borderId="43" applyNumberFormat="0" applyFon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59" fillId="35" borderId="44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94" fillId="0" borderId="0"/>
    <xf numFmtId="0" fontId="156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54" fillId="0" borderId="34"/>
    <xf numFmtId="0" fontId="2" fillId="43" borderId="43" applyNumberFormat="0" applyFont="0" applyAlignment="0" applyProtection="0"/>
    <xf numFmtId="0" fontId="167" fillId="0" borderId="45" applyNumberFormat="0" applyFill="0" applyAlignment="0" applyProtection="0"/>
    <xf numFmtId="0" fontId="163" fillId="81" borderId="39" applyNumberForma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10" fontId="37" fillId="41" borderId="47" applyNumberFormat="0" applyBorder="0" applyAlignment="0" applyProtection="0"/>
    <xf numFmtId="0" fontId="54" fillId="0" borderId="34"/>
    <xf numFmtId="0" fontId="54" fillId="0" borderId="34"/>
    <xf numFmtId="0" fontId="53" fillId="0" borderId="34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0" fontId="37" fillId="41" borderId="42" applyNumberFormat="0" applyBorder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94" fillId="0" borderId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48" fillId="7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11" fillId="0" borderId="0"/>
    <xf numFmtId="0" fontId="94" fillId="0" borderId="0"/>
    <xf numFmtId="170" fontId="94" fillId="0" borderId="0" applyFont="0" applyFill="0" applyBorder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170" fontId="94" fillId="0" borderId="0" applyFont="0" applyFill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0" fontId="37" fillId="41" borderId="42" applyNumberFormat="0" applyBorder="0" applyAlignment="0" applyProtection="0"/>
    <xf numFmtId="0" fontId="58" fillId="35" borderId="44" applyNumberFormat="0" applyAlignment="0" applyProtection="0"/>
    <xf numFmtId="0" fontId="40" fillId="0" borderId="32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163" fillId="7" borderId="39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19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3" fillId="0" borderId="34"/>
    <xf numFmtId="10" fontId="37" fillId="41" borderId="42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6" fillId="0" borderId="9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30" fillId="0" borderId="45" applyNumberFormat="0" applyFill="0" applyAlignment="0" applyProtection="0"/>
    <xf numFmtId="0" fontId="156" fillId="91" borderId="39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7" fillId="0" borderId="45" applyNumberFormat="0" applyFill="0" applyAlignment="0" applyProtection="0"/>
    <xf numFmtId="0" fontId="163" fillId="7" borderId="39" applyNumberFormat="0" applyAlignment="0" applyProtection="0"/>
    <xf numFmtId="0" fontId="67" fillId="0" borderId="45" applyNumberFormat="0" applyFill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70" fontId="111" fillId="0" borderId="0" applyFont="0" applyFill="0" applyBorder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0" fontId="126" fillId="98" borderId="43" applyNumberFormat="0" applyAlignment="0" applyProtection="0"/>
    <xf numFmtId="0" fontId="54" fillId="0" borderId="34"/>
    <xf numFmtId="0" fontId="53" fillId="0" borderId="34"/>
    <xf numFmtId="3" fontId="24" fillId="0" borderId="42" applyNumberFormat="0" applyFont="0" applyFill="0" applyAlignment="0" applyProtection="0">
      <alignment vertical="center"/>
    </xf>
    <xf numFmtId="0" fontId="59" fillId="35" borderId="44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77" fontId="50" fillId="0" borderId="38"/>
    <xf numFmtId="0" fontId="163" fillId="7" borderId="39" applyNumberFormat="0" applyAlignment="0" applyProtection="0"/>
    <xf numFmtId="0" fontId="137" fillId="0" borderId="46"/>
    <xf numFmtId="177" fontId="16" fillId="34" borderId="38"/>
    <xf numFmtId="0" fontId="49" fillId="7" borderId="39" applyNumberFormat="0" applyAlignment="0" applyProtection="0"/>
    <xf numFmtId="0" fontId="45" fillId="0" borderId="9" applyNumberFormat="0" applyFill="0" applyAlignment="0" applyProtection="0"/>
    <xf numFmtId="0" fontId="53" fillId="0" borderId="34"/>
    <xf numFmtId="0" fontId="40" fillId="0" borderId="32">
      <alignment horizontal="left" vertical="center"/>
    </xf>
    <xf numFmtId="0" fontId="163" fillId="7" borderId="39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58" fillId="35" borderId="44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11" fillId="0" borderId="0"/>
    <xf numFmtId="170" fontId="111" fillId="0" borderId="0" applyFont="0" applyFill="0" applyBorder="0" applyAlignment="0" applyProtection="0"/>
    <xf numFmtId="0" fontId="94" fillId="0" borderId="0"/>
    <xf numFmtId="0" fontId="163" fillId="7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54" fillId="0" borderId="34"/>
    <xf numFmtId="0" fontId="54" fillId="0" borderId="34"/>
    <xf numFmtId="0" fontId="53" fillId="0" borderId="34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54" fillId="0" borderId="34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34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135" fillId="34" borderId="38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94" fillId="0" borderId="0"/>
    <xf numFmtId="0" fontId="94" fillId="0" borderId="0"/>
    <xf numFmtId="0" fontId="54" fillId="0" borderId="34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5" fillId="35" borderId="44" applyNumberFormat="0" applyAlignment="0" applyProtection="0"/>
    <xf numFmtId="0" fontId="19" fillId="35" borderId="39" applyNumberFormat="0" applyAlignment="0" applyProtection="0"/>
    <xf numFmtId="0" fontId="94" fillId="0" borderId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34"/>
    <xf numFmtId="0" fontId="54" fillId="0" borderId="34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94" fillId="0" borderId="0"/>
    <xf numFmtId="0" fontId="94" fillId="0" borderId="0"/>
    <xf numFmtId="0" fontId="94" fillId="0" borderId="0"/>
    <xf numFmtId="3" fontId="24" fillId="0" borderId="42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94" fillId="0" borderId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94" fillId="0" borderId="0"/>
    <xf numFmtId="0" fontId="40" fillId="0" borderId="40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34"/>
    <xf numFmtId="0" fontId="53" fillId="0" borderId="34"/>
    <xf numFmtId="0" fontId="54" fillId="0" borderId="34"/>
    <xf numFmtId="0" fontId="53" fillId="0" borderId="34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67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54" fillId="0" borderId="34"/>
    <xf numFmtId="3" fontId="24" fillId="0" borderId="47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37" fillId="0" borderId="46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37" fillId="0" borderId="46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94" fillId="0" borderId="0"/>
    <xf numFmtId="0" fontId="163" fillId="7" borderId="39" applyNumberFormat="0" applyAlignment="0" applyProtection="0"/>
    <xf numFmtId="0" fontId="53" fillId="0" borderId="34"/>
    <xf numFmtId="0" fontId="53" fillId="0" borderId="34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94" fillId="0" borderId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37" fillId="0" borderId="46"/>
    <xf numFmtId="0" fontId="49" fillId="81" borderId="39" applyNumberFormat="0" applyAlignment="0" applyProtection="0"/>
    <xf numFmtId="0" fontId="67" fillId="0" borderId="45" applyNumberFormat="0" applyFill="0" applyAlignment="0" applyProtection="0"/>
    <xf numFmtId="3" fontId="24" fillId="0" borderId="47" applyNumberFormat="0" applyFont="0" applyFill="0" applyAlignment="0" applyProtection="0">
      <alignment vertical="center"/>
    </xf>
    <xf numFmtId="0" fontId="59" fillId="91" borderId="44" applyNumberFormat="0" applyAlignment="0" applyProtection="0"/>
    <xf numFmtId="0" fontId="126" fillId="98" borderId="43" applyNumberFormat="0" applyAlignment="0" applyProtection="0"/>
    <xf numFmtId="0" fontId="2" fillId="43" borderId="43" applyNumberFormat="0" applyFont="0" applyAlignment="0" applyProtection="0"/>
    <xf numFmtId="0" fontId="46" fillId="0" borderId="9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54" fillId="0" borderId="34"/>
    <xf numFmtId="0" fontId="162" fillId="0" borderId="9" applyNumberFormat="0" applyFill="0" applyAlignment="0" applyProtection="0"/>
    <xf numFmtId="10" fontId="151" fillId="41" borderId="47" applyNumberFormat="0" applyBorder="0" applyAlignment="0" applyProtection="0"/>
    <xf numFmtId="177" fontId="50" fillId="0" borderId="38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3" fontId="24" fillId="0" borderId="47" applyNumberFormat="0" applyFont="0" applyFill="0" applyAlignment="0" applyProtection="0">
      <alignment vertical="center"/>
    </xf>
    <xf numFmtId="0" fontId="54" fillId="0" borderId="34"/>
    <xf numFmtId="10" fontId="151" fillId="41" borderId="47" applyNumberFormat="0" applyBorder="0" applyAlignment="0" applyProtection="0"/>
    <xf numFmtId="0" fontId="48" fillId="7" borderId="39" applyNumberFormat="0" applyAlignment="0" applyProtection="0"/>
    <xf numFmtId="0" fontId="54" fillId="0" borderId="34"/>
    <xf numFmtId="0" fontId="46" fillId="0" borderId="9" applyNumberFormat="0" applyFill="0" applyAlignment="0" applyProtection="0"/>
    <xf numFmtId="0" fontId="137" fillId="0" borderId="46"/>
    <xf numFmtId="0" fontId="54" fillId="0" borderId="34"/>
    <xf numFmtId="0" fontId="165" fillId="35" borderId="44" applyNumberFormat="0" applyAlignment="0" applyProtection="0"/>
    <xf numFmtId="0" fontId="163" fillId="7" borderId="39" applyNumberFormat="0" applyAlignment="0" applyProtection="0"/>
    <xf numFmtId="0" fontId="126" fillId="98" borderId="43" applyNumberFormat="0" applyAlignment="0" applyProtection="0"/>
    <xf numFmtId="0" fontId="165" fillId="91" borderId="44" applyNumberFormat="0" applyAlignment="0" applyProtection="0"/>
    <xf numFmtId="0" fontId="156" fillId="35" borderId="39" applyNumberFormat="0" applyAlignment="0" applyProtection="0"/>
    <xf numFmtId="0" fontId="165" fillId="35" borderId="44" applyNumberFormat="0" applyAlignment="0" applyProtection="0"/>
    <xf numFmtId="177" fontId="50" fillId="0" borderId="38"/>
    <xf numFmtId="0" fontId="163" fillId="7" borderId="39" applyNumberFormat="0" applyAlignment="0" applyProtection="0"/>
    <xf numFmtId="177" fontId="16" fillId="34" borderId="38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177" fontId="16" fillId="34" borderId="38"/>
    <xf numFmtId="0" fontId="18" fillId="35" borderId="39" applyNumberFormat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0" fontId="126" fillId="98" borderId="43" applyNumberFormat="0" applyAlignment="0" applyProtection="0"/>
    <xf numFmtId="0" fontId="156" fillId="91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40" fillId="0" borderId="40">
      <alignment horizontal="left" vertical="center"/>
    </xf>
    <xf numFmtId="0" fontId="167" fillId="0" borderId="45" applyNumberFormat="0" applyFill="0" applyAlignment="0" applyProtection="0"/>
    <xf numFmtId="0" fontId="46" fillId="0" borderId="9" applyNumberFormat="0" applyFill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7" fontId="138" fillId="0" borderId="38"/>
    <xf numFmtId="0" fontId="156" fillId="35" borderId="39" applyNumberFormat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165" fillId="35" borderId="44" applyNumberFormat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56" fillId="35" borderId="39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177" fontId="50" fillId="0" borderId="38"/>
    <xf numFmtId="10" fontId="151" fillId="41" borderId="42" applyNumberFormat="0" applyBorder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54" fillId="0" borderId="34"/>
    <xf numFmtId="0" fontId="53" fillId="0" borderId="34"/>
    <xf numFmtId="0" fontId="53" fillId="0" borderId="34"/>
    <xf numFmtId="0" fontId="156" fillId="35" borderId="39" applyNumberFormat="0" applyAlignment="0" applyProtection="0"/>
    <xf numFmtId="0" fontId="48" fillId="7" borderId="39" applyNumberFormat="0" applyAlignment="0" applyProtection="0"/>
    <xf numFmtId="10" fontId="151" fillId="41" borderId="42" applyNumberFormat="0" applyBorder="0" applyAlignment="0" applyProtection="0"/>
    <xf numFmtId="0" fontId="54" fillId="0" borderId="34"/>
    <xf numFmtId="0" fontId="54" fillId="0" borderId="34"/>
    <xf numFmtId="0" fontId="46" fillId="0" borderId="9" applyNumberFormat="0" applyFill="0" applyAlignment="0" applyProtection="0"/>
    <xf numFmtId="10" fontId="37" fillId="41" borderId="42" applyNumberFormat="0" applyBorder="0" applyAlignment="0" applyProtection="0"/>
    <xf numFmtId="0" fontId="18" fillId="35" borderId="39" applyNumberFormat="0" applyAlignment="0" applyProtection="0"/>
    <xf numFmtId="0" fontId="54" fillId="0" borderId="34"/>
    <xf numFmtId="0" fontId="53" fillId="0" borderId="34"/>
    <xf numFmtId="0" fontId="163" fillId="7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67" fillId="0" borderId="45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49" fillId="7" borderId="39" applyNumberFormat="0" applyAlignment="0" applyProtection="0"/>
    <xf numFmtId="177" fontId="50" fillId="0" borderId="38"/>
    <xf numFmtId="0" fontId="40" fillId="0" borderId="40">
      <alignment horizontal="left" vertical="center"/>
    </xf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10" fontId="37" fillId="41" borderId="42" applyNumberFormat="0" applyBorder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177" fontId="50" fillId="0" borderId="38"/>
    <xf numFmtId="10" fontId="37" fillId="41" borderId="42" applyNumberFormat="0" applyBorder="0" applyAlignment="0" applyProtection="0"/>
    <xf numFmtId="177" fontId="16" fillId="34" borderId="38"/>
    <xf numFmtId="0" fontId="40" fillId="0" borderId="40">
      <alignment horizontal="left" vertical="center"/>
    </xf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53" fillId="0" borderId="34"/>
    <xf numFmtId="0" fontId="54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0" fontId="151" fillId="41" borderId="42" applyNumberFormat="0" applyBorder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10" fontId="37" fillId="41" borderId="47" applyNumberFormat="0" applyBorder="0" applyAlignment="0" applyProtection="0"/>
    <xf numFmtId="0" fontId="59" fillId="35" borderId="44" applyNumberFormat="0" applyAlignment="0" applyProtection="0"/>
    <xf numFmtId="0" fontId="54" fillId="0" borderId="34"/>
    <xf numFmtId="0" fontId="54" fillId="0" borderId="34"/>
    <xf numFmtId="0" fontId="54" fillId="0" borderId="34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177" fontId="50" fillId="0" borderId="38"/>
    <xf numFmtId="177" fontId="16" fillId="34" borderId="38"/>
    <xf numFmtId="0" fontId="163" fillId="7" borderId="39" applyNumberFormat="0" applyAlignment="0" applyProtection="0"/>
    <xf numFmtId="177" fontId="16" fillId="34" borderId="38"/>
    <xf numFmtId="0" fontId="19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177" fontId="135" fillId="34" borderId="38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156" fillId="35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59" fillId="35" borderId="44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54" fillId="0" borderId="34"/>
    <xf numFmtId="0" fontId="163" fillId="81" borderId="39" applyNumberFormat="0" applyAlignment="0" applyProtection="0"/>
    <xf numFmtId="0" fontId="54" fillId="0" borderId="34"/>
    <xf numFmtId="0" fontId="53" fillId="0" borderId="34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2" fillId="0" borderId="9" applyNumberFormat="0" applyFill="0" applyAlignment="0" applyProtection="0"/>
    <xf numFmtId="0" fontId="30" fillId="0" borderId="45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53" fillId="0" borderId="34"/>
    <xf numFmtId="0" fontId="156" fillId="35" borderId="39" applyNumberFormat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34"/>
    <xf numFmtId="0" fontId="163" fillId="7" borderId="39" applyNumberFormat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54" fillId="0" borderId="34"/>
    <xf numFmtId="0" fontId="162" fillId="0" borderId="9" applyNumberFormat="0" applyFill="0" applyAlignment="0" applyProtection="0"/>
    <xf numFmtId="177" fontId="50" fillId="0" borderId="38"/>
    <xf numFmtId="10" fontId="37" fillId="41" borderId="47" applyNumberFormat="0" applyBorder="0" applyAlignment="0" applyProtection="0"/>
    <xf numFmtId="0" fontId="163" fillId="7" borderId="39" applyNumberFormat="0" applyAlignment="0" applyProtection="0"/>
    <xf numFmtId="0" fontId="54" fillId="0" borderId="34"/>
    <xf numFmtId="0" fontId="53" fillId="0" borderId="34"/>
    <xf numFmtId="10" fontId="37" fillId="41" borderId="42" applyNumberFormat="0" applyBorder="0" applyAlignment="0" applyProtection="0"/>
    <xf numFmtId="0" fontId="165" fillId="35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0" fontId="37" fillId="41" borderId="42" applyNumberFormat="0" applyBorder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10" fontId="37" fillId="41" borderId="42" applyNumberFormat="0" applyBorder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54" fillId="0" borderId="34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56" fillId="35" borderId="39" applyNumberFormat="0" applyAlignment="0" applyProtection="0"/>
    <xf numFmtId="0" fontId="54" fillId="0" borderId="34"/>
    <xf numFmtId="0" fontId="54" fillId="0" borderId="34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10" fontId="37" fillId="41" borderId="47" applyNumberFormat="0" applyBorder="0" applyAlignment="0" applyProtection="0"/>
    <xf numFmtId="10" fontId="37" fillId="41" borderId="42" applyNumberFormat="0" applyBorder="0" applyAlignment="0" applyProtection="0"/>
    <xf numFmtId="0" fontId="53" fillId="0" borderId="34"/>
    <xf numFmtId="0" fontId="53" fillId="0" borderId="34"/>
    <xf numFmtId="0" fontId="54" fillId="0" borderId="34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0" fontId="59" fillId="35" borderId="44" applyNumberFormat="0" applyAlignment="0" applyProtection="0"/>
    <xf numFmtId="0" fontId="2" fillId="43" borderId="43" applyNumberFormat="0" applyFont="0" applyAlignment="0" applyProtection="0"/>
    <xf numFmtId="3" fontId="24" fillId="0" borderId="47" applyNumberFormat="0" applyFont="0" applyFill="0" applyAlignment="0" applyProtection="0">
      <alignment vertical="center"/>
    </xf>
    <xf numFmtId="0" fontId="163" fillId="81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37" fillId="41" borderId="47" applyNumberFormat="0" applyBorder="0" applyAlignment="0" applyProtection="0"/>
    <xf numFmtId="0" fontId="18" fillId="35" borderId="39" applyNumberFormat="0" applyAlignment="0" applyProtection="0"/>
    <xf numFmtId="0" fontId="49" fillId="7" borderId="39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59" fillId="35" borderId="44" applyNumberFormat="0" applyAlignment="0" applyProtection="0"/>
    <xf numFmtId="0" fontId="2" fillId="43" borderId="43" applyNumberFormat="0" applyFon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54" fillId="0" borderId="34"/>
    <xf numFmtId="10" fontId="37" fillId="41" borderId="47" applyNumberFormat="0" applyBorder="0" applyAlignment="0" applyProtection="0"/>
    <xf numFmtId="0" fontId="167" fillId="0" borderId="45" applyNumberFormat="0" applyFill="0" applyAlignment="0" applyProtection="0"/>
    <xf numFmtId="0" fontId="163" fillId="7" borderId="39" applyNumberFormat="0" applyAlignment="0" applyProtection="0"/>
    <xf numFmtId="0" fontId="126" fillId="98" borderId="43" applyNumberFormat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58" fillId="35" borderId="44" applyNumberFormat="0" applyAlignment="0" applyProtection="0"/>
    <xf numFmtId="0" fontId="163" fillId="7" borderId="39" applyNumberFormat="0" applyAlignment="0" applyProtection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0" fontId="54" fillId="0" borderId="34"/>
    <xf numFmtId="0" fontId="53" fillId="0" borderId="34"/>
    <xf numFmtId="0" fontId="18" fillId="35" borderId="39" applyNumberFormat="0" applyAlignment="0" applyProtection="0"/>
    <xf numFmtId="0" fontId="49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77" fontId="138" fillId="0" borderId="38"/>
    <xf numFmtId="0" fontId="54" fillId="0" borderId="34"/>
    <xf numFmtId="0" fontId="54" fillId="0" borderId="34"/>
    <xf numFmtId="0" fontId="54" fillId="0" borderId="34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2" fillId="43" borderId="43" applyNumberFormat="0" applyFont="0" applyAlignment="0" applyProtection="0"/>
    <xf numFmtId="0" fontId="137" fillId="0" borderId="46"/>
    <xf numFmtId="177" fontId="16" fillId="34" borderId="38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54" fillId="0" borderId="34"/>
    <xf numFmtId="0" fontId="163" fillId="7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54" fillId="0" borderId="34"/>
    <xf numFmtId="0" fontId="54" fillId="0" borderId="34"/>
    <xf numFmtId="0" fontId="53" fillId="0" borderId="34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54" fillId="0" borderId="34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34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135" fillId="34" borderId="38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54" fillId="0" borderId="34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3" fontId="24" fillId="0" borderId="47" applyNumberFormat="0" applyFont="0" applyFill="0" applyAlignment="0" applyProtection="0">
      <alignment vertical="center"/>
    </xf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5" fillId="35" borderId="44" applyNumberFormat="0" applyAlignment="0" applyProtection="0"/>
    <xf numFmtId="0" fontId="19" fillId="35" borderId="39" applyNumberFormat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34"/>
    <xf numFmtId="0" fontId="54" fillId="0" borderId="34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40" fillId="0" borderId="40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34"/>
    <xf numFmtId="0" fontId="53" fillId="0" borderId="34"/>
    <xf numFmtId="0" fontId="54" fillId="0" borderId="34"/>
    <xf numFmtId="0" fontId="53" fillId="0" borderId="34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67" fillId="0" borderId="45" applyNumberFormat="0" applyFill="0" applyAlignment="0" applyProtection="0"/>
    <xf numFmtId="0" fontId="54" fillId="0" borderId="34"/>
    <xf numFmtId="3" fontId="24" fillId="0" borderId="47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37" fillId="0" borderId="46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54" fillId="0" borderId="34"/>
    <xf numFmtId="0" fontId="46" fillId="0" borderId="9" applyNumberFormat="0" applyFill="0" applyAlignment="0" applyProtection="0"/>
    <xf numFmtId="0" fontId="137" fillId="0" borderId="46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34"/>
    <xf numFmtId="0" fontId="53" fillId="0" borderId="34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46" fillId="0" borderId="9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137" fillId="0" borderId="46"/>
    <xf numFmtId="0" fontId="54" fillId="0" borderId="34"/>
    <xf numFmtId="0" fontId="54" fillId="0" borderId="34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77" fontId="16" fillId="34" borderId="38"/>
    <xf numFmtId="0" fontId="54" fillId="0" borderId="34"/>
    <xf numFmtId="0" fontId="54" fillId="0" borderId="34"/>
    <xf numFmtId="0" fontId="137" fillId="0" borderId="46"/>
    <xf numFmtId="177" fontId="16" fillId="34" borderId="38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54" fillId="0" borderId="34"/>
    <xf numFmtId="0" fontId="54" fillId="0" borderId="34"/>
    <xf numFmtId="0" fontId="53" fillId="0" borderId="34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54" fillId="0" borderId="34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34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135" fillId="34" borderId="38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54" fillId="0" borderId="34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5" fillId="35" borderId="44" applyNumberFormat="0" applyAlignment="0" applyProtection="0"/>
    <xf numFmtId="0" fontId="19" fillId="35" borderId="39" applyNumberFormat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34"/>
    <xf numFmtId="0" fontId="54" fillId="0" borderId="34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40" fillId="0" borderId="40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34"/>
    <xf numFmtId="0" fontId="53" fillId="0" borderId="34"/>
    <xf numFmtId="0" fontId="54" fillId="0" borderId="34"/>
    <xf numFmtId="0" fontId="53" fillId="0" borderId="34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67" fillId="0" borderId="45" applyNumberFormat="0" applyFill="0" applyAlignment="0" applyProtection="0"/>
    <xf numFmtId="0" fontId="54" fillId="0" borderId="34"/>
    <xf numFmtId="3" fontId="24" fillId="0" borderId="47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37" fillId="0" borderId="46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46" fillId="0" borderId="9" applyNumberFormat="0" applyFill="0" applyAlignment="0" applyProtection="0"/>
    <xf numFmtId="0" fontId="137" fillId="0" borderId="46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34"/>
    <xf numFmtId="0" fontId="53" fillId="0" borderId="34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46" fillId="0" borderId="9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137" fillId="0" borderId="46"/>
    <xf numFmtId="177" fontId="16" fillId="34" borderId="38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54" fillId="0" borderId="34"/>
    <xf numFmtId="0" fontId="54" fillId="0" borderId="34"/>
    <xf numFmtId="0" fontId="53" fillId="0" borderId="34"/>
    <xf numFmtId="0" fontId="54" fillId="0" borderId="34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54" fillId="0" borderId="34"/>
    <xf numFmtId="177" fontId="135" fillId="34" borderId="38"/>
    <xf numFmtId="0" fontId="54" fillId="0" borderId="34"/>
    <xf numFmtId="177" fontId="16" fillId="34" borderId="38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77" fontId="50" fillId="0" borderId="38"/>
    <xf numFmtId="0" fontId="53" fillId="0" borderId="34"/>
    <xf numFmtId="0" fontId="54" fillId="0" borderId="34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177" fontId="16" fillId="34" borderId="38"/>
    <xf numFmtId="177" fontId="50" fillId="0" borderId="38"/>
    <xf numFmtId="0" fontId="53" fillId="0" borderId="34"/>
    <xf numFmtId="0" fontId="53" fillId="0" borderId="34"/>
    <xf numFmtId="0" fontId="54" fillId="0" borderId="34"/>
    <xf numFmtId="0" fontId="53" fillId="0" borderId="34"/>
    <xf numFmtId="10" fontId="151" fillId="41" borderId="42" applyNumberFormat="0" applyBorder="0" applyAlignment="0" applyProtection="0"/>
    <xf numFmtId="0" fontId="54" fillId="0" borderId="34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53" fillId="0" borderId="34"/>
    <xf numFmtId="0" fontId="53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170" fontId="94" fillId="0" borderId="0" applyFont="0" applyFill="0" applyBorder="0" applyAlignment="0" applyProtection="0"/>
    <xf numFmtId="0" fontId="111" fillId="0" borderId="0"/>
    <xf numFmtId="0" fontId="94" fillId="0" borderId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11" fillId="0" borderId="0"/>
    <xf numFmtId="0" fontId="128" fillId="0" borderId="0"/>
    <xf numFmtId="169" fontId="94" fillId="0" borderId="0" applyFont="0" applyFill="0" applyBorder="0" applyAlignment="0" applyProtection="0"/>
    <xf numFmtId="0" fontId="128" fillId="0" borderId="0"/>
    <xf numFmtId="0" fontId="2" fillId="0" borderId="0"/>
    <xf numFmtId="0" fontId="111" fillId="0" borderId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44" fontId="111" fillId="0" borderId="0" applyFont="0" applyFill="0" applyBorder="0" applyAlignment="0" applyProtection="0"/>
    <xf numFmtId="0" fontId="94" fillId="0" borderId="0"/>
    <xf numFmtId="170" fontId="111" fillId="0" borderId="0" applyFont="0" applyFill="0" applyBorder="0" applyAlignment="0" applyProtection="0"/>
    <xf numFmtId="0" fontId="111" fillId="0" borderId="0"/>
    <xf numFmtId="0" fontId="2" fillId="0" borderId="0"/>
    <xf numFmtId="0" fontId="111" fillId="0" borderId="0"/>
    <xf numFmtId="0" fontId="128" fillId="0" borderId="0"/>
    <xf numFmtId="0" fontId="128" fillId="0" borderId="0"/>
    <xf numFmtId="0" fontId="111" fillId="0" borderId="0"/>
    <xf numFmtId="170" fontId="111" fillId="0" borderId="0" applyFont="0" applyFill="0" applyBorder="0" applyAlignment="0" applyProtection="0"/>
    <xf numFmtId="0" fontId="128" fillId="0" borderId="0"/>
    <xf numFmtId="0" fontId="94" fillId="0" borderId="0"/>
    <xf numFmtId="170" fontId="124" fillId="0" borderId="0" applyFont="0" applyFill="0" applyBorder="0" applyAlignment="0" applyProtection="0"/>
    <xf numFmtId="44" fontId="9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111" fillId="0" borderId="0"/>
    <xf numFmtId="170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170" fontId="126" fillId="0" borderId="0" applyFont="0" applyFill="0" applyBorder="0" applyAlignment="0" applyProtection="0"/>
    <xf numFmtId="0" fontId="37" fillId="0" borderId="0"/>
    <xf numFmtId="0" fontId="179" fillId="0" borderId="0"/>
    <xf numFmtId="170" fontId="24" fillId="0" borderId="0" applyFont="0" applyFill="0" applyBorder="0" applyAlignment="0" applyProtection="0"/>
    <xf numFmtId="0" fontId="128" fillId="0" borderId="0"/>
    <xf numFmtId="0" fontId="128" fillId="0" borderId="0"/>
    <xf numFmtId="0" fontId="180" fillId="0" borderId="0"/>
    <xf numFmtId="170" fontId="180" fillId="0" borderId="0" applyFont="0" applyFill="0" applyBorder="0" applyAlignment="0" applyProtection="0"/>
    <xf numFmtId="0" fontId="111" fillId="0" borderId="0"/>
    <xf numFmtId="0" fontId="124" fillId="0" borderId="0"/>
    <xf numFmtId="0" fontId="24" fillId="0" borderId="0"/>
    <xf numFmtId="0" fontId="178" fillId="0" borderId="0"/>
    <xf numFmtId="170" fontId="94" fillId="0" borderId="0" applyFont="0" applyFill="0" applyBorder="0" applyAlignment="0" applyProtection="0"/>
    <xf numFmtId="0" fontId="124" fillId="0" borderId="0"/>
    <xf numFmtId="170" fontId="124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11" fillId="0" borderId="0"/>
    <xf numFmtId="0" fontId="178" fillId="0" borderId="0"/>
    <xf numFmtId="0" fontId="24" fillId="0" borderId="0"/>
    <xf numFmtId="0" fontId="111" fillId="0" borderId="0"/>
    <xf numFmtId="170" fontId="124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81" fillId="0" borderId="0"/>
    <xf numFmtId="170" fontId="111" fillId="0" borderId="0" applyFont="0" applyFill="0" applyBorder="0" applyAlignment="0" applyProtection="0"/>
    <xf numFmtId="0" fontId="111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111" fillId="0" borderId="0"/>
    <xf numFmtId="0" fontId="94" fillId="0" borderId="0"/>
    <xf numFmtId="170" fontId="111" fillId="0" borderId="0" applyFont="0" applyFill="0" applyBorder="0" applyAlignment="0" applyProtection="0"/>
    <xf numFmtId="0" fontId="111" fillId="0" borderId="0"/>
    <xf numFmtId="0" fontId="111" fillId="0" borderId="0"/>
    <xf numFmtId="170" fontId="111" fillId="0" borderId="0" applyFont="0" applyFill="0" applyBorder="0" applyAlignment="0" applyProtection="0"/>
    <xf numFmtId="170" fontId="124" fillId="0" borderId="0" applyFont="0" applyFill="0" applyBorder="0" applyAlignment="0" applyProtection="0"/>
    <xf numFmtId="0" fontId="94" fillId="0" borderId="0"/>
    <xf numFmtId="170" fontId="124" fillId="0" borderId="0" applyFont="0" applyFill="0" applyBorder="0" applyAlignment="0" applyProtection="0"/>
    <xf numFmtId="0" fontId="111" fillId="0" borderId="0"/>
    <xf numFmtId="170" fontId="111" fillId="0" borderId="0" applyFont="0" applyFill="0" applyBorder="0" applyAlignment="0" applyProtection="0"/>
    <xf numFmtId="0" fontId="124" fillId="0" borderId="0"/>
    <xf numFmtId="0" fontId="110" fillId="0" borderId="0"/>
    <xf numFmtId="9" fontId="124" fillId="0" borderId="0" applyFont="0" applyFill="0" applyBorder="0" applyAlignment="0" applyProtection="0"/>
    <xf numFmtId="9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9" fillId="0" borderId="0" applyNumberFormat="0" applyFill="0" applyBorder="0" applyAlignment="0" applyProtection="0"/>
    <xf numFmtId="170" fontId="181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126" fillId="0" borderId="0" applyFont="0" applyFill="0" applyBorder="0" applyAlignment="0" applyProtection="0"/>
    <xf numFmtId="0" fontId="181" fillId="0" borderId="0"/>
    <xf numFmtId="0" fontId="24" fillId="0" borderId="0"/>
    <xf numFmtId="0" fontId="94" fillId="0" borderId="0"/>
    <xf numFmtId="170" fontId="94" fillId="0" borderId="0" applyFont="0" applyFill="0" applyBorder="0" applyAlignment="0" applyProtection="0"/>
    <xf numFmtId="0" fontId="182" fillId="0" borderId="0"/>
    <xf numFmtId="170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0" fontId="24" fillId="0" borderId="0"/>
    <xf numFmtId="170" fontId="124" fillId="0" borderId="0" applyFont="0" applyFill="0" applyBorder="0" applyAlignment="0" applyProtection="0"/>
    <xf numFmtId="170" fontId="126" fillId="0" borderId="0" applyFont="0" applyFill="0" applyBorder="0" applyAlignment="0" applyProtection="0"/>
    <xf numFmtId="0" fontId="2" fillId="0" borderId="0"/>
    <xf numFmtId="170" fontId="12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124" fillId="0" borderId="0"/>
    <xf numFmtId="170" fontId="129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28" fillId="0" borderId="0"/>
    <xf numFmtId="0" fontId="94" fillId="0" borderId="0"/>
    <xf numFmtId="0" fontId="111" fillId="0" borderId="0"/>
    <xf numFmtId="170" fontId="111" fillId="0" borderId="0" applyFont="0" applyFill="0" applyBorder="0" applyAlignment="0" applyProtection="0"/>
    <xf numFmtId="0" fontId="128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128" fillId="0" borderId="0"/>
    <xf numFmtId="0" fontId="111" fillId="0" borderId="0"/>
    <xf numFmtId="170" fontId="2" fillId="0" borderId="0" applyFont="0" applyFill="0" applyBorder="0" applyAlignment="0" applyProtection="0"/>
    <xf numFmtId="0" fontId="124" fillId="0" borderId="0"/>
    <xf numFmtId="170" fontId="124" fillId="0" borderId="0" applyFont="0" applyFill="0" applyBorder="0" applyAlignment="0" applyProtection="0"/>
    <xf numFmtId="0" fontId="128" fillId="0" borderId="0"/>
    <xf numFmtId="0" fontId="111" fillId="0" borderId="0"/>
    <xf numFmtId="0" fontId="94" fillId="0" borderId="0"/>
    <xf numFmtId="0" fontId="128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2" fillId="0" borderId="0"/>
    <xf numFmtId="0" fontId="111" fillId="0" borderId="0"/>
    <xf numFmtId="170" fontId="94" fillId="0" borderId="0" applyFont="0" applyFill="0" applyBorder="0" applyAlignment="0" applyProtection="0"/>
    <xf numFmtId="9" fontId="11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94" fillId="0" borderId="0"/>
    <xf numFmtId="0" fontId="111" fillId="0" borderId="0"/>
    <xf numFmtId="9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9" fillId="0" borderId="0" applyFill="0" applyProtection="0"/>
    <xf numFmtId="0" fontId="9" fillId="0" borderId="0" applyFill="0" applyProtection="0"/>
    <xf numFmtId="0" fontId="2" fillId="0" borderId="0"/>
    <xf numFmtId="170" fontId="24" fillId="0" borderId="0" applyFont="0" applyFill="0" applyBorder="0" applyAlignment="0" applyProtection="0"/>
    <xf numFmtId="170" fontId="173" fillId="0" borderId="0" applyFont="0" applyFill="0" applyBorder="0" applyAlignment="0" applyProtection="0"/>
    <xf numFmtId="0" fontId="24" fillId="0" borderId="0"/>
    <xf numFmtId="0" fontId="111" fillId="0" borderId="0"/>
    <xf numFmtId="170" fontId="124" fillId="0" borderId="0" applyFont="0" applyFill="0" applyBorder="0" applyAlignment="0" applyProtection="0"/>
    <xf numFmtId="170" fontId="124" fillId="0" borderId="0" applyFont="0" applyFill="0" applyBorder="0" applyAlignment="0" applyProtection="0"/>
    <xf numFmtId="0" fontId="124" fillId="0" borderId="0"/>
    <xf numFmtId="170" fontId="12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9" fontId="5" fillId="0" borderId="0"/>
    <xf numFmtId="9" fontId="5" fillId="0" borderId="0"/>
    <xf numFmtId="177" fontId="16" fillId="34" borderId="54"/>
    <xf numFmtId="0" fontId="18" fillId="35" borderId="55" applyNumberFormat="0" applyAlignment="0" applyProtection="0"/>
    <xf numFmtId="0" fontId="19" fillId="35" borderId="5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86" fontId="5" fillId="0" borderId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5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8" fontId="5" fillId="0" borderId="0"/>
    <xf numFmtId="188" fontId="5" fillId="0" borderId="0"/>
    <xf numFmtId="0" fontId="5" fillId="0" borderId="0"/>
    <xf numFmtId="188" fontId="5" fillId="0" borderId="0"/>
    <xf numFmtId="188" fontId="5" fillId="0" borderId="0"/>
    <xf numFmtId="0" fontId="5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0" fontId="5" fillId="0" borderId="0"/>
    <xf numFmtId="190" fontId="5" fillId="0" borderId="0"/>
    <xf numFmtId="0" fontId="5" fillId="0" borderId="0"/>
    <xf numFmtId="190" fontId="5" fillId="0" borderId="0"/>
    <xf numFmtId="190" fontId="5" fillId="0" borderId="0"/>
    <xf numFmtId="0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0" fontId="40" fillId="0" borderId="56">
      <alignment horizontal="left" vertical="center"/>
    </xf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0" fontId="48" fillId="7" borderId="55" applyNumberFormat="0" applyAlignment="0" applyProtection="0"/>
    <xf numFmtId="0" fontId="49" fillId="7" borderId="55" applyNumberFormat="0" applyAlignment="0" applyProtection="0"/>
    <xf numFmtId="177" fontId="50" fillId="0" borderId="54"/>
    <xf numFmtId="0" fontId="53" fillId="0" borderId="34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 applyProtection="0"/>
    <xf numFmtId="0" fontId="94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5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6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9" fillId="0" borderId="0"/>
    <xf numFmtId="0" fontId="5" fillId="0" borderId="0"/>
    <xf numFmtId="0" fontId="2" fillId="0" borderId="0"/>
    <xf numFmtId="0" fontId="2" fillId="0" borderId="0"/>
    <xf numFmtId="39" fontId="1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>
      <protection locked="0"/>
    </xf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" fillId="0" borderId="0" applyFill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5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" fillId="0" borderId="0" applyFill="0" applyProtection="0"/>
    <xf numFmtId="0" fontId="2" fillId="43" borderId="57" applyNumberFormat="0" applyFont="0" applyAlignment="0" applyProtection="0"/>
    <xf numFmtId="0" fontId="58" fillId="35" borderId="58" applyNumberFormat="0" applyAlignment="0" applyProtection="0"/>
    <xf numFmtId="0" fontId="59" fillId="35" borderId="58" applyNumberFormat="0" applyAlignment="0" applyProtection="0"/>
    <xf numFmtId="9" fontId="1" fillId="0" borderId="0" applyFont="0" applyFill="0" applyBorder="0" applyAlignment="0" applyProtection="0"/>
    <xf numFmtId="198" fontId="60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0" applyNumberFormat="0" applyBorder="0" applyAlignment="0"/>
    <xf numFmtId="0" fontId="63" fillId="0" borderId="0" applyNumberFormat="0" applyBorder="0" applyAlignment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30" fillId="0" borderId="59" applyNumberFormat="0" applyFill="0" applyAlignment="0" applyProtection="0"/>
    <xf numFmtId="0" fontId="67" fillId="0" borderId="59" applyNumberFormat="0" applyFill="0" applyAlignment="0" applyProtection="0"/>
    <xf numFmtId="170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4" fillId="0" borderId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4" fillId="0" borderId="0" applyFill="0" applyBorder="0" applyAlignment="0" applyProtection="0"/>
    <xf numFmtId="170" fontId="184" fillId="0" borderId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 applyProtection="0"/>
    <xf numFmtId="0" fontId="5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0" fontId="5" fillId="0" borderId="0"/>
    <xf numFmtId="0" fontId="2" fillId="0" borderId="0"/>
    <xf numFmtId="0" fontId="5" fillId="0" borderId="0"/>
    <xf numFmtId="220" fontId="2" fillId="0" borderId="0"/>
    <xf numFmtId="220" fontId="2" fillId="0" borderId="0"/>
    <xf numFmtId="22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18"/>
    <xf numFmtId="0" fontId="2" fillId="43" borderId="57" applyNumberFormat="0" applyFont="0" applyAlignment="0" applyProtection="0"/>
    <xf numFmtId="0" fontId="94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185" fillId="0" borderId="0" applyNumberFormat="0" applyFill="0" applyBorder="0" applyAlignment="0" applyProtection="0"/>
    <xf numFmtId="0" fontId="186" fillId="73" borderId="0" applyNumberFormat="0" applyBorder="0" applyAlignment="0" applyProtection="0"/>
    <xf numFmtId="0" fontId="94" fillId="56" borderId="0" applyNumberFormat="0" applyBorder="0" applyAlignment="0" applyProtection="0"/>
    <xf numFmtId="0" fontId="94" fillId="57" borderId="0" applyNumberFormat="0" applyBorder="0" applyAlignment="0" applyProtection="0"/>
    <xf numFmtId="0" fontId="94" fillId="58" borderId="0" applyNumberFormat="0" applyBorder="0" applyAlignment="0" applyProtection="0"/>
    <xf numFmtId="0" fontId="94" fillId="59" borderId="0" applyNumberFormat="0" applyBorder="0" applyAlignment="0" applyProtection="0"/>
    <xf numFmtId="0" fontId="94" fillId="60" borderId="0" applyNumberFormat="0" applyBorder="0" applyAlignment="0" applyProtection="0"/>
    <xf numFmtId="0" fontId="94" fillId="61" borderId="0" applyNumberFormat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74" borderId="29" applyNumberFormat="0" applyFont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181" fillId="0" borderId="0"/>
    <xf numFmtId="170" fontId="111" fillId="0" borderId="0" applyFont="0" applyFill="0" applyBorder="0" applyAlignment="0" applyProtection="0"/>
    <xf numFmtId="0" fontId="94" fillId="0" borderId="0"/>
    <xf numFmtId="0" fontId="94" fillId="0" borderId="0"/>
    <xf numFmtId="170" fontId="111" fillId="0" borderId="0" applyFont="0" applyFill="0" applyBorder="0" applyAlignment="0" applyProtection="0"/>
    <xf numFmtId="0" fontId="181" fillId="0" borderId="0"/>
    <xf numFmtId="170" fontId="111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187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124" fillId="0" borderId="0"/>
    <xf numFmtId="0" fontId="111" fillId="0" borderId="0"/>
    <xf numFmtId="170" fontId="4" fillId="0" borderId="0" applyFont="0" applyFill="0" applyBorder="0" applyAlignment="0" applyProtection="0"/>
    <xf numFmtId="0" fontId="9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73" fillId="0" borderId="0"/>
    <xf numFmtId="0" fontId="24" fillId="0" borderId="0"/>
    <xf numFmtId="229" fontId="24" fillId="0" borderId="0" applyFont="0" applyFill="0" applyBorder="0" applyAlignment="0" applyProtection="0"/>
    <xf numFmtId="0" fontId="188" fillId="0" borderId="0"/>
    <xf numFmtId="230" fontId="24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168" fontId="128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231" fontId="128" fillId="0" borderId="0" applyFont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/>
    <xf numFmtId="232" fontId="128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233" fontId="24" fillId="0" borderId="0" applyFont="0" applyFill="0" applyBorder="0" applyAlignment="0" applyProtection="0"/>
    <xf numFmtId="168" fontId="191" fillId="0" borderId="0" applyFont="0" applyFill="0" applyBorder="0" applyAlignment="0" applyProtection="0"/>
    <xf numFmtId="234" fontId="24" fillId="0" borderId="0" applyFont="0" applyFill="0" applyBorder="0" applyAlignment="0" applyProtection="0"/>
    <xf numFmtId="235" fontId="192" fillId="0" borderId="0" applyFont="0" applyFill="0" applyBorder="0" applyAlignment="0" applyProtection="0"/>
    <xf numFmtId="236" fontId="192" fillId="0" borderId="0" applyFont="0" applyFill="0" applyBorder="0" applyAlignment="0" applyProtection="0"/>
    <xf numFmtId="0" fontId="192" fillId="0" borderId="0"/>
    <xf numFmtId="0" fontId="24" fillId="0" borderId="0"/>
    <xf numFmtId="0" fontId="24" fillId="0" borderId="0"/>
    <xf numFmtId="0" fontId="193" fillId="0" borderId="0"/>
    <xf numFmtId="0" fontId="233" fillId="2" borderId="0" applyNumberFormat="0" applyBorder="0" applyAlignment="0" applyProtection="0"/>
    <xf numFmtId="0" fontId="9" fillId="8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8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233" fillId="3" borderId="0" applyNumberFormat="0" applyBorder="0" applyAlignment="0" applyProtection="0"/>
    <xf numFmtId="0" fontId="9" fillId="8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8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233" fillId="4" borderId="0" applyNumberFormat="0" applyBorder="0" applyAlignment="0" applyProtection="0"/>
    <xf numFmtId="0" fontId="9" fillId="9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9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233" fillId="5" borderId="0" applyNumberFormat="0" applyBorder="0" applyAlignment="0" applyProtection="0"/>
    <xf numFmtId="0" fontId="9" fillId="8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233" fillId="6" borderId="0" applyNumberFormat="0" applyBorder="0" applyAlignment="0" applyProtection="0"/>
    <xf numFmtId="0" fontId="9" fillId="8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233" fillId="49" borderId="0" applyNumberFormat="0" applyBorder="0" applyAlignment="0" applyProtection="0"/>
    <xf numFmtId="0" fontId="9" fillId="98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98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233" fillId="35" borderId="0" applyNumberFormat="0" applyBorder="0" applyAlignment="0" applyProtection="0"/>
    <xf numFmtId="0" fontId="9" fillId="8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233" fillId="9" borderId="0" applyNumberFormat="0" applyBorder="0" applyAlignment="0" applyProtection="0"/>
    <xf numFmtId="0" fontId="9" fillId="8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8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233" fillId="10" borderId="0" applyNumberFormat="0" applyBorder="0" applyAlignment="0" applyProtection="0"/>
    <xf numFmtId="0" fontId="9" fillId="9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9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233" fillId="35" borderId="0" applyNumberFormat="0" applyBorder="0" applyAlignment="0" applyProtection="0"/>
    <xf numFmtId="0" fontId="9" fillId="7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7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233" fillId="54" borderId="0" applyNumberFormat="0" applyBorder="0" applyAlignment="0" applyProtection="0"/>
    <xf numFmtId="0" fontId="9" fillId="8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233" fillId="7" borderId="0" applyNumberFormat="0" applyBorder="0" applyAlignment="0" applyProtection="0"/>
    <xf numFmtId="0" fontId="9" fillId="9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9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3" fillId="80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80" borderId="0" applyNumberFormat="0" applyBorder="0" applyAlignment="0" applyProtection="0"/>
    <xf numFmtId="0" fontId="13" fillId="12" borderId="0" applyNumberFormat="0" applyBorder="0" applyAlignment="0" applyProtection="0"/>
    <xf numFmtId="0" fontId="13" fillId="97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7" borderId="0" applyNumberFormat="0" applyBorder="0" applyAlignment="0" applyProtection="0"/>
    <xf numFmtId="0" fontId="13" fillId="9" borderId="0" applyNumberFormat="0" applyBorder="0" applyAlignment="0" applyProtection="0"/>
    <xf numFmtId="0" fontId="13" fillId="85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85" borderId="0" applyNumberFormat="0" applyBorder="0" applyAlignment="0" applyProtection="0"/>
    <xf numFmtId="0" fontId="13" fillId="10" borderId="0" applyNumberFormat="0" applyBorder="0" applyAlignment="0" applyProtection="0"/>
    <xf numFmtId="0" fontId="13" fillId="77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77" borderId="0" applyNumberFormat="0" applyBorder="0" applyAlignment="0" applyProtection="0"/>
    <xf numFmtId="0" fontId="13" fillId="13" borderId="0" applyNumberFormat="0" applyBorder="0" applyAlignment="0" applyProtection="0"/>
    <xf numFmtId="0" fontId="13" fillId="80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80" borderId="0" applyNumberFormat="0" applyBorder="0" applyAlignment="0" applyProtection="0"/>
    <xf numFmtId="0" fontId="13" fillId="14" borderId="0" applyNumberFormat="0" applyBorder="0" applyAlignment="0" applyProtection="0"/>
    <xf numFmtId="0" fontId="13" fillId="83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83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99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99" borderId="0" applyNumberFormat="0" applyBorder="0" applyAlignment="0" applyProtection="0"/>
    <xf numFmtId="0" fontId="13" fillId="16" borderId="0" applyNumberFormat="0" applyBorder="0" applyAlignment="0" applyProtection="0"/>
    <xf numFmtId="0" fontId="13" fillId="97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97" borderId="0" applyNumberFormat="0" applyBorder="0" applyAlignment="0" applyProtection="0"/>
    <xf numFmtId="0" fontId="13" fillId="20" borderId="0" applyNumberFormat="0" applyBorder="0" applyAlignment="0" applyProtection="0"/>
    <xf numFmtId="0" fontId="13" fillId="85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85" borderId="0" applyNumberFormat="0" applyBorder="0" applyAlignment="0" applyProtection="0"/>
    <xf numFmtId="0" fontId="13" fillId="23" borderId="0" applyNumberFormat="0" applyBorder="0" applyAlignment="0" applyProtection="0"/>
    <xf numFmtId="0" fontId="13" fillId="10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00" borderId="0" applyNumberFormat="0" applyBorder="0" applyAlignment="0" applyProtection="0"/>
    <xf numFmtId="0" fontId="13" fillId="13" borderId="0" applyNumberFormat="0" applyBorder="0" applyAlignment="0" applyProtection="0"/>
    <xf numFmtId="0" fontId="13" fillId="88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88" borderId="0" applyNumberFormat="0" applyBorder="0" applyAlignment="0" applyProtection="0"/>
    <xf numFmtId="0" fontId="13" fillId="14" borderId="0" applyNumberFormat="0" applyBorder="0" applyAlignment="0" applyProtection="0"/>
    <xf numFmtId="0" fontId="13" fillId="95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95" borderId="0" applyNumberFormat="0" applyBorder="0" applyAlignment="0" applyProtection="0"/>
    <xf numFmtId="0" fontId="13" fillId="30" borderId="0" applyNumberFormat="0" applyBorder="0" applyAlignment="0" applyProtection="0"/>
    <xf numFmtId="0" fontId="15" fillId="79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79" borderId="0" applyNumberFormat="0" applyBorder="0" applyAlignment="0" applyProtection="0"/>
    <xf numFmtId="0" fontId="15" fillId="3" borderId="0" applyNumberFormat="0" applyBorder="0" applyAlignment="0" applyProtection="0"/>
    <xf numFmtId="0" fontId="136" fillId="0" borderId="0" applyNumberFormat="0" applyFill="0" applyBorder="0" applyAlignment="0" applyProtection="0"/>
    <xf numFmtId="177" fontId="135" fillId="34" borderId="54"/>
    <xf numFmtId="0" fontId="194" fillId="101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4" fillId="101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23" fillId="92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92" borderId="3" applyNumberFormat="0" applyAlignment="0" applyProtection="0"/>
    <xf numFmtId="0" fontId="23" fillId="36" borderId="3" applyNumberFormat="0" applyAlignment="0" applyProtection="0"/>
    <xf numFmtId="0" fontId="195" fillId="0" borderId="60">
      <alignment horizontal="center"/>
    </xf>
    <xf numFmtId="237" fontId="196" fillId="0" borderId="0"/>
    <xf numFmtId="237" fontId="196" fillId="0" borderId="0"/>
    <xf numFmtId="237" fontId="196" fillId="0" borderId="0"/>
    <xf numFmtId="237" fontId="196" fillId="0" borderId="0"/>
    <xf numFmtId="237" fontId="196" fillId="0" borderId="0"/>
    <xf numFmtId="237" fontId="196" fillId="0" borderId="0"/>
    <xf numFmtId="237" fontId="196" fillId="0" borderId="0"/>
    <xf numFmtId="237" fontId="196" fillId="0" borderId="0"/>
    <xf numFmtId="168" fontId="128" fillId="0" borderId="0" applyNumberFormat="0" applyBorder="0"/>
    <xf numFmtId="168" fontId="128" fillId="0" borderId="0" applyNumberFormat="0" applyBorder="0"/>
    <xf numFmtId="170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173" fillId="0" borderId="0" applyFont="0" applyFill="0" applyBorder="0" applyAlignment="0" applyProtection="0"/>
    <xf numFmtId="186" fontId="173" fillId="0" borderId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40" fontId="62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242" fontId="24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44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245" fontId="24" fillId="0" borderId="0" applyFill="0" applyBorder="0" applyAlignment="0" applyProtection="0"/>
    <xf numFmtId="245" fontId="24" fillId="0" borderId="0" applyFill="0" applyBorder="0" applyAlignment="0" applyProtection="0"/>
    <xf numFmtId="245" fontId="24" fillId="0" borderId="0" applyFill="0" applyBorder="0" applyAlignment="0" applyProtection="0"/>
    <xf numFmtId="17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246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246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246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3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46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8" fillId="0" borderId="0" applyFont="0" applyFill="0" applyBorder="0" applyAlignment="0" applyProtection="0">
      <alignment vertical="top"/>
    </xf>
    <xf numFmtId="170" fontId="24" fillId="0" borderId="0" applyFont="0" applyFill="0" applyBorder="0" applyAlignment="0" applyProtection="0"/>
    <xf numFmtId="170" fontId="17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8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4" fontId="24" fillId="0" borderId="0" applyFill="0" applyBorder="0" applyAlignment="0" applyProtection="0"/>
    <xf numFmtId="14" fontId="24" fillId="0" borderId="0" applyFill="0" applyBorder="0" applyAlignment="0" applyProtection="0"/>
    <xf numFmtId="170" fontId="17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173" fillId="0" borderId="0" applyFont="0" applyFill="0" applyBorder="0" applyAlignment="0" applyProtection="0"/>
    <xf numFmtId="14" fontId="24" fillId="0" borderId="0" applyFill="0" applyBorder="0" applyAlignment="0" applyProtection="0"/>
    <xf numFmtId="170" fontId="19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24" fillId="0" borderId="0" applyFont="0" applyFill="0" applyBorder="0" applyAlignment="0" applyProtection="0"/>
    <xf numFmtId="186" fontId="128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6" fontId="128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38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" fillId="0" borderId="0" applyFill="0" applyBorder="0" applyAlignment="0" applyProtection="0"/>
    <xf numFmtId="170" fontId="19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239" fontId="2" fillId="0" borderId="0" applyFill="0" applyBorder="0" applyAlignment="0" applyProtection="0"/>
    <xf numFmtId="186" fontId="2" fillId="0" borderId="0" applyFill="0" applyBorder="0" applyAlignment="0" applyProtection="0"/>
    <xf numFmtId="24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3" fontId="24" fillId="0" borderId="0" applyFont="0" applyFill="0" applyBorder="0" applyAlignment="0" applyProtection="0"/>
    <xf numFmtId="244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244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44" fontId="2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48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0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3" fontId="173" fillId="0" borderId="0" applyFont="0" applyFill="0" applyBorder="0" applyAlignment="0" applyProtection="0"/>
    <xf numFmtId="173" fontId="17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199" fillId="0" borderId="0" applyFont="0" applyFill="0" applyBorder="0" applyAlignment="0" applyProtection="0"/>
    <xf numFmtId="188" fontId="128" fillId="0" borderId="0"/>
    <xf numFmtId="188" fontId="128" fillId="0" borderId="0"/>
    <xf numFmtId="188" fontId="128" fillId="0" borderId="0"/>
    <xf numFmtId="188" fontId="128" fillId="0" borderId="0"/>
    <xf numFmtId="188" fontId="128" fillId="0" borderId="0"/>
    <xf numFmtId="188" fontId="128" fillId="0" borderId="0"/>
    <xf numFmtId="188" fontId="128" fillId="0" borderId="0"/>
    <xf numFmtId="0" fontId="202" fillId="0" borderId="0" applyNumberFormat="0" applyAlignment="0">
      <alignment horizontal="left"/>
    </xf>
    <xf numFmtId="0" fontId="203" fillId="0" borderId="0"/>
    <xf numFmtId="0" fontId="203" fillId="0" borderId="0"/>
    <xf numFmtId="249" fontId="2" fillId="0" borderId="0" applyNumberFormat="0">
      <protection locked="0"/>
    </xf>
    <xf numFmtId="249" fontId="2" fillId="0" borderId="0" applyNumberFormat="0">
      <protection locked="0"/>
    </xf>
    <xf numFmtId="249" fontId="2" fillId="0" borderId="0" applyNumberFormat="0">
      <protection locked="0"/>
    </xf>
    <xf numFmtId="249" fontId="2" fillId="0" borderId="0" applyNumberFormat="0">
      <protection locked="0"/>
    </xf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2" fillId="0" borderId="0" applyFill="0" applyBorder="0" applyAlignment="0" applyProtection="0"/>
    <xf numFmtId="0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128" fillId="0" borderId="0"/>
    <xf numFmtId="190" fontId="128" fillId="0" borderId="0"/>
    <xf numFmtId="190" fontId="128" fillId="0" borderId="0"/>
    <xf numFmtId="190" fontId="128" fillId="0" borderId="0"/>
    <xf numFmtId="190" fontId="128" fillId="0" borderId="0"/>
    <xf numFmtId="190" fontId="128" fillId="0" borderId="0"/>
    <xf numFmtId="189" fontId="128" fillId="0" borderId="0"/>
    <xf numFmtId="190" fontId="128" fillId="0" borderId="0"/>
    <xf numFmtId="250" fontId="24" fillId="0" borderId="0"/>
    <xf numFmtId="0" fontId="137" fillId="40" borderId="0" applyNumberFormat="0" applyFont="0" applyFill="0" applyBorder="0" applyProtection="0">
      <alignment horizontal="left"/>
    </xf>
    <xf numFmtId="38" fontId="62" fillId="0" borderId="62">
      <alignment vertical="center"/>
    </xf>
    <xf numFmtId="193" fontId="128" fillId="0" borderId="0"/>
    <xf numFmtId="194" fontId="128" fillId="0" borderId="0"/>
    <xf numFmtId="194" fontId="128" fillId="0" borderId="0"/>
    <xf numFmtId="193" fontId="128" fillId="0" borderId="0"/>
    <xf numFmtId="194" fontId="128" fillId="0" borderId="0"/>
    <xf numFmtId="0" fontId="204" fillId="0" borderId="0" applyNumberFormat="0" applyAlignment="0">
      <alignment horizontal="left"/>
    </xf>
    <xf numFmtId="0" fontId="34" fillId="0" borderId="0" applyNumberFormat="0" applyFill="0" applyBorder="0" applyAlignment="0" applyProtection="0"/>
    <xf numFmtId="251" fontId="205" fillId="0" borderId="0">
      <alignment horizontal="right"/>
    </xf>
    <xf numFmtId="0" fontId="36" fillId="80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80" borderId="0" applyNumberFormat="0" applyBorder="0" applyAlignment="0" applyProtection="0"/>
    <xf numFmtId="0" fontId="36" fillId="4" borderId="0" applyNumberFormat="0" applyBorder="0" applyAlignment="0" applyProtection="0"/>
    <xf numFmtId="0" fontId="37" fillId="91" borderId="0" applyNumberFormat="0" applyBorder="0" applyAlignment="0" applyProtection="0"/>
    <xf numFmtId="0" fontId="39" fillId="0" borderId="0">
      <alignment horizontal="left"/>
    </xf>
    <xf numFmtId="0" fontId="40" fillId="0" borderId="56">
      <alignment horizontal="left" vertical="center"/>
    </xf>
    <xf numFmtId="0" fontId="206" fillId="0" borderId="63" applyNumberFormat="0" applyFill="0" applyAlignment="0" applyProtection="0"/>
    <xf numFmtId="14" fontId="137" fillId="80" borderId="64">
      <alignment horizontal="center" vertical="center" wrapText="1"/>
    </xf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14" fontId="137" fillId="80" borderId="64">
      <alignment horizontal="center" vertical="center" wrapText="1"/>
    </xf>
    <xf numFmtId="0" fontId="42" fillId="0" borderId="7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4" fontId="137" fillId="102" borderId="34">
      <alignment horizontal="center" vertical="center" wrapText="1"/>
    </xf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9" fillId="41" borderId="0">
      <alignment horizontal="left" wrapText="1"/>
    </xf>
    <xf numFmtId="252" fontId="24" fillId="0" borderId="0" applyBorder="0" applyAlignment="0"/>
    <xf numFmtId="10" fontId="37" fillId="41" borderId="61" applyNumberFormat="0" applyBorder="0" applyAlignment="0" applyProtection="0"/>
    <xf numFmtId="0" fontId="37" fillId="98" borderId="0" applyNumberFormat="0" applyBorder="0" applyAlignment="0" applyProtection="0"/>
    <xf numFmtId="10" fontId="37" fillId="41" borderId="61" applyNumberFormat="0" applyBorder="0" applyAlignment="0" applyProtection="0"/>
    <xf numFmtId="0" fontId="49" fillId="93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93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42" borderId="55" applyNumberFormat="0" applyAlignment="0" applyProtection="0"/>
    <xf numFmtId="253" fontId="24" fillId="0" borderId="0"/>
    <xf numFmtId="194" fontId="210" fillId="0" borderId="0"/>
    <xf numFmtId="38" fontId="211" fillId="0" borderId="0"/>
    <xf numFmtId="38" fontId="212" fillId="0" borderId="0"/>
    <xf numFmtId="38" fontId="213" fillId="0" borderId="0"/>
    <xf numFmtId="38" fontId="214" fillId="0" borderId="0"/>
    <xf numFmtId="0" fontId="205" fillId="0" borderId="0"/>
    <xf numFmtId="0" fontId="205" fillId="0" borderId="0"/>
    <xf numFmtId="0" fontId="27" fillId="0" borderId="0" applyNumberFormat="0" applyFont="0" applyFill="0" applyBorder="0" applyProtection="0">
      <alignment horizontal="left" vertical="center"/>
    </xf>
    <xf numFmtId="177" fontId="138" fillId="0" borderId="54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38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6" fontId="62" fillId="0" borderId="0" applyFont="0" applyFill="0" applyBorder="0" applyAlignment="0" applyProtection="0"/>
    <xf numFmtId="8" fontId="62" fillId="0" borderId="0" applyFont="0" applyFill="0" applyBorder="0" applyAlignment="0" applyProtection="0"/>
    <xf numFmtId="254" fontId="215" fillId="0" borderId="0" applyFont="0" applyFill="0" applyBorder="0" applyAlignment="0" applyProtection="0"/>
    <xf numFmtId="255" fontId="215" fillId="0" borderId="0" applyFont="0" applyFill="0" applyBorder="0" applyAlignment="0" applyProtection="0"/>
    <xf numFmtId="0" fontId="216" fillId="93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216" fillId="93" borderId="0" applyNumberFormat="0" applyBorder="0" applyAlignment="0" applyProtection="0"/>
    <xf numFmtId="0" fontId="56" fillId="42" borderId="0" applyNumberFormat="0" applyBorder="0" applyAlignment="0" applyProtection="0"/>
    <xf numFmtId="37" fontId="57" fillId="0" borderId="0"/>
    <xf numFmtId="37" fontId="57" fillId="0" borderId="0"/>
    <xf numFmtId="37" fontId="57" fillId="0" borderId="0"/>
    <xf numFmtId="197" fontId="128" fillId="0" borderId="0"/>
    <xf numFmtId="197" fontId="128" fillId="0" borderId="0"/>
    <xf numFmtId="0" fontId="217" fillId="0" borderId="0"/>
    <xf numFmtId="0" fontId="217" fillId="0" borderId="0"/>
    <xf numFmtId="0" fontId="203" fillId="0" borderId="0"/>
    <xf numFmtId="0" fontId="173" fillId="0" borderId="0"/>
    <xf numFmtId="0" fontId="173" fillId="0" borderId="0"/>
    <xf numFmtId="0" fontId="24" fillId="0" borderId="0"/>
    <xf numFmtId="0" fontId="109" fillId="0" borderId="0"/>
    <xf numFmtId="0" fontId="109" fillId="0" borderId="0"/>
    <xf numFmtId="0" fontId="8" fillId="0" borderId="0"/>
    <xf numFmtId="0" fontId="32" fillId="0" borderId="0"/>
    <xf numFmtId="0" fontId="8" fillId="0" borderId="0"/>
    <xf numFmtId="0" fontId="234" fillId="0" borderId="0"/>
    <xf numFmtId="0" fontId="9" fillId="0" borderId="0"/>
    <xf numFmtId="0" fontId="144" fillId="0" borderId="0"/>
    <xf numFmtId="0" fontId="9" fillId="0" borderId="0"/>
    <xf numFmtId="0" fontId="9" fillId="0" borderId="0"/>
    <xf numFmtId="0" fontId="9" fillId="0" borderId="0"/>
    <xf numFmtId="0" fontId="144" fillId="0" borderId="0"/>
    <xf numFmtId="0" fontId="24" fillId="0" borderId="0"/>
    <xf numFmtId="0" fontId="24" fillId="0" borderId="0"/>
    <xf numFmtId="0" fontId="2" fillId="0" borderId="0"/>
    <xf numFmtId="0" fontId="8" fillId="0" borderId="0"/>
    <xf numFmtId="0" fontId="1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0" fontId="109" fillId="0" borderId="0"/>
    <xf numFmtId="0" fontId="8" fillId="0" borderId="0"/>
    <xf numFmtId="0" fontId="109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109" fillId="0" borderId="0"/>
    <xf numFmtId="0" fontId="24" fillId="0" borderId="0"/>
    <xf numFmtId="0" fontId="109" fillId="0" borderId="0"/>
    <xf numFmtId="0" fontId="109" fillId="0" borderId="0"/>
    <xf numFmtId="0" fontId="9" fillId="0" borderId="0"/>
    <xf numFmtId="0" fontId="109" fillId="0" borderId="0"/>
    <xf numFmtId="0" fontId="24" fillId="0" borderId="0"/>
    <xf numFmtId="37" fontId="24" fillId="0" borderId="0"/>
    <xf numFmtId="0" fontId="2" fillId="0" borderId="0"/>
    <xf numFmtId="0" fontId="109" fillId="0" borderId="0"/>
    <xf numFmtId="0" fontId="233" fillId="0" borderId="0"/>
    <xf numFmtId="0" fontId="128" fillId="0" borderId="0"/>
    <xf numFmtId="0" fontId="9" fillId="0" borderId="0"/>
    <xf numFmtId="0" fontId="8" fillId="0" borderId="0"/>
    <xf numFmtId="0" fontId="2" fillId="0" borderId="0"/>
    <xf numFmtId="0" fontId="62" fillId="0" borderId="0"/>
    <xf numFmtId="0" fontId="109" fillId="0" borderId="0"/>
    <xf numFmtId="0" fontId="109" fillId="0" borderId="0"/>
    <xf numFmtId="0" fontId="8" fillId="0" borderId="0"/>
    <xf numFmtId="0" fontId="62" fillId="0" borderId="0"/>
    <xf numFmtId="0" fontId="109" fillId="0" borderId="0"/>
    <xf numFmtId="173" fontId="2" fillId="0" borderId="0"/>
    <xf numFmtId="173" fontId="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" fillId="0" borderId="0"/>
    <xf numFmtId="0" fontId="128" fillId="0" borderId="0"/>
    <xf numFmtId="0" fontId="128" fillId="0" borderId="0"/>
    <xf numFmtId="0" fontId="24" fillId="0" borderId="0"/>
    <xf numFmtId="0" fontId="109" fillId="0" borderId="0"/>
    <xf numFmtId="0" fontId="109" fillId="0" borderId="0"/>
    <xf numFmtId="0" fontId="24" fillId="0" borderId="0"/>
    <xf numFmtId="0" fontId="24" fillId="0" borderId="0"/>
    <xf numFmtId="0" fontId="144" fillId="0" borderId="0"/>
    <xf numFmtId="0" fontId="24" fillId="0" borderId="0"/>
    <xf numFmtId="0" fontId="14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28" fillId="0" borderId="0"/>
    <xf numFmtId="0" fontId="128" fillId="0" borderId="0"/>
    <xf numFmtId="0" fontId="24" fillId="0" borderId="0"/>
    <xf numFmtId="0" fontId="128" fillId="0" borderId="0"/>
    <xf numFmtId="0" fontId="234" fillId="0" borderId="0"/>
    <xf numFmtId="0" fontId="128" fillId="0" borderId="0"/>
    <xf numFmtId="0" fontId="128" fillId="0" borderId="0"/>
    <xf numFmtId="0" fontId="24" fillId="0" borderId="0"/>
    <xf numFmtId="0" fontId="24" fillId="0" borderId="0"/>
    <xf numFmtId="0" fontId="128" fillId="0" borderId="0"/>
    <xf numFmtId="0" fontId="173" fillId="0" borderId="0"/>
    <xf numFmtId="0" fontId="173" fillId="0" borderId="0"/>
    <xf numFmtId="0" fontId="173" fillId="0" borderId="0"/>
    <xf numFmtId="0" fontId="24" fillId="0" borderId="0"/>
    <xf numFmtId="0" fontId="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4" fillId="0" borderId="0"/>
    <xf numFmtId="0" fontId="109" fillId="0" borderId="0"/>
    <xf numFmtId="0" fontId="109" fillId="0" borderId="0"/>
    <xf numFmtId="0" fontId="109" fillId="0" borderId="0"/>
    <xf numFmtId="0" fontId="23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28" fillId="0" borderId="0"/>
    <xf numFmtId="0" fontId="2" fillId="0" borderId="0"/>
    <xf numFmtId="0" fontId="128" fillId="0" borderId="0"/>
    <xf numFmtId="0" fontId="109" fillId="0" borderId="0"/>
    <xf numFmtId="0" fontId="109" fillId="0" borderId="0"/>
    <xf numFmtId="0" fontId="2" fillId="0" borderId="0"/>
    <xf numFmtId="0" fontId="2" fillId="0" borderId="0"/>
    <xf numFmtId="0" fontId="24" fillId="0" borderId="0"/>
    <xf numFmtId="0" fontId="109" fillId="0" borderId="0"/>
    <xf numFmtId="0" fontId="199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35" fillId="0" borderId="0"/>
    <xf numFmtId="0" fontId="8" fillId="0" borderId="0"/>
    <xf numFmtId="0" fontId="8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36" fillId="0" borderId="0"/>
    <xf numFmtId="0" fontId="237" fillId="0" borderId="0"/>
    <xf numFmtId="0" fontId="128" fillId="0" borderId="0"/>
    <xf numFmtId="0" fontId="128" fillId="0" borderId="0"/>
    <xf numFmtId="0" fontId="24" fillId="0" borderId="0"/>
    <xf numFmtId="0" fontId="10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9" fillId="0" borderId="0"/>
    <xf numFmtId="0" fontId="235" fillId="0" borderId="0"/>
    <xf numFmtId="0" fontId="128" fillId="0" borderId="0"/>
    <xf numFmtId="0" fontId="128" fillId="0" borderId="0"/>
    <xf numFmtId="0" fontId="235" fillId="0" borderId="0"/>
    <xf numFmtId="14" fontId="2" fillId="0" borderId="0"/>
    <xf numFmtId="0" fontId="109" fillId="0" borderId="0"/>
    <xf numFmtId="0" fontId="144" fillId="0" borderId="0"/>
    <xf numFmtId="0" fontId="2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8" fillId="0" borderId="0"/>
    <xf numFmtId="0" fontId="2" fillId="0" borderId="0"/>
    <xf numFmtId="0" fontId="109" fillId="0" borderId="0"/>
    <xf numFmtId="173" fontId="109" fillId="0" borderId="0"/>
    <xf numFmtId="173" fontId="109" fillId="0" borderId="0"/>
    <xf numFmtId="0" fontId="1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4" fillId="0" borderId="0"/>
    <xf numFmtId="0" fontId="3" fillId="0" borderId="0"/>
    <xf numFmtId="0" fontId="236" fillId="0" borderId="0"/>
    <xf numFmtId="0" fontId="128" fillId="0" borderId="0"/>
    <xf numFmtId="0" fontId="173" fillId="0" borderId="0"/>
    <xf numFmtId="0" fontId="173" fillId="0" borderId="0"/>
    <xf numFmtId="173" fontId="173" fillId="0" borderId="0"/>
    <xf numFmtId="173" fontId="173" fillId="0" borderId="0"/>
    <xf numFmtId="0" fontId="24" fillId="0" borderId="0"/>
    <xf numFmtId="0" fontId="109" fillId="0" borderId="0"/>
    <xf numFmtId="0" fontId="24" fillId="0" borderId="0"/>
    <xf numFmtId="0" fontId="8" fillId="0" borderId="0"/>
    <xf numFmtId="0" fontId="109" fillId="0" borderId="0"/>
    <xf numFmtId="0" fontId="8" fillId="0" borderId="0"/>
    <xf numFmtId="0" fontId="109" fillId="0" borderId="0"/>
    <xf numFmtId="0" fontId="24" fillId="0" borderId="0"/>
    <xf numFmtId="0" fontId="8" fillId="0" borderId="0"/>
    <xf numFmtId="0" fontId="8" fillId="0" borderId="0"/>
    <xf numFmtId="256" fontId="24" fillId="0" borderId="0"/>
    <xf numFmtId="0" fontId="9" fillId="43" borderId="29" applyNumberFormat="0" applyFont="0" applyAlignment="0" applyProtection="0"/>
    <xf numFmtId="0" fontId="2" fillId="98" borderId="57" applyNumberForma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2" fillId="98" borderId="57" applyNumberFormat="0" applyAlignment="0" applyProtection="0"/>
    <xf numFmtId="0" fontId="9" fillId="43" borderId="29" applyNumberFormat="0" applyFont="0" applyAlignment="0" applyProtection="0"/>
    <xf numFmtId="0" fontId="24" fillId="43" borderId="57" applyNumberFormat="0" applyFont="0" applyAlignment="0" applyProtection="0"/>
    <xf numFmtId="0" fontId="24" fillId="43" borderId="57" applyNumberFormat="0" applyFont="0" applyAlignment="0" applyProtection="0"/>
    <xf numFmtId="0" fontId="24" fillId="43" borderId="57" applyNumberFormat="0" applyFont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58" fillId="35" borderId="58" applyNumberFormat="0" applyAlignment="0" applyProtection="0"/>
    <xf numFmtId="0" fontId="59" fillId="101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101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40" fontId="219" fillId="103" borderId="0">
      <alignment horizontal="right"/>
    </xf>
    <xf numFmtId="0" fontId="220" fillId="103" borderId="18"/>
    <xf numFmtId="0" fontId="11" fillId="0" borderId="0">
      <alignment horizontal="center"/>
    </xf>
    <xf numFmtId="0" fontId="221" fillId="0" borderId="0">
      <alignment horizontal="center"/>
    </xf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8" fillId="0" borderId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8" fillId="0" borderId="0" applyFill="0" applyBorder="0" applyAlignment="0" applyProtection="0"/>
    <xf numFmtId="9" fontId="9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8" fillId="0" borderId="0" applyFill="0" applyBorder="0" applyAlignment="0" applyProtection="0"/>
    <xf numFmtId="9" fontId="9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ont="0" applyFill="0" applyBorder="0" applyAlignment="0" applyProtection="0"/>
    <xf numFmtId="9" fontId="62" fillId="0" borderId="37" applyNumberFormat="0" applyBorder="0"/>
    <xf numFmtId="3" fontId="222" fillId="0" borderId="0" applyNumberForma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15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0" fontId="223" fillId="0" borderId="34">
      <alignment horizontal="center"/>
    </xf>
    <xf numFmtId="3" fontId="62" fillId="0" borderId="0" applyFont="0" applyFill="0" applyBorder="0" applyAlignment="0" applyProtection="0"/>
    <xf numFmtId="0" fontId="62" fillId="104" borderId="0" applyNumberFormat="0" applyFont="0" applyBorder="0" applyAlignment="0" applyProtection="0"/>
    <xf numFmtId="37" fontId="193" fillId="0" borderId="0"/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257" fontId="24" fillId="0" borderId="0" applyNumberFormat="0" applyFill="0" applyBorder="0" applyAlignment="0" applyProtection="0">
      <alignment horizontal="left"/>
    </xf>
    <xf numFmtId="4" fontId="28" fillId="0" borderId="58" applyNumberFormat="0" applyProtection="0">
      <alignment horizontal="right" vertical="center"/>
    </xf>
    <xf numFmtId="4" fontId="28" fillId="0" borderId="58" applyNumberFormat="0" applyProtection="0">
      <alignment horizontal="right" vertical="center"/>
    </xf>
    <xf numFmtId="4" fontId="28" fillId="0" borderId="58" applyNumberFormat="0" applyProtection="0">
      <alignment horizontal="right" vertical="center"/>
    </xf>
    <xf numFmtId="4" fontId="28" fillId="0" borderId="58" applyNumberFormat="0" applyProtection="0">
      <alignment horizontal="right" vertical="center"/>
    </xf>
    <xf numFmtId="0" fontId="24" fillId="0" borderId="58" applyNumberFormat="0" applyProtection="0">
      <alignment horizontal="left" vertical="center" indent="1"/>
    </xf>
    <xf numFmtId="38" fontId="27" fillId="0" borderId="0" applyNumberFormat="0" applyFont="0" applyFill="0" applyBorder="0" applyAlignment="0"/>
    <xf numFmtId="39" fontId="68" fillId="0" borderId="0"/>
    <xf numFmtId="0" fontId="224" fillId="41" borderId="0">
      <alignment wrapText="1"/>
    </xf>
    <xf numFmtId="40" fontId="225" fillId="0" borderId="0" applyBorder="0">
      <alignment horizontal="right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40" fontId="226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0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70" fillId="0" borderId="0" applyNumberFormat="0" applyFill="0" applyBorder="0" applyAlignment="0" applyProtection="0"/>
    <xf numFmtId="0" fontId="215" fillId="0" borderId="0" applyNumberFormat="0" applyFont="0" applyFill="0" applyBorder="0" applyProtection="0">
      <alignment horizontal="center" vertical="center" wrapText="1"/>
    </xf>
    <xf numFmtId="0" fontId="227" fillId="0" borderId="0" applyNumberFormat="0" applyFill="0" applyBorder="0" applyAlignment="0" applyProtection="0">
      <alignment vertical="top"/>
      <protection locked="0"/>
    </xf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0" fontId="17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" fillId="0" borderId="0" applyFont="0" applyFill="0" applyBorder="0" applyAlignment="0" applyProtection="0"/>
    <xf numFmtId="224" fontId="128" fillId="0" borderId="0" applyFont="0" applyFill="0" applyBorder="0" applyAlignment="0" applyProtection="0"/>
    <xf numFmtId="224" fontId="128" fillId="0" borderId="0" applyFont="0" applyFill="0" applyBorder="0" applyAlignment="0" applyProtection="0"/>
    <xf numFmtId="224" fontId="128" fillId="0" borderId="0" applyFont="0" applyFill="0" applyBorder="0" applyAlignment="0" applyProtection="0"/>
    <xf numFmtId="224" fontId="128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58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24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170" fontId="198" fillId="0" borderId="0" applyFont="0" applyFill="0" applyBorder="0" applyAlignment="0" applyProtection="0"/>
    <xf numFmtId="14" fontId="9" fillId="0" borderId="0" applyFont="0" applyFill="0" applyBorder="0" applyAlignment="0" applyProtection="0"/>
    <xf numFmtId="170" fontId="198" fillId="0" borderId="0" applyFont="0" applyFill="0" applyBorder="0" applyAlignment="0" applyProtection="0"/>
    <xf numFmtId="259" fontId="8" fillId="0" borderId="0" applyFont="0" applyFill="0" applyBorder="0" applyAlignment="0" applyProtection="0"/>
    <xf numFmtId="24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260" fontId="9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198" fillId="0" borderId="0" applyFont="0" applyFill="0" applyBorder="0" applyAlignment="0" applyProtection="0"/>
    <xf numFmtId="260" fontId="9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7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ill="0" applyBorder="0" applyAlignment="0" applyProtection="0"/>
    <xf numFmtId="170" fontId="24" fillId="0" borderId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ill="0" applyBorder="0" applyAlignment="0" applyProtection="0"/>
    <xf numFmtId="170" fontId="173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260" fontId="9" fillId="0" borderId="0" applyFont="0" applyFill="0" applyBorder="0" applyAlignment="0" applyProtection="0"/>
    <xf numFmtId="170" fontId="2" fillId="0" borderId="0" applyFill="0" applyBorder="0" applyAlignment="0" applyProtection="0"/>
    <xf numFmtId="260" fontId="9" fillId="0" borderId="0" applyFont="0" applyFill="0" applyBorder="0" applyAlignment="0" applyProtection="0"/>
    <xf numFmtId="172" fontId="24" fillId="0" borderId="0" applyFill="0" applyBorder="0" applyAlignment="0" applyProtection="0"/>
    <xf numFmtId="168" fontId="24" fillId="0" borderId="0" applyFill="0" applyBorder="0" applyAlignment="0" applyProtection="0"/>
    <xf numFmtId="260" fontId="9" fillId="0" borderId="0" applyFont="0" applyFill="0" applyBorder="0" applyAlignment="0" applyProtection="0"/>
    <xf numFmtId="170" fontId="2" fillId="0" borderId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249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2" fillId="0" borderId="0" applyFont="0" applyFill="0" applyBorder="0" applyAlignment="0" applyProtection="0"/>
    <xf numFmtId="225" fontId="2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4" fillId="0" borderId="0" applyFont="0" applyFill="0" applyBorder="0" applyAlignment="0" applyProtection="0"/>
    <xf numFmtId="6" fontId="128" fillId="0" borderId="0" applyFont="0" applyFill="0" applyBorder="0" applyAlignment="0" applyProtection="0"/>
    <xf numFmtId="6" fontId="128" fillId="0" borderId="0" applyFont="0" applyFill="0" applyBorder="0" applyAlignment="0" applyProtection="0"/>
    <xf numFmtId="6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6" fontId="128" fillId="0" borderId="0" applyFont="0" applyFill="0" applyBorder="0" applyAlignment="0" applyProtection="0"/>
    <xf numFmtId="6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261" fontId="229" fillId="0" borderId="0" applyFill="0" applyBorder="0" applyAlignment="0" applyProtection="0"/>
    <xf numFmtId="170" fontId="12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20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173" fillId="0" borderId="0" applyFont="0" applyFill="0" applyBorder="0" applyAlignment="0" applyProtection="0"/>
    <xf numFmtId="224" fontId="24" fillId="0" borderId="0" applyFont="0" applyFill="0" applyBorder="0" applyAlignment="0" applyProtection="0"/>
    <xf numFmtId="186" fontId="2" fillId="0" borderId="0" applyFill="0" applyBorder="0" applyAlignment="0" applyProtection="0"/>
    <xf numFmtId="170" fontId="24" fillId="0" borderId="0" applyFont="0" applyFill="0" applyBorder="0" applyAlignment="0" applyProtection="0"/>
    <xf numFmtId="224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4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62" fontId="2" fillId="0" borderId="0" applyFont="0" applyFill="0" applyBorder="0" applyAlignment="0" applyProtection="0"/>
    <xf numFmtId="262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224" fontId="24" fillId="0" borderId="0" applyFont="0" applyFill="0" applyBorder="0" applyAlignment="0" applyProtection="0"/>
    <xf numFmtId="226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24" fillId="0" borderId="0"/>
    <xf numFmtId="0" fontId="9" fillId="0" borderId="0"/>
    <xf numFmtId="0" fontId="8" fillId="0" borderId="0"/>
    <xf numFmtId="0" fontId="24" fillId="0" borderId="0"/>
    <xf numFmtId="0" fontId="24" fillId="0" borderId="0"/>
    <xf numFmtId="0" fontId="109" fillId="0" borderId="0"/>
    <xf numFmtId="0" fontId="109" fillId="0" borderId="0"/>
    <xf numFmtId="0" fontId="32" fillId="0" borderId="0"/>
    <xf numFmtId="0" fontId="128" fillId="0" borderId="0"/>
    <xf numFmtId="0" fontId="128" fillId="0" borderId="0"/>
    <xf numFmtId="0" fontId="24" fillId="0" borderId="0"/>
    <xf numFmtId="0" fontId="144" fillId="0" borderId="0"/>
    <xf numFmtId="0" fontId="24" fillId="0" borderId="0"/>
    <xf numFmtId="0" fontId="24" fillId="0" borderId="0"/>
    <xf numFmtId="0" fontId="109" fillId="0" borderId="0"/>
    <xf numFmtId="0" fontId="109" fillId="0" borderId="0"/>
    <xf numFmtId="0" fontId="9" fillId="0" borderId="0"/>
    <xf numFmtId="0" fontId="9" fillId="0" borderId="0"/>
    <xf numFmtId="0" fontId="109" fillId="0" borderId="0"/>
    <xf numFmtId="0" fontId="109" fillId="0" borderId="0"/>
    <xf numFmtId="0" fontId="109" fillId="0" borderId="0"/>
    <xf numFmtId="0" fontId="9" fillId="0" borderId="0"/>
    <xf numFmtId="0" fontId="128" fillId="0" borderId="0"/>
    <xf numFmtId="0" fontId="128" fillId="0" borderId="0"/>
    <xf numFmtId="0" fontId="109" fillId="0" borderId="0"/>
    <xf numFmtId="0" fontId="128" fillId="0" borderId="0"/>
    <xf numFmtId="0" fontId="24" fillId="0" borderId="0"/>
    <xf numFmtId="0" fontId="2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9" fillId="0" borderId="0"/>
    <xf numFmtId="0" fontId="109" fillId="0" borderId="0"/>
    <xf numFmtId="0" fontId="24" fillId="0" borderId="0"/>
    <xf numFmtId="0" fontId="144" fillId="0" borderId="0"/>
    <xf numFmtId="0" fontId="9" fillId="0" borderId="0"/>
    <xf numFmtId="0" fontId="144" fillId="0" borderId="0"/>
    <xf numFmtId="0" fontId="144" fillId="0" borderId="0"/>
    <xf numFmtId="0" fontId="14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109" fillId="0" borderId="0"/>
    <xf numFmtId="0" fontId="128" fillId="0" borderId="0"/>
    <xf numFmtId="0" fontId="234" fillId="0" borderId="0"/>
    <xf numFmtId="0" fontId="24" fillId="0" borderId="0"/>
    <xf numFmtId="0" fontId="24" fillId="0" borderId="0"/>
    <xf numFmtId="0" fontId="2" fillId="0" borderId="0"/>
    <xf numFmtId="0" fontId="9" fillId="0" borderId="0"/>
    <xf numFmtId="0" fontId="234" fillId="0" borderId="0"/>
    <xf numFmtId="0" fontId="109" fillId="0" borderId="0"/>
    <xf numFmtId="0" fontId="10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173" fillId="0" borderId="0"/>
    <xf numFmtId="0" fontId="109" fillId="0" borderId="0"/>
    <xf numFmtId="0" fontId="9" fillId="0" borderId="0"/>
    <xf numFmtId="0" fontId="9" fillId="0" borderId="0"/>
    <xf numFmtId="0" fontId="9" fillId="0" borderId="0"/>
    <xf numFmtId="0" fontId="109" fillId="0" borderId="0"/>
    <xf numFmtId="0" fontId="24" fillId="0" borderId="0"/>
    <xf numFmtId="0" fontId="24" fillId="0" borderId="0"/>
    <xf numFmtId="0" fontId="109" fillId="0" borderId="0"/>
    <xf numFmtId="0" fontId="109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109" fillId="0" borderId="0"/>
    <xf numFmtId="0" fontId="109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109" fillId="0" borderId="0"/>
    <xf numFmtId="0" fontId="109" fillId="0" borderId="0"/>
    <xf numFmtId="0" fontId="128" fillId="0" borderId="0"/>
    <xf numFmtId="0" fontId="128" fillId="0" borderId="0"/>
    <xf numFmtId="0" fontId="24" fillId="0" borderId="0"/>
    <xf numFmtId="0" fontId="24" fillId="0" borderId="0"/>
    <xf numFmtId="0" fontId="24" fillId="0" borderId="0"/>
    <xf numFmtId="0" fontId="109" fillId="0" borderId="0"/>
    <xf numFmtId="173" fontId="109" fillId="0" borderId="0"/>
    <xf numFmtId="173" fontId="109" fillId="0" borderId="0"/>
    <xf numFmtId="0" fontId="24" fillId="0" borderId="0"/>
    <xf numFmtId="0" fontId="24" fillId="0" borderId="0"/>
    <xf numFmtId="0" fontId="24" fillId="0" borderId="0"/>
    <xf numFmtId="0" fontId="236" fillId="0" borderId="0"/>
    <xf numFmtId="0" fontId="24" fillId="0" borderId="0"/>
    <xf numFmtId="0" fontId="24" fillId="0" borderId="0"/>
    <xf numFmtId="0" fontId="173" fillId="0" borderId="0"/>
    <xf numFmtId="0" fontId="128" fillId="0" borderId="0"/>
    <xf numFmtId="0" fontId="128" fillId="0" borderId="0"/>
    <xf numFmtId="0" fontId="173" fillId="0" borderId="0"/>
    <xf numFmtId="0" fontId="128" fillId="0" borderId="0"/>
    <xf numFmtId="0" fontId="128" fillId="0" borderId="0"/>
    <xf numFmtId="0" fontId="128" fillId="0" borderId="0"/>
    <xf numFmtId="0" fontId="2" fillId="0" borderId="0"/>
    <xf numFmtId="0" fontId="144" fillId="0" borderId="0"/>
    <xf numFmtId="0" fontId="24" fillId="0" borderId="0"/>
    <xf numFmtId="0" fontId="109" fillId="0" borderId="0"/>
    <xf numFmtId="0" fontId="109" fillId="0" borderId="0"/>
    <xf numFmtId="0" fontId="199" fillId="0" borderId="0"/>
    <xf numFmtId="0" fontId="109" fillId="0" borderId="0"/>
    <xf numFmtId="0" fontId="109" fillId="0" borderId="0"/>
    <xf numFmtId="0" fontId="24" fillId="0" borderId="0"/>
    <xf numFmtId="0" fontId="24" fillId="0" borderId="0"/>
    <xf numFmtId="0" fontId="24" fillId="0" borderId="0"/>
    <xf numFmtId="0" fontId="233" fillId="0" borderId="0"/>
    <xf numFmtId="0" fontId="109" fillId="0" borderId="0"/>
    <xf numFmtId="0" fontId="24" fillId="0" borderId="0"/>
    <xf numFmtId="0" fontId="24" fillId="0" borderId="0"/>
    <xf numFmtId="0" fontId="24" fillId="0" borderId="0"/>
    <xf numFmtId="0" fontId="173" fillId="0" borderId="0"/>
    <xf numFmtId="0" fontId="1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8" fillId="0" borderId="0"/>
    <xf numFmtId="173" fontId="173" fillId="0" borderId="0"/>
    <xf numFmtId="173" fontId="1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8" fillId="0" borderId="0"/>
    <xf numFmtId="0" fontId="128" fillId="0" borderId="0"/>
    <xf numFmtId="0" fontId="128" fillId="0" borderId="0"/>
    <xf numFmtId="0" fontId="9" fillId="0" borderId="0"/>
    <xf numFmtId="0" fontId="128" fillId="0" borderId="0"/>
    <xf numFmtId="0" fontId="128" fillId="0" borderId="0"/>
    <xf numFmtId="0" fontId="128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1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3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9" fillId="0" borderId="0"/>
    <xf numFmtId="0" fontId="128" fillId="0" borderId="0"/>
    <xf numFmtId="0" fontId="109" fillId="0" borderId="0"/>
    <xf numFmtId="0" fontId="9" fillId="0" borderId="0"/>
    <xf numFmtId="0" fontId="109" fillId="0" borderId="0"/>
    <xf numFmtId="0" fontId="109" fillId="0" borderId="0"/>
    <xf numFmtId="0" fontId="233" fillId="0" borderId="0"/>
    <xf numFmtId="0" fontId="9" fillId="0" borderId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238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9" fontId="1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2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7" fontId="68" fillId="0" borderId="0"/>
    <xf numFmtId="168" fontId="193" fillId="0" borderId="0" applyFont="0" applyFill="0" applyBorder="0" applyAlignment="0" applyProtection="0"/>
    <xf numFmtId="170" fontId="193" fillId="0" borderId="0" applyFont="0" applyFill="0" applyBorder="0" applyAlignment="0" applyProtection="0"/>
    <xf numFmtId="0" fontId="230" fillId="0" borderId="0"/>
    <xf numFmtId="168" fontId="2" fillId="0" borderId="0" applyFont="0" applyFill="0" applyBorder="0" applyAlignment="0" applyProtection="0"/>
    <xf numFmtId="0" fontId="231" fillId="0" borderId="0"/>
    <xf numFmtId="0" fontId="232" fillId="0" borderId="0" applyNumberFormat="0" applyFill="0" applyBorder="0" applyAlignment="0" applyProtection="0">
      <alignment vertical="top"/>
      <protection locked="0"/>
    </xf>
    <xf numFmtId="227" fontId="218" fillId="0" borderId="0" applyFont="0" applyFill="0" applyBorder="0" applyAlignment="0" applyProtection="0"/>
    <xf numFmtId="227" fontId="193" fillId="0" borderId="0" applyFont="0" applyFill="0" applyBorder="0" applyAlignment="0" applyProtection="0"/>
    <xf numFmtId="228" fontId="193" fillId="0" borderId="0" applyFont="0" applyFill="0" applyBorder="0" applyAlignment="0" applyProtection="0"/>
    <xf numFmtId="186" fontId="24" fillId="0" borderId="0" applyFill="0" applyBorder="0" applyAlignment="0" applyProtection="0"/>
    <xf numFmtId="186" fontId="24" fillId="0" borderId="0" applyFill="0" applyBorder="0" applyAlignment="0" applyProtection="0"/>
    <xf numFmtId="170" fontId="239" fillId="0" borderId="0" applyFont="0" applyFill="0" applyBorder="0" applyAlignment="0" applyProtection="0"/>
    <xf numFmtId="0" fontId="111" fillId="0" borderId="0"/>
    <xf numFmtId="170" fontId="111" fillId="0" borderId="0" applyFont="0" applyFill="0" applyBorder="0" applyAlignment="0" applyProtection="0"/>
    <xf numFmtId="0" fontId="173" fillId="0" borderId="0"/>
    <xf numFmtId="0" fontId="187" fillId="0" borderId="0"/>
    <xf numFmtId="0" fontId="240" fillId="0" borderId="0"/>
    <xf numFmtId="170" fontId="240" fillId="0" borderId="0" applyFont="0" applyFill="0" applyBorder="0" applyAlignment="0" applyProtection="0"/>
    <xf numFmtId="0" fontId="9" fillId="8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8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8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8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9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9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8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98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98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8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9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7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9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73" fillId="0" borderId="0"/>
    <xf numFmtId="168" fontId="128" fillId="0" borderId="0" applyNumberFormat="0" applyBorder="0"/>
    <xf numFmtId="168" fontId="128" fillId="0" borderId="0" applyNumberFormat="0" applyBorder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3" fillId="0" borderId="0" applyFont="0" applyFill="0" applyBorder="0" applyAlignment="0" applyProtection="0"/>
    <xf numFmtId="186" fontId="173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8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ill="0" applyBorder="0" applyAlignment="0" applyProtection="0"/>
    <xf numFmtId="170" fontId="24" fillId="0" borderId="0" applyFill="0" applyBorder="0" applyAlignment="0" applyProtection="0"/>
    <xf numFmtId="170" fontId="17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0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3" fontId="173" fillId="0" borderId="0" applyFont="0" applyFill="0" applyBorder="0" applyAlignment="0" applyProtection="0"/>
    <xf numFmtId="173" fontId="17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19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73" fillId="0" borderId="0"/>
    <xf numFmtId="0" fontId="173" fillId="0" borderId="0"/>
    <xf numFmtId="170" fontId="20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24" fillId="0" borderId="0" applyFont="0" applyFill="0" applyBorder="0" applyAlignment="0" applyProtection="0"/>
    <xf numFmtId="0" fontId="9" fillId="0" borderId="0"/>
    <xf numFmtId="0" fontId="9" fillId="0" borderId="0"/>
    <xf numFmtId="170" fontId="128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73" fillId="0" borderId="0"/>
    <xf numFmtId="170" fontId="17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3" fillId="0" borderId="0"/>
    <xf numFmtId="0" fontId="173" fillId="0" borderId="0"/>
    <xf numFmtId="173" fontId="173" fillId="0" borderId="0"/>
    <xf numFmtId="173" fontId="173" fillId="0" borderId="0"/>
    <xf numFmtId="0" fontId="9" fillId="43" borderId="29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29" applyNumberFormat="0" applyFont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3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4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170" fontId="198" fillId="0" borderId="0" applyFont="0" applyFill="0" applyBorder="0" applyAlignment="0" applyProtection="0"/>
    <xf numFmtId="14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60" fontId="9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198" fillId="0" borderId="0" applyFont="0" applyFill="0" applyBorder="0" applyAlignment="0" applyProtection="0"/>
    <xf numFmtId="260" fontId="9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ill="0" applyBorder="0" applyAlignment="0" applyProtection="0"/>
    <xf numFmtId="170" fontId="24" fillId="0" borderId="0" applyFill="0" applyBorder="0" applyAlignment="0" applyProtection="0"/>
    <xf numFmtId="170" fontId="128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60" fontId="9" fillId="0" borderId="0" applyFont="0" applyFill="0" applyBorder="0" applyAlignment="0" applyProtection="0"/>
    <xf numFmtId="170" fontId="2" fillId="0" borderId="0" applyFill="0" applyBorder="0" applyAlignment="0" applyProtection="0"/>
    <xf numFmtId="260" fontId="9" fillId="0" borderId="0" applyFont="0" applyFill="0" applyBorder="0" applyAlignment="0" applyProtection="0"/>
    <xf numFmtId="168" fontId="24" fillId="0" borderId="0" applyFill="0" applyBorder="0" applyAlignment="0" applyProtection="0"/>
    <xf numFmtId="260" fontId="9" fillId="0" borderId="0" applyFont="0" applyFill="0" applyBorder="0" applyAlignment="0" applyProtection="0"/>
    <xf numFmtId="170" fontId="2" fillId="0" borderId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20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3" fillId="0" borderId="0"/>
    <xf numFmtId="0" fontId="173" fillId="0" borderId="0"/>
    <xf numFmtId="0" fontId="173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173" fillId="0" borderId="0"/>
    <xf numFmtId="173" fontId="17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170" fontId="239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240" fillId="0" borderId="0" applyFont="0" applyFill="0" applyBorder="0" applyAlignment="0" applyProtection="0"/>
    <xf numFmtId="170" fontId="173" fillId="0" borderId="0" applyFont="0" applyFill="0" applyBorder="0" applyAlignment="0" applyProtection="0"/>
    <xf numFmtId="0" fontId="173" fillId="0" borderId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11" fillId="0" borderId="0"/>
    <xf numFmtId="170" fontId="126" fillId="0" borderId="0" applyFont="0" applyFill="0" applyBorder="0" applyAlignment="0" applyProtection="0"/>
    <xf numFmtId="0" fontId="94" fillId="0" borderId="0"/>
    <xf numFmtId="0" fontId="128" fillId="0" borderId="0"/>
    <xf numFmtId="170" fontId="126" fillId="0" borderId="0" applyFont="0" applyFill="0" applyBorder="0" applyAlignment="0" applyProtection="0"/>
    <xf numFmtId="170" fontId="173" fillId="0" borderId="0" applyFont="0" applyFill="0" applyBorder="0" applyAlignment="0" applyProtection="0"/>
    <xf numFmtId="0" fontId="128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9" fontId="4" fillId="0" borderId="0" applyFont="0" applyFill="0" applyBorder="0" applyAlignment="0" applyProtection="0"/>
    <xf numFmtId="0" fontId="126" fillId="0" borderId="0"/>
    <xf numFmtId="170" fontId="126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29" fillId="0" borderId="0"/>
    <xf numFmtId="0" fontId="111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94" fillId="0" borderId="0"/>
    <xf numFmtId="0" fontId="94" fillId="0" borderId="0"/>
    <xf numFmtId="0" fontId="111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128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128" fillId="0" borderId="0"/>
    <xf numFmtId="0" fontId="2" fillId="0" borderId="0"/>
    <xf numFmtId="0" fontId="94" fillId="0" borderId="0"/>
    <xf numFmtId="2" fontId="5" fillId="0" borderId="0" applyNumberFormat="0"/>
    <xf numFmtId="0" fontId="3" fillId="0" borderId="0"/>
    <xf numFmtId="170" fontId="5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70" fontId="2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77" fontId="50" fillId="0" borderId="54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9" fillId="7" borderId="55" applyNumberFormat="0" applyAlignment="0" applyProtection="0"/>
    <xf numFmtId="0" fontId="48" fillId="7" borderId="55" applyNumberFormat="0" applyAlignment="0" applyProtection="0"/>
    <xf numFmtId="0" fontId="1" fillId="5" borderId="0" applyNumberFormat="0" applyBorder="0" applyAlignment="0" applyProtection="0"/>
    <xf numFmtId="10" fontId="37" fillId="41" borderId="61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0" fillId="0" borderId="56">
      <alignment horizontal="left" vertical="center"/>
    </xf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9" fontId="5" fillId="0" borderId="0"/>
    <xf numFmtId="9" fontId="5" fillId="0" borderId="0"/>
    <xf numFmtId="0" fontId="18" fillId="35" borderId="55" applyNumberFormat="0" applyAlignment="0" applyProtection="0"/>
    <xf numFmtId="0" fontId="19" fillId="35" borderId="55" applyNumberFormat="0" applyAlignment="0" applyProtection="0"/>
    <xf numFmtId="0" fontId="22" fillId="36" borderId="65" applyNumberFormat="0" applyAlignment="0" applyProtection="0"/>
    <xf numFmtId="0" fontId="23" fillId="36" borderId="65" applyNumberFormat="0" applyAlignment="0" applyProtection="0"/>
    <xf numFmtId="170" fontId="4" fillId="0" borderId="0" applyFont="0" applyFill="0" applyBorder="0" applyAlignment="0" applyProtection="0"/>
    <xf numFmtId="168" fontId="5" fillId="0" borderId="0" applyNumberFormat="0" applyBorder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" fillId="0" borderId="0"/>
    <xf numFmtId="0" fontId="3" fillId="0" borderId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94" fillId="0" borderId="0" applyFont="0" applyFill="0" applyBorder="0" applyAlignment="0" applyProtection="0"/>
    <xf numFmtId="186" fontId="5" fillId="0" borderId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8" fontId="5" fillId="0" borderId="0"/>
    <xf numFmtId="188" fontId="5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89" fontId="5" fillId="0" borderId="0"/>
    <xf numFmtId="190" fontId="5" fillId="0" borderId="0"/>
    <xf numFmtId="190" fontId="5" fillId="0" borderId="0"/>
    <xf numFmtId="189" fontId="5" fillId="0" borderId="0"/>
    <xf numFmtId="193" fontId="5" fillId="0" borderId="0"/>
    <xf numFmtId="194" fontId="5" fillId="0" borderId="0"/>
    <xf numFmtId="193" fontId="5" fillId="0" borderId="0"/>
    <xf numFmtId="0" fontId="4" fillId="0" borderId="0"/>
    <xf numFmtId="0" fontId="39" fillId="34" borderId="4"/>
    <xf numFmtId="0" fontId="4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170" fontId="3" fillId="0" borderId="0" applyFont="0" applyFill="0" applyBorder="0" applyAlignment="0" applyProtection="0"/>
    <xf numFmtId="0" fontId="48" fillId="7" borderId="55" applyNumberFormat="0" applyAlignment="0" applyProtection="0"/>
    <xf numFmtId="0" fontId="49" fillId="7" borderId="55" applyNumberFormat="0" applyAlignment="0" applyProtection="0"/>
    <xf numFmtId="0" fontId="53" fillId="0" borderId="34"/>
    <xf numFmtId="0" fontId="54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197" fontId="5" fillId="0" borderId="0"/>
    <xf numFmtId="197" fontId="5" fillId="0" borderId="0"/>
    <xf numFmtId="0" fontId="3" fillId="0" borderId="0"/>
    <xf numFmtId="0" fontId="94" fillId="0" borderId="0"/>
    <xf numFmtId="0" fontId="5" fillId="0" borderId="0"/>
    <xf numFmtId="170" fontId="4" fillId="0" borderId="0" applyFont="0" applyFill="0" applyBorder="0" applyAlignment="0" applyProtection="0"/>
    <xf numFmtId="0" fontId="5" fillId="0" borderId="0"/>
    <xf numFmtId="170" fontId="4" fillId="0" borderId="0" applyFont="0" applyFill="0" applyBorder="0" applyAlignment="0" applyProtection="0"/>
    <xf numFmtId="0" fontId="111" fillId="0" borderId="0"/>
    <xf numFmtId="0" fontId="111" fillId="0" borderId="0"/>
    <xf numFmtId="0" fontId="19" fillId="35" borderId="55" applyNumberFormat="0" applyAlignment="0" applyProtection="0"/>
    <xf numFmtId="0" fontId="94" fillId="0" borderId="0"/>
    <xf numFmtId="0" fontId="94" fillId="0" borderId="0"/>
    <xf numFmtId="0" fontId="18" fillId="35" borderId="55" applyNumberFormat="0" applyAlignment="0" applyProtection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177" fontId="16" fillId="34" borderId="54"/>
    <xf numFmtId="0" fontId="94" fillId="0" borderId="0"/>
    <xf numFmtId="0" fontId="4" fillId="0" borderId="0"/>
    <xf numFmtId="0" fontId="5" fillId="0" borderId="0"/>
    <xf numFmtId="0" fontId="5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43" borderId="57" applyNumberFormat="0" applyFont="0" applyAlignment="0" applyProtection="0"/>
    <xf numFmtId="0" fontId="58" fillId="35" borderId="58" applyNumberFormat="0" applyAlignment="0" applyProtection="0"/>
    <xf numFmtId="0" fontId="59" fillId="35" borderId="5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0" fillId="0" borderId="59" applyNumberFormat="0" applyFill="0" applyAlignment="0" applyProtection="0"/>
    <xf numFmtId="0" fontId="67" fillId="0" borderId="59" applyNumberFormat="0" applyFill="0" applyAlignment="0" applyProtection="0"/>
    <xf numFmtId="170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4" fillId="0" borderId="0"/>
    <xf numFmtId="170" fontId="5" fillId="0" borderId="0" applyFont="0" applyFill="0" applyBorder="0" applyAlignment="0" applyProtection="0"/>
    <xf numFmtId="0" fontId="94" fillId="0" borderId="0"/>
    <xf numFmtId="0" fontId="94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11" fillId="0" borderId="0"/>
    <xf numFmtId="0" fontId="2" fillId="43" borderId="57" applyNumberFormat="0" applyFont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94" fillId="0" borderId="0"/>
    <xf numFmtId="0" fontId="94" fillId="0" borderId="0"/>
    <xf numFmtId="0" fontId="94" fillId="0" borderId="0"/>
    <xf numFmtId="0" fontId="94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94" fillId="0" borderId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" fillId="0" borderId="0"/>
    <xf numFmtId="170" fontId="4" fillId="0" borderId="0" applyFont="0" applyFill="0" applyBorder="0" applyAlignment="0" applyProtection="0"/>
    <xf numFmtId="0" fontId="9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11" fillId="0" borderId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94" fillId="0" borderId="0"/>
    <xf numFmtId="0" fontId="94" fillId="0" borderId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94" fillId="0" borderId="0"/>
    <xf numFmtId="170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1" fillId="0" borderId="0"/>
    <xf numFmtId="0" fontId="94" fillId="0" borderId="0"/>
    <xf numFmtId="177" fontId="16" fillId="34" borderId="54"/>
    <xf numFmtId="0" fontId="18" fillId="35" borderId="55" applyNumberFormat="0" applyAlignment="0" applyProtection="0"/>
    <xf numFmtId="0" fontId="19" fillId="35" borderId="5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0" fillId="0" borderId="56">
      <alignment horizontal="left" vertical="center"/>
    </xf>
    <xf numFmtId="10" fontId="151" fillId="41" borderId="61" applyNumberFormat="0" applyBorder="0" applyAlignment="0" applyProtection="0"/>
    <xf numFmtId="10" fontId="37" fillId="41" borderId="61" applyNumberFormat="0" applyBorder="0" applyAlignment="0" applyProtection="0"/>
    <xf numFmtId="0" fontId="48" fillId="7" borderId="55" applyNumberFormat="0" applyAlignment="0" applyProtection="0"/>
    <xf numFmtId="0" fontId="49" fillId="7" borderId="55" applyNumberFormat="0" applyAlignment="0" applyProtection="0"/>
    <xf numFmtId="177" fontId="50" fillId="0" borderId="54"/>
    <xf numFmtId="0" fontId="94" fillId="0" borderId="0"/>
    <xf numFmtId="0" fontId="2" fillId="0" borderId="0"/>
    <xf numFmtId="0" fontId="5" fillId="0" borderId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66" applyNumberFormat="0" applyFont="0" applyAlignment="0" applyProtection="0"/>
    <xf numFmtId="0" fontId="58" fillId="35" borderId="67" applyNumberFormat="0" applyAlignment="0" applyProtection="0"/>
    <xf numFmtId="0" fontId="59" fillId="35" borderId="67" applyNumberFormat="0" applyAlignment="0" applyProtection="0"/>
    <xf numFmtId="9" fontId="1" fillId="0" borderId="0" applyFont="0" applyFill="0" applyBorder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30" fillId="0" borderId="68" applyNumberFormat="0" applyFill="0" applyAlignment="0" applyProtection="0"/>
    <xf numFmtId="0" fontId="67" fillId="0" borderId="68" applyNumberFormat="0" applyFill="0" applyAlignment="0" applyProtection="0"/>
    <xf numFmtId="170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4" fillId="0" borderId="0" applyFill="0" applyBorder="0" applyAlignment="0" applyProtection="0"/>
    <xf numFmtId="170" fontId="184" fillId="0" borderId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" fillId="43" borderId="66" applyNumberFormat="0" applyFont="0" applyAlignment="0" applyProtection="0"/>
    <xf numFmtId="0" fontId="94" fillId="0" borderId="0"/>
    <xf numFmtId="169" fontId="1" fillId="0" borderId="0" applyFont="0" applyFill="0" applyBorder="0" applyAlignment="0" applyProtection="0"/>
    <xf numFmtId="0" fontId="5" fillId="0" borderId="0" applyProtection="0"/>
    <xf numFmtId="9" fontId="1" fillId="0" borderId="0" applyFont="0" applyFill="0" applyBorder="0" applyAlignment="0" applyProtection="0"/>
    <xf numFmtId="0" fontId="94" fillId="0" borderId="0"/>
    <xf numFmtId="0" fontId="111" fillId="0" borderId="0"/>
    <xf numFmtId="0" fontId="187" fillId="0" borderId="0"/>
    <xf numFmtId="0" fontId="24" fillId="0" borderId="0"/>
    <xf numFmtId="0" fontId="94" fillId="0" borderId="0"/>
    <xf numFmtId="0" fontId="94" fillId="0" borderId="0"/>
    <xf numFmtId="170" fontId="177" fillId="0" borderId="0" applyFont="0" applyFill="0" applyBorder="0" applyAlignment="0" applyProtection="0"/>
    <xf numFmtId="170" fontId="24" fillId="0" borderId="0" applyFont="0" applyFill="0" applyBorder="0" applyAlignment="0" applyProtection="0">
      <alignment vertical="center"/>
    </xf>
    <xf numFmtId="263" fontId="24" fillId="0" borderId="0"/>
    <xf numFmtId="170" fontId="94" fillId="0" borderId="0" applyFont="0" applyFill="0" applyBorder="0" applyAlignment="0" applyProtection="0"/>
    <xf numFmtId="0" fontId="94" fillId="53" borderId="0" applyNumberFormat="0" applyBorder="0" applyAlignment="0" applyProtection="0"/>
    <xf numFmtId="0" fontId="124" fillId="0" borderId="0"/>
    <xf numFmtId="170" fontId="124" fillId="0" borderId="0" applyFont="0" applyFill="0" applyBorder="0" applyAlignment="0" applyProtection="0"/>
    <xf numFmtId="0" fontId="111" fillId="0" borderId="0"/>
    <xf numFmtId="170" fontId="173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73" fillId="0" borderId="0"/>
    <xf numFmtId="186" fontId="173" fillId="0" borderId="0" applyFill="0" applyBorder="0" applyAlignment="0" applyProtection="0"/>
    <xf numFmtId="186" fontId="173" fillId="0" borderId="0" applyFill="0" applyBorder="0" applyAlignment="0" applyProtection="0"/>
    <xf numFmtId="170" fontId="9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73" fillId="0" borderId="0"/>
    <xf numFmtId="186" fontId="173" fillId="0" borderId="0" applyFill="0" applyBorder="0" applyAlignment="0" applyProtection="0"/>
    <xf numFmtId="170" fontId="173" fillId="0" borderId="0" applyFont="0" applyFill="0" applyBorder="0" applyAlignment="0" applyProtection="0"/>
    <xf numFmtId="0" fontId="124" fillId="0" borderId="0"/>
    <xf numFmtId="0" fontId="94" fillId="0" borderId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24" fillId="0" borderId="0" applyFont="0" applyFill="0" applyBorder="0" applyAlignment="0" applyProtection="0"/>
    <xf numFmtId="0" fontId="94" fillId="0" borderId="0"/>
    <xf numFmtId="0" fontId="173" fillId="0" borderId="0"/>
    <xf numFmtId="0" fontId="94" fillId="0" borderId="0"/>
    <xf numFmtId="0" fontId="94" fillId="0" borderId="0"/>
    <xf numFmtId="170" fontId="24" fillId="0" borderId="0" applyNumberFormat="0" applyFill="0" applyBorder="0" applyAlignment="0" applyProtection="0"/>
    <xf numFmtId="170" fontId="177" fillId="0" borderId="0" applyFont="0" applyFill="0" applyBorder="0" applyAlignment="0" applyProtection="0"/>
    <xf numFmtId="0" fontId="111" fillId="0" borderId="0"/>
    <xf numFmtId="0" fontId="110" fillId="0" borderId="0"/>
    <xf numFmtId="0" fontId="94" fillId="0" borderId="0"/>
    <xf numFmtId="170" fontId="2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2" fillId="0" borderId="0"/>
    <xf numFmtId="170" fontId="173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94" fillId="0" borderId="0"/>
    <xf numFmtId="0" fontId="94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94" fillId="0" borderId="0"/>
    <xf numFmtId="170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4" fillId="48" borderId="0" applyNumberFormat="0" applyBorder="0" applyAlignment="0" applyProtection="0"/>
    <xf numFmtId="170" fontId="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242" fillId="0" borderId="0"/>
    <xf numFmtId="170" fontId="111" fillId="0" borderId="0" applyFont="0" applyFill="0" applyBorder="0" applyAlignment="0" applyProtection="0"/>
    <xf numFmtId="0" fontId="124" fillId="0" borderId="0"/>
    <xf numFmtId="0" fontId="124" fillId="0" borderId="0"/>
    <xf numFmtId="0" fontId="94" fillId="0" borderId="0"/>
    <xf numFmtId="170" fontId="24" fillId="0" borderId="0" applyFont="0" applyFill="0" applyBorder="0" applyAlignment="0" applyProtection="0">
      <alignment vertical="center"/>
    </xf>
    <xf numFmtId="0" fontId="242" fillId="0" borderId="0"/>
    <xf numFmtId="0" fontId="94" fillId="0" borderId="0"/>
    <xf numFmtId="0" fontId="124" fillId="0" borderId="0"/>
    <xf numFmtId="0" fontId="24" fillId="0" borderId="0"/>
    <xf numFmtId="170" fontId="111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243" fillId="0" borderId="0">
      <alignment vertical="center"/>
    </xf>
    <xf numFmtId="170" fontId="243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9" fontId="124" fillId="0" borderId="0" applyFont="0" applyFill="0" applyBorder="0" applyAlignment="0" applyProtection="0"/>
    <xf numFmtId="0" fontId="94" fillId="0" borderId="0"/>
    <xf numFmtId="170" fontId="24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94" fillId="0" borderId="0"/>
    <xf numFmtId="170" fontId="24" fillId="0" borderId="0" applyFont="0" applyFill="0" applyBorder="0" applyAlignment="0" applyProtection="0"/>
    <xf numFmtId="0" fontId="94" fillId="55" borderId="0" applyNumberFormat="0" applyBorder="0" applyAlignment="0" applyProtection="0"/>
    <xf numFmtId="0" fontId="124" fillId="0" borderId="0"/>
    <xf numFmtId="0" fontId="94" fillId="58" borderId="0" applyNumberFormat="0" applyBorder="0" applyAlignment="0" applyProtection="0"/>
    <xf numFmtId="170" fontId="124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176" fillId="0" borderId="0" applyFont="0" applyFill="0" applyBorder="0" applyAlignment="0" applyProtection="0"/>
    <xf numFmtId="186" fontId="173" fillId="0" borderId="0" applyFill="0" applyBorder="0" applyAlignment="0" applyProtection="0"/>
    <xf numFmtId="170" fontId="177" fillId="0" borderId="0" applyFont="0" applyFill="0" applyBorder="0" applyAlignment="0" applyProtection="0"/>
    <xf numFmtId="0" fontId="94" fillId="61" borderId="0" applyNumberFormat="0" applyBorder="0" applyAlignment="0" applyProtection="0"/>
    <xf numFmtId="170" fontId="111" fillId="0" borderId="0" applyFont="0" applyFill="0" applyBorder="0" applyAlignment="0" applyProtection="0"/>
    <xf numFmtId="0" fontId="242" fillId="0" borderId="0"/>
    <xf numFmtId="0" fontId="94" fillId="44" borderId="0" applyNumberFormat="0" applyBorder="0" applyAlignment="0" applyProtection="0"/>
    <xf numFmtId="0" fontId="24" fillId="0" borderId="0"/>
    <xf numFmtId="0" fontId="94" fillId="52" borderId="0" applyNumberFormat="0" applyBorder="0" applyAlignment="0" applyProtection="0"/>
    <xf numFmtId="0" fontId="94" fillId="59" borderId="0" applyNumberFormat="0" applyBorder="0" applyAlignment="0" applyProtection="0"/>
    <xf numFmtId="0" fontId="94" fillId="0" borderId="0"/>
    <xf numFmtId="0" fontId="94" fillId="46" borderId="0" applyNumberFormat="0" applyBorder="0" applyAlignment="0" applyProtection="0"/>
    <xf numFmtId="0" fontId="242" fillId="0" borderId="0"/>
    <xf numFmtId="0" fontId="94" fillId="74" borderId="29" applyNumberFormat="0" applyFont="0" applyAlignment="0" applyProtection="0"/>
    <xf numFmtId="170" fontId="24" fillId="0" borderId="0" applyFont="0" applyFill="0" applyBorder="0" applyAlignment="0" applyProtection="0">
      <alignment vertical="center"/>
    </xf>
    <xf numFmtId="0" fontId="94" fillId="47" borderId="0" applyNumberFormat="0" applyBorder="0" applyAlignment="0" applyProtection="0"/>
    <xf numFmtId="0" fontId="24" fillId="0" borderId="0"/>
    <xf numFmtId="0" fontId="173" fillId="0" borderId="0"/>
    <xf numFmtId="170" fontId="176" fillId="0" borderId="0" applyFont="0" applyFill="0" applyBorder="0" applyAlignment="0" applyProtection="0"/>
    <xf numFmtId="0" fontId="243" fillId="0" borderId="0">
      <alignment vertical="center"/>
    </xf>
    <xf numFmtId="170" fontId="243" fillId="0" borderId="0" applyFont="0" applyFill="0" applyBorder="0" applyAlignment="0" applyProtection="0"/>
    <xf numFmtId="0" fontId="94" fillId="45" borderId="0" applyNumberFormat="0" applyBorder="0" applyAlignment="0" applyProtection="0"/>
    <xf numFmtId="0" fontId="94" fillId="0" borderId="0"/>
    <xf numFmtId="0" fontId="94" fillId="54" borderId="0" applyNumberFormat="0" applyBorder="0" applyAlignment="0" applyProtection="0"/>
    <xf numFmtId="170" fontId="94" fillId="0" borderId="0" applyFont="0" applyFill="0" applyBorder="0" applyAlignment="0" applyProtection="0"/>
    <xf numFmtId="0" fontId="94" fillId="49" borderId="0" applyNumberFormat="0" applyBorder="0" applyAlignment="0" applyProtection="0"/>
    <xf numFmtId="0" fontId="94" fillId="56" borderId="0" applyNumberFormat="0" applyBorder="0" applyAlignment="0" applyProtection="0"/>
    <xf numFmtId="0" fontId="243" fillId="0" borderId="0">
      <alignment vertical="center"/>
    </xf>
    <xf numFmtId="170" fontId="243" fillId="0" borderId="0" applyFont="0" applyFill="0" applyBorder="0" applyAlignment="0" applyProtection="0"/>
    <xf numFmtId="0" fontId="94" fillId="57" borderId="0" applyNumberFormat="0" applyBorder="0" applyAlignment="0" applyProtection="0"/>
    <xf numFmtId="0" fontId="94" fillId="50" borderId="0" applyNumberFormat="0" applyBorder="0" applyAlignment="0" applyProtection="0"/>
    <xf numFmtId="0" fontId="94" fillId="0" borderId="0"/>
    <xf numFmtId="0" fontId="94" fillId="51" borderId="0" applyNumberFormat="0" applyBorder="0" applyAlignment="0" applyProtection="0"/>
    <xf numFmtId="0" fontId="94" fillId="60" borderId="0" applyNumberFormat="0" applyBorder="0" applyAlignment="0" applyProtection="0"/>
    <xf numFmtId="170" fontId="9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94" fillId="0" borderId="0"/>
    <xf numFmtId="0" fontId="173" fillId="0" borderId="0"/>
    <xf numFmtId="170" fontId="173" fillId="0" borderId="0" applyFont="0" applyFill="0" applyBorder="0" applyAlignment="0" applyProtection="0"/>
    <xf numFmtId="8" fontId="24" fillId="0" borderId="0" applyFont="0" applyFill="0" applyBorder="0" applyAlignment="0" applyProtection="0"/>
    <xf numFmtId="170" fontId="173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170" fontId="2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0" fontId="9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0" fontId="9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170" fontId="9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24" fillId="0" borderId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4" fillId="0" borderId="0"/>
    <xf numFmtId="170" fontId="24" fillId="0" borderId="0" applyFont="0" applyFill="0" applyBorder="0" applyAlignment="0" applyProtection="0"/>
    <xf numFmtId="0" fontId="94" fillId="0" borderId="0"/>
    <xf numFmtId="0" fontId="94" fillId="0" borderId="0"/>
    <xf numFmtId="170" fontId="17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17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94" fillId="0" borderId="0"/>
    <xf numFmtId="0" fontId="94" fillId="0" borderId="0"/>
    <xf numFmtId="0" fontId="17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73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186" fontId="24" fillId="0" borderId="0" applyFill="0" applyBorder="0" applyAlignment="0" applyProtection="0"/>
    <xf numFmtId="0" fontId="2" fillId="0" borderId="0"/>
    <xf numFmtId="0" fontId="94" fillId="0" borderId="0"/>
    <xf numFmtId="170" fontId="173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173" fillId="0" borderId="0"/>
    <xf numFmtId="0" fontId="94" fillId="0" borderId="0"/>
    <xf numFmtId="9" fontId="110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110" fillId="0" borderId="0"/>
    <xf numFmtId="170" fontId="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110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94" fillId="0" borderId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170" fontId="9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94" fillId="0" borderId="0"/>
    <xf numFmtId="0" fontId="94" fillId="0" borderId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0" borderId="0"/>
    <xf numFmtId="170" fontId="2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172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73" fillId="0" borderId="0"/>
    <xf numFmtId="170" fontId="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9" fontId="1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94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44" fontId="111" fillId="0" borderId="0" applyFont="0" applyFill="0" applyBorder="0" applyAlignment="0" applyProtection="0"/>
    <xf numFmtId="0" fontId="124" fillId="0" borderId="0"/>
    <xf numFmtId="0" fontId="111" fillId="0" borderId="0" applyFont="0" applyFill="0" applyBorder="0" applyAlignment="0" applyProtection="0"/>
    <xf numFmtId="0" fontId="94" fillId="0" borderId="0"/>
    <xf numFmtId="0" fontId="4" fillId="0" borderId="0" applyFont="0" applyFill="0" applyBorder="0" applyAlignment="0" applyProtection="0"/>
    <xf numFmtId="0" fontId="94" fillId="0" borderId="0"/>
    <xf numFmtId="0" fontId="111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170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" fillId="0" borderId="0" applyFont="0" applyFill="0" applyBorder="0" applyAlignment="0" applyProtection="0"/>
    <xf numFmtId="0" fontId="94" fillId="0" borderId="0"/>
    <xf numFmtId="0" fontId="128" fillId="0" borderId="0"/>
    <xf numFmtId="0" fontId="111" fillId="0" borderId="0"/>
    <xf numFmtId="0" fontId="94" fillId="0" borderId="0"/>
    <xf numFmtId="0" fontId="4" fillId="0" borderId="0" applyFont="0" applyFill="0" applyBorder="0" applyAlignment="0" applyProtection="0"/>
    <xf numFmtId="0" fontId="94" fillId="0" borderId="0"/>
    <xf numFmtId="0" fontId="94" fillId="0" borderId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2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170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170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2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170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9" fontId="12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170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2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170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170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2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170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2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174" fillId="0" borderId="0" applyFont="0" applyFill="0" applyBorder="0" applyAlignment="0" applyProtection="0"/>
    <xf numFmtId="0" fontId="17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170" fontId="17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174" fillId="0" borderId="0"/>
    <xf numFmtId="0" fontId="94" fillId="0" borderId="0"/>
    <xf numFmtId="0" fontId="94" fillId="0" borderId="0"/>
    <xf numFmtId="170" fontId="24" fillId="0" borderId="0" applyFont="0" applyFill="0" applyBorder="0" applyAlignment="0" applyProtection="0"/>
    <xf numFmtId="0" fontId="111" fillId="0" borderId="0"/>
    <xf numFmtId="0" fontId="94" fillId="0" borderId="0"/>
    <xf numFmtId="170" fontId="174" fillId="0" borderId="0" applyFont="0" applyFill="0" applyBorder="0" applyAlignment="0" applyProtection="0"/>
    <xf numFmtId="0" fontId="94" fillId="0" borderId="0"/>
    <xf numFmtId="0" fontId="94" fillId="0" borderId="0"/>
    <xf numFmtId="170" fontId="111" fillId="0" borderId="0" applyFont="0" applyFill="0" applyBorder="0" applyAlignment="0" applyProtection="0"/>
    <xf numFmtId="0" fontId="94" fillId="0" borderId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24" fillId="0" borderId="0"/>
    <xf numFmtId="170" fontId="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244" fillId="0" borderId="0"/>
    <xf numFmtId="170" fontId="111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244" fillId="0" borderId="0"/>
    <xf numFmtId="170" fontId="24" fillId="0" borderId="0" applyFont="0" applyFill="0" applyBorder="0" applyAlignment="0" applyProtection="0"/>
    <xf numFmtId="0" fontId="94" fillId="0" borderId="0"/>
    <xf numFmtId="0" fontId="174" fillId="0" borderId="0"/>
    <xf numFmtId="0" fontId="94" fillId="0" borderId="0"/>
    <xf numFmtId="0" fontId="94" fillId="0" borderId="0"/>
    <xf numFmtId="0" fontId="174" fillId="0" borderId="0"/>
    <xf numFmtId="170" fontId="174" fillId="0" borderId="0" applyFont="0" applyFill="0" applyBorder="0" applyAlignment="0" applyProtection="0"/>
    <xf numFmtId="0" fontId="174" fillId="0" borderId="0"/>
    <xf numFmtId="170" fontId="17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</cellStyleXfs>
  <cellXfs count="179">
    <xf numFmtId="0" fontId="0" fillId="0" borderId="0" xfId="0"/>
    <xf numFmtId="170" fontId="84" fillId="0" borderId="0" xfId="313" applyFont="1" applyFill="1" applyAlignment="1">
      <alignment horizontal="right"/>
    </xf>
    <xf numFmtId="170" fontId="84" fillId="0" borderId="0" xfId="313" applyFont="1" applyFill="1" applyBorder="1" applyAlignment="1">
      <alignment horizontal="right"/>
    </xf>
    <xf numFmtId="170" fontId="84" fillId="0" borderId="0" xfId="313" applyFont="1" applyFill="1" applyAlignment="1" applyProtection="1">
      <alignment horizontal="right"/>
    </xf>
    <xf numFmtId="170" fontId="84" fillId="0" borderId="0" xfId="313" applyFont="1" applyFill="1" applyBorder="1" applyAlignment="1" applyProtection="1">
      <alignment horizontal="right"/>
    </xf>
    <xf numFmtId="39" fontId="84" fillId="0" borderId="0" xfId="319" applyNumberFormat="1" applyFont="1" applyFill="1" applyAlignment="1">
      <alignment horizontal="right"/>
    </xf>
    <xf numFmtId="39" fontId="84" fillId="0" borderId="0" xfId="319" applyNumberFormat="1" applyFont="1" applyFill="1" applyAlignment="1" applyProtection="1">
      <alignment horizontal="right"/>
    </xf>
    <xf numFmtId="39" fontId="84" fillId="0" borderId="0" xfId="319" applyNumberFormat="1" applyFont="1" applyFill="1" applyBorder="1" applyAlignment="1" applyProtection="1">
      <alignment horizontal="right"/>
    </xf>
    <xf numFmtId="39" fontId="84" fillId="0" borderId="0" xfId="319" applyNumberFormat="1" applyFont="1" applyFill="1" applyBorder="1" applyAlignment="1">
      <alignment horizontal="right"/>
    </xf>
    <xf numFmtId="39" fontId="84" fillId="0" borderId="0" xfId="313" applyNumberFormat="1" applyFont="1" applyFill="1" applyBorder="1"/>
    <xf numFmtId="39" fontId="84" fillId="0" borderId="0" xfId="319" applyNumberFormat="1" applyFont="1" applyFill="1"/>
    <xf numFmtId="39" fontId="84" fillId="0" borderId="0" xfId="319" applyNumberFormat="1" applyFont="1" applyFill="1" applyBorder="1"/>
    <xf numFmtId="37" fontId="84" fillId="0" borderId="0" xfId="319" applyNumberFormat="1" applyFont="1" applyFill="1" applyBorder="1" applyAlignment="1"/>
    <xf numFmtId="170" fontId="84" fillId="0" borderId="0" xfId="313" applyFont="1" applyFill="1" applyBorder="1" applyAlignment="1" applyProtection="1"/>
    <xf numFmtId="39" fontId="84" fillId="0" borderId="0" xfId="319" applyNumberFormat="1" applyFont="1" applyFill="1" applyAlignment="1">
      <alignment horizontal="center"/>
    </xf>
    <xf numFmtId="170" fontId="84" fillId="0" borderId="0" xfId="313" applyFont="1" applyFill="1" applyAlignment="1" applyProtection="1"/>
    <xf numFmtId="43" fontId="84" fillId="0" borderId="0" xfId="319" applyNumberFormat="1" applyFont="1" applyFill="1" applyAlignment="1" applyProtection="1">
      <alignment horizontal="right"/>
    </xf>
    <xf numFmtId="43" fontId="84" fillId="0" borderId="0" xfId="313" applyNumberFormat="1" applyFont="1" applyFill="1" applyAlignment="1">
      <alignment horizontal="right"/>
    </xf>
    <xf numFmtId="43" fontId="84" fillId="0" borderId="0" xfId="319" applyNumberFormat="1" applyFont="1" applyFill="1" applyBorder="1" applyAlignment="1" applyProtection="1">
      <alignment horizontal="right"/>
    </xf>
    <xf numFmtId="43" fontId="84" fillId="0" borderId="0" xfId="319" applyNumberFormat="1" applyFont="1" applyFill="1" applyBorder="1" applyAlignment="1">
      <alignment horizontal="right"/>
    </xf>
    <xf numFmtId="43" fontId="84" fillId="0" borderId="0" xfId="313" applyNumberFormat="1" applyFont="1" applyFill="1" applyBorder="1" applyAlignment="1">
      <alignment horizontal="right"/>
    </xf>
    <xf numFmtId="43" fontId="84" fillId="0" borderId="6" xfId="319" applyNumberFormat="1" applyFont="1" applyFill="1" applyBorder="1" applyAlignment="1">
      <alignment horizontal="right"/>
    </xf>
    <xf numFmtId="43" fontId="84" fillId="0" borderId="20" xfId="319" applyNumberFormat="1" applyFont="1" applyFill="1" applyBorder="1" applyAlignment="1">
      <alignment horizontal="right"/>
    </xf>
    <xf numFmtId="43" fontId="84" fillId="0" borderId="20" xfId="319" applyNumberFormat="1" applyFont="1" applyFill="1" applyBorder="1" applyAlignment="1" applyProtection="1">
      <alignment horizontal="right"/>
    </xf>
    <xf numFmtId="39" fontId="84" fillId="0" borderId="0" xfId="313" applyNumberFormat="1" applyFont="1" applyFill="1" applyBorder="1" applyAlignment="1">
      <alignment horizontal="right"/>
    </xf>
    <xf numFmtId="43" fontId="84" fillId="0" borderId="21" xfId="319" applyNumberFormat="1" applyFont="1" applyFill="1" applyBorder="1" applyAlignment="1">
      <alignment horizontal="right"/>
    </xf>
    <xf numFmtId="43" fontId="84" fillId="0" borderId="6" xfId="313" applyNumberFormat="1" applyFont="1" applyFill="1" applyBorder="1" applyAlignment="1" applyProtection="1">
      <alignment horizontal="right"/>
    </xf>
    <xf numFmtId="43" fontId="84" fillId="0" borderId="19" xfId="313" applyNumberFormat="1" applyFont="1" applyFill="1" applyBorder="1" applyAlignment="1">
      <alignment horizontal="right"/>
    </xf>
    <xf numFmtId="170" fontId="84" fillId="0" borderId="0" xfId="313" applyFont="1" applyFill="1"/>
    <xf numFmtId="170" fontId="84" fillId="0" borderId="6" xfId="313" applyFont="1" applyFill="1" applyBorder="1" applyAlignment="1" applyProtection="1">
      <alignment horizontal="right"/>
    </xf>
    <xf numFmtId="170" fontId="84" fillId="0" borderId="6" xfId="313" applyFont="1" applyFill="1" applyBorder="1" applyAlignment="1">
      <alignment horizontal="right"/>
    </xf>
    <xf numFmtId="170" fontId="84" fillId="0" borderId="19" xfId="313" applyFont="1" applyFill="1" applyBorder="1" applyAlignment="1" applyProtection="1">
      <alignment horizontal="right"/>
    </xf>
    <xf numFmtId="170" fontId="84" fillId="0" borderId="19" xfId="313" applyFont="1" applyFill="1" applyBorder="1"/>
    <xf numFmtId="170" fontId="84" fillId="0" borderId="20" xfId="313" applyFont="1" applyFill="1" applyBorder="1" applyAlignment="1">
      <alignment horizontal="right"/>
    </xf>
    <xf numFmtId="170" fontId="84" fillId="0" borderId="22" xfId="313" applyFont="1" applyFill="1" applyBorder="1" applyAlignment="1" applyProtection="1">
      <alignment horizontal="right"/>
    </xf>
    <xf numFmtId="170" fontId="84" fillId="0" borderId="0" xfId="313" applyFont="1" applyFill="1" applyBorder="1"/>
    <xf numFmtId="170" fontId="84" fillId="0" borderId="0" xfId="313" applyFont="1" applyFill="1" applyAlignment="1"/>
    <xf numFmtId="170" fontId="84" fillId="0" borderId="6" xfId="313" applyFont="1" applyFill="1" applyBorder="1" applyAlignment="1"/>
    <xf numFmtId="43" fontId="84" fillId="0" borderId="6" xfId="313" applyNumberFormat="1" applyFont="1" applyFill="1" applyBorder="1" applyAlignment="1" applyProtection="1"/>
    <xf numFmtId="209" fontId="84" fillId="0" borderId="0" xfId="313" applyNumberFormat="1" applyFont="1" applyFill="1" applyAlignment="1" applyProtection="1">
      <alignment horizontal="right"/>
    </xf>
    <xf numFmtId="209" fontId="84" fillId="0" borderId="0" xfId="313" applyNumberFormat="1" applyFont="1" applyFill="1" applyAlignment="1" applyProtection="1"/>
    <xf numFmtId="170" fontId="83" fillId="0" borderId="0" xfId="313" applyFont="1" applyFill="1" applyAlignment="1">
      <alignment horizontal="right"/>
    </xf>
    <xf numFmtId="170" fontId="84" fillId="0" borderId="0" xfId="313" applyFont="1" applyFill="1" applyBorder="1" applyAlignment="1"/>
    <xf numFmtId="43" fontId="84" fillId="0" borderId="19" xfId="319" applyNumberFormat="1" applyFont="1" applyFill="1" applyBorder="1" applyAlignment="1" applyProtection="1">
      <alignment horizontal="right"/>
    </xf>
    <xf numFmtId="170" fontId="84" fillId="0" borderId="22" xfId="313" applyFont="1" applyFill="1" applyBorder="1" applyAlignment="1">
      <alignment horizontal="right"/>
    </xf>
    <xf numFmtId="37" fontId="84" fillId="0" borderId="0" xfId="319" applyNumberFormat="1" applyFont="1" applyFill="1" applyAlignment="1">
      <alignment horizontal="center"/>
    </xf>
    <xf numFmtId="170" fontId="84" fillId="0" borderId="21" xfId="313" applyFont="1" applyFill="1" applyBorder="1" applyAlignment="1" applyProtection="1"/>
    <xf numFmtId="43" fontId="84" fillId="0" borderId="21" xfId="313" applyNumberFormat="1" applyFont="1" applyFill="1" applyBorder="1" applyAlignment="1" applyProtection="1"/>
    <xf numFmtId="212" fontId="84" fillId="0" borderId="0" xfId="313" applyNumberFormat="1" applyFont="1" applyFill="1" applyBorder="1" applyAlignment="1"/>
    <xf numFmtId="212" fontId="84" fillId="0" borderId="0" xfId="313" applyNumberFormat="1" applyFont="1" applyFill="1" applyBorder="1" applyAlignment="1">
      <alignment horizontal="left"/>
    </xf>
    <xf numFmtId="212" fontId="84" fillId="0" borderId="0" xfId="313" applyNumberFormat="1" applyFont="1" applyFill="1" applyBorder="1"/>
    <xf numFmtId="211" fontId="84" fillId="0" borderId="0" xfId="319" applyNumberFormat="1" applyFont="1" applyFill="1" applyAlignment="1">
      <alignment horizontal="center"/>
    </xf>
    <xf numFmtId="43" fontId="84" fillId="0" borderId="20" xfId="313" applyNumberFormat="1" applyFont="1" applyFill="1" applyBorder="1" applyAlignment="1" applyProtection="1"/>
    <xf numFmtId="170" fontId="122" fillId="0" borderId="0" xfId="313" applyFont="1" applyFill="1"/>
    <xf numFmtId="170" fontId="83" fillId="0" borderId="0" xfId="313" applyFont="1" applyFill="1"/>
    <xf numFmtId="43" fontId="84" fillId="0" borderId="6" xfId="313" applyNumberFormat="1" applyFont="1" applyFill="1" applyBorder="1" applyAlignment="1">
      <alignment horizontal="right"/>
    </xf>
    <xf numFmtId="43" fontId="84" fillId="0" borderId="0" xfId="320" applyNumberFormat="1" applyFont="1" applyFill="1" applyBorder="1" applyAlignment="1">
      <alignment horizontal="right"/>
    </xf>
    <xf numFmtId="43" fontId="84" fillId="0" borderId="0" xfId="320" applyNumberFormat="1" applyFont="1" applyFill="1" applyAlignment="1">
      <alignment horizontal="right"/>
    </xf>
    <xf numFmtId="43" fontId="84" fillId="0" borderId="0" xfId="320" applyNumberFormat="1" applyFont="1" applyFill="1" applyAlignment="1" applyProtection="1">
      <alignment horizontal="right"/>
    </xf>
    <xf numFmtId="39" fontId="84" fillId="0" borderId="0" xfId="320" applyNumberFormat="1" applyFont="1" applyFill="1" applyBorder="1" applyAlignment="1">
      <alignment horizontal="right"/>
    </xf>
    <xf numFmtId="39" fontId="84" fillId="0" borderId="0" xfId="320" applyNumberFormat="1" applyFont="1" applyFill="1" applyAlignment="1">
      <alignment horizontal="right"/>
    </xf>
    <xf numFmtId="43" fontId="84" fillId="0" borderId="0" xfId="320" applyNumberFormat="1" applyFont="1" applyFill="1" applyBorder="1" applyAlignment="1" applyProtection="1">
      <alignment horizontal="right"/>
    </xf>
    <xf numFmtId="43" fontId="84" fillId="0" borderId="0" xfId="313" applyNumberFormat="1" applyFont="1" applyFill="1" applyAlignment="1" applyProtection="1">
      <alignment horizontal="right"/>
    </xf>
    <xf numFmtId="209" fontId="84" fillId="0" borderId="0" xfId="313" applyNumberFormat="1" applyFont="1" applyFill="1"/>
    <xf numFmtId="207" fontId="84" fillId="0" borderId="0" xfId="313" applyNumberFormat="1" applyFont="1" applyFill="1" applyAlignment="1" applyProtection="1"/>
    <xf numFmtId="209" fontId="84" fillId="0" borderId="0" xfId="313" applyNumberFormat="1" applyFont="1" applyFill="1" applyBorder="1" applyAlignment="1" applyProtection="1"/>
    <xf numFmtId="208" fontId="84" fillId="0" borderId="0" xfId="313" applyNumberFormat="1" applyFont="1" applyFill="1"/>
    <xf numFmtId="43" fontId="84" fillId="0" borderId="0" xfId="313" applyNumberFormat="1" applyFont="1" applyFill="1" applyBorder="1" applyAlignment="1" applyProtection="1"/>
    <xf numFmtId="1" fontId="84" fillId="0" borderId="19" xfId="313" quotePrefix="1" applyNumberFormat="1" applyFont="1" applyFill="1" applyBorder="1" applyAlignment="1">
      <alignment horizontal="center"/>
    </xf>
    <xf numFmtId="1" fontId="84" fillId="0" borderId="0" xfId="313" applyNumberFormat="1" applyFont="1" applyFill="1" applyAlignment="1" applyProtection="1">
      <alignment horizontal="center"/>
    </xf>
    <xf numFmtId="1" fontId="84" fillId="0" borderId="0" xfId="313" quotePrefix="1" applyNumberFormat="1" applyFont="1" applyFill="1" applyBorder="1" applyAlignment="1">
      <alignment horizontal="center"/>
    </xf>
    <xf numFmtId="37" fontId="84" fillId="0" borderId="0" xfId="319" quotePrefix="1" applyNumberFormat="1" applyFont="1" applyFill="1" applyAlignment="1">
      <alignment horizontal="center"/>
    </xf>
    <xf numFmtId="170" fontId="83" fillId="0" borderId="0" xfId="313" applyFont="1" applyFill="1" applyBorder="1"/>
    <xf numFmtId="208" fontId="84" fillId="0" borderId="0" xfId="313" applyNumberFormat="1" applyFont="1" applyFill="1" applyBorder="1"/>
    <xf numFmtId="170" fontId="84" fillId="0" borderId="19" xfId="313" applyFont="1" applyFill="1" applyBorder="1" applyAlignment="1"/>
    <xf numFmtId="39" fontId="84" fillId="0" borderId="0" xfId="1074" applyNumberFormat="1" applyFont="1" applyFill="1" applyAlignment="1">
      <alignment horizontal="right"/>
    </xf>
    <xf numFmtId="170" fontId="84" fillId="0" borderId="20" xfId="313" applyFont="1" applyFill="1" applyBorder="1" applyAlignment="1" applyProtection="1"/>
    <xf numFmtId="43" fontId="84" fillId="0" borderId="36" xfId="313" applyNumberFormat="1" applyFont="1" applyFill="1" applyBorder="1" applyAlignment="1">
      <alignment horizontal="right"/>
    </xf>
    <xf numFmtId="170" fontId="84" fillId="0" borderId="36" xfId="313" applyFont="1" applyFill="1" applyBorder="1"/>
    <xf numFmtId="43" fontId="84" fillId="0" borderId="69" xfId="313" applyNumberFormat="1" applyFont="1" applyFill="1" applyBorder="1" applyAlignment="1" applyProtection="1"/>
    <xf numFmtId="39" fontId="84" fillId="0" borderId="0" xfId="319" applyNumberFormat="1" applyFont="1" applyFill="1" applyAlignment="1">
      <alignment horizontal="left"/>
    </xf>
    <xf numFmtId="43" fontId="84" fillId="0" borderId="6" xfId="319" applyNumberFormat="1" applyFont="1" applyFill="1" applyBorder="1" applyAlignment="1" applyProtection="1">
      <alignment horizontal="right"/>
    </xf>
    <xf numFmtId="39" fontId="121" fillId="0" borderId="0" xfId="319" applyNumberFormat="1" applyFont="1" applyFill="1" applyBorder="1" applyAlignment="1">
      <alignment horizontal="right"/>
    </xf>
    <xf numFmtId="43" fontId="84" fillId="0" borderId="36" xfId="319" applyNumberFormat="1" applyFont="1" applyFill="1" applyBorder="1" applyAlignment="1">
      <alignment horizontal="right"/>
    </xf>
    <xf numFmtId="39" fontId="84" fillId="0" borderId="0" xfId="732" applyNumberFormat="1" applyFont="1"/>
    <xf numFmtId="39" fontId="83" fillId="0" borderId="0" xfId="1181" applyFont="1" applyAlignment="1">
      <alignment horizontal="center"/>
    </xf>
    <xf numFmtId="39" fontId="83" fillId="0" borderId="0" xfId="732" applyNumberFormat="1" applyFont="1"/>
    <xf numFmtId="39" fontId="84" fillId="0" borderId="0" xfId="732" applyNumberFormat="1" applyFont="1" applyAlignment="1">
      <alignment horizontal="left"/>
    </xf>
    <xf numFmtId="39" fontId="86" fillId="0" borderId="0" xfId="732" applyNumberFormat="1" applyFont="1" applyAlignment="1">
      <alignment horizontal="center"/>
    </xf>
    <xf numFmtId="39" fontId="84" fillId="0" borderId="0" xfId="732" quotePrefix="1" applyNumberFormat="1" applyFont="1" applyAlignment="1">
      <alignment horizontal="center"/>
    </xf>
    <xf numFmtId="39" fontId="84" fillId="0" borderId="0" xfId="732" applyNumberFormat="1" applyFont="1" applyAlignment="1">
      <alignment horizontal="center"/>
    </xf>
    <xf numFmtId="210" fontId="88" fillId="0" borderId="0" xfId="1181" applyNumberFormat="1" applyFont="1"/>
    <xf numFmtId="43" fontId="84" fillId="0" borderId="0" xfId="732" applyNumberFormat="1" applyFont="1"/>
    <xf numFmtId="43" fontId="84" fillId="0" borderId="0" xfId="732" applyNumberFormat="1" applyFont="1" applyAlignment="1">
      <alignment horizontal="center"/>
    </xf>
    <xf numFmtId="43" fontId="84" fillId="0" borderId="19" xfId="732" applyNumberFormat="1" applyFont="1" applyBorder="1" applyAlignment="1">
      <alignment horizontal="center"/>
    </xf>
    <xf numFmtId="39" fontId="84" fillId="0" borderId="0" xfId="1181" applyFont="1"/>
    <xf numFmtId="39" fontId="84" fillId="0" borderId="0" xfId="732" applyNumberFormat="1" applyFont="1" applyAlignment="1">
      <alignment horizontal="right"/>
    </xf>
    <xf numFmtId="39" fontId="90" fillId="0" borderId="0" xfId="732" applyNumberFormat="1" applyFont="1"/>
    <xf numFmtId="43" fontId="84" fillId="0" borderId="0" xfId="732" applyNumberFormat="1" applyFont="1" applyAlignment="1">
      <alignment horizontal="right"/>
    </xf>
    <xf numFmtId="210" fontId="84" fillId="0" borderId="0" xfId="1181" applyNumberFormat="1" applyFont="1"/>
    <xf numFmtId="43" fontId="84" fillId="0" borderId="6" xfId="1181" quotePrefix="1" applyNumberFormat="1" applyFont="1" applyBorder="1" applyAlignment="1">
      <alignment horizontal="center"/>
    </xf>
    <xf numFmtId="43" fontId="84" fillId="0" borderId="0" xfId="1181" quotePrefix="1" applyNumberFormat="1" applyFont="1" applyAlignment="1">
      <alignment horizontal="center"/>
    </xf>
    <xf numFmtId="39" fontId="83" fillId="0" borderId="0" xfId="732" applyNumberFormat="1" applyFont="1" applyAlignment="1">
      <alignment horizontal="left"/>
    </xf>
    <xf numFmtId="39" fontId="83" fillId="0" borderId="0" xfId="878" applyFont="1" applyAlignment="1">
      <alignment horizontal="left"/>
    </xf>
    <xf numFmtId="39" fontId="84" fillId="0" borderId="0" xfId="878" applyFont="1" applyAlignment="1">
      <alignment horizontal="left"/>
    </xf>
    <xf numFmtId="0" fontId="84" fillId="0" borderId="0" xfId="0" applyFont="1"/>
    <xf numFmtId="39" fontId="84" fillId="0" borderId="0" xfId="732" quotePrefix="1" applyNumberFormat="1" applyFont="1"/>
    <xf numFmtId="39" fontId="84" fillId="0" borderId="0" xfId="744" applyNumberFormat="1" applyFont="1" applyAlignment="1">
      <alignment horizontal="left"/>
    </xf>
    <xf numFmtId="39" fontId="83" fillId="0" borderId="0" xfId="732" applyNumberFormat="1" applyFont="1" applyAlignment="1">
      <alignment horizontal="right"/>
    </xf>
    <xf numFmtId="39" fontId="84" fillId="0" borderId="0" xfId="746" applyNumberFormat="1" applyFont="1" applyAlignment="1">
      <alignment horizontal="left"/>
    </xf>
    <xf numFmtId="39" fontId="84" fillId="0" borderId="0" xfId="732" quotePrefix="1" applyNumberFormat="1" applyFont="1" applyAlignment="1">
      <alignment horizontal="left"/>
    </xf>
    <xf numFmtId="39" fontId="84" fillId="0" borderId="0" xfId="1181" applyFont="1" applyAlignment="1">
      <alignment horizontal="center"/>
    </xf>
    <xf numFmtId="43" fontId="84" fillId="0" borderId="0" xfId="732" applyNumberFormat="1" applyFont="1" applyAlignment="1">
      <alignment horizontal="center" shrinkToFit="1"/>
    </xf>
    <xf numFmtId="39" fontId="84" fillId="0" borderId="0" xfId="732" applyNumberFormat="1" applyFont="1" applyAlignment="1">
      <alignment horizontal="center" shrinkToFit="1"/>
    </xf>
    <xf numFmtId="39" fontId="84" fillId="0" borderId="0" xfId="732" applyNumberFormat="1" applyFont="1" applyAlignment="1">
      <alignment shrinkToFit="1"/>
    </xf>
    <xf numFmtId="43" fontId="84" fillId="0" borderId="0" xfId="2" applyNumberFormat="1" applyFont="1" applyAlignment="1">
      <alignment horizontal="center" vertical="center" shrinkToFit="1"/>
    </xf>
    <xf numFmtId="43" fontId="84" fillId="0" borderId="19" xfId="732" applyNumberFormat="1" applyFont="1" applyBorder="1" applyAlignment="1">
      <alignment horizontal="center" shrinkToFit="1"/>
    </xf>
    <xf numFmtId="43" fontId="84" fillId="0" borderId="19" xfId="2" applyNumberFormat="1" applyFont="1" applyBorder="1" applyAlignment="1">
      <alignment horizontal="center" shrinkToFit="1"/>
    </xf>
    <xf numFmtId="39" fontId="83" fillId="0" borderId="0" xfId="732" applyNumberFormat="1" applyFont="1" applyAlignment="1">
      <alignment horizontal="centerContinuous"/>
    </xf>
    <xf numFmtId="39" fontId="84" fillId="0" borderId="0" xfId="732" applyNumberFormat="1" applyFont="1" applyAlignment="1">
      <alignment horizontal="centerContinuous"/>
    </xf>
    <xf numFmtId="39" fontId="85" fillId="0" borderId="0" xfId="732" applyNumberFormat="1" applyFont="1" applyAlignment="1">
      <alignment horizontal="center"/>
    </xf>
    <xf numFmtId="39" fontId="84" fillId="0" borderId="19" xfId="732" quotePrefix="1" applyNumberFormat="1" applyFont="1" applyBorder="1" applyAlignment="1">
      <alignment horizontal="centerContinuous"/>
    </xf>
    <xf numFmtId="39" fontId="84" fillId="0" borderId="0" xfId="733" applyNumberFormat="1" applyFont="1"/>
    <xf numFmtId="39" fontId="84" fillId="0" borderId="0" xfId="733" applyNumberFormat="1" applyFont="1" applyAlignment="1">
      <alignment horizontal="left"/>
    </xf>
    <xf numFmtId="39" fontId="84" fillId="0" borderId="0" xfId="0" applyNumberFormat="1" applyFont="1"/>
    <xf numFmtId="39" fontId="84" fillId="0" borderId="0" xfId="732" quotePrefix="1" applyNumberFormat="1" applyFont="1" applyAlignment="1">
      <alignment horizontal="centerContinuous"/>
    </xf>
    <xf numFmtId="39" fontId="83" fillId="0" borderId="0" xfId="1182" applyFont="1" applyAlignment="1">
      <alignment horizontal="left"/>
    </xf>
    <xf numFmtId="39" fontId="84" fillId="0" borderId="0" xfId="733" quotePrefix="1" applyNumberFormat="1" applyFont="1" applyAlignment="1">
      <alignment horizontal="centerContinuous"/>
    </xf>
    <xf numFmtId="39" fontId="84" fillId="0" borderId="0" xfId="1182" applyFont="1" applyAlignment="1">
      <alignment horizontal="left"/>
    </xf>
    <xf numFmtId="39" fontId="84" fillId="0" borderId="0" xfId="732" applyNumberFormat="1" applyFont="1" applyAlignment="1">
      <alignment vertical="center"/>
    </xf>
    <xf numFmtId="39" fontId="121" fillId="0" borderId="0" xfId="732" applyNumberFormat="1" applyFont="1"/>
    <xf numFmtId="37" fontId="84" fillId="0" borderId="0" xfId="732" applyNumberFormat="1" applyFont="1"/>
    <xf numFmtId="39" fontId="87" fillId="0" borderId="0" xfId="0" applyNumberFormat="1" applyFont="1"/>
    <xf numFmtId="1" fontId="84" fillId="0" borderId="36" xfId="313" quotePrefix="1" applyNumberFormat="1" applyFont="1" applyFill="1" applyBorder="1" applyAlignment="1">
      <alignment horizontal="center"/>
    </xf>
    <xf numFmtId="170" fontId="84" fillId="0" borderId="0" xfId="29466" applyFont="1" applyFill="1"/>
    <xf numFmtId="43" fontId="84" fillId="0" borderId="0" xfId="29466" applyNumberFormat="1" applyFont="1" applyFill="1" applyAlignment="1">
      <alignment horizontal="right"/>
    </xf>
    <xf numFmtId="264" fontId="84" fillId="0" borderId="0" xfId="313" applyNumberFormat="1" applyFont="1" applyFill="1" applyBorder="1"/>
    <xf numFmtId="264" fontId="84" fillId="0" borderId="0" xfId="313" applyNumberFormat="1" applyFont="1" applyFill="1"/>
    <xf numFmtId="43" fontId="84" fillId="0" borderId="36" xfId="29466" applyNumberFormat="1" applyFont="1" applyFill="1" applyBorder="1" applyAlignment="1">
      <alignment horizontal="right"/>
    </xf>
    <xf numFmtId="43" fontId="84" fillId="0" borderId="0" xfId="29466" applyNumberFormat="1" applyFont="1" applyFill="1"/>
    <xf numFmtId="207" fontId="84" fillId="0" borderId="0" xfId="29466" applyNumberFormat="1" applyFont="1" applyFill="1"/>
    <xf numFmtId="209" fontId="84" fillId="0" borderId="36" xfId="313" applyNumberFormat="1" applyFont="1" applyFill="1" applyBorder="1"/>
    <xf numFmtId="0" fontId="245" fillId="0" borderId="0" xfId="0" applyFont="1"/>
    <xf numFmtId="170" fontId="84" fillId="0" borderId="36" xfId="29466" applyFont="1" applyFill="1" applyBorder="1"/>
    <xf numFmtId="207" fontId="84" fillId="0" borderId="36" xfId="29466" applyNumberFormat="1" applyFont="1" applyFill="1" applyBorder="1"/>
    <xf numFmtId="207" fontId="84" fillId="0" borderId="0" xfId="313" applyNumberFormat="1" applyFont="1" applyFill="1" applyBorder="1"/>
    <xf numFmtId="209" fontId="84" fillId="0" borderId="0" xfId="29466" applyNumberFormat="1" applyFont="1" applyFill="1" applyBorder="1" applyAlignment="1" applyProtection="1"/>
    <xf numFmtId="43" fontId="84" fillId="0" borderId="0" xfId="29466" applyNumberFormat="1" applyFont="1" applyFill="1" applyBorder="1" applyAlignment="1">
      <alignment horizontal="right"/>
    </xf>
    <xf numFmtId="264" fontId="84" fillId="0" borderId="0" xfId="313" applyNumberFormat="1" applyFont="1" applyFill="1" applyBorder="1" applyAlignment="1" applyProtection="1"/>
    <xf numFmtId="43" fontId="84" fillId="0" borderId="0" xfId="319" quotePrefix="1" applyNumberFormat="1" applyFont="1" applyFill="1" applyBorder="1" applyAlignment="1">
      <alignment horizontal="right"/>
    </xf>
    <xf numFmtId="39" fontId="84" fillId="0" borderId="56" xfId="732" applyNumberFormat="1" applyFont="1" applyBorder="1"/>
    <xf numFmtId="39" fontId="83" fillId="0" borderId="0" xfId="732" applyNumberFormat="1" applyFont="1" applyAlignment="1">
      <alignment horizontal="center"/>
    </xf>
    <xf numFmtId="39" fontId="83" fillId="0" borderId="0" xfId="1181" applyFont="1"/>
    <xf numFmtId="39" fontId="85" fillId="0" borderId="0" xfId="732" applyNumberFormat="1" applyFont="1"/>
    <xf numFmtId="15" fontId="84" fillId="0" borderId="56" xfId="1181" quotePrefix="1" applyNumberFormat="1" applyFont="1" applyBorder="1" applyAlignment="1">
      <alignment horizontal="center"/>
    </xf>
    <xf numFmtId="0" fontId="84" fillId="0" borderId="0" xfId="1181" applyNumberFormat="1" applyFont="1" applyAlignment="1">
      <alignment horizontal="center"/>
    </xf>
    <xf numFmtId="0" fontId="84" fillId="0" borderId="56" xfId="1181" quotePrefix="1" applyNumberFormat="1" applyFont="1" applyBorder="1" applyAlignment="1">
      <alignment horizontal="center"/>
    </xf>
    <xf numFmtId="49" fontId="84" fillId="0" borderId="0" xfId="1129" applyNumberFormat="1" applyFont="1" applyAlignment="1">
      <alignment horizontal="center"/>
    </xf>
    <xf numFmtId="40" fontId="84" fillId="0" borderId="0" xfId="1129" applyNumberFormat="1" applyFont="1" applyAlignment="1">
      <alignment horizontal="center"/>
    </xf>
    <xf numFmtId="39" fontId="86" fillId="0" borderId="0" xfId="732" applyNumberFormat="1" applyFont="1" applyAlignment="1">
      <alignment horizontal="centerContinuous"/>
    </xf>
    <xf numFmtId="211" fontId="84" fillId="0" borderId="0" xfId="732" quotePrefix="1" applyNumberFormat="1" applyFont="1" applyAlignment="1">
      <alignment horizontal="center"/>
    </xf>
    <xf numFmtId="37" fontId="84" fillId="0" borderId="0" xfId="732" quotePrefix="1" applyNumberFormat="1" applyFont="1" applyAlignment="1">
      <alignment horizontal="center"/>
    </xf>
    <xf numFmtId="213" fontId="123" fillId="0" borderId="0" xfId="744" applyNumberFormat="1" applyFont="1"/>
    <xf numFmtId="0" fontId="84" fillId="0" borderId="0" xfId="732" applyFont="1"/>
    <xf numFmtId="39" fontId="120" fillId="0" borderId="0" xfId="732" applyNumberFormat="1" applyFont="1"/>
    <xf numFmtId="39" fontId="83" fillId="0" borderId="0" xfId="2" applyNumberFormat="1" applyFont="1"/>
    <xf numFmtId="170" fontId="84" fillId="0" borderId="0" xfId="25026" applyNumberFormat="1" applyFont="1" applyFill="1" applyBorder="1" applyAlignment="1">
      <alignment horizontal="center"/>
    </xf>
    <xf numFmtId="39" fontId="85" fillId="0" borderId="0" xfId="732" applyNumberFormat="1" applyFont="1" applyAlignment="1">
      <alignment horizontal="center"/>
    </xf>
    <xf numFmtId="39" fontId="83" fillId="0" borderId="0" xfId="732" applyNumberFormat="1" applyFont="1" applyAlignment="1">
      <alignment horizontal="center"/>
    </xf>
    <xf numFmtId="39" fontId="84" fillId="0" borderId="0" xfId="732" quotePrefix="1" applyNumberFormat="1" applyFont="1" applyAlignment="1">
      <alignment horizontal="center"/>
    </xf>
    <xf numFmtId="39" fontId="84" fillId="0" borderId="19" xfId="732" applyNumberFormat="1" applyFont="1" applyBorder="1" applyAlignment="1">
      <alignment horizontal="center"/>
    </xf>
    <xf numFmtId="39" fontId="83" fillId="0" borderId="0" xfId="1181" applyFont="1" applyAlignment="1">
      <alignment horizontal="center"/>
    </xf>
    <xf numFmtId="39" fontId="84" fillId="0" borderId="6" xfId="732" applyNumberFormat="1" applyFont="1" applyBorder="1" applyAlignment="1">
      <alignment horizontal="center"/>
    </xf>
    <xf numFmtId="39" fontId="84" fillId="0" borderId="19" xfId="732" applyNumberFormat="1" applyFont="1" applyBorder="1" applyAlignment="1">
      <alignment horizontal="center" vertical="center"/>
    </xf>
    <xf numFmtId="39" fontId="84" fillId="0" borderId="0" xfId="0" applyNumberFormat="1" applyFont="1" applyAlignment="1">
      <alignment horizontal="left"/>
    </xf>
    <xf numFmtId="43" fontId="84" fillId="0" borderId="0" xfId="732" applyNumberFormat="1" applyFont="1" applyAlignment="1">
      <alignment horizontal="left"/>
    </xf>
    <xf numFmtId="39" fontId="84" fillId="0" borderId="19" xfId="732" applyNumberFormat="1" applyFont="1" applyBorder="1" applyAlignment="1">
      <alignment horizontal="center" shrinkToFit="1"/>
    </xf>
    <xf numFmtId="39" fontId="84" fillId="0" borderId="6" xfId="732" applyNumberFormat="1" applyFont="1" applyBorder="1" applyAlignment="1">
      <alignment horizontal="center" shrinkToFit="1"/>
    </xf>
    <xf numFmtId="210" fontId="88" fillId="0" borderId="0" xfId="1181" applyNumberFormat="1" applyFont="1" applyAlignment="1">
      <alignment horizontal="center"/>
    </xf>
  </cellXfs>
  <cellStyles count="33310">
    <cellStyle name="(Normal)" xfId="1" xr:uid="{733FCCDC-C885-4A20-8D3E-763DD089FE3F}"/>
    <cellStyle name="(Normal) 2" xfId="1436" xr:uid="{F56B4E0D-93D1-49EF-BCBC-3A992F2EBA09}"/>
    <cellStyle name="(Normal) 3" xfId="29339" xr:uid="{BD43F450-6EC9-4712-B471-C22B2E2C6783}"/>
    <cellStyle name="(Normal) 4" xfId="1213" xr:uid="{5274576E-19E7-4925-8986-6F41D2B655BB}"/>
    <cellStyle name="??" xfId="25824" xr:uid="{EF0C8C19-BA2F-4C67-A7C2-5479F9143194}"/>
    <cellStyle name="?? [0.00]_ADMAG" xfId="25825" xr:uid="{C3B56C0A-2556-4F0A-BF08-70E1823EF273}"/>
    <cellStyle name="???" xfId="25826" xr:uid="{101E1925-E017-45E8-A0D6-EDB10545A415}"/>
    <cellStyle name="???? [0.00]_ADMAG" xfId="25827" xr:uid="{9128EFB0-2CDD-4C48-949E-E725414836BF}"/>
    <cellStyle name="?????????????????" xfId="25828" xr:uid="{787DB520-0DE1-42DF-962F-44B0D9409E5F}"/>
    <cellStyle name="????????????????? [0]_MOGAS97" xfId="25829" xr:uid="{838513C9-24E3-4692-A39F-D4625F510E89}"/>
    <cellStyle name="????????????????? 2" xfId="25830" xr:uid="{9200171F-F10A-4FC8-9110-A07AD03F8239}"/>
    <cellStyle name="??????????????????? [0]_MOGAS97" xfId="25831" xr:uid="{B5B608DE-A248-47F4-884C-76B14332FDFD}"/>
    <cellStyle name="???????????????????????" xfId="25832" xr:uid="{F472225C-68D4-4E94-9BD2-02B633836CD3}"/>
    <cellStyle name="??????????????????????? 2" xfId="25833" xr:uid="{3431A9C6-22AC-4053-8A6B-ED72ED4009B1}"/>
    <cellStyle name="???????????????????_MOGAS97" xfId="25834" xr:uid="{948AD9B2-B01D-473A-AE9C-5BD58D9F01CE}"/>
    <cellStyle name="?????????????????_2009 เอสทีไอ รีโวลูชั่นส์" xfId="25835" xr:uid="{DA6F7757-FEB1-4CB4-8C98-4F895BC33130}"/>
    <cellStyle name="????_ADMAG" xfId="25836" xr:uid="{0699A803-FECB-4D8B-8131-717A60ADDB4E}"/>
    <cellStyle name="???[0]_liz-ss" xfId="25837" xr:uid="{6FDC761B-E8E5-4474-B470-00037B848D12}"/>
    <cellStyle name="??_ADMAG" xfId="25838" xr:uid="{EDFAFD61-20AA-43F8-AD66-EA8CCAE0D264}"/>
    <cellStyle name="’??? [0.00]_TMCA Spreadsheet(body)" xfId="25839" xr:uid="{A21AB5E9-7434-4615-9591-3074841CA845}"/>
    <cellStyle name="’???_TMCA Spreadsheet(body)" xfId="25840" xr:uid="{2A17D90E-51C9-4B40-BB10-2524299E38EE}"/>
    <cellStyle name="•W?_TMCA Spreadsheet(body)" xfId="25841" xr:uid="{0FCC88DB-5F5D-4AEA-B0F9-2FD706FCDAD2}"/>
    <cellStyle name="0,0_x000a__x000a_NA_x000a__x000a_" xfId="1437" xr:uid="{CB3B3DB7-167B-4B73-A861-23AB3245600D}"/>
    <cellStyle name="0,0_x000a__x000a_NA_x000a__x000a_ 2" xfId="1438" xr:uid="{0E9BB5B5-2434-42B8-B903-A10F0F026699}"/>
    <cellStyle name="0,0_x000a__x000a_NA_x000a__x000a_ 2 2" xfId="25842" xr:uid="{B3428BF4-10DD-4C78-8710-6BD530A2DC09}"/>
    <cellStyle name="0,0_x000a__x000a_NA_x000a__x000a_ 3" xfId="1439" xr:uid="{8931C24B-738E-440B-A896-6BB6C39E6977}"/>
    <cellStyle name="0,0_x000a__x000a_NA_x000a__x000a_ 3 2" xfId="25843" xr:uid="{DD8EA7C9-0D80-4FB4-8628-6A3808B3BCB4}"/>
    <cellStyle name="0,0_x000a__x000a_NA_x000a__x000a_ 4" xfId="25844" xr:uid="{17EA6010-72BA-4D01-932E-6CAB152337CA}"/>
    <cellStyle name="0,0_x000d__x000a_NA_x000d__x000a_" xfId="2" xr:uid="{1CDE85C4-7654-4C0F-A0ED-863500509E1A}"/>
    <cellStyle name="0,0_x000d__x000a_NA_x000d__x000a_ 2" xfId="3" xr:uid="{2FE3402D-1DFD-466D-82F6-611CDE7DCC33}"/>
    <cellStyle name="0,0_x000d__x000a_NA_x000d__x000a_ 3" xfId="4" xr:uid="{D538B5C3-09D0-4298-8A9F-A616158C0C66}"/>
    <cellStyle name="20% - Accent1" xfId="5" builtinId="30" customBuiltin="1"/>
    <cellStyle name="20% - Accent1 2" xfId="6" xr:uid="{5F881538-A558-4DE0-B533-84848D0C20C2}"/>
    <cellStyle name="20% - Accent1 2 2" xfId="1440" xr:uid="{7C2C768C-9C04-4364-B9BE-29AC8E184FA6}"/>
    <cellStyle name="20% - Accent1 2 2 2" xfId="9613" xr:uid="{71F6BB98-85C6-4283-A13A-10940757F4D3}"/>
    <cellStyle name="20% - Accent1 2 2 2 2" xfId="18866" xr:uid="{62852FC9-E127-4668-8374-06D8B0827F49}"/>
    <cellStyle name="20% - Accent1 2 2 2 2 2" xfId="28154" xr:uid="{FD3D052D-342D-43D0-B34C-AE3144236DBE}"/>
    <cellStyle name="20% - Accent1 2 2 2 3" xfId="25847" xr:uid="{1C0D66E6-75A8-4427-8D5C-2956E61EF5A4}"/>
    <cellStyle name="20% - Accent1 2 2 2 4" xfId="32744" xr:uid="{47E681B8-49B8-44B1-A112-520C4BB11560}"/>
    <cellStyle name="20% - Accent1 2 2 3" xfId="25848" xr:uid="{D2D100E5-0586-4274-834F-9157B9840003}"/>
    <cellStyle name="20% - Accent1 2 2 3 2" xfId="28155" xr:uid="{15F8BA8C-C2A9-4FA8-A8E5-697647E01CE2}"/>
    <cellStyle name="20% - Accent1 2 2 4" xfId="28153" xr:uid="{D390AEF8-D3F1-4888-9D7D-4974C4D89A3D}"/>
    <cellStyle name="20% - Accent1 2 2 5" xfId="25846" xr:uid="{844EADA1-66C5-4A72-BDE0-858F1271A589}"/>
    <cellStyle name="20% - Accent1 2 2 6" xfId="32109" xr:uid="{BD2DD460-BC16-47A9-B584-A87DFF08EA68}"/>
    <cellStyle name="20% - Accent1 2 3" xfId="9614" xr:uid="{7A78A2A5-5CA8-48B1-82D5-CB663B3A1449}"/>
    <cellStyle name="20% - Accent1 2 3 2" xfId="18867" xr:uid="{A3994D13-152A-449D-875E-57BE3BB7C0E7}"/>
    <cellStyle name="20% - Accent1 2 3 2 2" xfId="28156" xr:uid="{B2C35FDB-8DB5-4AF4-A56D-0448BCC1B229}"/>
    <cellStyle name="20% - Accent1 2 3 2 3" xfId="32745" xr:uid="{E2156354-6135-4238-98C1-D863AA0BEF8B}"/>
    <cellStyle name="20% - Accent1 2 3 3" xfId="25849" xr:uid="{385649D3-1C22-403C-8555-AC8B1EDE8909}"/>
    <cellStyle name="20% - Accent1 2 3 4" xfId="32110" xr:uid="{D3A9A015-C2F9-4492-A707-3B7167DF9628}"/>
    <cellStyle name="20% - Accent1 2 4" xfId="9612" xr:uid="{6F2B8546-0DB7-4964-A2D8-6970124EB320}"/>
    <cellStyle name="20% - Accent1 2 4 2" xfId="18865" xr:uid="{DC1D88CD-B392-4BB0-9356-D370EF303916}"/>
    <cellStyle name="20% - Accent1 2 4 2 2" xfId="28157" xr:uid="{AF7D79F9-0493-4FB7-9F6F-48218389425F}"/>
    <cellStyle name="20% - Accent1 2 4 2 3" xfId="32746" xr:uid="{FF89102D-0251-49C2-8B2F-6A7BC90224E4}"/>
    <cellStyle name="20% - Accent1 2 4 3" xfId="25850" xr:uid="{46764F35-A525-48EE-9292-B7E660843EE1}"/>
    <cellStyle name="20% - Accent1 2 4 4" xfId="32111" xr:uid="{E506DFB3-D352-444E-B0EE-794CD43CA1C1}"/>
    <cellStyle name="20% - Accent1 2 5" xfId="25851" xr:uid="{7A0B0CF5-65E4-46AC-8988-5A28047A5E74}"/>
    <cellStyle name="20% - Accent1 2 5 2" xfId="28158" xr:uid="{DA70F1D4-FA08-4704-9A1F-069374D94409}"/>
    <cellStyle name="20% - Accent1 2 5 2 2" xfId="32747" xr:uid="{07FE6B0B-AC6F-4F74-B88A-7CDD6384C251}"/>
    <cellStyle name="20% - Accent1 2 5 3" xfId="32112" xr:uid="{2119B80A-DFBF-4F3E-94C3-58B84F0C9908}"/>
    <cellStyle name="20% - Accent1 2 6" xfId="25845" xr:uid="{77589ADE-2C6D-471E-BEF9-09C44E57D14C}"/>
    <cellStyle name="20% - Accent1 2 6 2" xfId="32748" xr:uid="{6361E25D-0705-4EA6-9583-C27657F206C0}"/>
    <cellStyle name="20% - Accent1 2 6 3" xfId="32113" xr:uid="{CFE6E2B2-8E6F-4113-B129-9D3305DD7F8A}"/>
    <cellStyle name="20% - Accent1 2 7" xfId="32743" xr:uid="{BF351C98-7516-41D1-9335-C0B449BCA4C5}"/>
    <cellStyle name="20% - Accent1 2 8" xfId="32108" xr:uid="{85FEF200-17E0-4AEE-BFCA-536BB709835E}"/>
    <cellStyle name="20% - Accent1 3" xfId="7" xr:uid="{46043F93-2271-4FD0-9AFA-46034B85CEA9}"/>
    <cellStyle name="20% - Accent1 3 2" xfId="1442" xr:uid="{815F9EAD-57B4-4ED0-ACFE-F3E3F224F9EB}"/>
    <cellStyle name="20% - Accent1 3 2 2" xfId="4345" xr:uid="{683E605A-4D30-43AB-94BC-BA8E86D854C1}"/>
    <cellStyle name="20% - Accent1 3 2 3" xfId="32749" xr:uid="{41222F3F-E458-47FA-9D64-5FF0365C0C57}"/>
    <cellStyle name="20% - Accent1 3 3" xfId="1443" xr:uid="{5FCDBA56-745F-4BA1-87BB-ACF5D6A86D54}"/>
    <cellStyle name="20% - Accent1 3 3 2" xfId="4346" xr:uid="{15E8E149-C623-48BA-A47C-4DCD65E5E1F1}"/>
    <cellStyle name="20% - Accent1 3 4" xfId="1441" xr:uid="{DECB1E8C-0CC2-4492-987B-68BF810C23CB}"/>
    <cellStyle name="20% - Accent1 3 5" xfId="9615" xr:uid="{48B4C9CD-FEFC-4535-A99B-F0FA3C042286}"/>
    <cellStyle name="20% - Accent1 3 5 2" xfId="18868" xr:uid="{CC77B2A9-DDEE-4C9A-9C57-80EB87E52395}"/>
    <cellStyle name="20% - Accent1 3 6" xfId="32114" xr:uid="{6668CA80-69E6-4589-B523-B04511790E86}"/>
    <cellStyle name="20% - Accent1 4" xfId="1444" xr:uid="{468D8392-0CEC-4405-A5CD-73633567891C}"/>
    <cellStyle name="20% - Accent1 4 2" xfId="9616" xr:uid="{86C276AA-0837-4612-927B-92690E3E65BE}"/>
    <cellStyle name="20% - Accent1 4 2 2" xfId="18869" xr:uid="{BA5A83ED-9C03-474F-910C-C948E4D36960}"/>
    <cellStyle name="20% - Accent1 4 2 3" xfId="28159" xr:uid="{BA477372-7453-4A3D-96E1-6D124916D387}"/>
    <cellStyle name="20% - Accent1 4 2 4" xfId="32750" xr:uid="{88359775-0D2B-4A79-AE9B-D809425C7EA5}"/>
    <cellStyle name="20% - Accent1 4 3" xfId="25852" xr:uid="{6896170D-3B28-40A1-82CC-FBEADB262CA9}"/>
    <cellStyle name="20% - Accent1 4 4" xfId="32115" xr:uid="{1EB5CFAF-F845-4ADE-BCEE-4FD0C8087294}"/>
    <cellStyle name="20% - Accent1 5" xfId="1445" xr:uid="{963A762E-5CA1-4696-BF4A-F896261E7784}"/>
    <cellStyle name="20% - Accent1 5 2" xfId="9617" xr:uid="{9DD9463F-9771-4EB3-8C54-830B0380EBCC}"/>
    <cellStyle name="20% - Accent1 5 2 2" xfId="18870" xr:uid="{01EAA3EF-67D8-43EC-ADD7-F70CB2D7BD63}"/>
    <cellStyle name="20% - Accent1 5 2 3" xfId="28160" xr:uid="{0BE7064A-9F3F-470F-B356-A26CC1869AAD}"/>
    <cellStyle name="20% - Accent1 5 2 4" xfId="32751" xr:uid="{45F508C7-52F1-4965-9F3F-A6A8288A4AEE}"/>
    <cellStyle name="20% - Accent1 5 3" xfId="25853" xr:uid="{078097E8-E455-4AB8-B487-41746447AA88}"/>
    <cellStyle name="20% - Accent1 5 4" xfId="32116" xr:uid="{3ABB882A-1C11-4CF8-8E50-E81D40D7C4EE}"/>
    <cellStyle name="20% - Accent1 6" xfId="9618" xr:uid="{746041FE-D451-42D6-9742-5D220B07B948}"/>
    <cellStyle name="20% - Accent1 6 2" xfId="18871" xr:uid="{7EF736D4-74B1-47E6-A140-EC768E8CBEF0}"/>
    <cellStyle name="20% - Accent1 6 2 2" xfId="28161" xr:uid="{0882FFB7-B3E1-4748-AFEC-D9EBEF96A15C}"/>
    <cellStyle name="20% - Accent1 6 2 3" xfId="32752" xr:uid="{2246CCDC-EBD8-47CF-B261-619C4D915786}"/>
    <cellStyle name="20% - Accent1 6 3" xfId="25854" xr:uid="{ED484E9C-1512-43ED-88D9-68DE9086B739}"/>
    <cellStyle name="20% - Accent1 6 4" xfId="32117" xr:uid="{2875A982-DEA6-42B1-A523-29E760BD0519}"/>
    <cellStyle name="20% - Accent1 7" xfId="32059" xr:uid="{4D8979D5-8F2C-496B-B5DD-C378E1FDD7A6}"/>
    <cellStyle name="20% - Accent2" xfId="8" builtinId="34" customBuiltin="1"/>
    <cellStyle name="20% - Accent2 2" xfId="9" xr:uid="{1D1FAEA3-A35F-4E24-9748-FB41C327E82D}"/>
    <cellStyle name="20% - Accent2 2 2" xfId="1446" xr:uid="{A3AA4D76-8215-43B8-988F-95A233D966FC}"/>
    <cellStyle name="20% - Accent2 2 2 2" xfId="9620" xr:uid="{B35F77C4-339B-4EDC-A2A6-55E4309E9313}"/>
    <cellStyle name="20% - Accent2 2 2 2 2" xfId="18873" xr:uid="{7879C711-7A29-4DFE-9387-426DFFE1DD1C}"/>
    <cellStyle name="20% - Accent2 2 2 2 2 2" xfId="28163" xr:uid="{0A188F45-B9C8-4833-8CF1-C6550590CEC0}"/>
    <cellStyle name="20% - Accent2 2 2 2 3" xfId="25857" xr:uid="{731509A3-F906-453C-93E7-EA630869949A}"/>
    <cellStyle name="20% - Accent2 2 2 2 4" xfId="32754" xr:uid="{99645CE9-9F39-4454-A3D4-B38F24F02D28}"/>
    <cellStyle name="20% - Accent2 2 2 3" xfId="25858" xr:uid="{7D4388BE-DBBD-414A-9C72-E9C3BF51AE69}"/>
    <cellStyle name="20% - Accent2 2 2 3 2" xfId="28164" xr:uid="{62AE8802-2DAD-41E2-A36A-B32CF4702200}"/>
    <cellStyle name="20% - Accent2 2 2 4" xfId="28162" xr:uid="{8A2630FF-EBE9-47ED-B265-5B8717E88E68}"/>
    <cellStyle name="20% - Accent2 2 2 5" xfId="25856" xr:uid="{9969457D-FB22-4762-8C1F-2F25FFA0AD91}"/>
    <cellStyle name="20% - Accent2 2 2 6" xfId="32119" xr:uid="{D3221941-3484-42C3-9E6F-D1F0FF5C37B9}"/>
    <cellStyle name="20% - Accent2 2 3" xfId="9621" xr:uid="{5F8A8FCA-2082-41D4-8C2E-2ABDCA1D3452}"/>
    <cellStyle name="20% - Accent2 2 3 2" xfId="18874" xr:uid="{3A0EAD8D-A965-4CC6-986C-CA05D0352F0F}"/>
    <cellStyle name="20% - Accent2 2 3 2 2" xfId="28165" xr:uid="{0BC97EC7-BDA7-4E9A-A94D-D4F16A214810}"/>
    <cellStyle name="20% - Accent2 2 3 2 3" xfId="32755" xr:uid="{D8A7EE0F-E6CC-40FA-82AA-27BBEA5C4192}"/>
    <cellStyle name="20% - Accent2 2 3 3" xfId="25859" xr:uid="{DFFA2ACD-13E8-44D0-B96C-104C208E4524}"/>
    <cellStyle name="20% - Accent2 2 3 4" xfId="32120" xr:uid="{DB7EF9F5-BA75-4D9A-8A6A-DF1D41C5DAD7}"/>
    <cellStyle name="20% - Accent2 2 4" xfId="9619" xr:uid="{D53F06D4-8004-49D6-BAE4-175008470882}"/>
    <cellStyle name="20% - Accent2 2 4 2" xfId="18872" xr:uid="{B76C15AE-E3A0-4061-A54E-366201F9F71C}"/>
    <cellStyle name="20% - Accent2 2 4 2 2" xfId="28166" xr:uid="{056ACB01-49F8-49A7-8456-843B44FA7786}"/>
    <cellStyle name="20% - Accent2 2 4 2 3" xfId="32756" xr:uid="{1D227CEA-CD49-4880-B7FD-351459D0C3CB}"/>
    <cellStyle name="20% - Accent2 2 4 3" xfId="25860" xr:uid="{13FEFA37-79C1-490A-9322-AAB31D7998B7}"/>
    <cellStyle name="20% - Accent2 2 4 4" xfId="32121" xr:uid="{DB57A9D5-A6C5-4D62-A7A2-FC740EBBF1B2}"/>
    <cellStyle name="20% - Accent2 2 5" xfId="25861" xr:uid="{0787BB03-1FF3-4089-8492-84BBD9BFF27F}"/>
    <cellStyle name="20% - Accent2 2 5 2" xfId="28167" xr:uid="{334A6B71-58C9-496E-B61B-D9854D473727}"/>
    <cellStyle name="20% - Accent2 2 5 2 2" xfId="32757" xr:uid="{1C070891-D3B3-45FA-92E3-F9859099CF05}"/>
    <cellStyle name="20% - Accent2 2 5 3" xfId="32122" xr:uid="{5E500F90-9A46-4192-A88D-6514CE1453A8}"/>
    <cellStyle name="20% - Accent2 2 6" xfId="25855" xr:uid="{D38EC364-0515-49E0-95DB-DC7EBC8734D7}"/>
    <cellStyle name="20% - Accent2 2 6 2" xfId="32758" xr:uid="{3C5A38E3-8CF2-4C59-AAF6-7D4EF9B6A845}"/>
    <cellStyle name="20% - Accent2 2 6 3" xfId="32123" xr:uid="{E9BDB64F-AD41-4BFE-BF81-4FF338DB2D19}"/>
    <cellStyle name="20% - Accent2 2 7" xfId="32753" xr:uid="{C76B09CD-96CB-4415-B69B-DAAB0002EBCC}"/>
    <cellStyle name="20% - Accent2 2 8" xfId="32118" xr:uid="{8B78DF9A-270B-4425-AAAA-B74646EA16EE}"/>
    <cellStyle name="20% - Accent2 3" xfId="10" xr:uid="{F76A63E9-A8CA-4171-8645-24E31E5FBDEA}"/>
    <cellStyle name="20% - Accent2 3 2" xfId="1448" xr:uid="{CC4DCC7B-075A-4831-A831-9BE481FBA450}"/>
    <cellStyle name="20% - Accent2 3 2 2" xfId="4347" xr:uid="{7CD4380C-84AD-4581-B1CB-4392FDFBD113}"/>
    <cellStyle name="20% - Accent2 3 2 3" xfId="32759" xr:uid="{9514795D-CB50-4887-80DE-5E9DAD642DF5}"/>
    <cellStyle name="20% - Accent2 3 3" xfId="1449" xr:uid="{53BD00DD-FE66-49B9-A03F-397AC60F4E7E}"/>
    <cellStyle name="20% - Accent2 3 3 2" xfId="4348" xr:uid="{9CA1A2FA-1E2C-4FFD-ADE6-4794EA6A5D07}"/>
    <cellStyle name="20% - Accent2 3 4" xfId="1447" xr:uid="{F5F06F7A-6233-4B42-9A83-2CA3BACB8D09}"/>
    <cellStyle name="20% - Accent2 3 5" xfId="9622" xr:uid="{C91FA709-8AD4-4C14-A236-B941277A2C09}"/>
    <cellStyle name="20% - Accent2 3 5 2" xfId="18875" xr:uid="{5B6AC13D-B365-44CD-94B3-A2EC096DD312}"/>
    <cellStyle name="20% - Accent2 3 6" xfId="32124" xr:uid="{E582618B-71E3-44C1-A814-A9545FC79112}"/>
    <cellStyle name="20% - Accent2 4" xfId="1450" xr:uid="{610BD8DB-29BB-47E4-A694-F6028D82235D}"/>
    <cellStyle name="20% - Accent2 4 2" xfId="9623" xr:uid="{3D2C4075-9456-45EE-82B0-2B50D24114C3}"/>
    <cellStyle name="20% - Accent2 4 2 2" xfId="18876" xr:uid="{AAF0620B-B3B7-450F-A0A6-0A2FB36A7F0B}"/>
    <cellStyle name="20% - Accent2 4 2 3" xfId="28168" xr:uid="{CBD932D3-6C69-404B-8A0D-DF47A39FA1D4}"/>
    <cellStyle name="20% - Accent2 4 2 4" xfId="32760" xr:uid="{35F89AF1-353E-476D-B87B-65F09BA1FFD7}"/>
    <cellStyle name="20% - Accent2 4 3" xfId="25862" xr:uid="{443C447F-6B5E-4017-B62E-14A2078AD26A}"/>
    <cellStyle name="20% - Accent2 4 4" xfId="32125" xr:uid="{FD6FD6F6-FB82-4264-BF00-A38BC1F1F696}"/>
    <cellStyle name="20% - Accent2 5" xfId="1451" xr:uid="{2534D6E6-C5F0-4EEE-9823-405D0759A6A8}"/>
    <cellStyle name="20% - Accent2 5 2" xfId="9624" xr:uid="{41BA020C-4CCE-40F0-9653-4CCE389E0B8A}"/>
    <cellStyle name="20% - Accent2 5 2 2" xfId="18877" xr:uid="{17D6A9B4-B7D6-4990-A97A-3E52D44A2386}"/>
    <cellStyle name="20% - Accent2 5 2 3" xfId="28169" xr:uid="{B2CE320E-FDE3-4E76-8195-92B679E31BA7}"/>
    <cellStyle name="20% - Accent2 5 2 4" xfId="32761" xr:uid="{98FBD83B-CA8F-4386-8FBF-FD75AC970DC0}"/>
    <cellStyle name="20% - Accent2 5 3" xfId="25863" xr:uid="{0EA7730A-BD88-495A-B954-F65D4BC930A3}"/>
    <cellStyle name="20% - Accent2 5 4" xfId="32126" xr:uid="{B78C781B-788F-4094-9A33-1D20A8B1BBB5}"/>
    <cellStyle name="20% - Accent2 6" xfId="9625" xr:uid="{4130F6D5-8ADB-4F28-8CD5-5F297405BFEF}"/>
    <cellStyle name="20% - Accent2 6 2" xfId="18878" xr:uid="{764EDA61-5510-406C-94E3-CBE8A09DA13E}"/>
    <cellStyle name="20% - Accent2 6 2 2" xfId="28170" xr:uid="{8381BC81-C87B-4B5A-9849-26486860CEA7}"/>
    <cellStyle name="20% - Accent2 6 2 3" xfId="32762" xr:uid="{DA6433CB-713F-4995-B7C0-C18D93E8FBDA}"/>
    <cellStyle name="20% - Accent2 6 3" xfId="25864" xr:uid="{9AE2B391-BB4B-4A7A-A4EC-FB2B31E76F0B}"/>
    <cellStyle name="20% - Accent2 6 4" xfId="32127" xr:uid="{D0BC6543-8900-4E57-AE4B-A75AA9AFE03E}"/>
    <cellStyle name="20% - Accent2 7" xfId="32074" xr:uid="{8F53E664-519F-453E-8C63-A96EBA409C1C}"/>
    <cellStyle name="20% - Accent3" xfId="11" builtinId="38" customBuiltin="1"/>
    <cellStyle name="20% - Accent3 2" xfId="12" xr:uid="{2AAC5E64-FE11-4AEC-B706-E601CF55550A}"/>
    <cellStyle name="20% - Accent3 2 2" xfId="1452" xr:uid="{617DD9B9-1149-4AA7-AA46-504CF2B05C8A}"/>
    <cellStyle name="20% - Accent3 2 2 2" xfId="9627" xr:uid="{516EB1C4-7B7D-401E-9CA0-4D29DC3827A4}"/>
    <cellStyle name="20% - Accent3 2 2 2 2" xfId="18880" xr:uid="{168C61B7-F805-4761-A359-D51CA3A14E07}"/>
    <cellStyle name="20% - Accent3 2 2 2 2 2" xfId="28172" xr:uid="{1897176E-A810-4610-8B07-2C125B8746F9}"/>
    <cellStyle name="20% - Accent3 2 2 2 3" xfId="25867" xr:uid="{8EC37FE4-A973-43F0-974C-598037EE79AC}"/>
    <cellStyle name="20% - Accent3 2 2 2 4" xfId="32764" xr:uid="{8D29413E-554F-4369-8784-7BF2873E5F7E}"/>
    <cellStyle name="20% - Accent3 2 2 3" xfId="25868" xr:uid="{175B3101-C18D-475E-98DE-C1E9B41DC0CF}"/>
    <cellStyle name="20% - Accent3 2 2 3 2" xfId="28173" xr:uid="{F687DB2B-1921-4B6D-97AB-9E738B1C4F6D}"/>
    <cellStyle name="20% - Accent3 2 2 4" xfId="28171" xr:uid="{2D769DE1-C646-4C07-8F91-58DE3777E0A6}"/>
    <cellStyle name="20% - Accent3 2 2 5" xfId="25866" xr:uid="{63A5EBE1-7588-471A-BE52-345D34BE69B4}"/>
    <cellStyle name="20% - Accent3 2 2 6" xfId="32129" xr:uid="{0E23F3C7-F723-4D92-A49C-58D44545BD93}"/>
    <cellStyle name="20% - Accent3 2 3" xfId="9628" xr:uid="{4E2BC6EE-B42C-468E-BD52-978893064FDE}"/>
    <cellStyle name="20% - Accent3 2 3 2" xfId="18881" xr:uid="{5BFD3983-482E-457D-8226-A7FE886EA07A}"/>
    <cellStyle name="20% - Accent3 2 3 2 2" xfId="28174" xr:uid="{FF427E6C-4626-4B3A-8554-3B9D3852D04F}"/>
    <cellStyle name="20% - Accent3 2 3 2 3" xfId="32765" xr:uid="{CCED1783-E278-4727-97E3-854B73AEA891}"/>
    <cellStyle name="20% - Accent3 2 3 3" xfId="25869" xr:uid="{4E24AA32-09D9-41D9-AD18-067BE8F9928B}"/>
    <cellStyle name="20% - Accent3 2 3 4" xfId="32130" xr:uid="{E48534A2-A9AC-4DAC-96FF-250BCDA71213}"/>
    <cellStyle name="20% - Accent3 2 4" xfId="9626" xr:uid="{5862A63A-FBC8-4D2D-BFD1-1F749D76893E}"/>
    <cellStyle name="20% - Accent3 2 4 2" xfId="18879" xr:uid="{D647252D-09D4-43D7-8264-504ACAD91FB2}"/>
    <cellStyle name="20% - Accent3 2 4 2 2" xfId="28175" xr:uid="{3A66E558-AEC1-4C18-ADC8-702AACDA6E3C}"/>
    <cellStyle name="20% - Accent3 2 4 2 3" xfId="32766" xr:uid="{49E08378-5F0B-420E-AAC0-85D3A4CC92F4}"/>
    <cellStyle name="20% - Accent3 2 4 3" xfId="25870" xr:uid="{254B111A-E966-414C-80DF-7BAB9DA83CDA}"/>
    <cellStyle name="20% - Accent3 2 4 4" xfId="32131" xr:uid="{BEC94648-4F36-418F-B216-2B8D054FD821}"/>
    <cellStyle name="20% - Accent3 2 5" xfId="25871" xr:uid="{58F68EC4-EB7F-4B9D-8363-07BC6107012D}"/>
    <cellStyle name="20% - Accent3 2 5 2" xfId="28176" xr:uid="{A624DB89-5F81-42AE-8274-90289A5455CB}"/>
    <cellStyle name="20% - Accent3 2 5 2 2" xfId="32767" xr:uid="{779D3F1C-582E-487E-909B-DCBB7A16840B}"/>
    <cellStyle name="20% - Accent3 2 5 3" xfId="32132" xr:uid="{BB49EA6A-FC07-4658-95A7-598FDF2D5B20}"/>
    <cellStyle name="20% - Accent3 2 6" xfId="25865" xr:uid="{0B4DDA97-0354-4C00-BD55-D791064D1AA9}"/>
    <cellStyle name="20% - Accent3 2 6 2" xfId="32768" xr:uid="{472151A1-8256-42A2-8221-AA68B5D254E1}"/>
    <cellStyle name="20% - Accent3 2 6 3" xfId="32133" xr:uid="{F1CC44D6-2C55-4F14-AAC7-DC0C7D189BCA}"/>
    <cellStyle name="20% - Accent3 2 7" xfId="32763" xr:uid="{83EB5564-056D-49CB-AF9A-2E076F9DC9F0}"/>
    <cellStyle name="20% - Accent3 2 8" xfId="32128" xr:uid="{91E97DDB-EADA-4506-BB15-CE842727B045}"/>
    <cellStyle name="20% - Accent3 3" xfId="13" xr:uid="{26C73C08-A9D9-4D51-A985-6A8F1AEE4138}"/>
    <cellStyle name="20% - Accent3 3 2" xfId="1454" xr:uid="{2E7140A7-6557-4236-9B10-03741C39AB34}"/>
    <cellStyle name="20% - Accent3 3 2 2" xfId="4349" xr:uid="{5FB8C7DE-2EA1-42A1-850D-E1CED08359CF}"/>
    <cellStyle name="20% - Accent3 3 2 3" xfId="32769" xr:uid="{50F8EBAC-B4BE-4AE2-AD80-A7E88E4F8C2A}"/>
    <cellStyle name="20% - Accent3 3 3" xfId="1455" xr:uid="{C32E70C2-58D0-49FA-AD01-B6ED4497E196}"/>
    <cellStyle name="20% - Accent3 3 3 2" xfId="4350" xr:uid="{B98330D5-E46E-43AC-80E5-8E931C55728E}"/>
    <cellStyle name="20% - Accent3 3 4" xfId="1453" xr:uid="{9A00D72F-8305-4FD9-8EA1-F471339AF2A6}"/>
    <cellStyle name="20% - Accent3 3 5" xfId="9629" xr:uid="{5E8A9DDD-BE5F-4423-977E-02E016E92553}"/>
    <cellStyle name="20% - Accent3 3 5 2" xfId="18882" xr:uid="{06688DA6-DD21-424D-B274-236FDCF25B37}"/>
    <cellStyle name="20% - Accent3 3 6" xfId="32134" xr:uid="{A6C2B99C-E9E1-4E42-AAA4-4F6482A0BA0E}"/>
    <cellStyle name="20% - Accent3 4" xfId="1456" xr:uid="{9E7E7B4F-984B-44A1-8A06-CB6B1B3CD693}"/>
    <cellStyle name="20% - Accent3 4 2" xfId="9630" xr:uid="{2C84F108-77C3-4EDC-99B4-C8ECAC208A29}"/>
    <cellStyle name="20% - Accent3 4 2 2" xfId="18883" xr:uid="{08A72C7C-4BC3-4404-A58C-14390C21BD0B}"/>
    <cellStyle name="20% - Accent3 4 2 3" xfId="28177" xr:uid="{FD448C95-C9FE-4DEF-ABB9-8F1D4E135640}"/>
    <cellStyle name="20% - Accent3 4 2 4" xfId="32770" xr:uid="{03C3DC76-D991-4148-8AA6-BD1E4D9E1937}"/>
    <cellStyle name="20% - Accent3 4 3" xfId="25872" xr:uid="{01B7288F-1E48-4399-BBD9-5CD02DA2A79F}"/>
    <cellStyle name="20% - Accent3 4 4" xfId="32135" xr:uid="{61979839-EC7D-43CB-BA63-0C0E34B86153}"/>
    <cellStyle name="20% - Accent3 5" xfId="1457" xr:uid="{11C4C0BC-22DC-4A6A-A428-C4F88AAF60BB}"/>
    <cellStyle name="20% - Accent3 5 2" xfId="9631" xr:uid="{8DDA813F-9FB3-49AB-B703-D9B0165BDFCC}"/>
    <cellStyle name="20% - Accent3 5 2 2" xfId="18884" xr:uid="{483869B7-86AF-4627-933B-850779A7DEA4}"/>
    <cellStyle name="20% - Accent3 5 2 3" xfId="28178" xr:uid="{18EAF297-E948-4B47-9748-588F5F58C9B8}"/>
    <cellStyle name="20% - Accent3 5 2 4" xfId="32771" xr:uid="{6ECCE619-50EE-4716-980F-3862DC946983}"/>
    <cellStyle name="20% - Accent3 5 3" xfId="25873" xr:uid="{8FEDD56B-0654-41FD-B976-65C5548D8D0B}"/>
    <cellStyle name="20% - Accent3 5 4" xfId="32136" xr:uid="{D75F96B6-9A37-4F62-B94E-5E356D3FB68B}"/>
    <cellStyle name="20% - Accent3 6" xfId="9632" xr:uid="{B7AA3631-4603-43B0-A4CA-603B67E0CE49}"/>
    <cellStyle name="20% - Accent3 6 2" xfId="18885" xr:uid="{22B50A41-99D7-4A5E-BB4C-AE45F114D30A}"/>
    <cellStyle name="20% - Accent3 6 2 2" xfId="28179" xr:uid="{A55664F3-1C94-429C-ABA5-1B4FB996770D}"/>
    <cellStyle name="20% - Accent3 6 2 3" xfId="32772" xr:uid="{F0D1EDD4-D309-4A11-9155-F911A68F4117}"/>
    <cellStyle name="20% - Accent3 6 3" xfId="25874" xr:uid="{9B61758A-65C2-46FC-8054-1DA3B1BD9748}"/>
    <cellStyle name="20% - Accent3 6 4" xfId="32137" xr:uid="{EB8DBDB1-964D-4584-9CC8-FF35C8A27009}"/>
    <cellStyle name="20% - Accent3 7" xfId="32064" xr:uid="{73D4A2B9-8495-4A22-B9FC-2CFE796FDC9D}"/>
    <cellStyle name="20% - Accent4" xfId="14" builtinId="42" customBuiltin="1"/>
    <cellStyle name="20% - Accent4 2" xfId="15" xr:uid="{FC99DF84-1E84-43E8-BB94-08694B0298E6}"/>
    <cellStyle name="20% - Accent4 2 2" xfId="1458" xr:uid="{50BF388F-C906-45DC-B4DA-5AA9139E4A5E}"/>
    <cellStyle name="20% - Accent4 2 2 2" xfId="9634" xr:uid="{16067A92-490F-44E9-9271-8BBF90F1E365}"/>
    <cellStyle name="20% - Accent4 2 2 2 2" xfId="18887" xr:uid="{3ED8EA92-9217-4F64-8D91-C856E061DF8D}"/>
    <cellStyle name="20% - Accent4 2 2 2 2 2" xfId="28181" xr:uid="{4DADB4C2-9700-4EA5-A57C-EDB014693DDC}"/>
    <cellStyle name="20% - Accent4 2 2 2 3" xfId="25877" xr:uid="{403C40BD-1429-4A33-80BD-317BAD68B2E0}"/>
    <cellStyle name="20% - Accent4 2 2 2 4" xfId="32774" xr:uid="{C59FB2F0-19C6-4A7D-BDEA-8DE8C9A863E7}"/>
    <cellStyle name="20% - Accent4 2 2 3" xfId="25878" xr:uid="{DD6A0FDB-BA50-49EA-ADD9-22C231062909}"/>
    <cellStyle name="20% - Accent4 2 2 3 2" xfId="28182" xr:uid="{987E78F2-8C4F-4A40-A272-AD35A1DE61DD}"/>
    <cellStyle name="20% - Accent4 2 2 4" xfId="28180" xr:uid="{5054E2D0-592F-460B-83D4-DA83C452243A}"/>
    <cellStyle name="20% - Accent4 2 2 5" xfId="25876" xr:uid="{D185693A-FFB1-4918-A34E-440A9BC97227}"/>
    <cellStyle name="20% - Accent4 2 2 6" xfId="32139" xr:uid="{47AA79E8-A7F3-4510-9749-8875700491C9}"/>
    <cellStyle name="20% - Accent4 2 3" xfId="9635" xr:uid="{96E7F471-6EA0-42BE-80BB-22126552F24D}"/>
    <cellStyle name="20% - Accent4 2 3 2" xfId="18888" xr:uid="{617B18B2-4F84-466B-986D-4056F5A95CEB}"/>
    <cellStyle name="20% - Accent4 2 3 2 2" xfId="28183" xr:uid="{5DCF5AA2-EFFD-415A-BD13-2835207ED856}"/>
    <cellStyle name="20% - Accent4 2 3 2 3" xfId="32775" xr:uid="{89C15CF7-60DA-4F73-88C0-1A33AB58A03F}"/>
    <cellStyle name="20% - Accent4 2 3 3" xfId="25879" xr:uid="{2C492D7B-1CEE-4989-B80E-63918BCEABB1}"/>
    <cellStyle name="20% - Accent4 2 3 4" xfId="32140" xr:uid="{EB59D7A9-4E85-441B-A2D1-4C3F1222C1DE}"/>
    <cellStyle name="20% - Accent4 2 4" xfId="9633" xr:uid="{DA28B499-FD3B-4B98-86D5-A058563DB297}"/>
    <cellStyle name="20% - Accent4 2 4 2" xfId="18886" xr:uid="{669719C8-844F-4ED0-A34A-C42BD923D66A}"/>
    <cellStyle name="20% - Accent4 2 4 2 2" xfId="28184" xr:uid="{D1BBA37C-08D1-4540-B04E-C9F76911369B}"/>
    <cellStyle name="20% - Accent4 2 4 2 3" xfId="32776" xr:uid="{6E51CC92-211C-4FEB-90E8-A29976B62ABB}"/>
    <cellStyle name="20% - Accent4 2 4 3" xfId="25880" xr:uid="{37BF18D7-8143-4290-88A8-65C240AA134A}"/>
    <cellStyle name="20% - Accent4 2 4 4" xfId="32141" xr:uid="{96C59EEC-D605-4296-9FC5-C2010FDBA16A}"/>
    <cellStyle name="20% - Accent4 2 5" xfId="25881" xr:uid="{16FBB77E-7507-4909-9232-4B51E2B9FB2F}"/>
    <cellStyle name="20% - Accent4 2 5 2" xfId="28185" xr:uid="{5062E7E4-D545-4A23-9271-77FA51306A83}"/>
    <cellStyle name="20% - Accent4 2 5 2 2" xfId="32777" xr:uid="{6E035F5E-AF1E-4C1D-8193-5B7BBE9B870F}"/>
    <cellStyle name="20% - Accent4 2 5 3" xfId="32142" xr:uid="{C1A31514-98DE-48E2-812A-5F2C11C6B872}"/>
    <cellStyle name="20% - Accent4 2 6" xfId="25875" xr:uid="{D109F61D-CB00-43EF-B0CC-52BB49E03092}"/>
    <cellStyle name="20% - Accent4 2 6 2" xfId="32778" xr:uid="{E646804E-19FA-4E67-BF26-5104BC6B31F3}"/>
    <cellStyle name="20% - Accent4 2 6 3" xfId="32143" xr:uid="{DBB8780F-4831-4794-9FFB-F1CCE414A795}"/>
    <cellStyle name="20% - Accent4 2 7" xfId="32773" xr:uid="{8BC53013-C5E0-4180-8246-E5AF49ED85D1}"/>
    <cellStyle name="20% - Accent4 2 8" xfId="32138" xr:uid="{40891230-46D8-4C8D-9949-824E36582CEA}"/>
    <cellStyle name="20% - Accent4 3" xfId="16" xr:uid="{F21DBE8D-F135-4D18-BD39-04378DD35A3C}"/>
    <cellStyle name="20% - Accent4 3 2" xfId="1460" xr:uid="{0AD863B0-B204-41D2-9997-EC2F33477569}"/>
    <cellStyle name="20% - Accent4 3 2 2" xfId="4351" xr:uid="{D54348C9-B1A0-4768-BAE2-344F9BAE0E43}"/>
    <cellStyle name="20% - Accent4 3 2 3" xfId="32779" xr:uid="{9107C400-108F-4B75-86B7-71A907274504}"/>
    <cellStyle name="20% - Accent4 3 3" xfId="1461" xr:uid="{72223EBC-5E8C-4F80-ABCE-F3203EBD5D45}"/>
    <cellStyle name="20% - Accent4 3 3 2" xfId="4352" xr:uid="{E7995532-3EC6-42DA-BA3A-E7E258A99C44}"/>
    <cellStyle name="20% - Accent4 3 4" xfId="1459" xr:uid="{C85FC248-FD34-4A66-A6F4-2558EBA44CF2}"/>
    <cellStyle name="20% - Accent4 3 5" xfId="9636" xr:uid="{0FD81137-223F-47FC-A38F-FBB475AC1B72}"/>
    <cellStyle name="20% - Accent4 3 5 2" xfId="18889" xr:uid="{AA0EE4BB-91F8-42BE-9050-09BB8D85BD12}"/>
    <cellStyle name="20% - Accent4 3 6" xfId="32144" xr:uid="{0E92B936-C8E3-41E3-AA98-7DABC9E348CE}"/>
    <cellStyle name="20% - Accent4 4" xfId="1462" xr:uid="{964E9F89-0449-4980-B2AC-3A6E831F978E}"/>
    <cellStyle name="20% - Accent4 4 2" xfId="9637" xr:uid="{6A2E03DB-27AC-4FAE-8517-5E3DDCFA161B}"/>
    <cellStyle name="20% - Accent4 4 2 2" xfId="18890" xr:uid="{CA4F507E-0AB5-4929-A038-0C4DE8B6D927}"/>
    <cellStyle name="20% - Accent4 4 2 3" xfId="28186" xr:uid="{BF8B3115-61A2-4A34-B0EA-9D293971868B}"/>
    <cellStyle name="20% - Accent4 4 2 4" xfId="32780" xr:uid="{F6C594EF-C2F2-4F20-8EDB-DA6E77054A93}"/>
    <cellStyle name="20% - Accent4 4 3" xfId="25882" xr:uid="{7E660A1A-6B1A-4ABF-B276-D5732776EB9A}"/>
    <cellStyle name="20% - Accent4 4 4" xfId="32145" xr:uid="{F7B5DB23-659B-405F-9DD0-C9981AAE830D}"/>
    <cellStyle name="20% - Accent4 5" xfId="1463" xr:uid="{99BF6944-950C-4FE7-AA37-82322066912F}"/>
    <cellStyle name="20% - Accent4 5 2" xfId="9638" xr:uid="{B6484E16-3EBC-4862-B4E1-5FE24845D78F}"/>
    <cellStyle name="20% - Accent4 5 2 2" xfId="18891" xr:uid="{8B446B71-91C0-4F5B-8203-21840E23AF97}"/>
    <cellStyle name="20% - Accent4 5 2 3" xfId="28187" xr:uid="{9487D9E6-1ADF-4821-BED5-EC2F3547BD42}"/>
    <cellStyle name="20% - Accent4 5 2 4" xfId="32781" xr:uid="{5290C87E-C20A-473B-BBC8-E086284D8F86}"/>
    <cellStyle name="20% - Accent4 5 3" xfId="25883" xr:uid="{FC015BA6-894A-4B32-ACF4-0236592C9626}"/>
    <cellStyle name="20% - Accent4 5 4" xfId="32146" xr:uid="{65A3C297-5CA2-494F-B4E0-9BC8F25076B1}"/>
    <cellStyle name="20% - Accent4 6" xfId="9639" xr:uid="{CD58637E-FC2F-46A4-80EF-3A46E721FCA2}"/>
    <cellStyle name="20% - Accent4 6 2" xfId="18892" xr:uid="{B0FD2500-EB5C-43F7-B402-99F5EC3A8F7F}"/>
    <cellStyle name="20% - Accent4 6 2 2" xfId="28188" xr:uid="{117FD357-09FD-4A9C-8654-6C739C6AE497}"/>
    <cellStyle name="20% - Accent4 6 2 3" xfId="32782" xr:uid="{93808258-7B21-4CFD-B91D-503F70D30529}"/>
    <cellStyle name="20% - Accent4 6 3" xfId="25884" xr:uid="{CF30757E-360E-40A6-9860-327D8A821919}"/>
    <cellStyle name="20% - Accent4 6 4" xfId="32147" xr:uid="{EFABC02E-6FA7-4A1E-8D64-2272DD46E696}"/>
    <cellStyle name="20% - Accent4 7" xfId="32068" xr:uid="{EBDEA1B9-BE5B-492C-A516-75DAB55460D7}"/>
    <cellStyle name="20% - Accent5" xfId="17" builtinId="46" customBuiltin="1"/>
    <cellStyle name="20% - Accent5 2" xfId="18" xr:uid="{9E6EE0AE-52D4-4152-8177-60BEFB349882}"/>
    <cellStyle name="20% - Accent5 2 2" xfId="1464" xr:uid="{0974C679-E629-4B94-94D4-C2D14BE3FAA9}"/>
    <cellStyle name="20% - Accent5 2 2 2" xfId="9641" xr:uid="{CE5AFCB6-56C1-47B6-9AC6-9DD14E3FDBD3}"/>
    <cellStyle name="20% - Accent5 2 2 2 2" xfId="18894" xr:uid="{66412724-7EBF-4FD5-B0C2-BED2685C14A9}"/>
    <cellStyle name="20% - Accent5 2 2 2 2 2" xfId="28190" xr:uid="{91306014-9C63-42E8-B520-067DC40B5898}"/>
    <cellStyle name="20% - Accent5 2 2 2 3" xfId="25887" xr:uid="{A5AA2B2C-11EC-4E13-978F-6A1E6F312A9E}"/>
    <cellStyle name="20% - Accent5 2 2 2 4" xfId="32784" xr:uid="{796D7795-B250-4DD2-9FED-494BE4DA398C}"/>
    <cellStyle name="20% - Accent5 2 2 3" xfId="25888" xr:uid="{7C4686DD-A28C-4065-B05E-957576ED28AF}"/>
    <cellStyle name="20% - Accent5 2 2 3 2" xfId="28191" xr:uid="{1EF6A75C-5B2F-4D1B-B6A0-8C1FECCF89B8}"/>
    <cellStyle name="20% - Accent5 2 2 4" xfId="28189" xr:uid="{AB91F37D-58B2-4585-A9E0-7E7782921F32}"/>
    <cellStyle name="20% - Accent5 2 2 5" xfId="25886" xr:uid="{2EB0C4B9-A883-45A4-A73D-C10CFE4DC4C6}"/>
    <cellStyle name="20% - Accent5 2 2 6" xfId="32149" xr:uid="{94A872FC-4EC9-421C-8F84-C594F18E7414}"/>
    <cellStyle name="20% - Accent5 2 3" xfId="9642" xr:uid="{403C9139-15DE-49B7-98A8-ED6B98A93FC8}"/>
    <cellStyle name="20% - Accent5 2 3 2" xfId="18895" xr:uid="{5BAD5135-497F-4A98-9C04-D8BC77729C9D}"/>
    <cellStyle name="20% - Accent5 2 3 2 2" xfId="28192" xr:uid="{DD491F14-E06E-4862-9394-56A2E1A22057}"/>
    <cellStyle name="20% - Accent5 2 3 2 3" xfId="32785" xr:uid="{701D51A1-4945-4FE0-9DCA-C6D00C9240C8}"/>
    <cellStyle name="20% - Accent5 2 3 3" xfId="25889" xr:uid="{C72C8A61-8C70-4DE2-B27F-C74F0EFA552D}"/>
    <cellStyle name="20% - Accent5 2 3 4" xfId="32150" xr:uid="{FFEF79E1-76C0-43D4-9245-83B66C85A0BE}"/>
    <cellStyle name="20% - Accent5 2 4" xfId="9640" xr:uid="{BCE12510-320A-4B63-998E-F2CCC6D29B06}"/>
    <cellStyle name="20% - Accent5 2 4 2" xfId="18893" xr:uid="{AADE6D92-3F84-4D0A-9C55-90E36EA2F5DA}"/>
    <cellStyle name="20% - Accent5 2 4 2 2" xfId="28193" xr:uid="{A66C848C-ED52-4F82-B15B-7345C414FC71}"/>
    <cellStyle name="20% - Accent5 2 4 2 3" xfId="32786" xr:uid="{106AE58D-0E73-4033-8B13-7A7604171208}"/>
    <cellStyle name="20% - Accent5 2 4 3" xfId="25890" xr:uid="{C9317ECB-2DAD-4F5D-BDE2-0C48C6070F3F}"/>
    <cellStyle name="20% - Accent5 2 4 4" xfId="32151" xr:uid="{1F1FA481-EF21-46FB-AF9B-D2269A511157}"/>
    <cellStyle name="20% - Accent5 2 5" xfId="25891" xr:uid="{4F7F792F-106C-43BC-AA7E-0B2F8818C2D1}"/>
    <cellStyle name="20% - Accent5 2 5 2" xfId="28194" xr:uid="{D963445E-0AD4-4BD4-BF2D-3DEE697235B3}"/>
    <cellStyle name="20% - Accent5 2 5 2 2" xfId="32787" xr:uid="{8068FA43-0887-4102-ADB9-69C9BB418841}"/>
    <cellStyle name="20% - Accent5 2 5 3" xfId="32152" xr:uid="{502A7B21-F31C-43F1-AA27-502CF10CCCD4}"/>
    <cellStyle name="20% - Accent5 2 6" xfId="25885" xr:uid="{E8231C3F-7C26-4C24-BDFA-D17FF0518093}"/>
    <cellStyle name="20% - Accent5 2 6 2" xfId="32788" xr:uid="{047CA85D-E8BE-4A46-A51B-A7B92CD4D85E}"/>
    <cellStyle name="20% - Accent5 2 6 3" xfId="32153" xr:uid="{0FED9C66-A259-459D-B2D7-3B3B4C848E62}"/>
    <cellStyle name="20% - Accent5 2 7" xfId="32783" xr:uid="{252EC162-7DBA-42CB-AD08-5DA83E1D8B00}"/>
    <cellStyle name="20% - Accent5 2 8" xfId="32148" xr:uid="{E806E8EC-0EBF-49CA-B701-089140E45917}"/>
    <cellStyle name="20% - Accent5 3" xfId="19" xr:uid="{C14092E3-E362-4AD0-AA7A-4021BE768599}"/>
    <cellStyle name="20% - Accent5 3 2" xfId="1466" xr:uid="{A2F54C3C-AB01-4468-8BC6-26738D44FDBB}"/>
    <cellStyle name="20% - Accent5 3 2 2" xfId="4353" xr:uid="{18D85390-39D8-45F3-B884-D06C7BC8E3E0}"/>
    <cellStyle name="20% - Accent5 3 2 3" xfId="32789" xr:uid="{B430F1DF-ED25-4E68-8B33-71A0CA373192}"/>
    <cellStyle name="20% - Accent5 3 3" xfId="1467" xr:uid="{02827968-2F5B-49AC-8F02-809D9DDAEF71}"/>
    <cellStyle name="20% - Accent5 3 3 2" xfId="4354" xr:uid="{5F6F983A-100E-4EA1-B2ED-FD5CE46DD268}"/>
    <cellStyle name="20% - Accent5 3 4" xfId="1465" xr:uid="{8B53C1B4-AF15-42EC-A086-6B207EE33D5D}"/>
    <cellStyle name="20% - Accent5 3 5" xfId="9643" xr:uid="{D2F3FDC3-1F2C-4843-98FE-2B7B13E97BE3}"/>
    <cellStyle name="20% - Accent5 3 5 2" xfId="18896" xr:uid="{497904F5-51C6-4F50-8AB0-EC5B2B43999D}"/>
    <cellStyle name="20% - Accent5 3 6" xfId="32154" xr:uid="{A4581962-2298-4FF6-B3DD-2B375DE1537C}"/>
    <cellStyle name="20% - Accent5 4" xfId="1468" xr:uid="{A5612CC1-62E1-4BC6-9EEA-5EEE9AD0BC91}"/>
    <cellStyle name="20% - Accent5 4 2" xfId="9644" xr:uid="{44F96C4F-8E4F-4B7D-A033-128DA360BD96}"/>
    <cellStyle name="20% - Accent5 4 2 2" xfId="18897" xr:uid="{307E25A8-5C66-4B63-82AB-0FE4256FA913}"/>
    <cellStyle name="20% - Accent5 4 2 3" xfId="28195" xr:uid="{E49B216A-F2D7-49C6-8452-D820C92FA148}"/>
    <cellStyle name="20% - Accent5 4 2 4" xfId="32790" xr:uid="{B9A1D827-94C4-4F8A-B8F6-6FFA18E95877}"/>
    <cellStyle name="20% - Accent5 4 3" xfId="25892" xr:uid="{B9DC7545-A062-49CC-BFB1-737D91193FC6}"/>
    <cellStyle name="20% - Accent5 4 4" xfId="32155" xr:uid="{2378CA41-06BE-4FBD-84DD-54C6DF5E677A}"/>
    <cellStyle name="20% - Accent5 5" xfId="1469" xr:uid="{A31C54F8-1D84-4E97-B8EC-0613427E2AA4}"/>
    <cellStyle name="20% - Accent5 5 2" xfId="9645" xr:uid="{E40B1783-9C83-45E1-870F-4E7CC69A684F}"/>
    <cellStyle name="20% - Accent5 5 2 2" xfId="18898" xr:uid="{795465BA-7A7B-4BE5-9AEF-CDB74AE0E048}"/>
    <cellStyle name="20% - Accent5 5 2 3" xfId="28196" xr:uid="{D69ECC1C-E322-45A7-A0EB-60444FA1183F}"/>
    <cellStyle name="20% - Accent5 5 2 4" xfId="32791" xr:uid="{D507EE7C-62AC-4BC5-8F3C-A472A0B00735}"/>
    <cellStyle name="20% - Accent5 5 3" xfId="25893" xr:uid="{B0E27E1F-17D4-4746-9254-D5836F4AA5D1}"/>
    <cellStyle name="20% - Accent5 5 4" xfId="32156" xr:uid="{033F39B3-DF3E-48AD-840F-1B4005F5DF1E}"/>
    <cellStyle name="20% - Accent5 6" xfId="9646" xr:uid="{8C5B0215-A268-426E-B687-F24846B70ECC}"/>
    <cellStyle name="20% - Accent5 6 2" xfId="18899" xr:uid="{BCB0117F-5DA9-4059-A857-E92A8557D101}"/>
    <cellStyle name="20% - Accent5 6 2 2" xfId="28197" xr:uid="{60D00354-54CF-42D9-B933-E5461D287CFA}"/>
    <cellStyle name="20% - Accent5 6 2 3" xfId="32792" xr:uid="{9A234B93-1CAD-4C43-8766-EDFFC35A5203}"/>
    <cellStyle name="20% - Accent5 6 3" xfId="25894" xr:uid="{FEFD6CE6-7FA2-4C56-A01E-F9E0FBB1D1FC}"/>
    <cellStyle name="20% - Accent5 6 4" xfId="32157" xr:uid="{55606E60-D9D2-4EFF-BEB4-33BACD2C2C70}"/>
    <cellStyle name="20% - Accent5 7" xfId="32015" xr:uid="{AF85957B-706B-43F3-B629-155FE4D8EBCB}"/>
    <cellStyle name="20% - Accent6" xfId="20" builtinId="50" customBuiltin="1"/>
    <cellStyle name="20% - Accent6 2" xfId="21" xr:uid="{1DD03FBE-90B7-4DC5-866F-344DDA1C98B7}"/>
    <cellStyle name="20% - Accent6 2 2" xfId="1470" xr:uid="{9A115007-2CC3-48E5-8E52-F4A8C8DB92CE}"/>
    <cellStyle name="20% - Accent6 2 2 2" xfId="9648" xr:uid="{917696CB-8094-4697-B6E1-C24EA0BFA4AB}"/>
    <cellStyle name="20% - Accent6 2 2 2 2" xfId="18901" xr:uid="{92096071-459D-4940-AC18-CA5E6A0BFE0E}"/>
    <cellStyle name="20% - Accent6 2 2 2 2 2" xfId="28199" xr:uid="{6544B200-C4B9-4DEC-89D4-037812CA0245}"/>
    <cellStyle name="20% - Accent6 2 2 2 3" xfId="25897" xr:uid="{569DCAC4-2FE4-44EA-9EF0-3B96C6FCBE3D}"/>
    <cellStyle name="20% - Accent6 2 2 2 4" xfId="32794" xr:uid="{F5735D59-DDDC-4A6C-B947-D11ED49CAE83}"/>
    <cellStyle name="20% - Accent6 2 2 3" xfId="25898" xr:uid="{E7A1E025-ED0F-4F0C-AB3E-65340E9C7B8C}"/>
    <cellStyle name="20% - Accent6 2 2 3 2" xfId="28200" xr:uid="{B18D7661-5622-4895-83D7-F0DD520C1586}"/>
    <cellStyle name="20% - Accent6 2 2 4" xfId="28198" xr:uid="{96A79131-8BFD-45B7-B45B-15159BD54F26}"/>
    <cellStyle name="20% - Accent6 2 2 5" xfId="25896" xr:uid="{5B480D4A-CE2C-4152-9642-271DDC65677E}"/>
    <cellStyle name="20% - Accent6 2 2 6" xfId="32159" xr:uid="{789FD250-6493-4BFD-8BAF-A806CB101F7D}"/>
    <cellStyle name="20% - Accent6 2 3" xfId="9649" xr:uid="{7E53FFB8-A15F-4ACB-B8B2-52DEC9B9BAAC}"/>
    <cellStyle name="20% - Accent6 2 3 2" xfId="18902" xr:uid="{DA473633-3DA8-424D-AA6F-EABB0505E65B}"/>
    <cellStyle name="20% - Accent6 2 3 2 2" xfId="28201" xr:uid="{5FC8270A-AE93-4D13-AAE3-4E1E7E5DD5F5}"/>
    <cellStyle name="20% - Accent6 2 3 2 3" xfId="32795" xr:uid="{07D5F5C9-2F83-4F5D-BE41-91565F20C1E3}"/>
    <cellStyle name="20% - Accent6 2 3 3" xfId="25899" xr:uid="{84D5645A-31BF-410A-A453-42CD293B984B}"/>
    <cellStyle name="20% - Accent6 2 3 4" xfId="32160" xr:uid="{30D022D8-64DE-4746-8D4D-D2C169C34F59}"/>
    <cellStyle name="20% - Accent6 2 4" xfId="9647" xr:uid="{D11DE64F-36AF-4874-870B-911DD39CC36F}"/>
    <cellStyle name="20% - Accent6 2 4 2" xfId="18900" xr:uid="{5E873302-BF95-4E5D-B40D-9579265B63A2}"/>
    <cellStyle name="20% - Accent6 2 4 2 2" xfId="28202" xr:uid="{AC0080D9-5D60-428B-B6AC-9FEEE35F6A8C}"/>
    <cellStyle name="20% - Accent6 2 4 2 3" xfId="32796" xr:uid="{80470F09-0AE2-4BDE-940C-AEF9A31604C5}"/>
    <cellStyle name="20% - Accent6 2 4 3" xfId="25900" xr:uid="{FCB0E51A-A32B-4AC8-9085-8A66EE6DF44B}"/>
    <cellStyle name="20% - Accent6 2 4 4" xfId="32161" xr:uid="{BC836328-754C-43AE-BDEA-4E8802050BB5}"/>
    <cellStyle name="20% - Accent6 2 5" xfId="25901" xr:uid="{D258C887-4791-49C5-8AAE-8D15C3E7B153}"/>
    <cellStyle name="20% - Accent6 2 5 2" xfId="28203" xr:uid="{7D1D72DB-7546-4752-8ACF-9BF61A725B12}"/>
    <cellStyle name="20% - Accent6 2 5 2 2" xfId="32797" xr:uid="{A2397BED-C1C7-4F35-B5AA-52BF48BB45CC}"/>
    <cellStyle name="20% - Accent6 2 5 3" xfId="32162" xr:uid="{B08390EA-1CFD-4971-8C85-A02F10E2BF7E}"/>
    <cellStyle name="20% - Accent6 2 6" xfId="25895" xr:uid="{64BD24E1-8C7E-4A90-9AA0-4511BF2ECDD8}"/>
    <cellStyle name="20% - Accent6 2 6 2" xfId="32798" xr:uid="{40E86437-E73C-4AD6-8585-527E01367EBD}"/>
    <cellStyle name="20% - Accent6 2 6 3" xfId="32163" xr:uid="{36E74B85-5C0B-42F0-A5AF-2119DFD609BF}"/>
    <cellStyle name="20% - Accent6 2 7" xfId="32793" xr:uid="{FE636C42-916A-4B55-A092-95B4AECF60F6}"/>
    <cellStyle name="20% - Accent6 2 8" xfId="32158" xr:uid="{3D5F4FC7-FA1C-4720-9321-9CC53A35646C}"/>
    <cellStyle name="20% - Accent6 3" xfId="22" xr:uid="{31CB1FEA-62FA-461B-9BA0-1CD74D818FEB}"/>
    <cellStyle name="20% - Accent6 3 2" xfId="1472" xr:uid="{F409856A-3E5B-4EFF-8E95-D3A3332622EB}"/>
    <cellStyle name="20% - Accent6 3 2 2" xfId="4355" xr:uid="{5682BF71-62F3-4ABA-8FD5-D9F61E0560FD}"/>
    <cellStyle name="20% - Accent6 3 2 3" xfId="32799" xr:uid="{FA2FA6A7-B9A8-46D1-9774-1614B3344C73}"/>
    <cellStyle name="20% - Accent6 3 3" xfId="1473" xr:uid="{E20E3820-4015-44A8-B31C-F750D21D2F88}"/>
    <cellStyle name="20% - Accent6 3 3 2" xfId="4356" xr:uid="{27EAE4B9-AF2C-4D86-A77D-04FF0CF3F62F}"/>
    <cellStyle name="20% - Accent6 3 4" xfId="1471" xr:uid="{3DD6CEB4-7D86-4072-98A9-11281F384C00}"/>
    <cellStyle name="20% - Accent6 3 5" xfId="9650" xr:uid="{D8A6911C-122A-4C5C-BEF3-874B87518DFF}"/>
    <cellStyle name="20% - Accent6 3 5 2" xfId="18903" xr:uid="{0773A6F2-58C5-4708-A5FB-E9F66D6A3AFC}"/>
    <cellStyle name="20% - Accent6 3 6" xfId="32164" xr:uid="{AC06074B-009B-436C-A157-6D46C984B9CB}"/>
    <cellStyle name="20% - Accent6 4" xfId="1474" xr:uid="{EABE48C5-029B-417E-8701-3BF2779931F4}"/>
    <cellStyle name="20% - Accent6 4 2" xfId="9651" xr:uid="{F1D25590-161B-48B2-BF83-F24A98D57CE3}"/>
    <cellStyle name="20% - Accent6 4 2 2" xfId="18904" xr:uid="{D3BF3241-629D-48D1-B92B-50207EBE7DA9}"/>
    <cellStyle name="20% - Accent6 4 2 3" xfId="28204" xr:uid="{6B0D55F8-FE19-4DF3-9990-D575EBE7AE22}"/>
    <cellStyle name="20% - Accent6 4 2 4" xfId="32800" xr:uid="{8AD0E40A-2706-4960-8933-BF1DD0582BE7}"/>
    <cellStyle name="20% - Accent6 4 3" xfId="25902" xr:uid="{4A22EF2E-4E04-4C21-AAE5-55E25979AE9D}"/>
    <cellStyle name="20% - Accent6 4 4" xfId="32165" xr:uid="{6C667684-97ED-4F33-80AD-CC5C5BDCAD7F}"/>
    <cellStyle name="20% - Accent6 5" xfId="1475" xr:uid="{0D7F5787-D704-40A1-B0B3-51BEF56E1351}"/>
    <cellStyle name="20% - Accent6 5 2" xfId="9652" xr:uid="{F53CBC1F-1D8A-456B-ABA4-9C7C7CE4DBBE}"/>
    <cellStyle name="20% - Accent6 5 2 2" xfId="18905" xr:uid="{78F85685-5200-4381-9FCF-F2DA0A128E43}"/>
    <cellStyle name="20% - Accent6 5 2 3" xfId="28205" xr:uid="{B28E2A87-613A-42FC-8EE1-D8664C7351FA}"/>
    <cellStyle name="20% - Accent6 5 2 4" xfId="32801" xr:uid="{645BE5F8-92D7-4ADA-9C5D-35C8285318BA}"/>
    <cellStyle name="20% - Accent6 5 3" xfId="25903" xr:uid="{CA7C7516-4354-496A-B21C-46DE2D4ED043}"/>
    <cellStyle name="20% - Accent6 5 4" xfId="32166" xr:uid="{32290BE3-C30B-40E6-8A9D-0246D58A3F87}"/>
    <cellStyle name="20% - Accent6 6" xfId="9653" xr:uid="{D940028B-C038-4DE6-A4CC-B07379FC1908}"/>
    <cellStyle name="20% - Accent6 6 2" xfId="18906" xr:uid="{07D33E51-64AB-4501-9A01-F4B8139B73F2}"/>
    <cellStyle name="20% - Accent6 6 2 2" xfId="28206" xr:uid="{307E5933-18E0-4072-B8FB-58A225D29537}"/>
    <cellStyle name="20% - Accent6 6 2 3" xfId="32802" xr:uid="{2DB20195-63E6-4D14-AE22-D7F3D8576C8F}"/>
    <cellStyle name="20% - Accent6 6 3" xfId="25904" xr:uid="{27A3FA21-E5D5-43ED-8604-10DA8B548ECA}"/>
    <cellStyle name="20% - Accent6 6 4" xfId="32167" xr:uid="{176BF069-9DA6-4F98-89F1-E07A1CC6D5DB}"/>
    <cellStyle name="20% - Accent6 7" xfId="32078" xr:uid="{CB5060D8-2D78-4D45-86FA-B023037A814A}"/>
    <cellStyle name="20% - ส่วนที่ถูกเน้น1" xfId="1476" xr:uid="{4098F4CB-F15D-48EF-AA88-63FE82C8CE5E}"/>
    <cellStyle name="20% - ส่วนที่ถูกเน้น1 10" xfId="25905" xr:uid="{DFE645A3-F4B8-4DD9-9EF2-48F06EB23857}"/>
    <cellStyle name="20% - ส่วนที่ถูกเน้น1 10 2" xfId="28207" xr:uid="{CA2DCFB9-82E6-4776-B245-59CE8A78820A}"/>
    <cellStyle name="20% - ส่วนที่ถูกเน้น1 11" xfId="25906" xr:uid="{0F08D1EA-3A37-442B-A424-D1833FB17575}"/>
    <cellStyle name="20% - ส่วนที่ถูกเน้น1 11 2" xfId="28208" xr:uid="{6540802A-EAF2-4266-B69A-3C06E52A1E96}"/>
    <cellStyle name="20% - ส่วนที่ถูกเน้น1 2" xfId="23" xr:uid="{D254687F-64BE-4D3E-B297-1EFBA96FC0E6}"/>
    <cellStyle name="20% - ส่วนที่ถูกเน้น1 2 2" xfId="24" xr:uid="{8ED64D03-9768-4043-ABB7-470F399907F7}"/>
    <cellStyle name="20% - ส่วนที่ถูกเน้น1 2 2 2" xfId="28210" xr:uid="{6E73C864-56E4-4021-B64B-234E483011B2}"/>
    <cellStyle name="20% - ส่วนที่ถูกเน้น1 2 2 3" xfId="25908" xr:uid="{E7DB0D29-E812-4716-A0EE-598832003C48}"/>
    <cellStyle name="20% - ส่วนที่ถูกเน้น1 2 3" xfId="25" xr:uid="{50E15AA2-82C2-40B1-9A46-27980836F0E9}"/>
    <cellStyle name="20% - ส่วนที่ถูกเน้น1 2 3 2" xfId="28211" xr:uid="{72028966-FD70-49CF-81B6-D51BD4C5B282}"/>
    <cellStyle name="20% - ส่วนที่ถูกเน้น1 2 3 3" xfId="29343" xr:uid="{C9C00E5C-A74A-484D-8EDE-9FCBFB2C029D}"/>
    <cellStyle name="20% - ส่วนที่ถูกเน้น1 2 3 4" xfId="25909" xr:uid="{7B7AECF5-4C72-485A-965E-206A2F0205F7}"/>
    <cellStyle name="20% - ส่วนที่ถูกเน้น1 2 4" xfId="25910" xr:uid="{09EB9082-97CE-44DD-8067-36D8BE62ED9D}"/>
    <cellStyle name="20% - ส่วนที่ถูกเน้น1 2 4 2" xfId="28212" xr:uid="{B79116D1-5689-4EA0-888E-09B3CBA00ED4}"/>
    <cellStyle name="20% - ส่วนที่ถูกเน้น1 2 5" xfId="25911" xr:uid="{9DAC86DA-8936-4463-A1B6-6E3082D2E123}"/>
    <cellStyle name="20% - ส่วนที่ถูกเน้น1 2 5 2" xfId="28213" xr:uid="{6C3B485C-769D-4427-9F24-F507F87D82D6}"/>
    <cellStyle name="20% - ส่วนที่ถูกเน้น1 2 6" xfId="25912" xr:uid="{73382981-EB27-4F3C-881C-519F083306CB}"/>
    <cellStyle name="20% - ส่วนที่ถูกเน้น1 2 6 2" xfId="28214" xr:uid="{56D91961-2895-4E6F-B363-483FBD20F8C5}"/>
    <cellStyle name="20% - ส่วนที่ถูกเน้น1 2 7" xfId="28209" xr:uid="{0C4AC5B3-076F-4D45-93BD-4DCA14EE9468}"/>
    <cellStyle name="20% - ส่วนที่ถูกเน้น1 2 8" xfId="25907" xr:uid="{731BC9B2-B8D8-4A9B-897E-EADB29A94D7A}"/>
    <cellStyle name="20% - ส่วนที่ถูกเน้น1 3" xfId="26" xr:uid="{262F3705-C12B-4781-898C-3B5B5F3A318B}"/>
    <cellStyle name="20% - ส่วนที่ถูกเน้น1 3 2" xfId="27" xr:uid="{F52C3A2D-358C-4B45-874A-9596739E9164}"/>
    <cellStyle name="20% - ส่วนที่ถูกเน้น1 3 2 2" xfId="29344" xr:uid="{8D9170D0-7862-4C97-896C-8927880279BA}"/>
    <cellStyle name="20% - ส่วนที่ถูกเน้น1 3 2 3" xfId="28215" xr:uid="{B11A2098-937C-4D1B-B4AA-F591451AF8B3}"/>
    <cellStyle name="20% - ส่วนที่ถูกเน้น1 3 3" xfId="28" xr:uid="{8BA1B838-E251-4DD6-89CE-99B68C9B5757}"/>
    <cellStyle name="20% - ส่วนที่ถูกเน้น1 3 3 2" xfId="29345" xr:uid="{97275092-3B68-4849-8D9B-C4AD9B4431E0}"/>
    <cellStyle name="20% - ส่วนที่ถูกเน้น1 3 3 3" xfId="25913" xr:uid="{3CDEE534-80C4-4585-899B-D6675A5FFB67}"/>
    <cellStyle name="20% - ส่วนที่ถูกเน้น1 4" xfId="29" xr:uid="{2E08C363-C485-48AA-B243-1AA316114225}"/>
    <cellStyle name="20% - ส่วนที่ถูกเน้น1 4 2" xfId="30" xr:uid="{F960776B-170E-4677-82A9-BD2162679463}"/>
    <cellStyle name="20% - ส่วนที่ถูกเน้น1 4 2 2" xfId="29346" xr:uid="{BAB18862-FF52-4DD9-B853-3DDE8C186344}"/>
    <cellStyle name="20% - ส่วนที่ถูกเน้น1 4 2 3" xfId="28216" xr:uid="{4B8F97B8-6A1A-4A04-8508-0505275C778A}"/>
    <cellStyle name="20% - ส่วนที่ถูกเน้น1 4 3" xfId="31" xr:uid="{EB546F98-0CA3-4FD7-A9FF-27564684FB14}"/>
    <cellStyle name="20% - ส่วนที่ถูกเน้น1 4 3 2" xfId="29347" xr:uid="{6F2319AF-EE13-403E-9259-929765E7D290}"/>
    <cellStyle name="20% - ส่วนที่ถูกเน้น1 4 3 3" xfId="25914" xr:uid="{0AF45672-7C68-4044-8BB9-9F8768D9DB57}"/>
    <cellStyle name="20% - ส่วนที่ถูกเน้น1 5" xfId="32" xr:uid="{443A86A0-6D26-44F6-A907-4F9850322475}"/>
    <cellStyle name="20% - ส่วนที่ถูกเน้น1 5 2" xfId="33" xr:uid="{E61B4F09-9F2D-4266-A701-DB2E0C48A1A4}"/>
    <cellStyle name="20% - ส่วนที่ถูกเน้น1 5 2 2" xfId="29349" xr:uid="{E4992FEF-4E93-4E8D-8804-27AD18344CCF}"/>
    <cellStyle name="20% - ส่วนที่ถูกเน้น1 5 2 3" xfId="28217" xr:uid="{E17361BB-783B-4F20-AB6B-6305F0CC1D5E}"/>
    <cellStyle name="20% - ส่วนที่ถูกเน้น1 5 3" xfId="34" xr:uid="{6628E3E6-6355-46FF-BFF2-0DA5FF7A9E80}"/>
    <cellStyle name="20% - ส่วนที่ถูกเน้น1 5 3 2" xfId="29350" xr:uid="{B23916E2-CE1C-4E64-98EA-DBADBFE47552}"/>
    <cellStyle name="20% - ส่วนที่ถูกเน้น1 5 3 3" xfId="25915" xr:uid="{126EAE40-B134-4E3F-8D34-89A472C1AAE7}"/>
    <cellStyle name="20% - ส่วนที่ถูกเน้น1 6" xfId="35" xr:uid="{4D62399C-FBDE-4A09-BD78-CB5765B27FAD}"/>
    <cellStyle name="20% - ส่วนที่ถูกเน้น1 6 2" xfId="36" xr:uid="{AF75F611-EE2A-46F0-90ED-963B9B1D884D}"/>
    <cellStyle name="20% - ส่วนที่ถูกเน้น1 6 2 2" xfId="29351" xr:uid="{F0579886-9752-4E40-8B0B-4CAEB20C7C68}"/>
    <cellStyle name="20% - ส่วนที่ถูกเน้น1 6 2 3" xfId="28218" xr:uid="{92B23AA9-F6C5-47B9-8999-A8CC2BBD74C6}"/>
    <cellStyle name="20% - ส่วนที่ถูกเน้น1 6 3" xfId="37" xr:uid="{7F499227-A285-4AAE-8785-C2456EAC7734}"/>
    <cellStyle name="20% - ส่วนที่ถูกเน้น1 6 3 2" xfId="29352" xr:uid="{A07E6AD0-19FF-49E6-AA02-6DA5114DDF60}"/>
    <cellStyle name="20% - ส่วนที่ถูกเน้น1 6 3 3" xfId="25916" xr:uid="{3C5FD2C6-6F6E-4734-BA56-CBF05D7C2EC9}"/>
    <cellStyle name="20% - ส่วนที่ถูกเน้น1 7" xfId="1477" xr:uid="{C46F1CF2-7A98-4781-9343-A30470497628}"/>
    <cellStyle name="20% - ส่วนที่ถูกเน้น1 7 2" xfId="28219" xr:uid="{02813DE2-CE80-4AC0-8A36-BB9F2E4EA691}"/>
    <cellStyle name="20% - ส่วนที่ถูกเน้น1 7 3" xfId="25917" xr:uid="{9234C294-19A6-4910-BCF0-D024028CDE20}"/>
    <cellStyle name="20% - ส่วนที่ถูกเน้น1 8" xfId="4357" xr:uid="{DBE01F1D-BBCB-4FA6-A4DE-DF1608C07085}"/>
    <cellStyle name="20% - ส่วนที่ถูกเน้น1 8 2" xfId="28220" xr:uid="{651630F2-6F24-4671-BB0B-2CEEB32187C7}"/>
    <cellStyle name="20% - ส่วนที่ถูกเน้น1 8 3" xfId="25918" xr:uid="{0EF2BAAA-6678-492A-AA8B-35E83630EC41}"/>
    <cellStyle name="20% - ส่วนที่ถูกเน้น1 9" xfId="8105" xr:uid="{3DFE5E5F-F7B0-4374-85CE-93E44657A6EC}"/>
    <cellStyle name="20% - ส่วนที่ถูกเน้น1 9 2" xfId="28221" xr:uid="{7AA291B6-9BCF-4C85-95E0-2644F62A0EF7}"/>
    <cellStyle name="20% - ส่วนที่ถูกเน้น1 9 3" xfId="25919" xr:uid="{06D77466-D8D4-48B9-8A94-9BB31B1D390C}"/>
    <cellStyle name="20% - ส่วนที่ถูกเน้น2" xfId="1478" xr:uid="{787F9FDD-C1D7-4426-906D-08028E5160E3}"/>
    <cellStyle name="20% - ส่วนที่ถูกเน้น2 10" xfId="25920" xr:uid="{4FC5859B-91E9-4FE2-8D17-06FE5265C3A6}"/>
    <cellStyle name="20% - ส่วนที่ถูกเน้น2 10 2" xfId="28222" xr:uid="{D9B1CFE5-7D1B-4048-A123-19F3707CD93F}"/>
    <cellStyle name="20% - ส่วนที่ถูกเน้น2 11" xfId="25921" xr:uid="{4D7F3C18-F2BA-4677-99E1-7B65D9F7BC58}"/>
    <cellStyle name="20% - ส่วนที่ถูกเน้น2 11 2" xfId="28223" xr:uid="{0F76A18D-4A62-4F10-A9FB-8A8F8DCE7909}"/>
    <cellStyle name="20% - ส่วนที่ถูกเน้น2 2" xfId="38" xr:uid="{97FD7FC5-354D-48C8-9CEA-032E343CCDB8}"/>
    <cellStyle name="20% - ส่วนที่ถูกเน้น2 2 2" xfId="39" xr:uid="{9363C5AD-337B-4798-A2B1-32D8AA95BD8E}"/>
    <cellStyle name="20% - ส่วนที่ถูกเน้น2 2 2 2" xfId="28225" xr:uid="{640A03F5-8426-455B-92F9-47A2C26D03A5}"/>
    <cellStyle name="20% - ส่วนที่ถูกเน้น2 2 2 3" xfId="25923" xr:uid="{68D7C1D4-852F-4A11-999A-5610C82B8D47}"/>
    <cellStyle name="20% - ส่วนที่ถูกเน้น2 2 3" xfId="40" xr:uid="{5C9D77D3-F744-4AB0-B170-3DB6F6625975}"/>
    <cellStyle name="20% - ส่วนที่ถูกเน้น2 2 3 2" xfId="28226" xr:uid="{E7299E82-F7E9-488A-84B1-5F5D2F12C3BA}"/>
    <cellStyle name="20% - ส่วนที่ถูกเน้น2 2 3 3" xfId="29353" xr:uid="{B66E6C33-5645-4852-82CA-94CE762303D2}"/>
    <cellStyle name="20% - ส่วนที่ถูกเน้น2 2 3 4" xfId="25924" xr:uid="{58172329-20BC-4468-AA24-61103B8749D9}"/>
    <cellStyle name="20% - ส่วนที่ถูกเน้น2 2 4" xfId="25925" xr:uid="{27CD4012-14BF-476F-8C48-471C394629AB}"/>
    <cellStyle name="20% - ส่วนที่ถูกเน้น2 2 4 2" xfId="28227" xr:uid="{8BC89148-C424-439B-AF08-01BDFA3C4146}"/>
    <cellStyle name="20% - ส่วนที่ถูกเน้น2 2 5" xfId="25926" xr:uid="{14706024-A7A0-4840-86B8-982A8A055FEC}"/>
    <cellStyle name="20% - ส่วนที่ถูกเน้น2 2 5 2" xfId="28228" xr:uid="{AF37FBBC-8FA7-49F6-A7F0-7183E7BC8267}"/>
    <cellStyle name="20% - ส่วนที่ถูกเน้น2 2 6" xfId="25927" xr:uid="{226D11AE-695E-4D68-B09B-5D3D8201E86E}"/>
    <cellStyle name="20% - ส่วนที่ถูกเน้น2 2 6 2" xfId="28229" xr:uid="{671833E2-9FA5-4E11-AAB3-5B9FE23E14F9}"/>
    <cellStyle name="20% - ส่วนที่ถูกเน้น2 2 7" xfId="28224" xr:uid="{3DCAFB97-AF73-46E3-B247-595489139173}"/>
    <cellStyle name="20% - ส่วนที่ถูกเน้น2 2 8" xfId="25922" xr:uid="{C09B1380-BD7A-4403-BF16-26A511994B75}"/>
    <cellStyle name="20% - ส่วนที่ถูกเน้น2 3" xfId="41" xr:uid="{35817D1C-3BFB-4025-968C-E26A9A73944D}"/>
    <cellStyle name="20% - ส่วนที่ถูกเน้น2 3 2" xfId="42" xr:uid="{D96F4132-A0CA-4094-9A1D-B96B6C9DD60E}"/>
    <cellStyle name="20% - ส่วนที่ถูกเน้น2 3 2 2" xfId="29354" xr:uid="{1C3F6164-F941-4EFE-B9BF-32342C0D9079}"/>
    <cellStyle name="20% - ส่วนที่ถูกเน้น2 3 2 3" xfId="28230" xr:uid="{22AC200F-1C75-40A2-8F2C-042B80068DFB}"/>
    <cellStyle name="20% - ส่วนที่ถูกเน้น2 3 3" xfId="43" xr:uid="{FE97BAA0-2D5D-4AA5-8AE7-985123F51886}"/>
    <cellStyle name="20% - ส่วนที่ถูกเน้น2 3 3 2" xfId="29355" xr:uid="{87D92C40-6D83-409D-A5E8-BBC6F75CBC24}"/>
    <cellStyle name="20% - ส่วนที่ถูกเน้น2 3 3 3" xfId="25928" xr:uid="{299D05AF-E187-4D47-B887-AB58542BB698}"/>
    <cellStyle name="20% - ส่วนที่ถูกเน้น2 4" xfId="44" xr:uid="{6BB093FA-E52E-46FC-981C-50BCC151F25F}"/>
    <cellStyle name="20% - ส่วนที่ถูกเน้น2 4 2" xfId="45" xr:uid="{DAF35DC5-F696-47D4-A944-CF49C1410880}"/>
    <cellStyle name="20% - ส่วนที่ถูกเน้น2 4 2 2" xfId="29356" xr:uid="{EE864827-A99E-4326-9957-D0A44FAFE67E}"/>
    <cellStyle name="20% - ส่วนที่ถูกเน้น2 4 2 3" xfId="28231" xr:uid="{26EB8909-5C16-4640-A7C4-9C8891C28B43}"/>
    <cellStyle name="20% - ส่วนที่ถูกเน้น2 4 3" xfId="46" xr:uid="{0D9F7B9C-809E-4696-9255-591704F2B4DA}"/>
    <cellStyle name="20% - ส่วนที่ถูกเน้น2 4 3 2" xfId="29357" xr:uid="{B9CCE846-43A1-4DA2-9321-C1587AC75292}"/>
    <cellStyle name="20% - ส่วนที่ถูกเน้น2 4 3 3" xfId="25929" xr:uid="{FB2113F9-5D39-4E66-8339-7703B24F80E4}"/>
    <cellStyle name="20% - ส่วนที่ถูกเน้น2 5" xfId="47" xr:uid="{222BC5F9-5C2B-4B4C-A28A-B08520C3CC06}"/>
    <cellStyle name="20% - ส่วนที่ถูกเน้น2 5 2" xfId="48" xr:uid="{96354A97-727C-4891-A76D-E170376D8A2A}"/>
    <cellStyle name="20% - ส่วนที่ถูกเน้น2 5 2 2" xfId="29358" xr:uid="{0E624B47-465B-4DB9-8DDF-C15D92EAA50D}"/>
    <cellStyle name="20% - ส่วนที่ถูกเน้น2 5 2 3" xfId="28232" xr:uid="{5EEC315C-994A-4839-933F-1D81D76EEEC7}"/>
    <cellStyle name="20% - ส่วนที่ถูกเน้น2 5 3" xfId="49" xr:uid="{A5D53D21-C80A-417D-B498-1609C5AB195A}"/>
    <cellStyle name="20% - ส่วนที่ถูกเน้น2 5 3 2" xfId="29359" xr:uid="{048BCE69-8415-44E9-91D2-BAB9BA7AAC10}"/>
    <cellStyle name="20% - ส่วนที่ถูกเน้น2 5 3 3" xfId="25930" xr:uid="{DAC3CA1B-1C16-4DD4-96D6-C70B786A268E}"/>
    <cellStyle name="20% - ส่วนที่ถูกเน้น2 6" xfId="50" xr:uid="{4874FC15-FD37-476B-880A-72551E8C5114}"/>
    <cellStyle name="20% - ส่วนที่ถูกเน้น2 6 2" xfId="51" xr:uid="{58DAE1D3-DECE-451C-BCCE-98F5529426E7}"/>
    <cellStyle name="20% - ส่วนที่ถูกเน้น2 6 2 2" xfId="29360" xr:uid="{DF946975-76E2-41D1-80C3-13BEBFEA4C21}"/>
    <cellStyle name="20% - ส่วนที่ถูกเน้น2 6 2 3" xfId="28233" xr:uid="{2F4D9115-7447-4AA7-BD0E-EF7EBFAB88D9}"/>
    <cellStyle name="20% - ส่วนที่ถูกเน้น2 6 3" xfId="52" xr:uid="{70EAEAA8-E383-4A31-AE19-92131D7D9D4B}"/>
    <cellStyle name="20% - ส่วนที่ถูกเน้น2 6 3 2" xfId="29361" xr:uid="{DE3B53B0-CFA9-490B-89F6-B1E7C1CA52FA}"/>
    <cellStyle name="20% - ส่วนที่ถูกเน้น2 6 3 3" xfId="25931" xr:uid="{2C7B21BE-3DDE-4189-9132-DA688F822E15}"/>
    <cellStyle name="20% - ส่วนที่ถูกเน้น2 7" xfId="1479" xr:uid="{5F78D7C0-3519-49F4-B5B0-1B0CDA9ED67D}"/>
    <cellStyle name="20% - ส่วนที่ถูกเน้น2 7 2" xfId="28234" xr:uid="{E69CCFDE-540E-4498-A5B1-611CFEFE7E14}"/>
    <cellStyle name="20% - ส่วนที่ถูกเน้น2 7 3" xfId="25932" xr:uid="{0CDF51F2-5B21-476A-8BB2-A0A8AE16474D}"/>
    <cellStyle name="20% - ส่วนที่ถูกเน้น2 8" xfId="4358" xr:uid="{E515236B-F829-4380-8DF2-47FE34A2095B}"/>
    <cellStyle name="20% - ส่วนที่ถูกเน้น2 8 2" xfId="28235" xr:uid="{D6DFF05D-7CE5-48C3-8E72-4250719A96DC}"/>
    <cellStyle name="20% - ส่วนที่ถูกเน้น2 8 3" xfId="25933" xr:uid="{D7151F3E-A2D3-4A99-8F11-7A89279238A1}"/>
    <cellStyle name="20% - ส่วนที่ถูกเน้น2 9" xfId="8106" xr:uid="{0D2B2C91-1B31-4C9C-BA0B-1AEDD1A99A24}"/>
    <cellStyle name="20% - ส่วนที่ถูกเน้น2 9 2" xfId="28236" xr:uid="{7D229339-4E61-4667-8AA7-3D4F96D45851}"/>
    <cellStyle name="20% - ส่วนที่ถูกเน้น2 9 3" xfId="25934" xr:uid="{159FCEBF-D092-4305-9BB8-494A795886AA}"/>
    <cellStyle name="20% - ส่วนที่ถูกเน้น3" xfId="1480" xr:uid="{44EAB68D-D06A-4AD1-9E53-B2C7749C35F8}"/>
    <cellStyle name="20% - ส่วนที่ถูกเน้น3 10" xfId="25935" xr:uid="{5F2BC8C5-85E6-4E86-BF49-F801FAB32AA1}"/>
    <cellStyle name="20% - ส่วนที่ถูกเน้น3 10 2" xfId="28237" xr:uid="{0A877D30-8AC7-4EDE-995A-77E37AE95E34}"/>
    <cellStyle name="20% - ส่วนที่ถูกเน้น3 11" xfId="25936" xr:uid="{EF7B932F-A3FE-4945-9DD7-C21DADF05A89}"/>
    <cellStyle name="20% - ส่วนที่ถูกเน้น3 11 2" xfId="28238" xr:uid="{0E5D27CB-6B82-41BD-9DE6-9D4FB5AB9905}"/>
    <cellStyle name="20% - ส่วนที่ถูกเน้น3 2" xfId="53" xr:uid="{E051ECBF-1AD7-4820-A025-C2900439910E}"/>
    <cellStyle name="20% - ส่วนที่ถูกเน้น3 2 2" xfId="54" xr:uid="{1ECBDF73-43A9-444C-ADF7-932D31833B95}"/>
    <cellStyle name="20% - ส่วนที่ถูกเน้น3 2 2 2" xfId="28240" xr:uid="{B5EA32B1-12F7-49A7-8C27-97F60900FA30}"/>
    <cellStyle name="20% - ส่วนที่ถูกเน้น3 2 2 3" xfId="25938" xr:uid="{B394624B-CDED-4E93-B9C7-F2D8E80C0BFD}"/>
    <cellStyle name="20% - ส่วนที่ถูกเน้น3 2 3" xfId="55" xr:uid="{E222917D-2200-4217-A6F2-EDAA74587208}"/>
    <cellStyle name="20% - ส่วนที่ถูกเน้น3 2 3 2" xfId="28241" xr:uid="{A6AF3849-08D8-49A0-802B-92C6A2C7E3C4}"/>
    <cellStyle name="20% - ส่วนที่ถูกเน้น3 2 3 3" xfId="29362" xr:uid="{7521242C-0B79-4507-B916-888D7A5EA2E2}"/>
    <cellStyle name="20% - ส่วนที่ถูกเน้น3 2 3 4" xfId="25939" xr:uid="{9FCA9298-2AF5-4D86-A3D6-B08878EF83AA}"/>
    <cellStyle name="20% - ส่วนที่ถูกเน้น3 2 4" xfId="25940" xr:uid="{4DCD44B7-BC9A-4812-921E-E90691062995}"/>
    <cellStyle name="20% - ส่วนที่ถูกเน้น3 2 4 2" xfId="28242" xr:uid="{07534341-B96C-47DC-B343-7FCA824C518C}"/>
    <cellStyle name="20% - ส่วนที่ถูกเน้น3 2 5" xfId="25941" xr:uid="{55F007C4-6248-4ED0-B68C-4BB1E0AE7DD4}"/>
    <cellStyle name="20% - ส่วนที่ถูกเน้น3 2 5 2" xfId="28243" xr:uid="{989A47F8-B88A-4943-8264-5A7D752F7A9A}"/>
    <cellStyle name="20% - ส่วนที่ถูกเน้น3 2 6" xfId="25942" xr:uid="{0FA54349-BADD-4509-AF6B-1E278E3339E2}"/>
    <cellStyle name="20% - ส่วนที่ถูกเน้น3 2 6 2" xfId="28244" xr:uid="{D83AD067-775B-4712-8A86-E5D380B60602}"/>
    <cellStyle name="20% - ส่วนที่ถูกเน้น3 2 7" xfId="28239" xr:uid="{7CC8246B-E9E0-4DD0-A8B1-CEC8BEE6FD74}"/>
    <cellStyle name="20% - ส่วนที่ถูกเน้น3 2 8" xfId="25937" xr:uid="{DEAD79B2-C325-4FBD-97E3-47F7F19BDFD6}"/>
    <cellStyle name="20% - ส่วนที่ถูกเน้น3 3" xfId="56" xr:uid="{3D9FDB8B-08B2-45E7-B947-717987C4C282}"/>
    <cellStyle name="20% - ส่วนที่ถูกเน้น3 3 2" xfId="57" xr:uid="{1654CE02-5061-48E2-9DCA-47EDC0084A9E}"/>
    <cellStyle name="20% - ส่วนที่ถูกเน้น3 3 2 2" xfId="29363" xr:uid="{D358BE36-C85F-49EA-B8E0-F06FD07B54F3}"/>
    <cellStyle name="20% - ส่วนที่ถูกเน้น3 3 2 3" xfId="28245" xr:uid="{C3E98BFA-6659-4231-87DC-40F689FE6FCB}"/>
    <cellStyle name="20% - ส่วนที่ถูกเน้น3 3 3" xfId="58" xr:uid="{26C920AB-9519-4185-B5DE-FF80C0954A5C}"/>
    <cellStyle name="20% - ส่วนที่ถูกเน้น3 3 3 2" xfId="29364" xr:uid="{80A8EA41-EC67-49A2-AC26-B228B6B3F4C7}"/>
    <cellStyle name="20% - ส่วนที่ถูกเน้น3 3 3 3" xfId="25943" xr:uid="{AECFABED-46B2-449C-B42E-AAACC2304D1C}"/>
    <cellStyle name="20% - ส่วนที่ถูกเน้น3 4" xfId="59" xr:uid="{10542022-C0BC-441B-BC1D-7AED5FF51BEB}"/>
    <cellStyle name="20% - ส่วนที่ถูกเน้น3 4 2" xfId="60" xr:uid="{69D5BFAF-2612-496C-9B9D-D588B63B1EC8}"/>
    <cellStyle name="20% - ส่วนที่ถูกเน้น3 4 2 2" xfId="29365" xr:uid="{3194AFE2-1448-4E4C-8D1B-B05BA6D39E3D}"/>
    <cellStyle name="20% - ส่วนที่ถูกเน้น3 4 2 3" xfId="28246" xr:uid="{BF30A2F1-AB0F-493D-8D97-A2786BE5ECEB}"/>
    <cellStyle name="20% - ส่วนที่ถูกเน้น3 4 3" xfId="61" xr:uid="{D299B4AD-8535-4979-8ABC-2E4E32C37EC6}"/>
    <cellStyle name="20% - ส่วนที่ถูกเน้น3 4 3 2" xfId="29366" xr:uid="{10C6AE5B-FFDE-43EF-B17D-D06F6DAAF047}"/>
    <cellStyle name="20% - ส่วนที่ถูกเน้น3 4 3 3" xfId="25944" xr:uid="{C36BE7CA-09DC-451F-ACD9-0F23AD82B290}"/>
    <cellStyle name="20% - ส่วนที่ถูกเน้น3 5" xfId="62" xr:uid="{FA6A3151-A018-45F1-8045-274AF5FC4887}"/>
    <cellStyle name="20% - ส่วนที่ถูกเน้น3 5 2" xfId="63" xr:uid="{724573D4-EDA8-41E2-9B3A-6AB1E5C2EA8B}"/>
    <cellStyle name="20% - ส่วนที่ถูกเน้น3 5 2 2" xfId="29367" xr:uid="{1ED00930-4C94-446C-B691-74611EBD5884}"/>
    <cellStyle name="20% - ส่วนที่ถูกเน้น3 5 2 3" xfId="28247" xr:uid="{359DB7EE-0EA0-48BD-9235-B7D3C5C72547}"/>
    <cellStyle name="20% - ส่วนที่ถูกเน้น3 5 3" xfId="64" xr:uid="{32919125-D570-442D-A055-C8CF3DEAB561}"/>
    <cellStyle name="20% - ส่วนที่ถูกเน้น3 5 3 2" xfId="29368" xr:uid="{DFEC3ECC-3B1D-4FD7-BB15-353AB8DD3065}"/>
    <cellStyle name="20% - ส่วนที่ถูกเน้น3 5 3 3" xfId="25945" xr:uid="{50AB0849-6A93-4092-8955-DFFEBF6CDC96}"/>
    <cellStyle name="20% - ส่วนที่ถูกเน้น3 6" xfId="65" xr:uid="{3605FF7E-34A3-4109-AC71-7388DDF9F817}"/>
    <cellStyle name="20% - ส่วนที่ถูกเน้น3 6 2" xfId="66" xr:uid="{3DEF0D6E-CB6E-47FA-9E03-568D8B4FC8C4}"/>
    <cellStyle name="20% - ส่วนที่ถูกเน้น3 6 2 2" xfId="29370" xr:uid="{837A1B29-3C5A-4089-BA8B-88D2FC1EC444}"/>
    <cellStyle name="20% - ส่วนที่ถูกเน้น3 6 2 3" xfId="28248" xr:uid="{4044403F-1207-4F6D-9C06-F4F392882791}"/>
    <cellStyle name="20% - ส่วนที่ถูกเน้น3 6 3" xfId="67" xr:uid="{F5B2A3ED-F8EA-4C75-A4A1-2360B47026EB}"/>
    <cellStyle name="20% - ส่วนที่ถูกเน้น3 6 3 2" xfId="29371" xr:uid="{D96CFCA0-C344-47DA-8A8B-1F0A66BBE65D}"/>
    <cellStyle name="20% - ส่วนที่ถูกเน้น3 6 3 3" xfId="25946" xr:uid="{38C8DF1C-3A45-4884-900E-4EDF0333BACA}"/>
    <cellStyle name="20% - ส่วนที่ถูกเน้น3 7" xfId="1481" xr:uid="{1ECC5911-C4EC-480E-9D03-67813CD71377}"/>
    <cellStyle name="20% - ส่วนที่ถูกเน้น3 7 2" xfId="28249" xr:uid="{0D863E1D-C76E-43E7-A992-60B0327D0296}"/>
    <cellStyle name="20% - ส่วนที่ถูกเน้น3 7 3" xfId="25947" xr:uid="{4FAA7532-7A37-41D1-BC6E-BAD48A75D578}"/>
    <cellStyle name="20% - ส่วนที่ถูกเน้น3 8" xfId="4359" xr:uid="{97EA85F3-1428-4B6F-AAD9-3A389A32431C}"/>
    <cellStyle name="20% - ส่วนที่ถูกเน้น3 8 2" xfId="28250" xr:uid="{8F9FA2D0-5452-440F-BFBB-783BC83B2D5D}"/>
    <cellStyle name="20% - ส่วนที่ถูกเน้น3 8 3" xfId="25948" xr:uid="{9C4EAEAD-1CDD-4E8F-9841-85D48CD13546}"/>
    <cellStyle name="20% - ส่วนที่ถูกเน้น3 9" xfId="8107" xr:uid="{9BA48365-4B66-4D9F-855A-8EDDB8738773}"/>
    <cellStyle name="20% - ส่วนที่ถูกเน้น3 9 2" xfId="28251" xr:uid="{A771B478-B1DD-4BBD-AEE3-E516D9E6206E}"/>
    <cellStyle name="20% - ส่วนที่ถูกเน้น3 9 3" xfId="25949" xr:uid="{FE1AC9A8-B359-4F1B-B1A7-73F641FB5EC1}"/>
    <cellStyle name="20% - ส่วนที่ถูกเน้น4" xfId="1482" xr:uid="{B282CB8C-4340-48CB-BA1B-E141F4EB6866}"/>
    <cellStyle name="20% - ส่วนที่ถูกเน้น4 10" xfId="25950" xr:uid="{76083074-6D3A-4A25-A102-A0783D7EFB96}"/>
    <cellStyle name="20% - ส่วนที่ถูกเน้น4 10 2" xfId="28252" xr:uid="{079F947D-202D-4E10-89FD-7B512DB9A4D2}"/>
    <cellStyle name="20% - ส่วนที่ถูกเน้น4 11" xfId="25951" xr:uid="{DD17A376-3D6B-4326-8EE7-01214D8E59A2}"/>
    <cellStyle name="20% - ส่วนที่ถูกเน้น4 11 2" xfId="28253" xr:uid="{544A4FED-651C-42F6-8AA9-F0E5037865EC}"/>
    <cellStyle name="20% - ส่วนที่ถูกเน้น4 2" xfId="68" xr:uid="{179AD93C-A6BA-478E-9D5A-3FF665310AE6}"/>
    <cellStyle name="20% - ส่วนที่ถูกเน้น4 2 2" xfId="69" xr:uid="{DD54DA98-1910-4607-9ECD-9506450B98C6}"/>
    <cellStyle name="20% - ส่วนที่ถูกเน้น4 2 2 2" xfId="28255" xr:uid="{36329CF9-3DC1-42B5-B590-57FB8E871C65}"/>
    <cellStyle name="20% - ส่วนที่ถูกเน้น4 2 2 3" xfId="25953" xr:uid="{6E0D4262-8810-445E-B38D-B354E5CF15CE}"/>
    <cellStyle name="20% - ส่วนที่ถูกเน้น4 2 3" xfId="70" xr:uid="{95243747-EC90-4E56-9D92-F1AC7F1EC6A1}"/>
    <cellStyle name="20% - ส่วนที่ถูกเน้น4 2 3 2" xfId="28256" xr:uid="{0602A12B-DBE3-4944-A5AC-45A8F519AE1A}"/>
    <cellStyle name="20% - ส่วนที่ถูกเน้น4 2 3 3" xfId="29374" xr:uid="{4A82334E-70F0-4965-9F06-E0E38AB39009}"/>
    <cellStyle name="20% - ส่วนที่ถูกเน้น4 2 3 4" xfId="25954" xr:uid="{0B6D555D-7428-4624-8B9D-C38929204369}"/>
    <cellStyle name="20% - ส่วนที่ถูกเน้น4 2 4" xfId="25955" xr:uid="{B7F6D3C1-F9E7-418E-B53A-23171A1DC00E}"/>
    <cellStyle name="20% - ส่วนที่ถูกเน้น4 2 4 2" xfId="28257" xr:uid="{24D6CD05-6C72-490D-82BA-2DE3068990DE}"/>
    <cellStyle name="20% - ส่วนที่ถูกเน้น4 2 5" xfId="25956" xr:uid="{FBCA403F-2EF3-4697-BE0A-1B2F54BF608B}"/>
    <cellStyle name="20% - ส่วนที่ถูกเน้น4 2 5 2" xfId="28258" xr:uid="{EA22C531-99F7-44EC-B38F-EEC8FDEA905B}"/>
    <cellStyle name="20% - ส่วนที่ถูกเน้น4 2 6" xfId="25957" xr:uid="{7B97E895-2F10-4624-85BC-CE883498B5D4}"/>
    <cellStyle name="20% - ส่วนที่ถูกเน้น4 2 6 2" xfId="28259" xr:uid="{B18C681E-6585-4E59-A70C-D32FDE72A796}"/>
    <cellStyle name="20% - ส่วนที่ถูกเน้น4 2 7" xfId="28254" xr:uid="{F3A2DC9B-CB8E-4727-9872-F2DDB9BFC2CB}"/>
    <cellStyle name="20% - ส่วนที่ถูกเน้น4 2 8" xfId="25952" xr:uid="{95528BCE-8873-4BB6-BAE2-14986C2545B6}"/>
    <cellStyle name="20% - ส่วนที่ถูกเน้น4 3" xfId="71" xr:uid="{0D52C583-F524-493C-9CA4-B580BF3E8752}"/>
    <cellStyle name="20% - ส่วนที่ถูกเน้น4 3 2" xfId="72" xr:uid="{7DE6B9CE-B2F4-48EC-B5C6-A27314650B48}"/>
    <cellStyle name="20% - ส่วนที่ถูกเน้น4 3 2 2" xfId="29376" xr:uid="{4EDAA46B-8DBF-440D-9087-8C1CEE5DEC5B}"/>
    <cellStyle name="20% - ส่วนที่ถูกเน้น4 3 2 3" xfId="28260" xr:uid="{A6455B95-3A47-49FC-B0C0-18CEC02BDD03}"/>
    <cellStyle name="20% - ส่วนที่ถูกเน้น4 3 3" xfId="73" xr:uid="{C8BB4830-D9D6-45DA-B038-CBF4BB91B6F7}"/>
    <cellStyle name="20% - ส่วนที่ถูกเน้น4 3 3 2" xfId="29377" xr:uid="{AE880C84-9A4E-483E-9ED0-C1ED2CC597CD}"/>
    <cellStyle name="20% - ส่วนที่ถูกเน้น4 3 3 3" xfId="25958" xr:uid="{702B089C-B058-4934-AD21-FFBE6F9A8B95}"/>
    <cellStyle name="20% - ส่วนที่ถูกเน้น4 4" xfId="74" xr:uid="{DDE109D8-AAF6-4CC2-9E1D-7B6F593E2ED7}"/>
    <cellStyle name="20% - ส่วนที่ถูกเน้น4 4 2" xfId="75" xr:uid="{F5F78E65-40EE-4A6A-BCDC-D5775D73C312}"/>
    <cellStyle name="20% - ส่วนที่ถูกเน้น4 4 2 2" xfId="29378" xr:uid="{A7A08011-127C-4824-A801-C8A08232DF6A}"/>
    <cellStyle name="20% - ส่วนที่ถูกเน้น4 4 2 3" xfId="28261" xr:uid="{00FF70B2-63F1-4021-A77D-B034E13A4B88}"/>
    <cellStyle name="20% - ส่วนที่ถูกเน้น4 4 3" xfId="76" xr:uid="{1246D4A7-C727-4CF2-95A2-08B0303046E6}"/>
    <cellStyle name="20% - ส่วนที่ถูกเน้น4 4 3 2" xfId="29379" xr:uid="{AAA72195-DC81-4B08-A3BF-D1E9512BFFAC}"/>
    <cellStyle name="20% - ส่วนที่ถูกเน้น4 4 3 3" xfId="25959" xr:uid="{E4D5533A-FFE1-4122-8F17-5EB856EC284D}"/>
    <cellStyle name="20% - ส่วนที่ถูกเน้น4 5" xfId="77" xr:uid="{4B1A1AC3-BE4A-48FC-96D9-5CEE856CC430}"/>
    <cellStyle name="20% - ส่วนที่ถูกเน้น4 5 2" xfId="78" xr:uid="{8FC4EAB8-569F-49F5-AB0E-3FFB7E56F03B}"/>
    <cellStyle name="20% - ส่วนที่ถูกเน้น4 5 2 2" xfId="29380" xr:uid="{A150454C-F5CA-4267-9AE8-A0467A3836CF}"/>
    <cellStyle name="20% - ส่วนที่ถูกเน้น4 5 2 3" xfId="28262" xr:uid="{AACA5082-9D6D-4FAA-B206-F87FB3CD4276}"/>
    <cellStyle name="20% - ส่วนที่ถูกเน้น4 5 3" xfId="79" xr:uid="{2E4E2D86-EC20-4487-BAC3-3FB928E0EAAB}"/>
    <cellStyle name="20% - ส่วนที่ถูกเน้น4 5 3 2" xfId="29381" xr:uid="{5C861DAB-AA70-46BD-A392-8EB0F4EE0B5C}"/>
    <cellStyle name="20% - ส่วนที่ถูกเน้น4 5 3 3" xfId="25960" xr:uid="{B8FC1755-A382-40F0-A82A-81E1A9907FB2}"/>
    <cellStyle name="20% - ส่วนที่ถูกเน้น4 6" xfId="80" xr:uid="{8934A943-38AE-4212-9112-21E3FC2A5F58}"/>
    <cellStyle name="20% - ส่วนที่ถูกเน้น4 6 2" xfId="81" xr:uid="{EEC89190-ACF0-4F74-BC51-98D9B9FF5345}"/>
    <cellStyle name="20% - ส่วนที่ถูกเน้น4 6 2 2" xfId="29382" xr:uid="{64AE161E-57C5-438D-B516-EAEECD6D8766}"/>
    <cellStyle name="20% - ส่วนที่ถูกเน้น4 6 2 3" xfId="28263" xr:uid="{A8103F50-20B6-491A-9B2F-EA09DADF81D3}"/>
    <cellStyle name="20% - ส่วนที่ถูกเน้น4 6 3" xfId="82" xr:uid="{7B71E091-D9CF-486B-980F-8E872FFEDC3A}"/>
    <cellStyle name="20% - ส่วนที่ถูกเน้น4 6 3 2" xfId="29383" xr:uid="{0F2383EC-F45D-4B0B-8019-4A782D45D06F}"/>
    <cellStyle name="20% - ส่วนที่ถูกเน้น4 6 3 3" xfId="25961" xr:uid="{E2F25586-6854-43A7-9F07-705C127C75B7}"/>
    <cellStyle name="20% - ส่วนที่ถูกเน้น4 7" xfId="1483" xr:uid="{719E2D1D-183D-451D-BF44-8032C26D80FA}"/>
    <cellStyle name="20% - ส่วนที่ถูกเน้น4 7 2" xfId="28264" xr:uid="{0CE9F250-9C57-4AE7-8648-70F21CE4968F}"/>
    <cellStyle name="20% - ส่วนที่ถูกเน้น4 7 3" xfId="25962" xr:uid="{B86F8B3B-45B4-496B-8C9D-B6C6D23A9367}"/>
    <cellStyle name="20% - ส่วนที่ถูกเน้น4 8" xfId="4360" xr:uid="{18BA9883-D1CD-4A71-B851-3264DF7D63DE}"/>
    <cellStyle name="20% - ส่วนที่ถูกเน้น4 8 2" xfId="28265" xr:uid="{560B42B2-15E7-482F-AFCA-D079C1FA9E92}"/>
    <cellStyle name="20% - ส่วนที่ถูกเน้น4 8 3" xfId="25963" xr:uid="{2C0FD85D-0B9C-490F-81AE-1BC2A56C3DD0}"/>
    <cellStyle name="20% - ส่วนที่ถูกเน้น4 9" xfId="8108" xr:uid="{63331A30-A2AB-43A7-A7FD-3227C1347FD2}"/>
    <cellStyle name="20% - ส่วนที่ถูกเน้น4 9 2" xfId="28266" xr:uid="{627988B3-88BF-4740-8E27-BDD0F13E0935}"/>
    <cellStyle name="20% - ส่วนที่ถูกเน้น4 9 3" xfId="25964" xr:uid="{1B24B5A2-EA41-4CAC-8094-8ADF11791F59}"/>
    <cellStyle name="20% - ส่วนที่ถูกเน้น5" xfId="1484" xr:uid="{593469C9-3588-445E-85E7-4560E8F861A1}"/>
    <cellStyle name="20% - ส่วนที่ถูกเน้น5 10" xfId="25965" xr:uid="{5671B443-7C6C-4EA5-8990-88A95C5F48A7}"/>
    <cellStyle name="20% - ส่วนที่ถูกเน้น5 10 2" xfId="28267" xr:uid="{68C22840-1683-4883-AB8C-30B2D1DA7835}"/>
    <cellStyle name="20% - ส่วนที่ถูกเน้น5 11" xfId="25966" xr:uid="{D29858E8-2ADF-41FE-B63D-97484D058E1C}"/>
    <cellStyle name="20% - ส่วนที่ถูกเน้น5 11 2" xfId="28268" xr:uid="{3500B828-A256-4A5F-B853-F3926A1EEC9D}"/>
    <cellStyle name="20% - ส่วนที่ถูกเน้น5 2" xfId="83" xr:uid="{36A95654-F478-479B-8D3E-3BA5C80F726A}"/>
    <cellStyle name="20% - ส่วนที่ถูกเน้น5 2 2" xfId="84" xr:uid="{67B4526E-06B9-4D07-BEA5-07E7DAFFE71D}"/>
    <cellStyle name="20% - ส่วนที่ถูกเน้น5 2 2 2" xfId="28270" xr:uid="{8CD0AD7E-76F2-43B1-AC8E-61CD7A0D1CC9}"/>
    <cellStyle name="20% - ส่วนที่ถูกเน้น5 2 2 3" xfId="25968" xr:uid="{B340267F-972A-44DB-B166-52250804B7A8}"/>
    <cellStyle name="20% - ส่วนที่ถูกเน้น5 2 3" xfId="85" xr:uid="{F9D1F425-EBF1-4433-8CE1-420411C91BBC}"/>
    <cellStyle name="20% - ส่วนที่ถูกเน้น5 2 3 2" xfId="28271" xr:uid="{93440139-6AE4-48CE-BF70-A25AFD215F8E}"/>
    <cellStyle name="20% - ส่วนที่ถูกเน้น5 2 3 3" xfId="29384" xr:uid="{E0CA93CE-8308-41B1-87B5-C974CE4E9467}"/>
    <cellStyle name="20% - ส่วนที่ถูกเน้น5 2 3 4" xfId="25969" xr:uid="{12941FD5-077B-408E-87CC-89581A6A625E}"/>
    <cellStyle name="20% - ส่วนที่ถูกเน้น5 2 4" xfId="25970" xr:uid="{1F5DC49D-BA28-4C8D-8DD7-F9EB6A658FC9}"/>
    <cellStyle name="20% - ส่วนที่ถูกเน้น5 2 4 2" xfId="28272" xr:uid="{8C46D681-747D-4317-9B39-BA785D1FEDAA}"/>
    <cellStyle name="20% - ส่วนที่ถูกเน้น5 2 5" xfId="25971" xr:uid="{4C33CC3F-89CD-4D5A-A407-BC2FDF35AEB5}"/>
    <cellStyle name="20% - ส่วนที่ถูกเน้น5 2 5 2" xfId="28273" xr:uid="{7D353B7B-0E8B-46BB-8B25-617603853F46}"/>
    <cellStyle name="20% - ส่วนที่ถูกเน้น5 2 6" xfId="25972" xr:uid="{190DFDFE-6CAE-4AC8-9585-D4A5939759B3}"/>
    <cellStyle name="20% - ส่วนที่ถูกเน้น5 2 6 2" xfId="28274" xr:uid="{96179662-E2BC-4352-8573-F22AD649357D}"/>
    <cellStyle name="20% - ส่วนที่ถูกเน้น5 2 7" xfId="28269" xr:uid="{A16A4E65-35AD-4628-9CAD-70F5BBB8225B}"/>
    <cellStyle name="20% - ส่วนที่ถูกเน้น5 2 8" xfId="25967" xr:uid="{F3C3261F-9E7B-4CB8-B4C4-737FD9BDCDEC}"/>
    <cellStyle name="20% - ส่วนที่ถูกเน้น5 3" xfId="86" xr:uid="{7851CC8B-C7F1-4CF3-B307-F6C1D4E3575E}"/>
    <cellStyle name="20% - ส่วนที่ถูกเน้น5 3 2" xfId="87" xr:uid="{5A8153AC-11D0-4D8B-B2DE-EB2616A9C081}"/>
    <cellStyle name="20% - ส่วนที่ถูกเน้น5 3 2 2" xfId="29385" xr:uid="{AEB1E37D-3CCF-4830-993B-B10A582885AE}"/>
    <cellStyle name="20% - ส่วนที่ถูกเน้น5 3 2 3" xfId="28275" xr:uid="{AA2D90E4-EB72-451B-B5F1-2BF6A0634A46}"/>
    <cellStyle name="20% - ส่วนที่ถูกเน้น5 3 3" xfId="88" xr:uid="{D541F1BB-71EF-4E70-B96C-AE217F935A4D}"/>
    <cellStyle name="20% - ส่วนที่ถูกเน้น5 3 3 2" xfId="29386" xr:uid="{700F8780-7C66-49A8-B831-CAA80480AF15}"/>
    <cellStyle name="20% - ส่วนที่ถูกเน้น5 3 3 3" xfId="25973" xr:uid="{02DA00F1-34A9-46E2-95E4-9DD252ADD0B9}"/>
    <cellStyle name="20% - ส่วนที่ถูกเน้น5 4" xfId="89" xr:uid="{994921EB-C00D-4D95-B336-B234B8FB50B3}"/>
    <cellStyle name="20% - ส่วนที่ถูกเน้น5 4 2" xfId="90" xr:uid="{BF65504F-8C2A-4F18-B22F-277C3B205668}"/>
    <cellStyle name="20% - ส่วนที่ถูกเน้น5 4 2 2" xfId="29387" xr:uid="{70575651-5FDD-4F16-B205-CBCD6F3A22B4}"/>
    <cellStyle name="20% - ส่วนที่ถูกเน้น5 4 2 3" xfId="28276" xr:uid="{5CD11360-50A7-4FD2-AADE-E1D0F819ABE5}"/>
    <cellStyle name="20% - ส่วนที่ถูกเน้น5 4 3" xfId="91" xr:uid="{7984ADD4-7A50-4200-80B4-A13EE78CD93D}"/>
    <cellStyle name="20% - ส่วนที่ถูกเน้น5 4 3 2" xfId="29388" xr:uid="{8A608DE7-F01F-48A6-9049-A9ACAFFF50DE}"/>
    <cellStyle name="20% - ส่วนที่ถูกเน้น5 4 3 3" xfId="25974" xr:uid="{2A321BCD-C5D6-4E2B-8EBC-CA18F798C6A6}"/>
    <cellStyle name="20% - ส่วนที่ถูกเน้น5 5" xfId="92" xr:uid="{E3A0CC1A-92DB-46C2-B354-A0907D53858A}"/>
    <cellStyle name="20% - ส่วนที่ถูกเน้น5 5 2" xfId="93" xr:uid="{932FBB2C-8911-4379-9E52-31F427FE4E45}"/>
    <cellStyle name="20% - ส่วนที่ถูกเน้น5 5 2 2" xfId="29389" xr:uid="{927AA768-E600-4F1B-A8A9-2BBA1F15E6A6}"/>
    <cellStyle name="20% - ส่วนที่ถูกเน้น5 5 2 3" xfId="28277" xr:uid="{01DF61F9-4A41-4EE5-9FBB-AE18B43CEB21}"/>
    <cellStyle name="20% - ส่วนที่ถูกเน้น5 5 3" xfId="94" xr:uid="{987EABB8-CE0F-4DFD-BC8B-DAB8C28657AF}"/>
    <cellStyle name="20% - ส่วนที่ถูกเน้น5 5 3 2" xfId="29390" xr:uid="{95466B94-99A0-42FD-A858-A0A84083EF29}"/>
    <cellStyle name="20% - ส่วนที่ถูกเน้น5 5 3 3" xfId="25975" xr:uid="{AF0186CF-5F80-4234-99E8-D5A7C52465BA}"/>
    <cellStyle name="20% - ส่วนที่ถูกเน้น5 6" xfId="95" xr:uid="{68D9D4D5-5B92-453E-9420-9FAA515321E5}"/>
    <cellStyle name="20% - ส่วนที่ถูกเน้น5 6 2" xfId="96" xr:uid="{4F78EC45-351F-4883-9C8A-68AD44D9295D}"/>
    <cellStyle name="20% - ส่วนที่ถูกเน้น5 6 2 2" xfId="29391" xr:uid="{7D93F817-3268-4CBA-82C1-9815CBC5B08A}"/>
    <cellStyle name="20% - ส่วนที่ถูกเน้น5 6 2 3" xfId="28278" xr:uid="{8598E7C7-56BD-46C9-A157-9B5F5AA5654B}"/>
    <cellStyle name="20% - ส่วนที่ถูกเน้น5 6 3" xfId="97" xr:uid="{3EF03F9A-28B9-4A4E-A359-AA6F6597A75C}"/>
    <cellStyle name="20% - ส่วนที่ถูกเน้น5 6 3 2" xfId="29392" xr:uid="{A580252A-367A-4033-8C1F-A2DA9984FD19}"/>
    <cellStyle name="20% - ส่วนที่ถูกเน้น5 6 3 3" xfId="25976" xr:uid="{8579DA84-5C5D-4CE9-A4C7-5DA3FA7C587F}"/>
    <cellStyle name="20% - ส่วนที่ถูกเน้น5 7" xfId="1485" xr:uid="{E60A2E3F-1ACA-42B4-84EC-B7CB8DDCEDB5}"/>
    <cellStyle name="20% - ส่วนที่ถูกเน้น5 7 2" xfId="28279" xr:uid="{103C8526-61C1-4C8C-A535-B7692F6241BF}"/>
    <cellStyle name="20% - ส่วนที่ถูกเน้น5 7 3" xfId="25977" xr:uid="{09DC3673-A544-481D-996E-19190772B478}"/>
    <cellStyle name="20% - ส่วนที่ถูกเน้น5 8" xfId="4361" xr:uid="{4603AAA2-3470-4583-BAE2-620CAD1B5526}"/>
    <cellStyle name="20% - ส่วนที่ถูกเน้น5 8 2" xfId="28280" xr:uid="{F3FF069F-DE1D-438B-9A34-BB504697D4BD}"/>
    <cellStyle name="20% - ส่วนที่ถูกเน้น5 8 3" xfId="25978" xr:uid="{65F3CB58-FA3C-475E-BB8E-6F31F3B19E0A}"/>
    <cellStyle name="20% - ส่วนที่ถูกเน้น5 9" xfId="8109" xr:uid="{071C3813-3857-4083-B0C5-D3242FE37A04}"/>
    <cellStyle name="20% - ส่วนที่ถูกเน้น5 9 2" xfId="28281" xr:uid="{6D7DB182-DF47-4A84-ADFA-3E94152DFEF9}"/>
    <cellStyle name="20% - ส่วนที่ถูกเน้น5 9 3" xfId="25979" xr:uid="{863158F6-A8C9-4763-8017-0CB2A1E126DB}"/>
    <cellStyle name="20% - ส่วนที่ถูกเน้น6" xfId="1486" xr:uid="{C3B23703-1237-4466-AA48-08A7C1E666ED}"/>
    <cellStyle name="20% - ส่วนที่ถูกเน้น6 10" xfId="25980" xr:uid="{6FF9E866-D53A-47FB-ABA7-2EF3C0A81D93}"/>
    <cellStyle name="20% - ส่วนที่ถูกเน้น6 10 2" xfId="28282" xr:uid="{5232922A-BD38-44C5-88C3-527C1DC66591}"/>
    <cellStyle name="20% - ส่วนที่ถูกเน้น6 11" xfId="25981" xr:uid="{F4B042A4-5972-4B05-94A5-CB29FB07B9C4}"/>
    <cellStyle name="20% - ส่วนที่ถูกเน้น6 11 2" xfId="28283" xr:uid="{F12ED23A-BF1B-4DAF-8B0F-7C98ED864474}"/>
    <cellStyle name="20% - ส่วนที่ถูกเน้น6 2" xfId="98" xr:uid="{9A9D2C0D-CB51-4DDA-9FF2-4F2478CB0169}"/>
    <cellStyle name="20% - ส่วนที่ถูกเน้น6 2 2" xfId="99" xr:uid="{35BAAD6F-1AD6-450F-AC77-88AB742BD574}"/>
    <cellStyle name="20% - ส่วนที่ถูกเน้น6 2 2 2" xfId="28285" xr:uid="{BC3AC136-79D8-45DF-A5B8-C14B739BA17F}"/>
    <cellStyle name="20% - ส่วนที่ถูกเน้น6 2 2 3" xfId="25983" xr:uid="{4FED5A8A-EDC6-4B5B-8725-4055B8F60E71}"/>
    <cellStyle name="20% - ส่วนที่ถูกเน้น6 2 3" xfId="100" xr:uid="{19B8F7D9-5DE6-4BA1-BD3D-4B314118B300}"/>
    <cellStyle name="20% - ส่วนที่ถูกเน้น6 2 3 2" xfId="28286" xr:uid="{E70B368D-A63B-4AA3-9349-0540E12A8DD5}"/>
    <cellStyle name="20% - ส่วนที่ถูกเน้น6 2 3 3" xfId="29393" xr:uid="{F03752B8-7F7D-4999-80A0-A44AA29E5A3E}"/>
    <cellStyle name="20% - ส่วนที่ถูกเน้น6 2 3 4" xfId="25984" xr:uid="{721D232F-40A5-4730-BC53-5508FF055FAB}"/>
    <cellStyle name="20% - ส่วนที่ถูกเน้น6 2 4" xfId="25985" xr:uid="{906198AF-B4F6-41D3-9766-7238C0D6644F}"/>
    <cellStyle name="20% - ส่วนที่ถูกเน้น6 2 4 2" xfId="28287" xr:uid="{9D426956-D38F-47A6-A485-C83E2E2CBE1C}"/>
    <cellStyle name="20% - ส่วนที่ถูกเน้น6 2 5" xfId="25986" xr:uid="{AEB28664-707D-4DE9-97B9-756CE4FDDF4C}"/>
    <cellStyle name="20% - ส่วนที่ถูกเน้น6 2 5 2" xfId="28288" xr:uid="{73EBEED3-6EAA-4323-ABFF-913062D8E02C}"/>
    <cellStyle name="20% - ส่วนที่ถูกเน้น6 2 6" xfId="25987" xr:uid="{1189399E-A53E-48BA-9ED9-F68AF1E2AA88}"/>
    <cellStyle name="20% - ส่วนที่ถูกเน้น6 2 6 2" xfId="28289" xr:uid="{E6D1E87D-A259-4B6A-A106-C65FB9926046}"/>
    <cellStyle name="20% - ส่วนที่ถูกเน้น6 2 7" xfId="28284" xr:uid="{22B8FB6B-75BC-4BC7-83E6-F21B26A376DA}"/>
    <cellStyle name="20% - ส่วนที่ถูกเน้น6 2 8" xfId="25982" xr:uid="{BD33E883-C526-45F3-9189-B04B465F22A7}"/>
    <cellStyle name="20% - ส่วนที่ถูกเน้น6 3" xfId="101" xr:uid="{148B9E29-719D-4F29-8602-15F7E3C3631C}"/>
    <cellStyle name="20% - ส่วนที่ถูกเน้น6 3 2" xfId="102" xr:uid="{AA379939-C5C5-49C5-90DD-98EDFC8F735C}"/>
    <cellStyle name="20% - ส่วนที่ถูกเน้น6 3 2 2" xfId="29394" xr:uid="{F25433F8-7CB4-41DB-A2EE-4AF21433C6DD}"/>
    <cellStyle name="20% - ส่วนที่ถูกเน้น6 3 2 3" xfId="28290" xr:uid="{10C18A95-BC7C-4908-8C66-B06954F6D92C}"/>
    <cellStyle name="20% - ส่วนที่ถูกเน้น6 3 3" xfId="103" xr:uid="{237B66C7-7330-475A-8A73-0A57F2E21F4F}"/>
    <cellStyle name="20% - ส่วนที่ถูกเน้น6 3 3 2" xfId="29395" xr:uid="{2D70E348-A569-42C3-932B-07F79182CF00}"/>
    <cellStyle name="20% - ส่วนที่ถูกเน้น6 3 3 3" xfId="25988" xr:uid="{265124E3-46E7-49D4-A1E9-475862AF8397}"/>
    <cellStyle name="20% - ส่วนที่ถูกเน้น6 4" xfId="104" xr:uid="{576D3093-24BC-4196-9A9C-04535AEB99C6}"/>
    <cellStyle name="20% - ส่วนที่ถูกเน้น6 4 2" xfId="105" xr:uid="{1731BE24-476C-4A7A-9C8F-2F16B3B98933}"/>
    <cellStyle name="20% - ส่วนที่ถูกเน้น6 4 2 2" xfId="29397" xr:uid="{9AB014FF-86C2-41B8-B647-5325F8C1846E}"/>
    <cellStyle name="20% - ส่วนที่ถูกเน้น6 4 2 3" xfId="28291" xr:uid="{9FE07FA0-DE85-4EA0-A4DA-E055E47F8B6F}"/>
    <cellStyle name="20% - ส่วนที่ถูกเน้น6 4 3" xfId="106" xr:uid="{70BB2D58-A0B0-48DC-8E8B-0DA2C7E0D783}"/>
    <cellStyle name="20% - ส่วนที่ถูกเน้น6 4 3 2" xfId="29398" xr:uid="{FC7556A1-AE47-46EA-8A49-4BA06A8EA130}"/>
    <cellStyle name="20% - ส่วนที่ถูกเน้น6 4 3 3" xfId="25989" xr:uid="{79917429-DF17-4618-885E-82E665A38489}"/>
    <cellStyle name="20% - ส่วนที่ถูกเน้น6 5" xfId="107" xr:uid="{62CEA803-4EC4-44D7-908B-51DF4CCF8F75}"/>
    <cellStyle name="20% - ส่วนที่ถูกเน้น6 5 2" xfId="108" xr:uid="{83F3D9D7-A220-4990-AA2F-EE3D327AA84F}"/>
    <cellStyle name="20% - ส่วนที่ถูกเน้น6 5 2 2" xfId="29399" xr:uid="{772BFE8B-F56D-486B-9A76-D7C101E64DB1}"/>
    <cellStyle name="20% - ส่วนที่ถูกเน้น6 5 2 3" xfId="28292" xr:uid="{4B12615E-7CAA-4ABA-824B-C765BC43D3AD}"/>
    <cellStyle name="20% - ส่วนที่ถูกเน้น6 5 3" xfId="109" xr:uid="{56FE9B23-0301-4F82-90B9-0CAE95717D79}"/>
    <cellStyle name="20% - ส่วนที่ถูกเน้น6 5 3 2" xfId="29400" xr:uid="{14150137-7777-4ADD-BBF6-8950CD754E18}"/>
    <cellStyle name="20% - ส่วนที่ถูกเน้น6 5 3 3" xfId="25990" xr:uid="{EF2B5941-9602-4AE7-9D59-93A5B0DF5182}"/>
    <cellStyle name="20% - ส่วนที่ถูกเน้น6 6" xfId="110" xr:uid="{6DB532AF-A00B-46A3-98EC-22C23ED5650F}"/>
    <cellStyle name="20% - ส่วนที่ถูกเน้น6 6 2" xfId="111" xr:uid="{00240198-0D8C-4145-9CB6-E9A688456077}"/>
    <cellStyle name="20% - ส่วนที่ถูกเน้น6 6 2 2" xfId="29401" xr:uid="{AE0C909A-6616-4C9E-AFC0-9EF1218E80A3}"/>
    <cellStyle name="20% - ส่วนที่ถูกเน้น6 6 2 3" xfId="28293" xr:uid="{17C80E12-C55E-40A1-80CC-5F62FE7EB22F}"/>
    <cellStyle name="20% - ส่วนที่ถูกเน้น6 6 3" xfId="112" xr:uid="{32CD5F11-61A3-4663-BCB8-50486386C968}"/>
    <cellStyle name="20% - ส่วนที่ถูกเน้น6 6 3 2" xfId="29402" xr:uid="{1429F7F6-5C3F-4450-AAD3-397F1E790E66}"/>
    <cellStyle name="20% - ส่วนที่ถูกเน้น6 6 3 3" xfId="25991" xr:uid="{23366977-03F2-45A2-955F-9FA27895BB76}"/>
    <cellStyle name="20% - ส่วนที่ถูกเน้น6 7" xfId="1487" xr:uid="{A21D1481-D203-48CB-A605-0FA035861B20}"/>
    <cellStyle name="20% - ส่วนที่ถูกเน้น6 7 2" xfId="28294" xr:uid="{6E19C035-08D1-40FB-9CF8-7F951602FE70}"/>
    <cellStyle name="20% - ส่วนที่ถูกเน้น6 7 3" xfId="25992" xr:uid="{5EDA078E-E884-4768-B9D9-FAD45A3696EF}"/>
    <cellStyle name="20% - ส่วนที่ถูกเน้น6 8" xfId="4362" xr:uid="{D7C1068E-761F-44BB-A03B-EDCFD26932CC}"/>
    <cellStyle name="20% - ส่วนที่ถูกเน้น6 8 2" xfId="28295" xr:uid="{33AB2BDB-35CD-4E96-9B63-C36BE87718C4}"/>
    <cellStyle name="20% - ส่วนที่ถูกเน้น6 8 3" xfId="25993" xr:uid="{6CA3CD21-422A-4B73-A0AD-BDBB2001D688}"/>
    <cellStyle name="20% - ส่วนที่ถูกเน้น6 9" xfId="8110" xr:uid="{DC3E934C-C6B3-4A8E-BABA-349F39133CD7}"/>
    <cellStyle name="20% - ส่วนที่ถูกเน้น6 9 2" xfId="28296" xr:uid="{EB326E93-6512-4C68-A9E1-520556D24E72}"/>
    <cellStyle name="20% - ส่วนที่ถูกเน้น6 9 3" xfId="25994" xr:uid="{9B73C6CF-B8B7-481D-874B-964C57F2C606}"/>
    <cellStyle name="๒Wลว - Style1" xfId="113" xr:uid="{769F4A03-4278-4E08-A256-0758D357D574}"/>
    <cellStyle name="๒Wลว - Style2" xfId="114" xr:uid="{09CD88C7-B027-4425-8E5C-90C6BC6599F6}"/>
    <cellStyle name="๒Wลว - Style3" xfId="115" xr:uid="{C68AA183-0568-4C68-BF72-F9EE008EB1E3}"/>
    <cellStyle name="๒Wลว - Style4" xfId="116" xr:uid="{8383DFF2-CEFA-4EA6-8CBE-639C76EA2E93}"/>
    <cellStyle name="๒Wลว - Style5" xfId="117" xr:uid="{F46FBE51-CF10-437C-9ED4-3FC00AD707A5}"/>
    <cellStyle name="๒Wลว - Style6" xfId="118" xr:uid="{C6563809-F6A1-4ACF-9477-7DD066AA8D18}"/>
    <cellStyle name="๒Wลว - Style7" xfId="119" xr:uid="{A6992FCB-992C-4299-A2EB-B074D99E2329}"/>
    <cellStyle name="๒Wลว - Style8" xfId="120" xr:uid="{49C6C272-7F82-4950-97F3-22510232E235}"/>
    <cellStyle name="40% - Accent1" xfId="121" builtinId="31" customBuiltin="1"/>
    <cellStyle name="40% - Accent1 2" xfId="122" xr:uid="{448898F4-3D8E-43A5-A413-9BEA73694239}"/>
    <cellStyle name="40% - Accent1 2 2" xfId="1488" xr:uid="{C3BDA2A3-667C-4C97-B813-CE9D63B8873D}"/>
    <cellStyle name="40% - Accent1 2 2 2" xfId="9655" xr:uid="{96ACF9D6-6E6D-42F2-A1C4-69D9DF40229F}"/>
    <cellStyle name="40% - Accent1 2 2 2 2" xfId="18908" xr:uid="{A6133CCA-DA3C-498F-932C-0D489104AFCA}"/>
    <cellStyle name="40% - Accent1 2 2 2 2 2" xfId="28298" xr:uid="{F6E583D0-C345-4DE7-856E-FFA2404C2F7A}"/>
    <cellStyle name="40% - Accent1 2 2 2 3" xfId="25997" xr:uid="{781CB5AD-87FD-4ECE-8F2C-D465B573E792}"/>
    <cellStyle name="40% - Accent1 2 2 2 4" xfId="32804" xr:uid="{E036C7CF-0505-4B9B-B8EB-2318B7B30645}"/>
    <cellStyle name="40% - Accent1 2 2 3" xfId="25998" xr:uid="{745E428E-1386-493D-9A2F-1CBCA4FE2FBD}"/>
    <cellStyle name="40% - Accent1 2 2 3 2" xfId="28299" xr:uid="{6A4A1F96-848F-4936-A271-44E51C0A9B59}"/>
    <cellStyle name="40% - Accent1 2 2 4" xfId="28297" xr:uid="{E90862A8-E72F-4CE6-81E9-8E26C11B6E24}"/>
    <cellStyle name="40% - Accent1 2 2 5" xfId="25996" xr:uid="{D4303330-738A-4D21-A885-DEB95C5EC260}"/>
    <cellStyle name="40% - Accent1 2 2 6" xfId="32169" xr:uid="{D3EA28B4-CBFF-4FCA-97C0-0B2929B3AA11}"/>
    <cellStyle name="40% - Accent1 2 3" xfId="9656" xr:uid="{A13D9B6E-5C1D-49BB-8FC4-5EB27528E5E9}"/>
    <cellStyle name="40% - Accent1 2 3 2" xfId="18909" xr:uid="{1480725D-B9F0-4F24-B2E6-AB0C8C6461DC}"/>
    <cellStyle name="40% - Accent1 2 3 2 2" xfId="28300" xr:uid="{1929DB95-0836-4C9B-9683-173250CE729C}"/>
    <cellStyle name="40% - Accent1 2 3 2 3" xfId="32805" xr:uid="{9DBFAE4C-F5D0-4650-B205-F00CA2356DA1}"/>
    <cellStyle name="40% - Accent1 2 3 3" xfId="25999" xr:uid="{53E0A459-BF43-4A89-AF3D-DA43AE3848F8}"/>
    <cellStyle name="40% - Accent1 2 3 4" xfId="32170" xr:uid="{2353430B-5A05-4B2C-B541-0364BB798334}"/>
    <cellStyle name="40% - Accent1 2 4" xfId="9654" xr:uid="{840852A0-C723-4AA2-AE09-B2DDBEFB41B8}"/>
    <cellStyle name="40% - Accent1 2 4 2" xfId="18907" xr:uid="{445B15A9-AA93-4E1A-9C86-2DEBAC95ED75}"/>
    <cellStyle name="40% - Accent1 2 4 2 2" xfId="28301" xr:uid="{5561B0F4-A2C1-4A48-B728-517519D614D0}"/>
    <cellStyle name="40% - Accent1 2 4 2 3" xfId="32806" xr:uid="{0E6E063C-AA1A-4789-BD1C-A51D0CF193C6}"/>
    <cellStyle name="40% - Accent1 2 4 3" xfId="26000" xr:uid="{D6ECF81E-FB7B-42A1-BEDD-3E41FF6E1BA0}"/>
    <cellStyle name="40% - Accent1 2 4 4" xfId="32171" xr:uid="{B9A5273B-6F6D-483E-9D9D-A1670DF61A3B}"/>
    <cellStyle name="40% - Accent1 2 5" xfId="26001" xr:uid="{15379D3B-D4A9-4B95-B725-F5683075C3E8}"/>
    <cellStyle name="40% - Accent1 2 5 2" xfId="28302" xr:uid="{B1DF2A73-024D-4079-B77B-B6BE083FF01C}"/>
    <cellStyle name="40% - Accent1 2 5 2 2" xfId="32807" xr:uid="{DD5B5992-F8ED-44BF-B55F-283F0307FA64}"/>
    <cellStyle name="40% - Accent1 2 5 3" xfId="32172" xr:uid="{157A37A7-BF16-43CB-AE79-CCA7267550C2}"/>
    <cellStyle name="40% - Accent1 2 6" xfId="25995" xr:uid="{4806BF9A-093D-4AFC-9C17-9354D77B59F2}"/>
    <cellStyle name="40% - Accent1 2 6 2" xfId="32808" xr:uid="{79E7A8E9-005D-4B28-8BDE-9AFFEE619CAE}"/>
    <cellStyle name="40% - Accent1 2 6 3" xfId="32173" xr:uid="{DF7D90FB-1AB0-4178-9485-4D6692A489FD}"/>
    <cellStyle name="40% - Accent1 2 7" xfId="32803" xr:uid="{E8E9342B-E88C-4CB4-AB70-82A8934C0AC4}"/>
    <cellStyle name="40% - Accent1 2 8" xfId="32168" xr:uid="{A2CD32FB-E7F4-42E9-B9DD-8B00D7CE14AB}"/>
    <cellStyle name="40% - Accent1 3" xfId="123" xr:uid="{53CEE651-0425-403E-96A0-B01329435538}"/>
    <cellStyle name="40% - Accent1 3 2" xfId="1490" xr:uid="{9F3B5C91-BAE7-4A82-B635-A104B40DB402}"/>
    <cellStyle name="40% - Accent1 3 2 2" xfId="4363" xr:uid="{3CF3EAA3-2A62-4E1B-B9D0-202990F23898}"/>
    <cellStyle name="40% - Accent1 3 2 3" xfId="32809" xr:uid="{9004E7DB-D19C-4944-8B30-DD18042DB1E6}"/>
    <cellStyle name="40% - Accent1 3 3" xfId="1491" xr:uid="{60D886CC-346F-4FAF-93F9-379A49398BC5}"/>
    <cellStyle name="40% - Accent1 3 3 2" xfId="4364" xr:uid="{0BED9FBE-F81C-4053-BAD8-2E004B50996B}"/>
    <cellStyle name="40% - Accent1 3 4" xfId="1489" xr:uid="{0DDEE47C-F704-40F3-B96B-4743352F6278}"/>
    <cellStyle name="40% - Accent1 3 5" xfId="9657" xr:uid="{49C5BE46-0581-4A60-AAFE-378E8051D2B5}"/>
    <cellStyle name="40% - Accent1 3 5 2" xfId="18910" xr:uid="{3B5F0268-80B9-4D2C-928E-DF9C5D6DCF71}"/>
    <cellStyle name="40% - Accent1 3 6" xfId="32174" xr:uid="{01B411F6-8B96-4918-8AE8-ECB59C30A1A2}"/>
    <cellStyle name="40% - Accent1 4" xfId="1492" xr:uid="{5C30028A-58DC-4EBC-9AC7-F44D201436EF}"/>
    <cellStyle name="40% - Accent1 4 2" xfId="9658" xr:uid="{4D8505E9-2BA3-40E5-A8D7-783BD9F7261C}"/>
    <cellStyle name="40% - Accent1 4 2 2" xfId="18911" xr:uid="{7FFA3F70-5318-4F8A-A24E-D5F6FEB102DA}"/>
    <cellStyle name="40% - Accent1 4 2 3" xfId="28303" xr:uid="{FC6B9999-CCEA-4737-893B-B0AEAE89B4DF}"/>
    <cellStyle name="40% - Accent1 4 2 4" xfId="32810" xr:uid="{FC3DE13F-174A-46E3-BFA8-6E7B73DDC35F}"/>
    <cellStyle name="40% - Accent1 4 3" xfId="26002" xr:uid="{27A8919D-C477-4071-A49A-0C0398534A97}"/>
    <cellStyle name="40% - Accent1 4 4" xfId="32175" xr:uid="{0930116A-4EDF-4295-89C1-B2935C00A470}"/>
    <cellStyle name="40% - Accent1 5" xfId="1493" xr:uid="{528B4278-4991-4112-A8FD-961614746069}"/>
    <cellStyle name="40% - Accent1 5 2" xfId="9659" xr:uid="{B0E3812A-22D0-4147-BF38-75D2FF37E82D}"/>
    <cellStyle name="40% - Accent1 5 2 2" xfId="18912" xr:uid="{80528B05-37E0-4A5F-8A54-E443748328E0}"/>
    <cellStyle name="40% - Accent1 5 2 3" xfId="28304" xr:uid="{A89BEBD5-E5BF-4870-ADC0-D2E9E1DC5700}"/>
    <cellStyle name="40% - Accent1 5 2 4" xfId="32811" xr:uid="{23BF0B73-B577-400D-AA00-750647C5D37C}"/>
    <cellStyle name="40% - Accent1 5 3" xfId="26003" xr:uid="{527984E2-364C-4AEA-88DF-3DE5E0BFDC4B}"/>
    <cellStyle name="40% - Accent1 5 4" xfId="32176" xr:uid="{B473CDCD-E354-4321-8AAE-8EFD76CBFC79}"/>
    <cellStyle name="40% - Accent1 6" xfId="9660" xr:uid="{97B5CCB4-44AE-4A42-94DC-3CDD471F8DA4}"/>
    <cellStyle name="40% - Accent1 6 2" xfId="18913" xr:uid="{A06D4868-C3E6-4063-99F0-2186B294D790}"/>
    <cellStyle name="40% - Accent1 6 2 2" xfId="28305" xr:uid="{AA5C857A-F5F2-4A6E-AD32-8480FE0A308B}"/>
    <cellStyle name="40% - Accent1 6 2 3" xfId="32812" xr:uid="{D1C2A8CA-6ECE-43F4-9FDD-A19949544392}"/>
    <cellStyle name="40% - Accent1 6 3" xfId="26004" xr:uid="{D50567E7-432A-472B-B422-BDDFDD583924}"/>
    <cellStyle name="40% - Accent1 6 4" xfId="32177" xr:uid="{5014018A-6A56-43CA-AD9F-A72A03E23F0C}"/>
    <cellStyle name="40% - Accent1 7" xfId="32083" xr:uid="{FBC70A9E-0673-46A4-AE14-C79B267C0C1F}"/>
    <cellStyle name="40% - Accent2" xfId="124" builtinId="35" customBuiltin="1"/>
    <cellStyle name="40% - Accent2 2" xfId="125" xr:uid="{5606F4FA-184D-497E-AF82-AE32301E5F7A}"/>
    <cellStyle name="40% - Accent2 2 2" xfId="1494" xr:uid="{1E776C92-BFCE-4E26-9A4C-1BDD70212511}"/>
    <cellStyle name="40% - Accent2 2 2 2" xfId="9662" xr:uid="{A793D9A1-BF84-429D-AF35-74E38C12F3D4}"/>
    <cellStyle name="40% - Accent2 2 2 2 2" xfId="18915" xr:uid="{0F7B37B4-3AE1-4C09-8186-9ECF6F91C9DA}"/>
    <cellStyle name="40% - Accent2 2 2 2 2 2" xfId="28307" xr:uid="{691B2C73-E4A1-45DE-973E-608112860785}"/>
    <cellStyle name="40% - Accent2 2 2 2 3" xfId="26007" xr:uid="{CEE008B2-8AB8-4161-8F34-F043037B433A}"/>
    <cellStyle name="40% - Accent2 2 2 2 4" xfId="32814" xr:uid="{325351F4-08EC-4CC1-9872-24E35E77C5E2}"/>
    <cellStyle name="40% - Accent2 2 2 3" xfId="26008" xr:uid="{810DF69E-9D50-48BA-A70E-7C2E0992CD44}"/>
    <cellStyle name="40% - Accent2 2 2 3 2" xfId="28308" xr:uid="{F4D66898-6DCA-4FE1-8EAB-43B18D4B8EC9}"/>
    <cellStyle name="40% - Accent2 2 2 4" xfId="28306" xr:uid="{17662A81-9EAF-4120-B76F-B962EF150864}"/>
    <cellStyle name="40% - Accent2 2 2 5" xfId="26006" xr:uid="{74E25E61-13D4-49A4-A132-8722E2B21810}"/>
    <cellStyle name="40% - Accent2 2 2 6" xfId="32179" xr:uid="{764FEDCE-2DCB-45D4-969D-1C5D4451A8E2}"/>
    <cellStyle name="40% - Accent2 2 3" xfId="9663" xr:uid="{9178C505-AFDD-495E-AE2D-997B382A25E0}"/>
    <cellStyle name="40% - Accent2 2 3 2" xfId="18916" xr:uid="{3FBBDCEB-BB7B-41E5-BAE7-2364C7BF3ED7}"/>
    <cellStyle name="40% - Accent2 2 3 2 2" xfId="28309" xr:uid="{E0DEEBE8-1C5B-4B35-862C-AB0344F5C308}"/>
    <cellStyle name="40% - Accent2 2 3 2 3" xfId="32815" xr:uid="{8C20E9ED-D692-46ED-8673-0E52E704FE55}"/>
    <cellStyle name="40% - Accent2 2 3 3" xfId="26009" xr:uid="{63F82F0A-2F32-48E7-9805-751CCFA0882F}"/>
    <cellStyle name="40% - Accent2 2 3 4" xfId="32180" xr:uid="{C79A7215-214F-41F7-B266-756E0EAC3EA7}"/>
    <cellStyle name="40% - Accent2 2 4" xfId="9661" xr:uid="{BC5A3E91-8B2F-4D20-9786-8C742A2B52E6}"/>
    <cellStyle name="40% - Accent2 2 4 2" xfId="18914" xr:uid="{B6AF1A5F-22D4-4D91-A6EC-D13CEF3F9E27}"/>
    <cellStyle name="40% - Accent2 2 4 2 2" xfId="28310" xr:uid="{57DFD644-3D68-40C1-BBC7-5DB22CC618C8}"/>
    <cellStyle name="40% - Accent2 2 4 2 3" xfId="32816" xr:uid="{C324F4E8-E0DD-4A27-8F84-D4327F271AC7}"/>
    <cellStyle name="40% - Accent2 2 4 3" xfId="26010" xr:uid="{98FE5B4F-6C59-40BD-9007-066093DF648C}"/>
    <cellStyle name="40% - Accent2 2 4 4" xfId="32181" xr:uid="{357D959A-0DD4-4497-81DE-D7BBF1141062}"/>
    <cellStyle name="40% - Accent2 2 5" xfId="26011" xr:uid="{304DAA2C-F714-4F29-9C77-006E0774D2E3}"/>
    <cellStyle name="40% - Accent2 2 5 2" xfId="28311" xr:uid="{062B256E-A367-4B13-84B3-7416925E9096}"/>
    <cellStyle name="40% - Accent2 2 5 2 2" xfId="32817" xr:uid="{BF12F411-95CD-4588-BE53-7E6379D5DF76}"/>
    <cellStyle name="40% - Accent2 2 5 3" xfId="32182" xr:uid="{79351741-3F60-4123-AB07-74340077FEFF}"/>
    <cellStyle name="40% - Accent2 2 6" xfId="26005" xr:uid="{0CAA9DE1-E8CC-4E66-A965-720CBA241F7B}"/>
    <cellStyle name="40% - Accent2 2 6 2" xfId="32818" xr:uid="{57AAF4D9-366E-455C-A9A5-0BDD58374D1D}"/>
    <cellStyle name="40% - Accent2 2 6 3" xfId="32183" xr:uid="{FAB7CAE1-AF9E-458A-8782-E7830CC73CF2}"/>
    <cellStyle name="40% - Accent2 2 7" xfId="32813" xr:uid="{2BD1E7AB-D452-4C69-8517-445EEEE96A25}"/>
    <cellStyle name="40% - Accent2 2 8" xfId="32178" xr:uid="{E566652E-4A6B-4B5D-A854-294C68D25AB4}"/>
    <cellStyle name="40% - Accent2 3" xfId="126" xr:uid="{A2825115-4D96-43B7-858A-19E31D1933EA}"/>
    <cellStyle name="40% - Accent2 3 2" xfId="1496" xr:uid="{C08009FC-8C51-497D-933F-7C8B7A0B515C}"/>
    <cellStyle name="40% - Accent2 3 2 2" xfId="4365" xr:uid="{3E0BC625-BB86-4624-BC4D-6DB6224B13D8}"/>
    <cellStyle name="40% - Accent2 3 2 3" xfId="32819" xr:uid="{DB35AA32-9FB1-4A86-A177-51FDF6E1207B}"/>
    <cellStyle name="40% - Accent2 3 3" xfId="1497" xr:uid="{0172F9DB-0149-4392-AD71-811CB424C54F}"/>
    <cellStyle name="40% - Accent2 3 3 2" xfId="4366" xr:uid="{6FE92658-D351-48DD-90BB-936FD6829F38}"/>
    <cellStyle name="40% - Accent2 3 4" xfId="1495" xr:uid="{217FF57B-91BA-4302-9A89-4D49CD44E626}"/>
    <cellStyle name="40% - Accent2 3 5" xfId="9664" xr:uid="{14BB0AB6-FE76-4A80-9BA4-E2E0EF51CDE6}"/>
    <cellStyle name="40% - Accent2 3 5 2" xfId="18917" xr:uid="{F602A52A-F6DC-453D-B01B-BF607F2ED40A}"/>
    <cellStyle name="40% - Accent2 3 6" xfId="32184" xr:uid="{0778784B-C46B-46DF-90E3-ADC9B75F3C4F}"/>
    <cellStyle name="40% - Accent2 4" xfId="1498" xr:uid="{6EE25337-BA11-441E-AA20-AC6986D45444}"/>
    <cellStyle name="40% - Accent2 4 2" xfId="9665" xr:uid="{4593BAFE-1A8D-4F21-AD12-0CE97112E0EE}"/>
    <cellStyle name="40% - Accent2 4 2 2" xfId="18918" xr:uid="{E315D00F-5E0C-407B-82F9-19080B45A406}"/>
    <cellStyle name="40% - Accent2 4 2 3" xfId="28312" xr:uid="{F602CF0C-D9F7-4B65-9BF7-C63116C786BD}"/>
    <cellStyle name="40% - Accent2 4 2 4" xfId="32820" xr:uid="{7B18620E-1584-401F-9967-037404E65D6B}"/>
    <cellStyle name="40% - Accent2 4 3" xfId="26012" xr:uid="{76D43407-66B6-4B1C-8CA7-8ECFDE014C82}"/>
    <cellStyle name="40% - Accent2 4 4" xfId="32185" xr:uid="{6343727F-E6A3-4F5A-A945-C75F220C6116}"/>
    <cellStyle name="40% - Accent2 5" xfId="1499" xr:uid="{C8EFA5BC-03C5-4574-B5D2-2EA3B9D42C59}"/>
    <cellStyle name="40% - Accent2 5 2" xfId="9666" xr:uid="{8A31A652-F6F8-4982-BB54-DC0A6B958D44}"/>
    <cellStyle name="40% - Accent2 5 2 2" xfId="18919" xr:uid="{D1CACE95-223D-4436-AA4A-B4717D88A83C}"/>
    <cellStyle name="40% - Accent2 5 2 3" xfId="28313" xr:uid="{37E5764F-ECE7-4324-AF30-4F9DA3197856}"/>
    <cellStyle name="40% - Accent2 5 2 4" xfId="32821" xr:uid="{22759942-4E00-4876-BE56-22C831FE8E34}"/>
    <cellStyle name="40% - Accent2 5 3" xfId="26013" xr:uid="{E8573BA7-3E1E-4D11-B73B-2B66F08B7012}"/>
    <cellStyle name="40% - Accent2 5 4" xfId="32186" xr:uid="{F5C7763C-1F6E-41B2-BD0D-382863F0F383}"/>
    <cellStyle name="40% - Accent2 6" xfId="9667" xr:uid="{14082ADC-4093-4478-AFCE-05D37C72980D}"/>
    <cellStyle name="40% - Accent2 6 2" xfId="18920" xr:uid="{0F263227-15B5-46EA-B741-A6CC8DC0B280}"/>
    <cellStyle name="40% - Accent2 6 2 2" xfId="28314" xr:uid="{1D76DDC7-DB7D-4748-85B1-B7FCAAF09F25}"/>
    <cellStyle name="40% - Accent2 6 2 3" xfId="32822" xr:uid="{F50D2E01-A139-400D-9434-55A651483D6B}"/>
    <cellStyle name="40% - Accent2 6 3" xfId="26014" xr:uid="{52DC7011-78E7-4703-A34C-C76B7C7ECB91}"/>
    <cellStyle name="40% - Accent2 6 4" xfId="32187" xr:uid="{D698BC3B-7A8E-4890-AC95-664BA8F55737}"/>
    <cellStyle name="40% - Accent2 7" xfId="32085" xr:uid="{996B4609-C4C3-417F-9D28-E3152E4B33DB}"/>
    <cellStyle name="40% - Accent3" xfId="127" builtinId="39" customBuiltin="1"/>
    <cellStyle name="40% - Accent3 2" xfId="128" xr:uid="{3B4B6C7A-C77C-4BBE-AD85-980747D742D7}"/>
    <cellStyle name="40% - Accent3 2 2" xfId="1500" xr:uid="{C806E9BD-56D8-4D32-986E-710459FBC096}"/>
    <cellStyle name="40% - Accent3 2 2 2" xfId="9669" xr:uid="{CFD62C1F-D313-4F21-9F95-982885955EBF}"/>
    <cellStyle name="40% - Accent3 2 2 2 2" xfId="18922" xr:uid="{F51C26BE-7532-4D39-9A7C-FB082B82C20A}"/>
    <cellStyle name="40% - Accent3 2 2 2 2 2" xfId="28316" xr:uid="{8292EF80-117F-4C30-B78F-F04B11AADC4B}"/>
    <cellStyle name="40% - Accent3 2 2 2 3" xfId="26017" xr:uid="{616A3A25-D335-439E-B9D1-21CAB2E6915A}"/>
    <cellStyle name="40% - Accent3 2 2 2 4" xfId="32824" xr:uid="{96FA5767-244B-4DD8-91F0-03FB4404C4E3}"/>
    <cellStyle name="40% - Accent3 2 2 3" xfId="26018" xr:uid="{496884C1-9481-4E8D-A5F4-AFE33B5460FE}"/>
    <cellStyle name="40% - Accent3 2 2 3 2" xfId="28317" xr:uid="{7D26DAE2-57F1-42AD-9807-5C1586B654F0}"/>
    <cellStyle name="40% - Accent3 2 2 4" xfId="28315" xr:uid="{D779EB11-4EB7-40AC-AFB7-E4786094F3DA}"/>
    <cellStyle name="40% - Accent3 2 2 5" xfId="26016" xr:uid="{6EEABB86-EB1B-4BCC-A404-A64463BFACE0}"/>
    <cellStyle name="40% - Accent3 2 2 6" xfId="32189" xr:uid="{91B2598D-B2CA-4B49-A150-804DCAB8B688}"/>
    <cellStyle name="40% - Accent3 2 3" xfId="9670" xr:uid="{A7A300E6-3415-4303-9B55-3CEFE67412BF}"/>
    <cellStyle name="40% - Accent3 2 3 2" xfId="18923" xr:uid="{8EF45C1E-9DB9-46F1-B521-02822885B003}"/>
    <cellStyle name="40% - Accent3 2 3 2 2" xfId="28318" xr:uid="{FFC5A34D-3AE0-4F37-9D10-1BB4C232A451}"/>
    <cellStyle name="40% - Accent3 2 3 2 3" xfId="32825" xr:uid="{30C8CCC5-6C1C-4D4F-8F89-5C424EE6BEAB}"/>
    <cellStyle name="40% - Accent3 2 3 3" xfId="26019" xr:uid="{209B16EF-F20B-4925-9BAC-95ADB254401E}"/>
    <cellStyle name="40% - Accent3 2 3 4" xfId="32190" xr:uid="{27921297-7352-433D-A107-06928ED659F6}"/>
    <cellStyle name="40% - Accent3 2 4" xfId="9668" xr:uid="{2879B8E8-7B5D-47A2-A839-5A54C3552C06}"/>
    <cellStyle name="40% - Accent3 2 4 2" xfId="18921" xr:uid="{58352C67-42E4-4171-8CAC-EAF6193EE5FB}"/>
    <cellStyle name="40% - Accent3 2 4 2 2" xfId="28319" xr:uid="{A3040516-BCA0-499D-9677-83E2282F5BFE}"/>
    <cellStyle name="40% - Accent3 2 4 2 3" xfId="32826" xr:uid="{90C30200-8375-455F-A593-04137D8A77DE}"/>
    <cellStyle name="40% - Accent3 2 4 3" xfId="26020" xr:uid="{001F185E-3BCA-4500-BFA7-5AC18CC6C66A}"/>
    <cellStyle name="40% - Accent3 2 4 4" xfId="32191" xr:uid="{1883DD1C-41A9-41A2-A3FB-25464132BF22}"/>
    <cellStyle name="40% - Accent3 2 5" xfId="26021" xr:uid="{05ADAE6F-7623-4CE3-A315-AB9697F69991}"/>
    <cellStyle name="40% - Accent3 2 5 2" xfId="28320" xr:uid="{5A3A2F2D-AFDE-4C09-935C-06262F84D51C}"/>
    <cellStyle name="40% - Accent3 2 5 2 2" xfId="32827" xr:uid="{2EE3DEAC-4200-4BF7-82F9-409B6250452E}"/>
    <cellStyle name="40% - Accent3 2 5 3" xfId="32192" xr:uid="{DDC957F0-DE9F-4501-9CC6-EC5EED8D40D8}"/>
    <cellStyle name="40% - Accent3 2 6" xfId="26015" xr:uid="{687BBE48-4C53-4AB6-967D-29E5D9BC8D0F}"/>
    <cellStyle name="40% - Accent3 2 6 2" xfId="32828" xr:uid="{E93B7B64-EA2C-4C0E-8D67-26FB30CC8DCA}"/>
    <cellStyle name="40% - Accent3 2 6 3" xfId="32193" xr:uid="{93748F32-2A06-49D3-8EA9-8FA4900FAC02}"/>
    <cellStyle name="40% - Accent3 2 7" xfId="32823" xr:uid="{4339B302-A21B-4856-A1E0-D3FE77831CE9}"/>
    <cellStyle name="40% - Accent3 2 8" xfId="32188" xr:uid="{15261CBC-3972-4652-817E-4A0C5D541E37}"/>
    <cellStyle name="40% - Accent3 3" xfId="129" xr:uid="{D26032EE-BDC0-4F23-A627-AF5F55733B46}"/>
    <cellStyle name="40% - Accent3 3 2" xfId="1502" xr:uid="{C45DB371-3EB9-46E0-AD65-B04841EC56A4}"/>
    <cellStyle name="40% - Accent3 3 2 2" xfId="4367" xr:uid="{EF53C294-3D3E-4E49-8961-F02CB0A78AC4}"/>
    <cellStyle name="40% - Accent3 3 2 3" xfId="32829" xr:uid="{537FFC0B-60FC-4998-AE0B-A0C577B74835}"/>
    <cellStyle name="40% - Accent3 3 3" xfId="1503" xr:uid="{C901554C-4DCB-4301-AF79-0853BF5B1F92}"/>
    <cellStyle name="40% - Accent3 3 3 2" xfId="4368" xr:uid="{2F623097-DEBA-4AC2-808A-288508032FE8}"/>
    <cellStyle name="40% - Accent3 3 4" xfId="1501" xr:uid="{DD5165BE-36FD-4B44-923C-5A02A375D2F9}"/>
    <cellStyle name="40% - Accent3 3 5" xfId="9671" xr:uid="{F48B0814-3411-4A1A-B81A-AE6B0ADDC9F6}"/>
    <cellStyle name="40% - Accent3 3 5 2" xfId="18924" xr:uid="{B00061F9-3B86-45E2-A4B7-F15F99234A7D}"/>
    <cellStyle name="40% - Accent3 3 6" xfId="32194" xr:uid="{9B7D7F85-B812-4067-9838-152FA3CC6847}"/>
    <cellStyle name="40% - Accent3 4" xfId="1504" xr:uid="{0922814D-3951-4A21-9EC8-0A190597F09A}"/>
    <cellStyle name="40% - Accent3 4 2" xfId="9672" xr:uid="{4BD200FE-91C4-4908-B2F4-15B216DD883D}"/>
    <cellStyle name="40% - Accent3 4 2 2" xfId="18925" xr:uid="{D87FE20E-8038-4B8F-BF82-71CF6869280B}"/>
    <cellStyle name="40% - Accent3 4 2 3" xfId="28321" xr:uid="{821A0777-CB4D-41E6-888F-EC1E9D3F4CE0}"/>
    <cellStyle name="40% - Accent3 4 2 4" xfId="32830" xr:uid="{3F5D47BD-3367-4A86-8CBC-25633E8AD7B1}"/>
    <cellStyle name="40% - Accent3 4 3" xfId="26022" xr:uid="{EC5580F0-4DDE-4501-890D-7397B9790AB7}"/>
    <cellStyle name="40% - Accent3 4 4" xfId="32195" xr:uid="{F9507F96-AE20-4895-A1CA-536585519667}"/>
    <cellStyle name="40% - Accent3 5" xfId="1505" xr:uid="{B392A59C-EF9F-4A3D-BD5C-1A654F728444}"/>
    <cellStyle name="40% - Accent3 5 2" xfId="9673" xr:uid="{B7C18E55-4B45-4E19-A3E0-E41961EA7964}"/>
    <cellStyle name="40% - Accent3 5 2 2" xfId="18926" xr:uid="{6D68DDCD-BD15-4C5C-8436-68B6158D8568}"/>
    <cellStyle name="40% - Accent3 5 2 3" xfId="28322" xr:uid="{BD495251-7C80-4F69-A8D5-0E2677C12D33}"/>
    <cellStyle name="40% - Accent3 5 2 4" xfId="32831" xr:uid="{DAC2A536-3E62-4A3D-825D-B0FD00C9C546}"/>
    <cellStyle name="40% - Accent3 5 3" xfId="26023" xr:uid="{5AF61C04-74E4-45F3-A231-1F0DFFC667A6}"/>
    <cellStyle name="40% - Accent3 5 4" xfId="32196" xr:uid="{F746E7D9-6E37-41F3-A06F-E0D80603F91D}"/>
    <cellStyle name="40% - Accent3 6" xfId="9674" xr:uid="{21CDEE62-5655-4EC2-976D-0976E5C6191C}"/>
    <cellStyle name="40% - Accent3 6 2" xfId="18927" xr:uid="{F6FD3C42-5185-48F7-B55A-67A9D30DE109}"/>
    <cellStyle name="40% - Accent3 6 2 2" xfId="28323" xr:uid="{F941B793-8F70-49DF-A029-42A18BD98CAE}"/>
    <cellStyle name="40% - Accent3 6 2 3" xfId="32832" xr:uid="{3490EF9F-FAB5-41BF-8A80-1D51254CE214}"/>
    <cellStyle name="40% - Accent3 6 3" xfId="26024" xr:uid="{0BD2B047-CF19-4700-9286-835A64915BBB}"/>
    <cellStyle name="40% - Accent3 6 4" xfId="32197" xr:uid="{228A1FAA-803F-49B7-AFD0-3DA3D305260B}"/>
    <cellStyle name="40% - Accent3 7" xfId="32061" xr:uid="{3A92E162-14EE-452D-BFBC-962122ABF7A8}"/>
    <cellStyle name="40% - Accent4" xfId="130" builtinId="43" customBuiltin="1"/>
    <cellStyle name="40% - Accent4 2" xfId="131" xr:uid="{AA73EC8D-C81D-4389-97E9-F1E7E910748C}"/>
    <cellStyle name="40% - Accent4 2 2" xfId="1506" xr:uid="{7235B5AF-10FB-43F9-AD62-BC00EF6BA73B}"/>
    <cellStyle name="40% - Accent4 2 2 2" xfId="9676" xr:uid="{7996B9FF-5759-4CC7-B216-E9385FE94B50}"/>
    <cellStyle name="40% - Accent4 2 2 2 2" xfId="18929" xr:uid="{F7874295-3B25-4B89-855E-5188CC188C18}"/>
    <cellStyle name="40% - Accent4 2 2 2 2 2" xfId="28325" xr:uid="{67123C47-A596-4021-BC17-09EBE4F6B69C}"/>
    <cellStyle name="40% - Accent4 2 2 2 3" xfId="26027" xr:uid="{ED5AFF56-4F0E-4B7B-9A30-8556DE60BC9A}"/>
    <cellStyle name="40% - Accent4 2 2 2 4" xfId="32834" xr:uid="{0AA871A4-1ECE-4415-9176-2F1A4D7396FB}"/>
    <cellStyle name="40% - Accent4 2 2 3" xfId="26028" xr:uid="{E00F9533-F660-410A-88C9-FEF2B5DCDBD5}"/>
    <cellStyle name="40% - Accent4 2 2 3 2" xfId="28326" xr:uid="{60874696-D424-44DD-9D92-6BD3935BD51F}"/>
    <cellStyle name="40% - Accent4 2 2 4" xfId="28324" xr:uid="{316A67BD-87A8-42EF-8263-D722549FD108}"/>
    <cellStyle name="40% - Accent4 2 2 5" xfId="26026" xr:uid="{0C40A39A-CF02-43FB-B63E-112AEEAAA9A0}"/>
    <cellStyle name="40% - Accent4 2 2 6" xfId="32199" xr:uid="{41555B76-3855-484C-85E3-665A91A40ABC}"/>
    <cellStyle name="40% - Accent4 2 3" xfId="9677" xr:uid="{4B5C4440-1D27-4C29-9777-5510485362EC}"/>
    <cellStyle name="40% - Accent4 2 3 2" xfId="18930" xr:uid="{DFEE59AA-6895-4A35-8305-D748B70FCEC6}"/>
    <cellStyle name="40% - Accent4 2 3 2 2" xfId="28327" xr:uid="{B8329660-5B33-4625-840B-B44205D8DB63}"/>
    <cellStyle name="40% - Accent4 2 3 2 3" xfId="32835" xr:uid="{65F719C4-6334-4D4E-B6A8-EDBB2F3EBCE0}"/>
    <cellStyle name="40% - Accent4 2 3 3" xfId="26029" xr:uid="{59FF7D09-17E7-496E-B316-4B97E40704A3}"/>
    <cellStyle name="40% - Accent4 2 3 4" xfId="32200" xr:uid="{80966E1F-66BF-4DE2-9F33-67195F74222E}"/>
    <cellStyle name="40% - Accent4 2 4" xfId="9675" xr:uid="{DBBEC40B-3C3E-4BD7-8567-ECE8F5CA6B9D}"/>
    <cellStyle name="40% - Accent4 2 4 2" xfId="18928" xr:uid="{463F5715-13DB-4362-9F69-6AD110A865D4}"/>
    <cellStyle name="40% - Accent4 2 4 2 2" xfId="28328" xr:uid="{54B44540-5C9A-4059-B8B3-1FEC9C8E2740}"/>
    <cellStyle name="40% - Accent4 2 4 2 3" xfId="32836" xr:uid="{0D6D2878-7A8A-4882-B92D-71D8B4E09931}"/>
    <cellStyle name="40% - Accent4 2 4 3" xfId="26030" xr:uid="{9611056B-2736-4BD0-8F17-576DBBB9C9C4}"/>
    <cellStyle name="40% - Accent4 2 4 4" xfId="32201" xr:uid="{C2D589D6-EB37-4DCF-B156-195A5B9F1953}"/>
    <cellStyle name="40% - Accent4 2 5" xfId="26031" xr:uid="{836EB2EB-3824-4BD9-9169-0A3D1CAC389C}"/>
    <cellStyle name="40% - Accent4 2 5 2" xfId="28329" xr:uid="{739AF706-A7E1-4E69-B373-51E21DBA0CA8}"/>
    <cellStyle name="40% - Accent4 2 5 2 2" xfId="32837" xr:uid="{333D9BEF-8CD3-481E-A65F-9F9A51105175}"/>
    <cellStyle name="40% - Accent4 2 5 3" xfId="32202" xr:uid="{07038A01-1B07-4467-8201-3B0AA05E9353}"/>
    <cellStyle name="40% - Accent4 2 6" xfId="26025" xr:uid="{E949D82E-46BF-4535-9C71-1C37E60695C9}"/>
    <cellStyle name="40% - Accent4 2 6 2" xfId="32838" xr:uid="{59F1A30B-5404-4A8B-9885-09CDBAD5CC87}"/>
    <cellStyle name="40% - Accent4 2 6 3" xfId="32203" xr:uid="{CBDD8DD6-C6A9-4E5B-BCBE-F1DEEA679BF2}"/>
    <cellStyle name="40% - Accent4 2 7" xfId="32833" xr:uid="{23386CE8-5907-4DAD-906D-23472B9D4F59}"/>
    <cellStyle name="40% - Accent4 2 8" xfId="32198" xr:uid="{58D09D12-F361-44DF-95BE-E61E8E5F1F76}"/>
    <cellStyle name="40% - Accent4 3" xfId="132" xr:uid="{40DD96E6-3691-471A-BF22-76099791FDA7}"/>
    <cellStyle name="40% - Accent4 3 2" xfId="1508" xr:uid="{E3A4525E-9CB2-4BAE-9CFF-44299D5BD040}"/>
    <cellStyle name="40% - Accent4 3 2 2" xfId="4369" xr:uid="{8C33908E-DF02-47D5-8AB7-467204909703}"/>
    <cellStyle name="40% - Accent4 3 2 3" xfId="32839" xr:uid="{0C14C6D1-7216-47DC-AECE-0D28F2BB83E5}"/>
    <cellStyle name="40% - Accent4 3 3" xfId="1509" xr:uid="{EE11E209-FD02-4E0D-85E7-9060F4A2865D}"/>
    <cellStyle name="40% - Accent4 3 3 2" xfId="4370" xr:uid="{A948B533-D383-405D-8B01-639D1C837A3A}"/>
    <cellStyle name="40% - Accent4 3 4" xfId="1507" xr:uid="{1C58D8CD-9FEB-4220-97EB-DC904AEAC010}"/>
    <cellStyle name="40% - Accent4 3 5" xfId="9678" xr:uid="{A0593A5F-43ED-4B7A-93BD-2E9E2FAEA649}"/>
    <cellStyle name="40% - Accent4 3 5 2" xfId="18931" xr:uid="{B6D1899D-0B8C-45E6-897A-B0C6A54129F6}"/>
    <cellStyle name="40% - Accent4 3 6" xfId="32204" xr:uid="{25A9DF0B-4231-4C2B-B7E0-43B9C62F3247}"/>
    <cellStyle name="40% - Accent4 4" xfId="1510" xr:uid="{64D7AE62-6C94-462A-B01C-FF57B96A80A3}"/>
    <cellStyle name="40% - Accent4 4 2" xfId="9679" xr:uid="{A582D117-9FBB-4333-B16A-0A93FBE3F510}"/>
    <cellStyle name="40% - Accent4 4 2 2" xfId="18932" xr:uid="{7EF83C0E-1375-4618-BAFA-EACA7C45CB64}"/>
    <cellStyle name="40% - Accent4 4 2 3" xfId="28330" xr:uid="{A338AABF-B964-4398-BAE0-97BA0E55EBED}"/>
    <cellStyle name="40% - Accent4 4 2 4" xfId="32840" xr:uid="{82CDDA3F-A5AE-4CC4-A8DB-79FD849C6BC0}"/>
    <cellStyle name="40% - Accent4 4 3" xfId="26032" xr:uid="{70E225AA-1F9D-4B7E-A029-E894F4414923}"/>
    <cellStyle name="40% - Accent4 4 4" xfId="32205" xr:uid="{EC130D63-9FE1-4D40-B67F-EE6BE46778D9}"/>
    <cellStyle name="40% - Accent4 5" xfId="1511" xr:uid="{ACF8C27F-0F20-4921-B4C9-E52EC9E3CE8C}"/>
    <cellStyle name="40% - Accent4 5 2" xfId="9680" xr:uid="{5D30902C-F507-4138-A31E-F72A960E51BA}"/>
    <cellStyle name="40% - Accent4 5 2 2" xfId="18933" xr:uid="{19C355DE-7DD0-4E6C-A9EC-52CC52DF4D2D}"/>
    <cellStyle name="40% - Accent4 5 2 3" xfId="28331" xr:uid="{AB03642E-C747-4B90-8146-7EFF9155EC23}"/>
    <cellStyle name="40% - Accent4 5 2 4" xfId="32841" xr:uid="{27FF650C-38B4-437B-882E-F5EC5142314C}"/>
    <cellStyle name="40% - Accent4 5 3" xfId="26033" xr:uid="{8F67B3E7-689E-477E-B757-BF1117F936FE}"/>
    <cellStyle name="40% - Accent4 5 4" xfId="32206" xr:uid="{7FCD13FC-9E7F-4FDC-B9A2-7B8572D431D3}"/>
    <cellStyle name="40% - Accent4 6" xfId="9681" xr:uid="{30995950-E6FE-4196-BE3E-C1B7379CF271}"/>
    <cellStyle name="40% - Accent4 6 2" xfId="18934" xr:uid="{8D048D70-FD4A-4F46-992E-099C9934B54B}"/>
    <cellStyle name="40% - Accent4 6 2 2" xfId="28332" xr:uid="{A5663137-956D-4FB5-88F4-4CB4791914C9}"/>
    <cellStyle name="40% - Accent4 6 2 3" xfId="32842" xr:uid="{217FD842-3228-48F0-B944-110F2A91DFC7}"/>
    <cellStyle name="40% - Accent4 6 3" xfId="26034" xr:uid="{6BB0C639-35D9-44CC-9535-CA895B7ED521}"/>
    <cellStyle name="40% - Accent4 6 4" xfId="32207" xr:uid="{6057CD1A-4CD4-4B28-84D8-ED5815EE1C52}"/>
    <cellStyle name="40% - Accent4 7" xfId="31963" xr:uid="{E5E18DDD-4F6D-4542-81D4-8AFF85EB7703}"/>
    <cellStyle name="40% - Accent5" xfId="133" builtinId="47" customBuiltin="1"/>
    <cellStyle name="40% - Accent5 2" xfId="134" xr:uid="{EEBDCD96-E01F-456D-9156-6A5B63ED32C8}"/>
    <cellStyle name="40% - Accent5 2 2" xfId="1512" xr:uid="{0F87EDBD-2ABA-4D2E-A029-4EC747A5A203}"/>
    <cellStyle name="40% - Accent5 2 2 2" xfId="9683" xr:uid="{9BFD1A9A-2F60-4470-9A42-2CD87E80253E}"/>
    <cellStyle name="40% - Accent5 2 2 2 2" xfId="18936" xr:uid="{8270DE96-9F54-44D2-8E07-D6C5E7726CC3}"/>
    <cellStyle name="40% - Accent5 2 2 2 2 2" xfId="28334" xr:uid="{A79E64BE-3B85-4B51-B958-0F70F78CBC3F}"/>
    <cellStyle name="40% - Accent5 2 2 2 3" xfId="26037" xr:uid="{B046F5A0-2556-4229-B51D-01C3F1DFF1D0}"/>
    <cellStyle name="40% - Accent5 2 2 2 4" xfId="32844" xr:uid="{BC5EE651-EC48-49C9-B7A7-5EA62F8A37FE}"/>
    <cellStyle name="40% - Accent5 2 2 3" xfId="26038" xr:uid="{7CB5D3EB-1F82-4FEE-B7DE-F253CC3B87F5}"/>
    <cellStyle name="40% - Accent5 2 2 3 2" xfId="28335" xr:uid="{1686B039-7A46-44CD-9C58-E632E9BF6437}"/>
    <cellStyle name="40% - Accent5 2 2 4" xfId="28333" xr:uid="{EC5563ED-84A3-4CB6-886A-2645E33F0A7E}"/>
    <cellStyle name="40% - Accent5 2 2 5" xfId="26036" xr:uid="{62E28A54-537B-4BA7-9C4E-8A5AD04ABB25}"/>
    <cellStyle name="40% - Accent5 2 2 6" xfId="32209" xr:uid="{97CA6F5C-E434-4F7C-ABDE-6313119B65F0}"/>
    <cellStyle name="40% - Accent5 2 3" xfId="9684" xr:uid="{E0CCFB88-5E1E-4607-B8A2-30927BC2F154}"/>
    <cellStyle name="40% - Accent5 2 3 2" xfId="18937" xr:uid="{BFFB8843-E235-4FBB-A9A5-3CDF6500052D}"/>
    <cellStyle name="40% - Accent5 2 3 2 2" xfId="28336" xr:uid="{55E50339-2EFA-470C-913F-9A128C39BD79}"/>
    <cellStyle name="40% - Accent5 2 3 2 3" xfId="32845" xr:uid="{FE45F4C9-2647-4CD7-B676-DA10B0493701}"/>
    <cellStyle name="40% - Accent5 2 3 3" xfId="26039" xr:uid="{C1F5E274-4708-441F-8424-187F94002B2A}"/>
    <cellStyle name="40% - Accent5 2 3 4" xfId="32210" xr:uid="{76ECE7DF-1D51-4979-BD6D-EF443F5C7806}"/>
    <cellStyle name="40% - Accent5 2 4" xfId="9682" xr:uid="{80775A4A-8926-4C1E-840C-173EE11A91E3}"/>
    <cellStyle name="40% - Accent5 2 4 2" xfId="18935" xr:uid="{0AAB9E76-8998-429F-BD56-85FF6E003C5E}"/>
    <cellStyle name="40% - Accent5 2 4 2 2" xfId="28337" xr:uid="{EA402969-2BA6-444A-8E62-2669140F62A0}"/>
    <cellStyle name="40% - Accent5 2 4 2 3" xfId="32846" xr:uid="{B2BC5DAE-BA98-452D-93C3-6A1560A0C9F6}"/>
    <cellStyle name="40% - Accent5 2 4 3" xfId="26040" xr:uid="{09E287A5-3D0A-4723-9823-26082DCD809A}"/>
    <cellStyle name="40% - Accent5 2 4 4" xfId="32211" xr:uid="{E29ED606-636F-4997-974D-8CB5C5919FE2}"/>
    <cellStyle name="40% - Accent5 2 5" xfId="26041" xr:uid="{C1CA9AD1-14C2-4396-9B9F-391932785967}"/>
    <cellStyle name="40% - Accent5 2 5 2" xfId="28338" xr:uid="{C2788970-276B-45F5-B527-FF32CF9BEC63}"/>
    <cellStyle name="40% - Accent5 2 5 2 2" xfId="32847" xr:uid="{BC5D3CEF-7F28-4393-9AB1-0585B7FC0422}"/>
    <cellStyle name="40% - Accent5 2 5 3" xfId="32212" xr:uid="{CBC6CFEC-9E70-4C52-9F67-36A03B0B1CF3}"/>
    <cellStyle name="40% - Accent5 2 6" xfId="26035" xr:uid="{2C3265B7-98A7-4940-81CD-A99BF6CBD4B4}"/>
    <cellStyle name="40% - Accent5 2 6 2" xfId="32848" xr:uid="{A9E72233-138F-4F69-B41B-43E425F30763}"/>
    <cellStyle name="40% - Accent5 2 6 3" xfId="32213" xr:uid="{A66ADF72-4438-4540-B18F-E72E6B7A88F0}"/>
    <cellStyle name="40% - Accent5 2 7" xfId="32843" xr:uid="{C06ED918-E018-4F53-886F-EEBE98E73A44}"/>
    <cellStyle name="40% - Accent5 2 8" xfId="32208" xr:uid="{B89D54DC-7FC6-422D-86B0-3E417E8AF8D0}"/>
    <cellStyle name="40% - Accent5 3" xfId="135" xr:uid="{34DEFC6F-2988-43C6-B4AE-1D576BFE79CB}"/>
    <cellStyle name="40% - Accent5 3 2" xfId="1514" xr:uid="{FF34F454-DB73-4386-A8A2-D9F0B09EADBC}"/>
    <cellStyle name="40% - Accent5 3 2 2" xfId="4371" xr:uid="{57B1C419-957E-4E15-B1E4-90C789EEFD46}"/>
    <cellStyle name="40% - Accent5 3 2 3" xfId="32849" xr:uid="{B617636E-ED54-4D15-9D89-E4EFC05C97A0}"/>
    <cellStyle name="40% - Accent5 3 3" xfId="1515" xr:uid="{B253E6D8-EA1C-4CA0-A9D7-E2B8599289C3}"/>
    <cellStyle name="40% - Accent5 3 3 2" xfId="4372" xr:uid="{D9105749-225C-48DF-B0A1-3F665EC00D3F}"/>
    <cellStyle name="40% - Accent5 3 4" xfId="1513" xr:uid="{8484B5F2-09C6-4B18-8BA6-20020A948BA0}"/>
    <cellStyle name="40% - Accent5 3 5" xfId="9685" xr:uid="{F1674FCF-50F9-4308-A696-68E548B3D54A}"/>
    <cellStyle name="40% - Accent5 3 5 2" xfId="18938" xr:uid="{0449C93A-E5C5-40D5-8D20-C1058F3C434E}"/>
    <cellStyle name="40% - Accent5 3 6" xfId="32214" xr:uid="{F9B170C2-C637-4B19-A1A9-19600F5FA719}"/>
    <cellStyle name="40% - Accent5 4" xfId="1516" xr:uid="{29BB2D29-EE9E-4F42-BF43-F6B769232FB8}"/>
    <cellStyle name="40% - Accent5 4 2" xfId="9686" xr:uid="{6662736F-F91B-4E52-B498-9AAAEE4A6404}"/>
    <cellStyle name="40% - Accent5 4 2 2" xfId="18939" xr:uid="{D86C5CEE-AA6B-4C84-9D73-F271C18248FA}"/>
    <cellStyle name="40% - Accent5 4 2 3" xfId="28339" xr:uid="{3C2568D8-C4A4-4851-8397-217457EDC81B}"/>
    <cellStyle name="40% - Accent5 4 2 4" xfId="32850" xr:uid="{3A44246F-3783-4F25-B860-D7B54F07562E}"/>
    <cellStyle name="40% - Accent5 4 3" xfId="26042" xr:uid="{5A76A912-96D7-4395-BF3F-D4880F190CFD}"/>
    <cellStyle name="40% - Accent5 4 4" xfId="32215" xr:uid="{10C0E056-B7C5-4794-8B74-30F22A12F036}"/>
    <cellStyle name="40% - Accent5 5" xfId="1517" xr:uid="{1F88463D-44D6-4057-AEA1-A3C5D4C5CFCA}"/>
    <cellStyle name="40% - Accent5 5 2" xfId="9687" xr:uid="{9FE7B7D5-13C8-4694-A4FF-61A249D215EA}"/>
    <cellStyle name="40% - Accent5 5 2 2" xfId="18940" xr:uid="{4235CF4C-9C85-4DF9-9B6F-DC24E4175678}"/>
    <cellStyle name="40% - Accent5 5 2 3" xfId="28340" xr:uid="{B6C4D5AE-19EA-492C-A6FA-706C28C4E26C}"/>
    <cellStyle name="40% - Accent5 5 2 4" xfId="32851" xr:uid="{78282CB3-696F-4350-8691-5C9E2A293D2E}"/>
    <cellStyle name="40% - Accent5 5 3" xfId="26043" xr:uid="{5E87C9B8-F867-4E36-9223-D0A9B4DB574F}"/>
    <cellStyle name="40% - Accent5 5 4" xfId="32216" xr:uid="{EDEE599A-C85C-4244-A1C5-27D97E8C3A33}"/>
    <cellStyle name="40% - Accent5 6" xfId="9688" xr:uid="{4CB46613-A2B1-4B09-B99D-D785763A9B1A}"/>
    <cellStyle name="40% - Accent5 6 2" xfId="18941" xr:uid="{F5479F93-446C-4C14-96D4-424A75D2EFE3}"/>
    <cellStyle name="40% - Accent5 6 2 2" xfId="28341" xr:uid="{B3B6D2C3-30F3-47B6-BD48-E2AAC09438C4}"/>
    <cellStyle name="40% - Accent5 6 2 3" xfId="32852" xr:uid="{2909ED58-5155-4431-BE23-CFDFDB4590C6}"/>
    <cellStyle name="40% - Accent5 6 3" xfId="26044" xr:uid="{30640C97-7391-48BF-9552-3371BB5E772A}"/>
    <cellStyle name="40% - Accent5 6 4" xfId="32217" xr:uid="{F82B51D3-680B-4592-BF90-B6916DFC39C7}"/>
    <cellStyle name="40% - Accent5 7" xfId="32076" xr:uid="{59C59E3B-287A-469A-9D72-B559763B22C4}"/>
    <cellStyle name="40% - Accent6" xfId="136" builtinId="51" customBuiltin="1"/>
    <cellStyle name="40% - Accent6 2" xfId="137" xr:uid="{3950E519-45B1-4A58-AA51-C907C8E25942}"/>
    <cellStyle name="40% - Accent6 2 2" xfId="1518" xr:uid="{9EEFFB4F-7A5D-440D-BF00-32CAE5828B06}"/>
    <cellStyle name="40% - Accent6 2 2 2" xfId="9690" xr:uid="{49722924-742B-449F-86CF-83AEFD9BF21F}"/>
    <cellStyle name="40% - Accent6 2 2 2 2" xfId="18943" xr:uid="{83B3F249-9091-44D8-9827-F53734F47F13}"/>
    <cellStyle name="40% - Accent6 2 2 2 2 2" xfId="28343" xr:uid="{622F144D-AEA3-4A2F-B8D4-A5236DA22D0C}"/>
    <cellStyle name="40% - Accent6 2 2 2 3" xfId="26047" xr:uid="{58C46637-FE2A-4F66-AF41-0E1DF914688C}"/>
    <cellStyle name="40% - Accent6 2 2 2 4" xfId="32854" xr:uid="{6A8C345B-FF8E-42A6-B094-B0D3FF91E652}"/>
    <cellStyle name="40% - Accent6 2 2 3" xfId="26048" xr:uid="{4AFDE7FF-3480-45C4-AEF5-072A622DCCFE}"/>
    <cellStyle name="40% - Accent6 2 2 3 2" xfId="28344" xr:uid="{558F7153-610D-4BE9-AC71-A3EF7803B63B}"/>
    <cellStyle name="40% - Accent6 2 2 4" xfId="28342" xr:uid="{0C69B8EA-D88D-4D7C-A8EA-CB96D9727D35}"/>
    <cellStyle name="40% - Accent6 2 2 5" xfId="26046" xr:uid="{74C19E32-36A6-427D-BFAC-5F394E0DE39B}"/>
    <cellStyle name="40% - Accent6 2 2 6" xfId="32219" xr:uid="{6357B5DB-E18A-4F42-8F0E-F94E0A5575A9}"/>
    <cellStyle name="40% - Accent6 2 3" xfId="9691" xr:uid="{A67A73F4-78CE-4426-9506-D5DEEFD89AF7}"/>
    <cellStyle name="40% - Accent6 2 3 2" xfId="18944" xr:uid="{3848EA28-11F4-4751-8799-2D3F6CD761AE}"/>
    <cellStyle name="40% - Accent6 2 3 2 2" xfId="28345" xr:uid="{D8E1CEBA-F554-45C2-9E91-B2238CDA807A}"/>
    <cellStyle name="40% - Accent6 2 3 2 3" xfId="32855" xr:uid="{8443E381-1796-4C14-A418-6BAE5F0A1712}"/>
    <cellStyle name="40% - Accent6 2 3 3" xfId="26049" xr:uid="{A05CFDE3-BD40-4FC8-A44C-974B468ED378}"/>
    <cellStyle name="40% - Accent6 2 3 4" xfId="32220" xr:uid="{16732AA9-3F95-4A24-9F0F-CB32DB22913F}"/>
    <cellStyle name="40% - Accent6 2 4" xfId="9689" xr:uid="{73C2F3E4-4A54-40A9-AFD6-1BEE20517372}"/>
    <cellStyle name="40% - Accent6 2 4 2" xfId="18942" xr:uid="{07748CC4-91C1-4BCA-ABB3-055F3F5F2E4B}"/>
    <cellStyle name="40% - Accent6 2 4 2 2" xfId="28346" xr:uid="{5AF28F21-EB7D-454F-A401-BC06ABC59BA9}"/>
    <cellStyle name="40% - Accent6 2 4 2 3" xfId="32856" xr:uid="{EDEC1EBB-63E6-474E-B9A2-1EF149EB7E8D}"/>
    <cellStyle name="40% - Accent6 2 4 3" xfId="26050" xr:uid="{B87E0BA9-1AE6-47F7-8880-02C95FC9A160}"/>
    <cellStyle name="40% - Accent6 2 4 4" xfId="32221" xr:uid="{5BFDBF85-E6AC-4684-A41A-BD68C0EB4216}"/>
    <cellStyle name="40% - Accent6 2 5" xfId="26051" xr:uid="{678FA8F6-755A-4DF4-AD08-1372F7EED075}"/>
    <cellStyle name="40% - Accent6 2 5 2" xfId="28347" xr:uid="{EF51C01E-5D11-4803-819E-007E71D449CE}"/>
    <cellStyle name="40% - Accent6 2 5 2 2" xfId="32857" xr:uid="{D0ECB47E-066A-48C5-AABD-DE90AF8258A6}"/>
    <cellStyle name="40% - Accent6 2 5 3" xfId="32222" xr:uid="{8784E0E5-830C-4BBD-94B6-16EA4D0D77B7}"/>
    <cellStyle name="40% - Accent6 2 6" xfId="26045" xr:uid="{98FDB873-F91C-4B11-99BD-612C9926A85E}"/>
    <cellStyle name="40% - Accent6 2 6 2" xfId="32858" xr:uid="{C016FE9C-0A68-46E5-9223-C32BFC7F1A36}"/>
    <cellStyle name="40% - Accent6 2 6 3" xfId="32223" xr:uid="{C40EA25E-4E15-41B1-9939-F796CE00CC3F}"/>
    <cellStyle name="40% - Accent6 2 7" xfId="32853" xr:uid="{81C49E72-B448-4A7C-8DC2-DF02BB4BA849}"/>
    <cellStyle name="40% - Accent6 2 8" xfId="32218" xr:uid="{FAF190E7-536D-4DF2-B692-E262D7F8CA29}"/>
    <cellStyle name="40% - Accent6 3" xfId="138" xr:uid="{FB159939-7DB5-406E-8CCE-57347318AAE6}"/>
    <cellStyle name="40% - Accent6 3 2" xfId="1520" xr:uid="{E0AEDC6D-07BA-4732-9FE8-4DFA3238DBE0}"/>
    <cellStyle name="40% - Accent6 3 2 2" xfId="4373" xr:uid="{1F00D259-B640-42C9-B819-175B092789FA}"/>
    <cellStyle name="40% - Accent6 3 2 3" xfId="32859" xr:uid="{233438A8-0EDF-4472-8C9D-0E3E6DDA0FE7}"/>
    <cellStyle name="40% - Accent6 3 3" xfId="1521" xr:uid="{A204CE5B-3106-4A37-B3C1-2C2BE1C5BEF9}"/>
    <cellStyle name="40% - Accent6 3 3 2" xfId="4374" xr:uid="{11733C1F-EC54-46FF-B2BA-842F516AD465}"/>
    <cellStyle name="40% - Accent6 3 4" xfId="1519" xr:uid="{C2A0CDC6-F348-4644-BCA6-80B11D0C93F5}"/>
    <cellStyle name="40% - Accent6 3 5" xfId="9692" xr:uid="{80E06D99-2142-4725-B25D-E9F7A2296A3C}"/>
    <cellStyle name="40% - Accent6 3 5 2" xfId="18945" xr:uid="{488489BF-998E-438B-A99A-8D4B6B0CE53A}"/>
    <cellStyle name="40% - Accent6 3 6" xfId="32224" xr:uid="{B3519B93-AC35-400F-825E-41291185AA86}"/>
    <cellStyle name="40% - Accent6 4" xfId="1522" xr:uid="{0593848B-82F9-4881-9077-E76A31EEF27B}"/>
    <cellStyle name="40% - Accent6 4 2" xfId="9693" xr:uid="{06E55623-40E2-4D37-81F4-DBF0CE94331C}"/>
    <cellStyle name="40% - Accent6 4 2 2" xfId="18946" xr:uid="{C0473BC2-1358-42DB-9B9B-A9D1BC1960E5}"/>
    <cellStyle name="40% - Accent6 4 2 3" xfId="28348" xr:uid="{4710DA1B-8431-49CC-A4A2-8948028FCBF5}"/>
    <cellStyle name="40% - Accent6 4 2 4" xfId="32860" xr:uid="{B9AF0D2E-00C5-47B5-80DF-3DBB9E797330}"/>
    <cellStyle name="40% - Accent6 4 3" xfId="26052" xr:uid="{736ABF97-C1EA-46ED-90A9-A7C4A4DE4FF3}"/>
    <cellStyle name="40% - Accent6 4 4" xfId="32225" xr:uid="{A074E2BB-B4AA-445A-8B05-3CDB9415C469}"/>
    <cellStyle name="40% - Accent6 5" xfId="1523" xr:uid="{B9A37996-A09A-462A-B5AE-515EB6909921}"/>
    <cellStyle name="40% - Accent6 5 2" xfId="9694" xr:uid="{9F267AB0-0068-4386-83D3-B04AAA99645F}"/>
    <cellStyle name="40% - Accent6 5 2 2" xfId="18947" xr:uid="{FE15602A-F0C3-445C-AC76-B992F2537314}"/>
    <cellStyle name="40% - Accent6 5 2 3" xfId="28349" xr:uid="{812BF612-3CCD-4F49-BF69-385C84FF192B}"/>
    <cellStyle name="40% - Accent6 5 2 4" xfId="32861" xr:uid="{9600A2A5-6AF8-4D59-9705-2E4EB4D5E337}"/>
    <cellStyle name="40% - Accent6 5 3" xfId="26053" xr:uid="{66129487-37D7-429E-962B-C2E35300A396}"/>
    <cellStyle name="40% - Accent6 5 4" xfId="32226" xr:uid="{E50E25E0-D55C-42DD-A0A3-239ACD875EAF}"/>
    <cellStyle name="40% - Accent6 6" xfId="9695" xr:uid="{2016196A-76AD-4ED0-946A-23CFD47C28DE}"/>
    <cellStyle name="40% - Accent6 6 2" xfId="18948" xr:uid="{B2ADE01A-5F30-4D65-98EB-2D7AA5F74178}"/>
    <cellStyle name="40% - Accent6 6 2 2" xfId="28350" xr:uid="{FB205892-1A9E-4E58-B5E9-C83345343660}"/>
    <cellStyle name="40% - Accent6 6 2 3" xfId="32862" xr:uid="{F761F480-2555-4101-9767-54081584A884}"/>
    <cellStyle name="40% - Accent6 6 3" xfId="26054" xr:uid="{EF62DC10-9D84-48CE-A1BD-AF6056E2CF8E}"/>
    <cellStyle name="40% - Accent6 6 4" xfId="32227" xr:uid="{91819A71-6EBC-4E22-86C1-E5C0EFDD5139}"/>
    <cellStyle name="40% - Accent6 7" xfId="32048" xr:uid="{6D8A7F41-D403-4B70-82E6-D10D75890DA3}"/>
    <cellStyle name="40% - ส่วนที่ถูกเน้น1" xfId="1524" xr:uid="{DEAD8FD2-9A76-4AB3-AF28-F00F08B1B636}"/>
    <cellStyle name="40% - ส่วนที่ถูกเน้น1 10" xfId="26055" xr:uid="{19EFDE58-D53C-4BE5-BFA7-DA547F190F4F}"/>
    <cellStyle name="40% - ส่วนที่ถูกเน้น1 10 2" xfId="28351" xr:uid="{6960E90B-8147-4988-B61A-F298E2BC1D20}"/>
    <cellStyle name="40% - ส่วนที่ถูกเน้น1 11" xfId="26056" xr:uid="{2E89FF39-C2C3-444D-B1F5-F7DAE60523FF}"/>
    <cellStyle name="40% - ส่วนที่ถูกเน้น1 11 2" xfId="28352" xr:uid="{80FDD3EF-F415-4BB4-8F86-B8006E0CB091}"/>
    <cellStyle name="40% - ส่วนที่ถูกเน้น1 2" xfId="139" xr:uid="{047378F7-FBF6-4B2D-8B61-DFD44E8689FA}"/>
    <cellStyle name="40% - ส่วนที่ถูกเน้น1 2 2" xfId="140" xr:uid="{623657AE-45D0-4824-8C35-16910226F2F2}"/>
    <cellStyle name="40% - ส่วนที่ถูกเน้น1 2 2 2" xfId="28354" xr:uid="{A53C9001-4929-43A8-B347-331421C3C80E}"/>
    <cellStyle name="40% - ส่วนที่ถูกเน้น1 2 2 3" xfId="26058" xr:uid="{86230D09-8C54-4BEE-A650-E04CD678AE60}"/>
    <cellStyle name="40% - ส่วนที่ถูกเน้น1 2 3" xfId="141" xr:uid="{536BB6D8-DBA2-4D60-A4E9-A8D29CABB668}"/>
    <cellStyle name="40% - ส่วนที่ถูกเน้น1 2 3 2" xfId="28355" xr:uid="{E30A9979-30F7-49AA-95C3-B58212EA698D}"/>
    <cellStyle name="40% - ส่วนที่ถูกเน้น1 2 3 3" xfId="29403" xr:uid="{DBB75721-65B9-4784-9EB1-51956FF5CF70}"/>
    <cellStyle name="40% - ส่วนที่ถูกเน้น1 2 3 4" xfId="26059" xr:uid="{25658548-FD7D-4C60-AF41-43DCFBE04CF9}"/>
    <cellStyle name="40% - ส่วนที่ถูกเน้น1 2 4" xfId="26060" xr:uid="{651D4EB8-0E0E-4BFC-BEE8-14402CB18E35}"/>
    <cellStyle name="40% - ส่วนที่ถูกเน้น1 2 4 2" xfId="28356" xr:uid="{0CF58296-7DFC-47C1-BF78-821E8DD7830B}"/>
    <cellStyle name="40% - ส่วนที่ถูกเน้น1 2 5" xfId="26061" xr:uid="{286390B1-C030-4807-B711-C7A97E3A483F}"/>
    <cellStyle name="40% - ส่วนที่ถูกเน้น1 2 5 2" xfId="28357" xr:uid="{939F7830-086F-4D1B-8B1A-5F5782BC8763}"/>
    <cellStyle name="40% - ส่วนที่ถูกเน้น1 2 6" xfId="26062" xr:uid="{9650B1DC-E062-4239-A79C-DF68E591BB8E}"/>
    <cellStyle name="40% - ส่วนที่ถูกเน้น1 2 6 2" xfId="28358" xr:uid="{E8DAA215-A676-4A3A-B138-301AF263CC3C}"/>
    <cellStyle name="40% - ส่วนที่ถูกเน้น1 2 7" xfId="28353" xr:uid="{7B403E6C-138C-4734-B30B-46AA8ED25CD2}"/>
    <cellStyle name="40% - ส่วนที่ถูกเน้น1 2 8" xfId="26057" xr:uid="{2454CAB5-2D8B-4862-AB2B-8946FCD036F4}"/>
    <cellStyle name="40% - ส่วนที่ถูกเน้น1 3" xfId="142" xr:uid="{C492000E-924F-40B9-9E5A-BA30540B38A7}"/>
    <cellStyle name="40% - ส่วนที่ถูกเน้น1 3 2" xfId="143" xr:uid="{2660F19C-C02C-4B2E-A575-44F8AA29B690}"/>
    <cellStyle name="40% - ส่วนที่ถูกเน้น1 3 2 2" xfId="29404" xr:uid="{42A28131-5652-4411-B46A-B697F602BC48}"/>
    <cellStyle name="40% - ส่วนที่ถูกเน้น1 3 2 3" xfId="28359" xr:uid="{84124FA7-4F4F-4246-B5B7-9EE6F9E2F74A}"/>
    <cellStyle name="40% - ส่วนที่ถูกเน้น1 3 3" xfId="144" xr:uid="{B99553B6-91D2-4EB4-9292-0C5AD1D4D34A}"/>
    <cellStyle name="40% - ส่วนที่ถูกเน้น1 3 3 2" xfId="29405" xr:uid="{FEC786E1-7135-476A-9D72-E73D2C3EF2D9}"/>
    <cellStyle name="40% - ส่วนที่ถูกเน้น1 3 3 3" xfId="26063" xr:uid="{4ECBB3F0-3230-498D-8934-33B1C6F1657E}"/>
    <cellStyle name="40% - ส่วนที่ถูกเน้น1 4" xfId="145" xr:uid="{A66CE9E7-603C-4925-9850-2704D07D0353}"/>
    <cellStyle name="40% - ส่วนที่ถูกเน้น1 4 2" xfId="146" xr:uid="{8F34C9B3-678B-45AC-9E7D-A0B20299FF8E}"/>
    <cellStyle name="40% - ส่วนที่ถูกเน้น1 4 2 2" xfId="29406" xr:uid="{B539FABA-C178-4139-8591-B0FA6E9F47F8}"/>
    <cellStyle name="40% - ส่วนที่ถูกเน้น1 4 2 3" xfId="28360" xr:uid="{87ADBBAB-0B01-4838-8EB2-622B0BA54E7A}"/>
    <cellStyle name="40% - ส่วนที่ถูกเน้น1 4 3" xfId="147" xr:uid="{EBBFDCEA-C91D-4B3A-A039-72031036E5C6}"/>
    <cellStyle name="40% - ส่วนที่ถูกเน้น1 4 3 2" xfId="29407" xr:uid="{906244A0-9B59-4214-AE0D-C7C9A43ED0FA}"/>
    <cellStyle name="40% - ส่วนที่ถูกเน้น1 4 3 3" xfId="26064" xr:uid="{A6E7C87E-5C2D-4C65-98FA-70F36207ECDE}"/>
    <cellStyle name="40% - ส่วนที่ถูกเน้น1 5" xfId="148" xr:uid="{C73D78A2-44BE-4C8C-A036-1A50BE1CA2D8}"/>
    <cellStyle name="40% - ส่วนที่ถูกเน้น1 5 2" xfId="149" xr:uid="{777DFD59-EA7F-4178-BAB8-47424C9A1C6E}"/>
    <cellStyle name="40% - ส่วนที่ถูกเน้น1 5 2 2" xfId="29408" xr:uid="{36A6BA9B-CE7C-4CB0-93C1-2E68977A7F40}"/>
    <cellStyle name="40% - ส่วนที่ถูกเน้น1 5 2 3" xfId="28361" xr:uid="{D61DF006-FB6F-45FD-BD1F-7D06FFBC8A79}"/>
    <cellStyle name="40% - ส่วนที่ถูกเน้น1 5 3" xfId="150" xr:uid="{CDB3F13F-9872-4D46-8024-C0D570FCBA6C}"/>
    <cellStyle name="40% - ส่วนที่ถูกเน้น1 5 3 2" xfId="29409" xr:uid="{3A4301C7-0B95-4E68-86E5-ECE74B5CC389}"/>
    <cellStyle name="40% - ส่วนที่ถูกเน้น1 5 3 3" xfId="26065" xr:uid="{B6117B18-C74E-4935-9774-F23D134A8848}"/>
    <cellStyle name="40% - ส่วนที่ถูกเน้น1 6" xfId="151" xr:uid="{71BA3186-68C8-4D0B-A6CE-E8E8215874E5}"/>
    <cellStyle name="40% - ส่วนที่ถูกเน้น1 6 2" xfId="152" xr:uid="{A2F557D8-9BC4-414B-989F-84079AA79C97}"/>
    <cellStyle name="40% - ส่วนที่ถูกเน้น1 6 2 2" xfId="29410" xr:uid="{262D21B7-BB58-41DC-B903-2E2EEBBAEB43}"/>
    <cellStyle name="40% - ส่วนที่ถูกเน้น1 6 2 3" xfId="28362" xr:uid="{FE8848DB-6FD1-4E2C-8303-86E7E2F9FFFC}"/>
    <cellStyle name="40% - ส่วนที่ถูกเน้น1 6 3" xfId="153" xr:uid="{95561074-C12A-46F9-A5F0-7199BC9063F9}"/>
    <cellStyle name="40% - ส่วนที่ถูกเน้น1 6 3 2" xfId="29411" xr:uid="{BC775393-1079-48D7-AB3D-9A5A004286D3}"/>
    <cellStyle name="40% - ส่วนที่ถูกเน้น1 6 3 3" xfId="26066" xr:uid="{329D3D6C-CC36-4C6C-A5B5-3AF774651D64}"/>
    <cellStyle name="40% - ส่วนที่ถูกเน้น1 7" xfId="1525" xr:uid="{768AF0C1-D4CC-452A-A629-F078E4E0FA57}"/>
    <cellStyle name="40% - ส่วนที่ถูกเน้น1 7 2" xfId="28363" xr:uid="{A0148EE7-FF01-43BB-801B-F657DEAF9E63}"/>
    <cellStyle name="40% - ส่วนที่ถูกเน้น1 7 3" xfId="26067" xr:uid="{838CD1A9-577F-40EF-98F7-F93A2B029A1B}"/>
    <cellStyle name="40% - ส่วนที่ถูกเน้น1 8" xfId="4375" xr:uid="{F0FBB5E7-D95F-48E1-BB50-68A0B9C65AF1}"/>
    <cellStyle name="40% - ส่วนที่ถูกเน้น1 8 2" xfId="28364" xr:uid="{3F3A982A-A381-4CC8-84BB-A3C869C288CF}"/>
    <cellStyle name="40% - ส่วนที่ถูกเน้น1 8 3" xfId="26068" xr:uid="{AAA89230-F674-4563-9E90-9F207D1716C7}"/>
    <cellStyle name="40% - ส่วนที่ถูกเน้น1 9" xfId="8111" xr:uid="{0C81625E-F553-4520-AE23-1A368FA060FF}"/>
    <cellStyle name="40% - ส่วนที่ถูกเน้น1 9 2" xfId="28365" xr:uid="{B3B1CD93-4F57-4BD8-A151-6644556B6BAC}"/>
    <cellStyle name="40% - ส่วนที่ถูกเน้น1 9 3" xfId="26069" xr:uid="{33DB03D3-25A3-4833-AFF7-7E802D5A0D11}"/>
    <cellStyle name="40% - ส่วนที่ถูกเน้น2" xfId="1526" xr:uid="{B1745D0A-016C-4C53-8022-53B5BBF599A7}"/>
    <cellStyle name="40% - ส่วนที่ถูกเน้น2 10" xfId="26070" xr:uid="{CB0C0979-0650-4C74-88A9-6A18FB7E6E36}"/>
    <cellStyle name="40% - ส่วนที่ถูกเน้น2 10 2" xfId="28366" xr:uid="{DA8528B5-6D49-48DE-B2D3-91B0647559BA}"/>
    <cellStyle name="40% - ส่วนที่ถูกเน้น2 11" xfId="26071" xr:uid="{703D8469-899A-42FF-A7FF-663F504C9662}"/>
    <cellStyle name="40% - ส่วนที่ถูกเน้น2 11 2" xfId="28367" xr:uid="{5F07A4DA-6601-4358-B454-47CFB307BEC3}"/>
    <cellStyle name="40% - ส่วนที่ถูกเน้น2 2" xfId="154" xr:uid="{EC4F5B58-BEA8-4B4C-BF99-BE28F7CCB7F3}"/>
    <cellStyle name="40% - ส่วนที่ถูกเน้น2 2 2" xfId="155" xr:uid="{09DB4F61-3769-4958-BAF9-BAAF609B8FFB}"/>
    <cellStyle name="40% - ส่วนที่ถูกเน้น2 2 2 2" xfId="28369" xr:uid="{4E397943-4965-4506-876B-D35DC4B61EB9}"/>
    <cellStyle name="40% - ส่วนที่ถูกเน้น2 2 2 3" xfId="26073" xr:uid="{F8EF5380-B388-4F47-9267-E11692854015}"/>
    <cellStyle name="40% - ส่วนที่ถูกเน้น2 2 3" xfId="156" xr:uid="{FEB8B81A-CF28-4FC0-95FE-39F7E2A08677}"/>
    <cellStyle name="40% - ส่วนที่ถูกเน้น2 2 3 2" xfId="28370" xr:uid="{1BB55FE8-0770-4A0C-869C-58022AFB46BD}"/>
    <cellStyle name="40% - ส่วนที่ถูกเน้น2 2 3 3" xfId="29412" xr:uid="{3AC2162F-623E-4BF1-A477-EF9EFED3C81D}"/>
    <cellStyle name="40% - ส่วนที่ถูกเน้น2 2 3 4" xfId="26074" xr:uid="{7EF61BA6-F018-41A2-8DD4-83E746F3A5CF}"/>
    <cellStyle name="40% - ส่วนที่ถูกเน้น2 2 4" xfId="26075" xr:uid="{EE44B4F8-03B0-4136-ACFA-FA08855D4FC0}"/>
    <cellStyle name="40% - ส่วนที่ถูกเน้น2 2 4 2" xfId="28371" xr:uid="{8364E993-B095-4B2C-9F3C-7F80B534CE05}"/>
    <cellStyle name="40% - ส่วนที่ถูกเน้น2 2 5" xfId="26076" xr:uid="{8DE6A014-5921-4320-BAFF-217240C3B5C9}"/>
    <cellStyle name="40% - ส่วนที่ถูกเน้น2 2 5 2" xfId="28372" xr:uid="{AD655C2A-2F2F-4D44-A051-3ADBECC1EBAE}"/>
    <cellStyle name="40% - ส่วนที่ถูกเน้น2 2 6" xfId="26077" xr:uid="{6EA3E7AE-1081-4E11-99B3-5A1B8A5BC87A}"/>
    <cellStyle name="40% - ส่วนที่ถูกเน้น2 2 6 2" xfId="28373" xr:uid="{02264A43-983F-4CFA-AE02-6AD71517DE1A}"/>
    <cellStyle name="40% - ส่วนที่ถูกเน้น2 2 7" xfId="28368" xr:uid="{8E524C94-6D37-48D0-8CE9-7DD9C7D371FB}"/>
    <cellStyle name="40% - ส่วนที่ถูกเน้น2 2 8" xfId="26072" xr:uid="{553C3EA6-8F18-46AD-ACA8-0CF5B6777935}"/>
    <cellStyle name="40% - ส่วนที่ถูกเน้น2 3" xfId="157" xr:uid="{87B44E60-C557-484F-AFC3-B236E1986BC2}"/>
    <cellStyle name="40% - ส่วนที่ถูกเน้น2 3 2" xfId="158" xr:uid="{B246B5AE-BCB7-406D-A55F-B4CF864B5724}"/>
    <cellStyle name="40% - ส่วนที่ถูกเน้น2 3 2 2" xfId="29413" xr:uid="{50223203-8037-4585-91DD-FD60584CE2FF}"/>
    <cellStyle name="40% - ส่วนที่ถูกเน้น2 3 2 3" xfId="28374" xr:uid="{E07751C3-E765-4733-A31F-2F52E81B1ED5}"/>
    <cellStyle name="40% - ส่วนที่ถูกเน้น2 3 3" xfId="159" xr:uid="{68CAEE77-4808-40B9-AEE1-271607E65FFF}"/>
    <cellStyle name="40% - ส่วนที่ถูกเน้น2 3 3 2" xfId="29414" xr:uid="{905BE7CA-DCB1-4719-B248-7A2DD9BFCA67}"/>
    <cellStyle name="40% - ส่วนที่ถูกเน้น2 3 3 3" xfId="26078" xr:uid="{2EC8F492-335A-4F1A-84E9-904373071CFB}"/>
    <cellStyle name="40% - ส่วนที่ถูกเน้น2 4" xfId="160" xr:uid="{5D24E861-04AD-4EE6-B3D4-EE68EFA63D75}"/>
    <cellStyle name="40% - ส่วนที่ถูกเน้น2 4 2" xfId="161" xr:uid="{04A7F81C-8EFA-4F29-968A-202E068BB5E9}"/>
    <cellStyle name="40% - ส่วนที่ถูกเน้น2 4 2 2" xfId="29415" xr:uid="{D90A020D-A37A-4C1D-8D57-3636F381AACC}"/>
    <cellStyle name="40% - ส่วนที่ถูกเน้น2 4 2 3" xfId="28375" xr:uid="{8D4CA238-2243-4042-8329-52270CF68356}"/>
    <cellStyle name="40% - ส่วนที่ถูกเน้น2 4 3" xfId="162" xr:uid="{34C8802A-7DD9-48D1-A422-4D38E2B996B4}"/>
    <cellStyle name="40% - ส่วนที่ถูกเน้น2 4 3 2" xfId="29416" xr:uid="{0D340EFC-192F-4C67-A53C-203394E766E6}"/>
    <cellStyle name="40% - ส่วนที่ถูกเน้น2 4 3 3" xfId="26079" xr:uid="{7E60E134-F44B-4F17-98DF-09E413C7B21F}"/>
    <cellStyle name="40% - ส่วนที่ถูกเน้น2 5" xfId="163" xr:uid="{5CC692EE-0229-4E48-A218-5D4F299354C9}"/>
    <cellStyle name="40% - ส่วนที่ถูกเน้น2 5 2" xfId="164" xr:uid="{C66CBF46-3BF1-4ADD-99E5-B623D36C2350}"/>
    <cellStyle name="40% - ส่วนที่ถูกเน้น2 5 2 2" xfId="29417" xr:uid="{50D21B03-1A1C-49EF-A075-870BB8E3ED63}"/>
    <cellStyle name="40% - ส่วนที่ถูกเน้น2 5 2 3" xfId="28376" xr:uid="{203AB5C5-DC0D-43ED-A2A3-413FAC663321}"/>
    <cellStyle name="40% - ส่วนที่ถูกเน้น2 5 3" xfId="165" xr:uid="{84991AA1-A1EA-438B-A737-046B76FBB016}"/>
    <cellStyle name="40% - ส่วนที่ถูกเน้น2 5 3 2" xfId="29418" xr:uid="{8C38B3E8-FA3C-4D5C-913D-BD86C6EEC2B7}"/>
    <cellStyle name="40% - ส่วนที่ถูกเน้น2 5 3 3" xfId="26080" xr:uid="{02BF6A3E-200B-425C-8004-E04BED26FD2A}"/>
    <cellStyle name="40% - ส่วนที่ถูกเน้น2 6" xfId="166" xr:uid="{CDD926E2-5DC2-4978-B269-E6EE88D3DE38}"/>
    <cellStyle name="40% - ส่วนที่ถูกเน้น2 6 2" xfId="167" xr:uid="{9D2209D4-753A-4899-A0CF-3C15F5E44C27}"/>
    <cellStyle name="40% - ส่วนที่ถูกเน้น2 6 2 2" xfId="29419" xr:uid="{38DB9375-75DB-4E7D-81BE-35799823D37E}"/>
    <cellStyle name="40% - ส่วนที่ถูกเน้น2 6 2 3" xfId="28377" xr:uid="{6C4FD75D-4F67-4BE2-95FE-BC468E257687}"/>
    <cellStyle name="40% - ส่วนที่ถูกเน้น2 6 3" xfId="168" xr:uid="{400823C0-8DBA-46FE-8B54-45BCD2D42D44}"/>
    <cellStyle name="40% - ส่วนที่ถูกเน้น2 6 3 2" xfId="29420" xr:uid="{4F681036-FE77-4198-B781-0E13883CE90C}"/>
    <cellStyle name="40% - ส่วนที่ถูกเน้น2 6 3 3" xfId="26081" xr:uid="{2C049BE5-2CC0-4D52-A4AF-36B1B5A8B6A6}"/>
    <cellStyle name="40% - ส่วนที่ถูกเน้น2 7" xfId="1527" xr:uid="{16932803-515D-4A55-AD5D-E79E6B63B36A}"/>
    <cellStyle name="40% - ส่วนที่ถูกเน้น2 7 2" xfId="28378" xr:uid="{41CB9A38-9664-4D38-B1F4-60F82A6E7AFE}"/>
    <cellStyle name="40% - ส่วนที่ถูกเน้น2 7 3" xfId="26082" xr:uid="{AD0B724B-AF7C-4C66-A077-363845D34B55}"/>
    <cellStyle name="40% - ส่วนที่ถูกเน้น2 8" xfId="4376" xr:uid="{BD43A867-CABC-4A13-89AB-231D45277344}"/>
    <cellStyle name="40% - ส่วนที่ถูกเน้น2 8 2" xfId="28379" xr:uid="{D144B59C-02C5-4942-9EFD-BC454466C526}"/>
    <cellStyle name="40% - ส่วนที่ถูกเน้น2 8 3" xfId="26083" xr:uid="{71FF214A-9EDE-4521-BDF9-F812B6551D68}"/>
    <cellStyle name="40% - ส่วนที่ถูกเน้น2 9" xfId="8112" xr:uid="{D2A40EF1-6E30-407B-9155-79F3F6F99845}"/>
    <cellStyle name="40% - ส่วนที่ถูกเน้น2 9 2" xfId="28380" xr:uid="{BDA2251A-ED23-4317-844C-AE4B312906EE}"/>
    <cellStyle name="40% - ส่วนที่ถูกเน้น2 9 3" xfId="26084" xr:uid="{8FA0977D-0438-4FF2-801A-599F7E77D011}"/>
    <cellStyle name="40% - ส่วนที่ถูกเน้น3" xfId="1528" xr:uid="{BB625042-0585-4628-91F0-C8CCA49AF222}"/>
    <cellStyle name="40% - ส่วนที่ถูกเน้น3 10" xfId="26085" xr:uid="{E863C190-7BA2-48D2-BF7F-5BDD75953F63}"/>
    <cellStyle name="40% - ส่วนที่ถูกเน้น3 10 2" xfId="28381" xr:uid="{0920ABDC-A4C1-4E91-AAEA-704B621D5F71}"/>
    <cellStyle name="40% - ส่วนที่ถูกเน้น3 11" xfId="26086" xr:uid="{2F83C9AC-DAEC-40D9-8F4B-5BBFE2405A40}"/>
    <cellStyle name="40% - ส่วนที่ถูกเน้น3 11 2" xfId="28382" xr:uid="{BC7D5B0C-55DD-416F-BFED-2D2C378B1434}"/>
    <cellStyle name="40% - ส่วนที่ถูกเน้น3 2" xfId="169" xr:uid="{DFF5ED2D-2250-47AD-B136-A5D8CAC53D05}"/>
    <cellStyle name="40% - ส่วนที่ถูกเน้น3 2 2" xfId="170" xr:uid="{5B6A0FB6-4183-40D1-B729-743D74862E77}"/>
    <cellStyle name="40% - ส่วนที่ถูกเน้น3 2 2 2" xfId="28384" xr:uid="{639262FF-5393-46B6-A48D-CD1A4EE7E814}"/>
    <cellStyle name="40% - ส่วนที่ถูกเน้น3 2 2 3" xfId="26088" xr:uid="{B0DD5771-F432-42E3-87DF-3F382D5FFD31}"/>
    <cellStyle name="40% - ส่วนที่ถูกเน้น3 2 3" xfId="171" xr:uid="{428CB882-1842-44DC-B972-4A5EDCFA33F7}"/>
    <cellStyle name="40% - ส่วนที่ถูกเน้น3 2 3 2" xfId="28385" xr:uid="{3B16FA94-BC9D-4FA7-AABC-BDA14E3AF9FC}"/>
    <cellStyle name="40% - ส่วนที่ถูกเน้น3 2 3 3" xfId="29421" xr:uid="{F0152E49-77A0-46BB-9A37-30E287B63127}"/>
    <cellStyle name="40% - ส่วนที่ถูกเน้น3 2 3 4" xfId="26089" xr:uid="{8D5237E5-F498-4A42-9B69-17B65D623100}"/>
    <cellStyle name="40% - ส่วนที่ถูกเน้น3 2 4" xfId="26090" xr:uid="{F00A3E3B-BB88-40BC-9774-3BE9635A9D19}"/>
    <cellStyle name="40% - ส่วนที่ถูกเน้น3 2 4 2" xfId="28386" xr:uid="{CA1315C3-53E4-45D6-8965-732C1EF35590}"/>
    <cellStyle name="40% - ส่วนที่ถูกเน้น3 2 5" xfId="26091" xr:uid="{B2B0F996-CAAA-4AB3-B76C-F106CBB6C4C6}"/>
    <cellStyle name="40% - ส่วนที่ถูกเน้น3 2 5 2" xfId="28387" xr:uid="{3E532F7A-E471-4464-B53C-A74E9ADB3083}"/>
    <cellStyle name="40% - ส่วนที่ถูกเน้น3 2 6" xfId="26092" xr:uid="{28859032-799F-4D8D-B558-CF8F5C7EF782}"/>
    <cellStyle name="40% - ส่วนที่ถูกเน้น3 2 6 2" xfId="28388" xr:uid="{8E830A12-7330-4972-88E0-29B22328F00C}"/>
    <cellStyle name="40% - ส่วนที่ถูกเน้น3 2 7" xfId="28383" xr:uid="{A605BD69-C53D-44FA-8C67-BAA9CD8CDF64}"/>
    <cellStyle name="40% - ส่วนที่ถูกเน้น3 2 8" xfId="26087" xr:uid="{630A8414-3349-4587-8048-4E80AFEE2FA7}"/>
    <cellStyle name="40% - ส่วนที่ถูกเน้น3 3" xfId="172" xr:uid="{81B3BB93-C31F-47F4-A257-3673C3F5BAF1}"/>
    <cellStyle name="40% - ส่วนที่ถูกเน้น3 3 2" xfId="173" xr:uid="{1A454E44-9F25-4511-B6A7-760E81B39809}"/>
    <cellStyle name="40% - ส่วนที่ถูกเน้น3 3 2 2" xfId="29422" xr:uid="{72427BBF-1061-49C7-AFA9-33E421551B22}"/>
    <cellStyle name="40% - ส่วนที่ถูกเน้น3 3 2 3" xfId="28389" xr:uid="{879C154F-7741-4AE2-9FB0-CD779AE18E27}"/>
    <cellStyle name="40% - ส่วนที่ถูกเน้น3 3 3" xfId="174" xr:uid="{E0C50CA5-905D-4261-BF85-89A71AF14EAC}"/>
    <cellStyle name="40% - ส่วนที่ถูกเน้น3 3 3 2" xfId="29423" xr:uid="{F9ED405B-3D29-493C-8290-9A89CE024B9E}"/>
    <cellStyle name="40% - ส่วนที่ถูกเน้น3 3 3 3" xfId="26093" xr:uid="{C919FD41-18C8-43C4-A865-DD307A99D569}"/>
    <cellStyle name="40% - ส่วนที่ถูกเน้น3 4" xfId="175" xr:uid="{685EB16B-6B3E-446B-954A-C51DB49AFE36}"/>
    <cellStyle name="40% - ส่วนที่ถูกเน้น3 4 2" xfId="176" xr:uid="{9F92215E-43B1-459C-8C03-3AB8126C1FC7}"/>
    <cellStyle name="40% - ส่วนที่ถูกเน้น3 4 2 2" xfId="29424" xr:uid="{462D8BA7-816E-45D4-91A2-5A533AC44C9A}"/>
    <cellStyle name="40% - ส่วนที่ถูกเน้น3 4 2 3" xfId="28390" xr:uid="{DFCD624D-B58A-4B13-BC6D-E2E172B5E9EF}"/>
    <cellStyle name="40% - ส่วนที่ถูกเน้น3 4 3" xfId="177" xr:uid="{EE6329D4-4F99-4203-A29B-82B9407EA8A4}"/>
    <cellStyle name="40% - ส่วนที่ถูกเน้น3 4 3 2" xfId="29425" xr:uid="{6BAF315F-6F99-423B-BC96-2FB0354053C6}"/>
    <cellStyle name="40% - ส่วนที่ถูกเน้น3 4 3 3" xfId="26094" xr:uid="{5A050951-0C75-4FD2-8F3D-3A279C071A98}"/>
    <cellStyle name="40% - ส่วนที่ถูกเน้น3 5" xfId="178" xr:uid="{B2FC368F-BA10-4B43-BBE4-5734B758E002}"/>
    <cellStyle name="40% - ส่วนที่ถูกเน้น3 5 2" xfId="179" xr:uid="{56C8F606-4BAB-414A-8F95-D54868552C2B}"/>
    <cellStyle name="40% - ส่วนที่ถูกเน้น3 5 2 2" xfId="29426" xr:uid="{A1E6F588-4761-4388-ACC4-14ECA8F3E23D}"/>
    <cellStyle name="40% - ส่วนที่ถูกเน้น3 5 2 3" xfId="28391" xr:uid="{7742FB3D-7273-4C76-9DB7-AED0A93ED0EB}"/>
    <cellStyle name="40% - ส่วนที่ถูกเน้น3 5 3" xfId="180" xr:uid="{C855D6D7-3FAD-4259-9854-E41EFD312D5D}"/>
    <cellStyle name="40% - ส่วนที่ถูกเน้น3 5 3 2" xfId="29427" xr:uid="{8E1EEE81-34F7-45E2-8F88-91BEEE137101}"/>
    <cellStyle name="40% - ส่วนที่ถูกเน้น3 5 3 3" xfId="26095" xr:uid="{3F9F8C38-76D7-47F2-8CE6-F6B2858F7DA6}"/>
    <cellStyle name="40% - ส่วนที่ถูกเน้น3 6" xfId="181" xr:uid="{60630DE8-6955-4C11-8A9E-41BCC314EC76}"/>
    <cellStyle name="40% - ส่วนที่ถูกเน้น3 6 2" xfId="182" xr:uid="{84AE94B0-BAC0-4CBA-BBDF-DD76D809546D}"/>
    <cellStyle name="40% - ส่วนที่ถูกเน้น3 6 2 2" xfId="29428" xr:uid="{F1F753D8-1D36-43D0-A50E-E40EF95B3B0F}"/>
    <cellStyle name="40% - ส่วนที่ถูกเน้น3 6 2 3" xfId="28392" xr:uid="{D00937D8-4E6C-4516-843A-39E040415F55}"/>
    <cellStyle name="40% - ส่วนที่ถูกเน้น3 6 3" xfId="183" xr:uid="{8B63BC2E-0CD9-4505-9B89-C916CCD908B4}"/>
    <cellStyle name="40% - ส่วนที่ถูกเน้น3 6 3 2" xfId="29429" xr:uid="{C97965E6-70C0-43FB-B9F7-8C4604F5C11A}"/>
    <cellStyle name="40% - ส่วนที่ถูกเน้น3 6 3 3" xfId="26096" xr:uid="{C2A2EC35-07A8-4A69-95D8-92FF7E1108FE}"/>
    <cellStyle name="40% - ส่วนที่ถูกเน้น3 7" xfId="1529" xr:uid="{E396FFC4-297A-4FDD-92AA-02237771C30C}"/>
    <cellStyle name="40% - ส่วนที่ถูกเน้น3 7 2" xfId="28393" xr:uid="{8EBFADDB-19BC-41FA-BBFB-0B0B1B616989}"/>
    <cellStyle name="40% - ส่วนที่ถูกเน้น3 7 3" xfId="26097" xr:uid="{1A603A7D-6003-43CE-B961-8B1694AF09BA}"/>
    <cellStyle name="40% - ส่วนที่ถูกเน้น3 8" xfId="4378" xr:uid="{B8855011-668B-4A6C-8E94-3F008E6EACB7}"/>
    <cellStyle name="40% - ส่วนที่ถูกเน้น3 8 2" xfId="28394" xr:uid="{9AA27164-18DC-4EE5-B79A-46069DE8C88E}"/>
    <cellStyle name="40% - ส่วนที่ถูกเน้น3 8 3" xfId="26098" xr:uid="{A48C0C69-CF2A-442B-8EFB-5B59D42C0BDB}"/>
    <cellStyle name="40% - ส่วนที่ถูกเน้น3 9" xfId="8113" xr:uid="{44CB4F39-5C98-4461-A075-639BD0861F72}"/>
    <cellStyle name="40% - ส่วนที่ถูกเน้น3 9 2" xfId="28395" xr:uid="{BD2806BA-6E08-4B74-9719-293A43E85F44}"/>
    <cellStyle name="40% - ส่วนที่ถูกเน้น3 9 3" xfId="26099" xr:uid="{A8632BD1-480E-49C6-ABA1-B4EA824E9F92}"/>
    <cellStyle name="40% - ส่วนที่ถูกเน้น4" xfId="1530" xr:uid="{7E52ACA8-2D08-4373-B613-B55593A42C2D}"/>
    <cellStyle name="40% - ส่วนที่ถูกเน้น4 10" xfId="26100" xr:uid="{ABE14456-14E1-4735-A2B1-6FFEC2986C2D}"/>
    <cellStyle name="40% - ส่วนที่ถูกเน้น4 10 2" xfId="28396" xr:uid="{6FC926C3-2D43-4A3D-8B56-144873A9D63E}"/>
    <cellStyle name="40% - ส่วนที่ถูกเน้น4 11" xfId="26101" xr:uid="{B22B4D8A-6773-4C92-B72C-CB69E85A87D4}"/>
    <cellStyle name="40% - ส่วนที่ถูกเน้น4 11 2" xfId="28397" xr:uid="{FE6AD16F-D541-4DE6-9BBF-BF6ACBF45B02}"/>
    <cellStyle name="40% - ส่วนที่ถูกเน้น4 2" xfId="184" xr:uid="{28F535BE-ECBA-42E0-97CC-750A9BDB6FFD}"/>
    <cellStyle name="40% - ส่วนที่ถูกเน้น4 2 2" xfId="185" xr:uid="{4D37E0EB-8EAD-45BE-A8B8-33D75A180693}"/>
    <cellStyle name="40% - ส่วนที่ถูกเน้น4 2 2 2" xfId="28399" xr:uid="{16A1F3D9-6B8B-4CC0-83E6-FA969FF867FB}"/>
    <cellStyle name="40% - ส่วนที่ถูกเน้น4 2 2 3" xfId="26103" xr:uid="{12B5E5EE-77CC-419E-85FA-3288E8465D2C}"/>
    <cellStyle name="40% - ส่วนที่ถูกเน้น4 2 3" xfId="186" xr:uid="{7FFFB137-1A60-40CD-97EE-54AFF243E4C0}"/>
    <cellStyle name="40% - ส่วนที่ถูกเน้น4 2 3 2" xfId="28400" xr:uid="{78F867B7-BD79-494B-B3D4-1ED706A7336F}"/>
    <cellStyle name="40% - ส่วนที่ถูกเน้น4 2 3 3" xfId="29430" xr:uid="{EF8FC15D-BAF3-49C5-ADD0-1E1CAB53AACC}"/>
    <cellStyle name="40% - ส่วนที่ถูกเน้น4 2 3 4" xfId="26104" xr:uid="{D8B87BD0-83FA-442A-B6B6-0EC8FEFD3F06}"/>
    <cellStyle name="40% - ส่วนที่ถูกเน้น4 2 4" xfId="26105" xr:uid="{D7BE40A0-6706-4DB6-B97D-6C7D1CEB813E}"/>
    <cellStyle name="40% - ส่วนที่ถูกเน้น4 2 4 2" xfId="28401" xr:uid="{810B57E6-49E8-4059-A24F-E174D4CD236B}"/>
    <cellStyle name="40% - ส่วนที่ถูกเน้น4 2 5" xfId="26106" xr:uid="{87FC2B87-2350-413B-BF66-B50D9739ED04}"/>
    <cellStyle name="40% - ส่วนที่ถูกเน้น4 2 5 2" xfId="28402" xr:uid="{A788E647-44EB-47B5-9509-AA82543149B1}"/>
    <cellStyle name="40% - ส่วนที่ถูกเน้น4 2 6" xfId="26107" xr:uid="{75DC25A4-7309-441C-BDD9-C283087604D8}"/>
    <cellStyle name="40% - ส่วนที่ถูกเน้น4 2 6 2" xfId="28403" xr:uid="{50486ABD-4EE0-4359-8113-CA838861DB92}"/>
    <cellStyle name="40% - ส่วนที่ถูกเน้น4 2 7" xfId="28398" xr:uid="{0CEEDFDE-FB00-48A2-93A6-274533991C8F}"/>
    <cellStyle name="40% - ส่วนที่ถูกเน้น4 2 8" xfId="26102" xr:uid="{9C724047-CE35-422B-A3FF-907EF06970AB}"/>
    <cellStyle name="40% - ส่วนที่ถูกเน้น4 3" xfId="187" xr:uid="{8EFF5ADE-4B9C-48F8-B253-1F95FE4E28D7}"/>
    <cellStyle name="40% - ส่วนที่ถูกเน้น4 3 2" xfId="188" xr:uid="{4FC0DAD0-7226-418B-8029-A61BDA891303}"/>
    <cellStyle name="40% - ส่วนที่ถูกเน้น4 3 2 2" xfId="29431" xr:uid="{E3580233-5E93-41E0-B763-E48B845D7880}"/>
    <cellStyle name="40% - ส่วนที่ถูกเน้น4 3 2 3" xfId="28404" xr:uid="{14E8E225-AB67-4CDA-95E4-CA863A43D158}"/>
    <cellStyle name="40% - ส่วนที่ถูกเน้น4 3 3" xfId="189" xr:uid="{A06ABDCE-16DB-41C7-9C9E-A5D3D7342DA3}"/>
    <cellStyle name="40% - ส่วนที่ถูกเน้น4 3 3 2" xfId="29432" xr:uid="{1CDBEBD1-E3E4-4400-B7E3-1DBF9CA40401}"/>
    <cellStyle name="40% - ส่วนที่ถูกเน้น4 3 3 3" xfId="26108" xr:uid="{231B51E6-907B-4BC2-8799-C0C88B120416}"/>
    <cellStyle name="40% - ส่วนที่ถูกเน้น4 4" xfId="190" xr:uid="{C396DCD3-369A-4B7F-8304-C20E3612A7BF}"/>
    <cellStyle name="40% - ส่วนที่ถูกเน้น4 4 2" xfId="191" xr:uid="{F634CC76-5E3E-42F5-A2D7-3A7759AD679C}"/>
    <cellStyle name="40% - ส่วนที่ถูกเน้น4 4 2 2" xfId="29433" xr:uid="{B3BF24AF-B75F-4D58-9225-8FA29F046742}"/>
    <cellStyle name="40% - ส่วนที่ถูกเน้น4 4 2 3" xfId="28405" xr:uid="{85518539-157D-4AD1-BCE0-E627C68281EC}"/>
    <cellStyle name="40% - ส่วนที่ถูกเน้น4 4 3" xfId="192" xr:uid="{0DA95D2A-CF51-4D9F-B7DD-4C5A1BB0DF6F}"/>
    <cellStyle name="40% - ส่วนที่ถูกเน้น4 4 3 2" xfId="29434" xr:uid="{83B13831-6192-4AB1-A6B5-741A4AF157A4}"/>
    <cellStyle name="40% - ส่วนที่ถูกเน้น4 4 3 3" xfId="26109" xr:uid="{F8CAE119-7A0E-4E05-9671-1873B74640F6}"/>
    <cellStyle name="40% - ส่วนที่ถูกเน้น4 5" xfId="193" xr:uid="{9C7C38F2-79FC-454D-9FB3-3EAEBD78CCDE}"/>
    <cellStyle name="40% - ส่วนที่ถูกเน้น4 5 2" xfId="194" xr:uid="{B74E5EF4-CFDC-4486-9837-874DF3B24BBB}"/>
    <cellStyle name="40% - ส่วนที่ถูกเน้น4 5 2 2" xfId="29435" xr:uid="{9065AA5D-C147-428E-AA83-3B85A0751BBA}"/>
    <cellStyle name="40% - ส่วนที่ถูกเน้น4 5 2 3" xfId="28406" xr:uid="{4EE493E6-52C0-4479-AC44-A7478FCF1BE1}"/>
    <cellStyle name="40% - ส่วนที่ถูกเน้น4 5 3" xfId="195" xr:uid="{A9BFBFCD-250F-4E96-A368-E523655EA775}"/>
    <cellStyle name="40% - ส่วนที่ถูกเน้น4 5 3 2" xfId="29436" xr:uid="{5C338BEA-C7F3-4E57-A67F-215468979ED7}"/>
    <cellStyle name="40% - ส่วนที่ถูกเน้น4 5 3 3" xfId="26110" xr:uid="{44653EA4-772E-453C-9456-F8CC3BE08636}"/>
    <cellStyle name="40% - ส่วนที่ถูกเน้น4 6" xfId="196" xr:uid="{9408B5EC-9A9C-4339-B00A-4CB560744B4A}"/>
    <cellStyle name="40% - ส่วนที่ถูกเน้น4 6 2" xfId="197" xr:uid="{178DDF80-776B-43ED-8A19-12C1109DA401}"/>
    <cellStyle name="40% - ส่วนที่ถูกเน้น4 6 2 2" xfId="29437" xr:uid="{FCA085E7-EE72-4B7D-A735-4F0BA826B915}"/>
    <cellStyle name="40% - ส่วนที่ถูกเน้น4 6 2 3" xfId="28407" xr:uid="{F65EE2C3-58DA-4C08-98E7-81DD41054292}"/>
    <cellStyle name="40% - ส่วนที่ถูกเน้น4 6 3" xfId="198" xr:uid="{33E3EA68-B4C2-4A8D-B3AA-C1DFF9D4CB9F}"/>
    <cellStyle name="40% - ส่วนที่ถูกเน้น4 6 3 2" xfId="29438" xr:uid="{2F03CA8A-21E2-4B30-8F1E-AD6ED9864F27}"/>
    <cellStyle name="40% - ส่วนที่ถูกเน้น4 6 3 3" xfId="26111" xr:uid="{50B2247A-262B-4B41-AC34-175FE66B1A08}"/>
    <cellStyle name="40% - ส่วนที่ถูกเน้น4 7" xfId="1531" xr:uid="{0F1204F7-3A4A-45FF-A2BE-D5E61CC7BBB1}"/>
    <cellStyle name="40% - ส่วนที่ถูกเน้น4 7 2" xfId="28408" xr:uid="{2B1FE69F-5A5B-418C-875F-737040761E83}"/>
    <cellStyle name="40% - ส่วนที่ถูกเน้น4 7 3" xfId="26112" xr:uid="{200E5833-0FE4-402C-BC2D-5CB1933BF71E}"/>
    <cellStyle name="40% - ส่วนที่ถูกเน้น4 8" xfId="4379" xr:uid="{25794FEA-A80A-4D96-AF92-D18E69B9DFB2}"/>
    <cellStyle name="40% - ส่วนที่ถูกเน้น4 8 2" xfId="28409" xr:uid="{A9B48459-5478-4D25-A1F6-181F090F5B3D}"/>
    <cellStyle name="40% - ส่วนที่ถูกเน้น4 8 3" xfId="26113" xr:uid="{D8542BB2-25A9-4F77-A09A-E6B8A41013DD}"/>
    <cellStyle name="40% - ส่วนที่ถูกเน้น4 9" xfId="8114" xr:uid="{C1FF5572-8722-4A94-BAA9-25EE1B7EFAAD}"/>
    <cellStyle name="40% - ส่วนที่ถูกเน้น4 9 2" xfId="28410" xr:uid="{A03D3C79-B42B-4077-B65D-BAE2FAEC3434}"/>
    <cellStyle name="40% - ส่วนที่ถูกเน้น4 9 3" xfId="26114" xr:uid="{0F39F352-2A40-43AA-B9ED-4CA4DFA4D3F9}"/>
    <cellStyle name="40% - ส่วนที่ถูกเน้น5" xfId="1532" xr:uid="{0748E531-08EF-4A76-B048-7ED1240B7A66}"/>
    <cellStyle name="40% - ส่วนที่ถูกเน้น5 10" xfId="26115" xr:uid="{05D3D14E-01E5-4D33-AE78-DBA1102FDC79}"/>
    <cellStyle name="40% - ส่วนที่ถูกเน้น5 10 2" xfId="28411" xr:uid="{F848C8DA-D34D-4E18-9BBD-76A473123BC9}"/>
    <cellStyle name="40% - ส่วนที่ถูกเน้น5 11" xfId="26116" xr:uid="{CA516291-8387-4A57-A30F-CFD674550636}"/>
    <cellStyle name="40% - ส่วนที่ถูกเน้น5 11 2" xfId="28412" xr:uid="{5469D483-8043-410B-BABF-033CD763DB94}"/>
    <cellStyle name="40% - ส่วนที่ถูกเน้น5 2" xfId="199" xr:uid="{4BA3E200-B8B5-48CD-8D86-9163AF7C79FA}"/>
    <cellStyle name="40% - ส่วนที่ถูกเน้น5 2 2" xfId="200" xr:uid="{75DFEB6E-939B-461C-A0B0-078FC801049B}"/>
    <cellStyle name="40% - ส่วนที่ถูกเน้น5 2 2 2" xfId="28414" xr:uid="{B892D637-4CB8-4700-BE7D-F683F2FDA741}"/>
    <cellStyle name="40% - ส่วนที่ถูกเน้น5 2 2 3" xfId="26118" xr:uid="{31F7CDF7-6178-40DE-B3DC-497D4793CF5B}"/>
    <cellStyle name="40% - ส่วนที่ถูกเน้น5 2 3" xfId="201" xr:uid="{1E58EE3A-9C16-4B2F-ADCE-3986A86EE46B}"/>
    <cellStyle name="40% - ส่วนที่ถูกเน้น5 2 3 2" xfId="28415" xr:uid="{67399A98-75B1-4A7E-9D5A-6DEBFC7906B2}"/>
    <cellStyle name="40% - ส่วนที่ถูกเน้น5 2 3 3" xfId="29439" xr:uid="{DA4616B3-8D47-4FFA-94D8-D3CF8C6E0E6C}"/>
    <cellStyle name="40% - ส่วนที่ถูกเน้น5 2 3 4" xfId="26119" xr:uid="{F7548823-1598-4C7B-A83F-9A30BC91528C}"/>
    <cellStyle name="40% - ส่วนที่ถูกเน้น5 2 4" xfId="26120" xr:uid="{DFEE80E2-8843-4E54-90CE-852AB932A5F9}"/>
    <cellStyle name="40% - ส่วนที่ถูกเน้น5 2 4 2" xfId="28416" xr:uid="{BA374F40-EFF7-4B8F-B8C7-9818BDFE4F7A}"/>
    <cellStyle name="40% - ส่วนที่ถูกเน้น5 2 5" xfId="26121" xr:uid="{072A8BC1-BA20-4C1A-86D9-3BAD66D26900}"/>
    <cellStyle name="40% - ส่วนที่ถูกเน้น5 2 5 2" xfId="28417" xr:uid="{FC845E16-89CE-4315-9644-0D7B8E387DB0}"/>
    <cellStyle name="40% - ส่วนที่ถูกเน้น5 2 6" xfId="26122" xr:uid="{ECC50BDA-1D08-4187-8A41-E20A95B2E034}"/>
    <cellStyle name="40% - ส่วนที่ถูกเน้น5 2 6 2" xfId="28418" xr:uid="{81084B91-9DD9-4738-BB15-39AB7B8EEAD2}"/>
    <cellStyle name="40% - ส่วนที่ถูกเน้น5 2 7" xfId="28413" xr:uid="{9F7D0C6A-003E-4A73-ABC8-EC8C20529C71}"/>
    <cellStyle name="40% - ส่วนที่ถูกเน้น5 2 8" xfId="26117" xr:uid="{A58F5687-212B-4E1E-9169-967C9E2C3E20}"/>
    <cellStyle name="40% - ส่วนที่ถูกเน้น5 3" xfId="202" xr:uid="{15F455C8-2162-4CAC-BADD-F4A435FB6233}"/>
    <cellStyle name="40% - ส่วนที่ถูกเน้น5 3 2" xfId="203" xr:uid="{9D25A1D2-CF30-4225-96FF-F166129F7DDD}"/>
    <cellStyle name="40% - ส่วนที่ถูกเน้น5 3 2 2" xfId="29440" xr:uid="{39255EDD-1474-49EE-9528-B37F96F137E9}"/>
    <cellStyle name="40% - ส่วนที่ถูกเน้น5 3 2 3" xfId="28419" xr:uid="{32682334-7E38-4F4E-BD55-BA9D3789D8AF}"/>
    <cellStyle name="40% - ส่วนที่ถูกเน้น5 3 3" xfId="204" xr:uid="{A38E2809-5DE2-409D-91EA-D705F74F530E}"/>
    <cellStyle name="40% - ส่วนที่ถูกเน้น5 3 3 2" xfId="29441" xr:uid="{059BBDF0-33CF-4963-98A1-C31B1F892950}"/>
    <cellStyle name="40% - ส่วนที่ถูกเน้น5 3 3 3" xfId="26123" xr:uid="{5D61D9F9-1F71-424A-868C-B4310E94AC3B}"/>
    <cellStyle name="40% - ส่วนที่ถูกเน้น5 4" xfId="205" xr:uid="{6BF12563-DB2B-4B4E-A426-97F2A32E464A}"/>
    <cellStyle name="40% - ส่วนที่ถูกเน้น5 4 2" xfId="206" xr:uid="{17DB8717-E6DF-4C21-9559-826EAF6FA783}"/>
    <cellStyle name="40% - ส่วนที่ถูกเน้น5 4 2 2" xfId="29442" xr:uid="{80756480-204A-4005-BDED-2DA37C8D9A4B}"/>
    <cellStyle name="40% - ส่วนที่ถูกเน้น5 4 2 3" xfId="28420" xr:uid="{7AB2BC6B-C25A-441D-AACF-1B029E240F95}"/>
    <cellStyle name="40% - ส่วนที่ถูกเน้น5 4 3" xfId="207" xr:uid="{BEE759DB-93A4-49BB-BF91-3663E5D7A986}"/>
    <cellStyle name="40% - ส่วนที่ถูกเน้น5 4 3 2" xfId="29443" xr:uid="{C317543C-36B6-49C9-98E1-4B18F68636BB}"/>
    <cellStyle name="40% - ส่วนที่ถูกเน้น5 4 3 3" xfId="26124" xr:uid="{8A30CDA5-6CD2-412E-A60D-E8F93F6764A0}"/>
    <cellStyle name="40% - ส่วนที่ถูกเน้น5 5" xfId="208" xr:uid="{D9869426-DEAF-426B-A96D-DE41D2364EC3}"/>
    <cellStyle name="40% - ส่วนที่ถูกเน้น5 5 2" xfId="209" xr:uid="{237A69C8-7EFA-4F7C-9F72-3DCD61DF41F1}"/>
    <cellStyle name="40% - ส่วนที่ถูกเน้น5 5 2 2" xfId="29444" xr:uid="{2FFC8052-9CDB-42A9-AFBE-D0B954ABEA93}"/>
    <cellStyle name="40% - ส่วนที่ถูกเน้น5 5 2 3" xfId="28421" xr:uid="{A2FAC7D9-65F0-4CA5-AB3E-553BBC286ED2}"/>
    <cellStyle name="40% - ส่วนที่ถูกเน้น5 5 3" xfId="210" xr:uid="{CE9108D1-2232-4CFB-B36E-4C81C69CE298}"/>
    <cellStyle name="40% - ส่วนที่ถูกเน้น5 5 3 2" xfId="29445" xr:uid="{0BBAEEC3-FE72-4712-A1E1-A3E075238932}"/>
    <cellStyle name="40% - ส่วนที่ถูกเน้น5 5 3 3" xfId="26125" xr:uid="{01CC2CF2-CCD2-4B15-A3DF-9195548EC0A6}"/>
    <cellStyle name="40% - ส่วนที่ถูกเน้น5 6" xfId="211" xr:uid="{9298162A-0C62-409E-995B-7743113D0796}"/>
    <cellStyle name="40% - ส่วนที่ถูกเน้น5 6 2" xfId="212" xr:uid="{B90EB5EF-80C4-4803-9B4E-CCD16B437CD8}"/>
    <cellStyle name="40% - ส่วนที่ถูกเน้น5 6 2 2" xfId="29446" xr:uid="{054B329A-91EC-4326-8D10-08B41270353A}"/>
    <cellStyle name="40% - ส่วนที่ถูกเน้น5 6 2 3" xfId="28422" xr:uid="{EFD6747D-F739-449D-B9C4-01A0988EAEE4}"/>
    <cellStyle name="40% - ส่วนที่ถูกเน้น5 6 3" xfId="213" xr:uid="{6361D257-3E7A-4836-A67A-FFBCC0A1D6AF}"/>
    <cellStyle name="40% - ส่วนที่ถูกเน้น5 6 3 2" xfId="29447" xr:uid="{A9BBBE49-88E7-45B4-9CCD-A1ECAD100841}"/>
    <cellStyle name="40% - ส่วนที่ถูกเน้น5 6 3 3" xfId="26126" xr:uid="{427405BA-5B5E-4ED7-B2EF-516853997522}"/>
    <cellStyle name="40% - ส่วนที่ถูกเน้น5 7" xfId="1533" xr:uid="{7280C2C5-244F-4E9F-83B2-F1D9481F131A}"/>
    <cellStyle name="40% - ส่วนที่ถูกเน้น5 7 2" xfId="28423" xr:uid="{DFBCE0AD-6209-4EC4-9523-B25FE267C7D4}"/>
    <cellStyle name="40% - ส่วนที่ถูกเน้น5 7 3" xfId="26127" xr:uid="{3209D1C8-80F9-430E-A765-8C2AB98166A5}"/>
    <cellStyle name="40% - ส่วนที่ถูกเน้น5 8" xfId="4380" xr:uid="{E0AF03B5-FE21-42F6-9011-9D171B4A7836}"/>
    <cellStyle name="40% - ส่วนที่ถูกเน้น5 8 2" xfId="28424" xr:uid="{EE46E9F6-589C-42DF-9B97-624EA25FC23D}"/>
    <cellStyle name="40% - ส่วนที่ถูกเน้น5 8 3" xfId="26128" xr:uid="{F5DDAB44-FC41-445D-99E5-513762E92E22}"/>
    <cellStyle name="40% - ส่วนที่ถูกเน้น5 9" xfId="8115" xr:uid="{D7819FEE-27D1-401A-8A0F-7663EE567443}"/>
    <cellStyle name="40% - ส่วนที่ถูกเน้น5 9 2" xfId="28425" xr:uid="{54D46982-8F67-49D5-8B65-185CA4E2318A}"/>
    <cellStyle name="40% - ส่วนที่ถูกเน้น5 9 3" xfId="26129" xr:uid="{AE5C53B8-2AE0-4E07-AEC5-D415785787A3}"/>
    <cellStyle name="40% - ส่วนที่ถูกเน้น6" xfId="1534" xr:uid="{604798CC-193C-454B-BE63-9829B3B4A4AE}"/>
    <cellStyle name="40% - ส่วนที่ถูกเน้น6 10" xfId="26130" xr:uid="{1A66150E-0BE7-438F-B639-CA0335339DFE}"/>
    <cellStyle name="40% - ส่วนที่ถูกเน้น6 10 2" xfId="28426" xr:uid="{D2E652E2-A495-41DF-A949-E15F7183FCBA}"/>
    <cellStyle name="40% - ส่วนที่ถูกเน้น6 11" xfId="26131" xr:uid="{B5AA8F97-8F69-4116-B897-41195E32D88B}"/>
    <cellStyle name="40% - ส่วนที่ถูกเน้น6 11 2" xfId="28427" xr:uid="{6C905B1E-D4CB-4A0C-9EBC-E43AA48B4C22}"/>
    <cellStyle name="40% - ส่วนที่ถูกเน้น6 2" xfId="214" xr:uid="{9C1E17B6-AEA3-4CDA-A9B9-79B63B086DC6}"/>
    <cellStyle name="40% - ส่วนที่ถูกเน้น6 2 2" xfId="215" xr:uid="{047FD830-8D1E-42D8-BB5A-69EAAE91038B}"/>
    <cellStyle name="40% - ส่วนที่ถูกเน้น6 2 2 2" xfId="28429" xr:uid="{F14A3641-A3C7-4A70-A81C-FA8FBC235DC9}"/>
    <cellStyle name="40% - ส่วนที่ถูกเน้น6 2 2 3" xfId="26133" xr:uid="{ED37C8B2-1B9D-4D54-91D1-74B14A7F005C}"/>
    <cellStyle name="40% - ส่วนที่ถูกเน้น6 2 3" xfId="216" xr:uid="{BE31E252-BA0F-4983-8F90-1F0C8D1A3097}"/>
    <cellStyle name="40% - ส่วนที่ถูกเน้น6 2 3 2" xfId="28430" xr:uid="{BF2F4587-67A7-4BE8-AB4E-4FC20D2F5692}"/>
    <cellStyle name="40% - ส่วนที่ถูกเน้น6 2 3 3" xfId="29448" xr:uid="{4E875061-08D8-4076-8B4F-F3DEE8550F1C}"/>
    <cellStyle name="40% - ส่วนที่ถูกเน้น6 2 3 4" xfId="26134" xr:uid="{8DD992C1-E3A6-4E09-A776-F01E3105C45B}"/>
    <cellStyle name="40% - ส่วนที่ถูกเน้น6 2 4" xfId="26135" xr:uid="{D4B35CC4-FBB1-4481-B2FF-50653B8A73B5}"/>
    <cellStyle name="40% - ส่วนที่ถูกเน้น6 2 4 2" xfId="28431" xr:uid="{63335F89-73BA-462B-9093-4D3AE33C97D2}"/>
    <cellStyle name="40% - ส่วนที่ถูกเน้น6 2 5" xfId="26136" xr:uid="{84EE1D95-2085-426B-BB89-4CB4FA9407DC}"/>
    <cellStyle name="40% - ส่วนที่ถูกเน้น6 2 5 2" xfId="28432" xr:uid="{2AB3902E-0E6F-44D3-96F4-4D8E493BEA88}"/>
    <cellStyle name="40% - ส่วนที่ถูกเน้น6 2 6" xfId="26137" xr:uid="{425E332C-CA10-4EFB-B57F-1335A8481C23}"/>
    <cellStyle name="40% - ส่วนที่ถูกเน้น6 2 6 2" xfId="28433" xr:uid="{266F5F71-18EE-4D80-8F3C-C72C51FE4075}"/>
    <cellStyle name="40% - ส่วนที่ถูกเน้น6 2 7" xfId="28428" xr:uid="{EB68E3B0-1C65-4C00-97BA-44E813703A2A}"/>
    <cellStyle name="40% - ส่วนที่ถูกเน้น6 2 8" xfId="26132" xr:uid="{86FD988C-8E1F-429D-ACC1-89CEE67B10D4}"/>
    <cellStyle name="40% - ส่วนที่ถูกเน้น6 3" xfId="217" xr:uid="{62EA0FC8-5DC3-4E1A-A947-FE220825D89C}"/>
    <cellStyle name="40% - ส่วนที่ถูกเน้น6 3 2" xfId="218" xr:uid="{EFE6C2BE-DD8B-4864-B5E7-32F31E611C25}"/>
    <cellStyle name="40% - ส่วนที่ถูกเน้น6 3 2 2" xfId="29449" xr:uid="{C4C1CF7D-17AD-4F18-BCE6-A374A86A70D3}"/>
    <cellStyle name="40% - ส่วนที่ถูกเน้น6 3 2 3" xfId="28434" xr:uid="{AA7E8C2B-E07D-4CB7-9D42-E186F8ACDD07}"/>
    <cellStyle name="40% - ส่วนที่ถูกเน้น6 3 3" xfId="219" xr:uid="{F9796158-D750-4291-BA36-68B5992BDCB1}"/>
    <cellStyle name="40% - ส่วนที่ถูกเน้น6 3 3 2" xfId="29450" xr:uid="{F1C64A9E-3493-42B2-A1CC-29D6355E6CA2}"/>
    <cellStyle name="40% - ส่วนที่ถูกเน้น6 3 3 3" xfId="26138" xr:uid="{438E7A13-ED2D-4B94-8D4C-EB88200CAF7F}"/>
    <cellStyle name="40% - ส่วนที่ถูกเน้น6 4" xfId="220" xr:uid="{E45B5203-890F-4B36-B5F5-98D3788F63B1}"/>
    <cellStyle name="40% - ส่วนที่ถูกเน้น6 4 2" xfId="221" xr:uid="{549B2171-8AB5-4552-8E5E-FD0C24FC1162}"/>
    <cellStyle name="40% - ส่วนที่ถูกเน้น6 4 2 2" xfId="29451" xr:uid="{C26C2A4D-4592-45C4-A6FB-DED4ABA2DE29}"/>
    <cellStyle name="40% - ส่วนที่ถูกเน้น6 4 2 3" xfId="28435" xr:uid="{CD5C40CB-115E-420C-A51D-1516136EA4F1}"/>
    <cellStyle name="40% - ส่วนที่ถูกเน้น6 4 3" xfId="222" xr:uid="{85D933A8-52FF-40FF-AD70-1E755F3AE173}"/>
    <cellStyle name="40% - ส่วนที่ถูกเน้น6 4 3 2" xfId="29452" xr:uid="{1F313EB1-F347-403E-BD92-AC8F923A71CA}"/>
    <cellStyle name="40% - ส่วนที่ถูกเน้น6 4 3 3" xfId="26139" xr:uid="{E7306CC4-4AA2-42AD-842F-400DA82BE737}"/>
    <cellStyle name="40% - ส่วนที่ถูกเน้น6 5" xfId="223" xr:uid="{529D7B5B-CC81-489B-84C1-5ACB3AD3C984}"/>
    <cellStyle name="40% - ส่วนที่ถูกเน้น6 5 2" xfId="224" xr:uid="{EFD843C1-E923-48A3-A522-5108514703AE}"/>
    <cellStyle name="40% - ส่วนที่ถูกเน้น6 5 2 2" xfId="29453" xr:uid="{14C9ACA1-08A2-45C7-88DA-B632AB5E86C6}"/>
    <cellStyle name="40% - ส่วนที่ถูกเน้น6 5 2 3" xfId="28436" xr:uid="{AC06A2C5-0107-4452-AB2E-7B47B1B47001}"/>
    <cellStyle name="40% - ส่วนที่ถูกเน้น6 5 3" xfId="225" xr:uid="{41262399-4807-4A69-8914-E7F2DB40859B}"/>
    <cellStyle name="40% - ส่วนที่ถูกเน้น6 5 3 2" xfId="29454" xr:uid="{8EB535DB-624E-4B38-BE6A-9CB93BCCCDE4}"/>
    <cellStyle name="40% - ส่วนที่ถูกเน้น6 5 3 3" xfId="26140" xr:uid="{A04E40EC-8FBD-46EA-B761-A2610369F894}"/>
    <cellStyle name="40% - ส่วนที่ถูกเน้น6 6" xfId="226" xr:uid="{DDA6D2F1-77B8-486C-88E8-ADC3B6D1D6B2}"/>
    <cellStyle name="40% - ส่วนที่ถูกเน้น6 6 2" xfId="227" xr:uid="{C2F0F6B1-D345-4371-A1B2-B9D9ED084958}"/>
    <cellStyle name="40% - ส่วนที่ถูกเน้น6 6 2 2" xfId="29455" xr:uid="{BF3F03C0-6B22-4323-A479-DDCCFA4B098B}"/>
    <cellStyle name="40% - ส่วนที่ถูกเน้น6 6 2 3" xfId="28437" xr:uid="{15577BE3-4F4B-4FE2-9B71-5B7FF83509C2}"/>
    <cellStyle name="40% - ส่วนที่ถูกเน้น6 6 3" xfId="228" xr:uid="{A19C503B-9F90-4704-AC7E-1AECA040C273}"/>
    <cellStyle name="40% - ส่วนที่ถูกเน้น6 6 3 2" xfId="29456" xr:uid="{3BFBF1C8-47BB-4489-9B7D-94C75F255FC0}"/>
    <cellStyle name="40% - ส่วนที่ถูกเน้น6 6 3 3" xfId="26141" xr:uid="{FAB2C620-7D0D-4A18-9A89-8C9D8A8F5821}"/>
    <cellStyle name="40% - ส่วนที่ถูกเน้น6 7" xfId="1535" xr:uid="{557B44BB-5A01-496C-8450-B4299CC1626A}"/>
    <cellStyle name="40% - ส่วนที่ถูกเน้น6 7 2" xfId="28438" xr:uid="{803A7CB1-3F27-46D8-B6EA-CE8A3EB0B9F5}"/>
    <cellStyle name="40% - ส่วนที่ถูกเน้น6 7 3" xfId="26142" xr:uid="{4AB9258A-F820-45EB-AE8B-80A9A7B5B446}"/>
    <cellStyle name="40% - ส่วนที่ถูกเน้น6 8" xfId="4381" xr:uid="{F16E3CD1-564B-4BB9-AB31-80361D270722}"/>
    <cellStyle name="40% - ส่วนที่ถูกเน้น6 8 2" xfId="28439" xr:uid="{ED0BCFD7-437B-4FA8-9DC3-7368E701A631}"/>
    <cellStyle name="40% - ส่วนที่ถูกเน้น6 8 3" xfId="26143" xr:uid="{6803D2B2-FB65-49F6-AFB5-3800C5DCA34B}"/>
    <cellStyle name="40% - ส่วนที่ถูกเน้น6 9" xfId="8116" xr:uid="{DBAA5B12-8533-45CC-AD4B-FAB6A9B252C8}"/>
    <cellStyle name="40% - ส่วนที่ถูกเน้น6 9 2" xfId="28440" xr:uid="{5212678C-336E-4C32-ABCE-CEB94C1039C6}"/>
    <cellStyle name="40% - ส่วนที่ถูกเน้น6 9 3" xfId="26144" xr:uid="{FEF1A4F0-4603-4B05-887F-46DA3EA67144}"/>
    <cellStyle name="60% - Accent1 2" xfId="229" xr:uid="{2DB4EF12-5F5C-4288-9EFD-EE6752932B38}"/>
    <cellStyle name="60% - Accent1 2 2" xfId="26145" xr:uid="{EA4F351E-F29A-47E9-BF7C-0E3E4B01FAC3}"/>
    <cellStyle name="60% - Accent1 2 2 2" xfId="26146" xr:uid="{37BD5642-D910-410F-93A3-1880B4873D8B}"/>
    <cellStyle name="60% - Accent1 2 2 3" xfId="26147" xr:uid="{B5E4EA42-8BDE-4490-B38C-E875C51525E9}"/>
    <cellStyle name="60% - Accent1 2 3" xfId="26148" xr:uid="{6279EA5D-E549-423F-B47A-F572F4E36BE7}"/>
    <cellStyle name="60% - Accent1 2 4" xfId="26149" xr:uid="{061DD2B6-E418-4D1B-A40D-9D47F18A6634}"/>
    <cellStyle name="60% - Accent1 2 5" xfId="26150" xr:uid="{0BDDB664-F547-435D-BF17-1137A718870F}"/>
    <cellStyle name="60% - Accent1 3" xfId="230" xr:uid="{639833F6-C5BE-45B4-8874-A79428DDC37E}"/>
    <cellStyle name="60% - Accent1 4" xfId="1536" xr:uid="{1650FD7C-F496-46D8-B49B-335DDBBD6DF3}"/>
    <cellStyle name="60% - Accent1 4 2" xfId="4383" xr:uid="{3B4602CF-41AB-44F3-A6EF-DE163229092A}"/>
    <cellStyle name="60% - Accent1 5" xfId="1537" xr:uid="{BAE63C54-B342-4C29-A9C9-DC75F8CB98B1}"/>
    <cellStyle name="60% - Accent1 5 2" xfId="4384" xr:uid="{CF750A4C-D60D-4E17-B9DC-7B29C3AC68EB}"/>
    <cellStyle name="60% - Accent1 6" xfId="4382" xr:uid="{2845E2BA-4380-4EA0-8BC8-2300FB43942B}"/>
    <cellStyle name="60% - Accent1 6 2" xfId="26151" xr:uid="{B5BD0B6D-0831-4C05-BEF3-BE006C29CD23}"/>
    <cellStyle name="60% - Accent1 7" xfId="14347" xr:uid="{B655D9C9-0496-4808-919E-BE744D7467B5}"/>
    <cellStyle name="60% - Accent1 8" xfId="32079" xr:uid="{24F36D34-BCD7-42E5-8A84-BA490BBFE560}"/>
    <cellStyle name="60% - Accent1 9" xfId="25790" xr:uid="{3A2B511C-E1B1-4B80-A896-FBEE7D0C78A0}"/>
    <cellStyle name="60% - Accent2 2" xfId="231" xr:uid="{2FF51848-FC32-4ECE-98BB-3242B171BB61}"/>
    <cellStyle name="60% - Accent2 2 2" xfId="26152" xr:uid="{4F72608A-415D-429B-8D38-5A39265FBF5F}"/>
    <cellStyle name="60% - Accent2 2 2 2" xfId="26153" xr:uid="{19FFBE99-26FE-4F41-9F53-A29DF340CBF0}"/>
    <cellStyle name="60% - Accent2 2 2 3" xfId="26154" xr:uid="{6D5BA056-5CEA-4743-BEF8-779F56876D41}"/>
    <cellStyle name="60% - Accent2 2 3" xfId="26155" xr:uid="{BB7677D3-BE0C-4BE5-A809-DC4C08B5E783}"/>
    <cellStyle name="60% - Accent2 2 4" xfId="26156" xr:uid="{8A1A11FA-3C68-4CC4-A7E6-DBFD2381BD10}"/>
    <cellStyle name="60% - Accent2 2 5" xfId="26157" xr:uid="{65A30F8A-0AE3-435A-A6FA-EEE4F3081AB5}"/>
    <cellStyle name="60% - Accent2 3" xfId="232" xr:uid="{AAB71B38-6E5B-47C6-906B-B183B86FAF29}"/>
    <cellStyle name="60% - Accent2 4" xfId="1538" xr:uid="{E83C8428-F953-4E4C-8666-DB6871C60C13}"/>
    <cellStyle name="60% - Accent2 4 2" xfId="4386" xr:uid="{17B68E50-1302-4E1C-A465-507945A4DB3E}"/>
    <cellStyle name="60% - Accent2 5" xfId="1539" xr:uid="{0848C8D5-CAF8-4E41-994B-4FD3DB369B23}"/>
    <cellStyle name="60% - Accent2 5 2" xfId="4387" xr:uid="{B70962CF-3B08-4389-9DFD-82C8FF69FE96}"/>
    <cellStyle name="60% - Accent2 6" xfId="4385" xr:uid="{12C906F0-2B61-4E64-B395-8A8E6D145BC8}"/>
    <cellStyle name="60% - Accent2 6 2" xfId="26158" xr:uid="{8E8CFADF-43F6-4813-A36B-2317E5D5E445}"/>
    <cellStyle name="60% - Accent2 7" xfId="14349" xr:uid="{CBEA072C-B9AA-48B2-AFE2-EA03973A17E3}"/>
    <cellStyle name="60% - Accent2 8" xfId="32082" xr:uid="{7DAAA2E2-688F-410C-975F-CF5647C56108}"/>
    <cellStyle name="60% - Accent2 9" xfId="25791" xr:uid="{ECB9840B-4735-4290-8A1B-DDEEF70EE9F3}"/>
    <cellStyle name="60% - Accent3 2" xfId="233" xr:uid="{F8D2E1DF-6057-4368-B3E0-0B3ADD974918}"/>
    <cellStyle name="60% - Accent3 2 2" xfId="26159" xr:uid="{78FA2F4C-DA64-4CF4-851A-E7B72C82BCF9}"/>
    <cellStyle name="60% - Accent3 2 2 2" xfId="26160" xr:uid="{D1DD6351-240E-4481-A21E-68A8DE4FCDB3}"/>
    <cellStyle name="60% - Accent3 2 2 3" xfId="26161" xr:uid="{3F172CFE-7099-4069-B4F6-3460BF388E28}"/>
    <cellStyle name="60% - Accent3 2 3" xfId="26162" xr:uid="{112BDEBF-2D30-4613-AFA3-B02469E041E3}"/>
    <cellStyle name="60% - Accent3 2 4" xfId="26163" xr:uid="{321C4AC1-16FF-45ED-BA9E-711A0854CB8D}"/>
    <cellStyle name="60% - Accent3 2 5" xfId="26164" xr:uid="{76861594-DBDF-4187-93CB-A8133F160C63}"/>
    <cellStyle name="60% - Accent3 3" xfId="234" xr:uid="{AF241D05-83CB-4AC1-B60A-48A90551BDC7}"/>
    <cellStyle name="60% - Accent3 4" xfId="1540" xr:uid="{9C3E1AEC-ACAF-4551-93CB-76AF151E1E63}"/>
    <cellStyle name="60% - Accent3 4 2" xfId="4389" xr:uid="{4B333ECF-281F-46BD-B537-22EBAA0F2D70}"/>
    <cellStyle name="60% - Accent3 5" xfId="1541" xr:uid="{7E20B846-001D-4144-A3E4-87506FB4765C}"/>
    <cellStyle name="60% - Accent3 5 2" xfId="4390" xr:uid="{0641F586-267C-44DB-B7FF-56B30E6E3652}"/>
    <cellStyle name="60% - Accent3 6" xfId="4388" xr:uid="{278178FD-6F75-4CA9-8471-0A79018C12C5}"/>
    <cellStyle name="60% - Accent3 6 2" xfId="26165" xr:uid="{47C6AD3D-7FB8-4D74-8D13-DEFBAEEE020C}"/>
    <cellStyle name="60% - Accent3 7" xfId="14351" xr:uid="{81A69002-0AB8-44FA-B3F2-EA893283A3FE}"/>
    <cellStyle name="60% - Accent3 8" xfId="32050" xr:uid="{EABECF73-942C-4593-BE48-89529D646FE4}"/>
    <cellStyle name="60% - Accent3 9" xfId="25792" xr:uid="{9F60FC54-7C3C-4F63-91DF-460A181F71B0}"/>
    <cellStyle name="60% - Accent4 2" xfId="235" xr:uid="{C38A1347-F030-44D2-A26F-082649B2D912}"/>
    <cellStyle name="60% - Accent4 2 2" xfId="26166" xr:uid="{F2A696F7-62C2-4D60-945D-20CF2BDB2DDF}"/>
    <cellStyle name="60% - Accent4 2 2 2" xfId="26167" xr:uid="{261D2F9D-2E82-4A45-9C29-9DFCF97C344F}"/>
    <cellStyle name="60% - Accent4 2 2 3" xfId="26168" xr:uid="{B8FD54F7-E7EC-4753-B213-FCEDCAD7BC18}"/>
    <cellStyle name="60% - Accent4 2 3" xfId="26169" xr:uid="{B13C9FA7-82C2-45B9-9EC3-3FE7445931CE}"/>
    <cellStyle name="60% - Accent4 2 4" xfId="26170" xr:uid="{9BCF195B-2334-4C50-923F-1C29EA73F818}"/>
    <cellStyle name="60% - Accent4 2 5" xfId="26171" xr:uid="{DB465EBA-A2A9-43B3-90B1-ABEB32470C23}"/>
    <cellStyle name="60% - Accent4 3" xfId="236" xr:uid="{64F25D17-DD04-4F30-8764-96403E514B1C}"/>
    <cellStyle name="60% - Accent4 4" xfId="1542" xr:uid="{EB6DE720-00CC-4899-8FB8-F7D4ABB321A4}"/>
    <cellStyle name="60% - Accent4 4 2" xfId="4392" xr:uid="{5DD6AEE0-E901-4150-A37A-33388138B865}"/>
    <cellStyle name="60% - Accent4 5" xfId="1543" xr:uid="{34E4602E-E020-4361-843E-D4A4D45EE083}"/>
    <cellStyle name="60% - Accent4 5 2" xfId="4393" xr:uid="{F1450CAB-A0FC-4054-B8C4-A56971A52475}"/>
    <cellStyle name="60% - Accent4 6" xfId="4391" xr:uid="{628FF126-7EFB-4801-ACB4-8274ACA34E8B}"/>
    <cellStyle name="60% - Accent4 6 2" xfId="26172" xr:uid="{405F9B65-287F-4D77-B79B-06DB5E5855E7}"/>
    <cellStyle name="60% - Accent4 7" xfId="14353" xr:uid="{39F9F28E-177C-4971-8D1A-F814E8076F08}"/>
    <cellStyle name="60% - Accent4 8" xfId="32062" xr:uid="{AD9C832F-ABB3-4BEA-AD7C-52CD7F24184D}"/>
    <cellStyle name="60% - Accent4 9" xfId="25793" xr:uid="{B7E4E3AB-C4EE-41B9-87E6-D2D4422EBC9E}"/>
    <cellStyle name="60% - Accent5 2" xfId="237" xr:uid="{34D292A8-F6B9-47DC-B4A5-F82219147EA8}"/>
    <cellStyle name="60% - Accent5 2 2" xfId="26173" xr:uid="{D4D82860-E30D-4569-82A6-8C152C869115}"/>
    <cellStyle name="60% - Accent5 2 2 2" xfId="26174" xr:uid="{038BECDD-BCE3-4C98-9B28-D6320DC6CA82}"/>
    <cellStyle name="60% - Accent5 2 2 3" xfId="26175" xr:uid="{4402462B-C4CC-4587-B540-27D6277D4412}"/>
    <cellStyle name="60% - Accent5 2 3" xfId="26176" xr:uid="{52A4CBA9-F4FD-4C19-8B41-5756C1523C66}"/>
    <cellStyle name="60% - Accent5 2 4" xfId="26177" xr:uid="{3FCEAF1C-2019-4BE6-87DD-8B131ED6B2C5}"/>
    <cellStyle name="60% - Accent5 2 5" xfId="26178" xr:uid="{E0AD9D3C-E175-409C-B637-4DE954410167}"/>
    <cellStyle name="60% - Accent5 3" xfId="238" xr:uid="{FBF38637-7AD4-40B4-8CCA-D76E51B19268}"/>
    <cellStyle name="60% - Accent5 4" xfId="1544" xr:uid="{0827ED4D-E96A-430F-80CB-57ACFA7BA9A7}"/>
    <cellStyle name="60% - Accent5 4 2" xfId="4395" xr:uid="{DDA0C0C4-6897-43BF-9C5D-74BFF3AF4E47}"/>
    <cellStyle name="60% - Accent5 5" xfId="1545" xr:uid="{EF837B40-808B-4537-8C47-3888F03492F8}"/>
    <cellStyle name="60% - Accent5 5 2" xfId="4396" xr:uid="{7535A0FB-EFE0-4B1D-8007-BED2C414D40F}"/>
    <cellStyle name="60% - Accent5 6" xfId="4394" xr:uid="{5CE4409E-FB63-4976-A00A-3EC7C511685B}"/>
    <cellStyle name="60% - Accent5 6 2" xfId="26179" xr:uid="{8809CA8F-E580-4BDE-98F0-CA63B1FEC1FF}"/>
    <cellStyle name="60% - Accent5 7" xfId="14355" xr:uid="{E09C8F8A-D328-47F2-A86B-D815282856E8}"/>
    <cellStyle name="60% - Accent5 8" xfId="32086" xr:uid="{A53404E3-9E6C-4C61-8C74-A9AB7A5F9D26}"/>
    <cellStyle name="60% - Accent5 9" xfId="25794" xr:uid="{CD6BFEB0-F1F1-407A-BE3D-A19EDF2BDECE}"/>
    <cellStyle name="60% - Accent6 2" xfId="239" xr:uid="{8CB04D4F-A49A-4394-A7F7-561D29E81BD3}"/>
    <cellStyle name="60% - Accent6 2 2" xfId="26180" xr:uid="{8E967BAB-48D4-4FAF-BA32-460FFFB66D0C}"/>
    <cellStyle name="60% - Accent6 2 2 2" xfId="26181" xr:uid="{4A2CF745-E196-48D0-9EF8-FD3E33BF86F0}"/>
    <cellStyle name="60% - Accent6 2 2 3" xfId="26182" xr:uid="{9507E4AA-9EF6-45DA-9C0E-34928A63C5FE}"/>
    <cellStyle name="60% - Accent6 2 3" xfId="26183" xr:uid="{851E005F-086A-43B6-8626-D6C71A973451}"/>
    <cellStyle name="60% - Accent6 2 4" xfId="26184" xr:uid="{7E9CD7EA-F437-4B4D-9B75-7A4EE046EB63}"/>
    <cellStyle name="60% - Accent6 2 5" xfId="26185" xr:uid="{4EDA24A9-A497-40E7-B5EF-47A41927C312}"/>
    <cellStyle name="60% - Accent6 3" xfId="240" xr:uid="{B5B3D282-0462-46AF-B59C-6537291AC63F}"/>
    <cellStyle name="60% - Accent6 4" xfId="1546" xr:uid="{4F4E7C37-AC70-465B-B0D3-18D44278BF99}"/>
    <cellStyle name="60% - Accent6 4 2" xfId="4398" xr:uid="{FA78043D-E734-48D1-BE58-31A99BA2793A}"/>
    <cellStyle name="60% - Accent6 5" xfId="1547" xr:uid="{7A2FE391-2ED3-4EEF-98C5-E716F340F3CE}"/>
    <cellStyle name="60% - Accent6 5 2" xfId="4399" xr:uid="{4D980D51-8515-4BBB-ACEC-19C21697D067}"/>
    <cellStyle name="60% - Accent6 6" xfId="4397" xr:uid="{38F12FE2-6868-4098-8AC0-7AAC580DC420}"/>
    <cellStyle name="60% - Accent6 6 2" xfId="26186" xr:uid="{A949DCB4-22B0-4640-9D3A-40FD9E48E482}"/>
    <cellStyle name="60% - Accent6 7" xfId="14357" xr:uid="{B9CB972F-1624-4959-95DC-C3317B1E6DC1}"/>
    <cellStyle name="60% - Accent6 8" xfId="32056" xr:uid="{758CEFD5-3E94-43E4-A623-034ECA80AD93}"/>
    <cellStyle name="60% - Accent6 9" xfId="25795" xr:uid="{A0AE906C-FFAC-4A8C-A174-1F0884A0B060}"/>
    <cellStyle name="60% - ส่วนที่ถูกเน้น1" xfId="1548" xr:uid="{7CD0B42E-20C2-4153-BD62-80B2C06982B2}"/>
    <cellStyle name="60% - ส่วนที่ถูกเน้น1 10" xfId="26187" xr:uid="{48112BA5-F2AF-4847-91E5-7D8A95842FEC}"/>
    <cellStyle name="60% - ส่วนที่ถูกเน้น1 11" xfId="26188" xr:uid="{957D1596-ACC0-4943-B1D0-BE9FAF3EB7E5}"/>
    <cellStyle name="60% - ส่วนที่ถูกเน้น1 2" xfId="4400" xr:uid="{437C450F-B5A4-4633-B6A2-1F3C0F706B13}"/>
    <cellStyle name="60% - ส่วนที่ถูกเน้น1 2 2" xfId="26190" xr:uid="{659C6FA1-945B-4AF9-A401-D2968AC63C80}"/>
    <cellStyle name="60% - ส่วนที่ถูกเน้น1 2 3" xfId="26191" xr:uid="{332FCB31-4D22-43B6-A919-33B8BDB330B2}"/>
    <cellStyle name="60% - ส่วนที่ถูกเน้น1 2 4" xfId="26192" xr:uid="{A849830F-9BDB-4FA8-BBE9-FF618EFA64F7}"/>
    <cellStyle name="60% - ส่วนที่ถูกเน้น1 2 5" xfId="26193" xr:uid="{5564014F-BCFA-46F0-BBB4-0EEAC3B7F749}"/>
    <cellStyle name="60% - ส่วนที่ถูกเน้น1 2 6" xfId="26194" xr:uid="{B12B5684-587D-4B19-89F7-C2C8E0B96E21}"/>
    <cellStyle name="60% - ส่วนที่ถูกเน้น1 2 7" xfId="26189" xr:uid="{6CDC616F-A635-4C80-B4FB-19E8A96198AF}"/>
    <cellStyle name="60% - ส่วนที่ถูกเน้น1 3" xfId="5375" xr:uid="{A1183054-5561-4285-B398-55B7883AB152}"/>
    <cellStyle name="60% - ส่วนที่ถูกเน้น1 3 2" xfId="8117" xr:uid="{82544363-779B-4AB0-B96F-5787F5703EAA}"/>
    <cellStyle name="60% - ส่วนที่ถูกเน้น1 3 3" xfId="26195" xr:uid="{2C74F7E3-B697-4D5E-8992-C70250277CF9}"/>
    <cellStyle name="60% - ส่วนที่ถูกเน้น1 4" xfId="7924" xr:uid="{FF94316B-EF6F-49AE-B205-C25E7FC1185C}"/>
    <cellStyle name="60% - ส่วนที่ถูกเน้น1 4 2" xfId="26196" xr:uid="{1D13BAF7-BD2B-47EE-9CB6-EF2994C8AD1D}"/>
    <cellStyle name="60% - ส่วนที่ถูกเน้น1 5" xfId="26197" xr:uid="{852BFD16-47BC-4F73-B3F2-C63B715E0A74}"/>
    <cellStyle name="60% - ส่วนที่ถูกเน้น1 6" xfId="26198" xr:uid="{0A69312F-E8E6-41D6-9219-AD02125B6E29}"/>
    <cellStyle name="60% - ส่วนที่ถูกเน้น1 7" xfId="26199" xr:uid="{CA3D442E-2DFC-415F-B110-6B338232F4EC}"/>
    <cellStyle name="60% - ส่วนที่ถูกเน้น1 8" xfId="26200" xr:uid="{E6B44040-0097-40BC-9EFE-B776FC9D15C6}"/>
    <cellStyle name="60% - ส่วนที่ถูกเน้น1 9" xfId="26201" xr:uid="{C0E835F1-55E7-4868-BEBA-320F3B81EA8C}"/>
    <cellStyle name="60% - ส่วนที่ถูกเน้น2" xfId="1549" xr:uid="{F99BDFCB-51CB-48AD-BFB6-A19CABD2E112}"/>
    <cellStyle name="60% - ส่วนที่ถูกเน้น2 10" xfId="26202" xr:uid="{E15B3B48-BEE9-42AB-A2AB-1A6257B4B793}"/>
    <cellStyle name="60% - ส่วนที่ถูกเน้น2 11" xfId="26203" xr:uid="{9C9752E0-B80D-47CD-88B6-060240370CA5}"/>
    <cellStyle name="60% - ส่วนที่ถูกเน้น2 2" xfId="4401" xr:uid="{EFCA6CC6-28BD-4250-A593-7AC7C5F409EE}"/>
    <cellStyle name="60% - ส่วนที่ถูกเน้น2 2 2" xfId="26205" xr:uid="{1821F302-5E6A-44FC-B585-C968372C26C7}"/>
    <cellStyle name="60% - ส่วนที่ถูกเน้น2 2 3" xfId="26206" xr:uid="{C37274F7-8E93-4B78-BC0C-D963B980289C}"/>
    <cellStyle name="60% - ส่วนที่ถูกเน้น2 2 4" xfId="26207" xr:uid="{FD1E09C2-BE6B-4B55-BB34-E0D66AD7925C}"/>
    <cellStyle name="60% - ส่วนที่ถูกเน้น2 2 5" xfId="26208" xr:uid="{A0D50968-2DBD-4839-AC06-276EA1F414F8}"/>
    <cellStyle name="60% - ส่วนที่ถูกเน้น2 2 6" xfId="26209" xr:uid="{D5D4190C-60C2-4271-8D02-602438CE29B4}"/>
    <cellStyle name="60% - ส่วนที่ถูกเน้น2 2 7" xfId="26204" xr:uid="{CCA8059F-D87E-4546-8B3C-C216632543B5}"/>
    <cellStyle name="60% - ส่วนที่ถูกเน้น2 3" xfId="5376" xr:uid="{8ABA4FB1-2DF6-48F7-8BBD-740F7CF794DF}"/>
    <cellStyle name="60% - ส่วนที่ถูกเน้น2 3 2" xfId="8118" xr:uid="{91DDD47B-3414-407E-B6F6-BCBB4592976F}"/>
    <cellStyle name="60% - ส่วนที่ถูกเน้น2 3 3" xfId="26210" xr:uid="{549E10A2-38F5-45F4-B907-B34C0CFC500A}"/>
    <cellStyle name="60% - ส่วนที่ถูกเน้น2 4" xfId="7925" xr:uid="{1282D6F5-2CAE-4990-A5AE-D5D7FC127F5F}"/>
    <cellStyle name="60% - ส่วนที่ถูกเน้น2 4 2" xfId="26211" xr:uid="{82E94697-526A-4387-BAAD-A8C2A1687755}"/>
    <cellStyle name="60% - ส่วนที่ถูกเน้น2 5" xfId="26212" xr:uid="{F594B306-CA57-4A27-9D38-C3F0C5DAE2C9}"/>
    <cellStyle name="60% - ส่วนที่ถูกเน้น2 6" xfId="26213" xr:uid="{959188FD-8CDB-432A-8CBE-5A0D569799EF}"/>
    <cellStyle name="60% - ส่วนที่ถูกเน้น2 7" xfId="26214" xr:uid="{172B5234-3192-4ABC-B19A-5588B31C4153}"/>
    <cellStyle name="60% - ส่วนที่ถูกเน้น2 8" xfId="26215" xr:uid="{24CC118B-3A62-454F-90EF-62F02F2B6253}"/>
    <cellStyle name="60% - ส่วนที่ถูกเน้น2 9" xfId="26216" xr:uid="{2F564A4F-14CF-4CC4-A64E-FF074DA38043}"/>
    <cellStyle name="60% - ส่วนที่ถูกเน้น3" xfId="1550" xr:uid="{BE527651-65CF-412B-AEF2-85CA8C841920}"/>
    <cellStyle name="60% - ส่วนที่ถูกเน้น3 10" xfId="26217" xr:uid="{15FDE0FD-09BF-4EB0-992F-C3F4FBEE1A3F}"/>
    <cellStyle name="60% - ส่วนที่ถูกเน้น3 11" xfId="26218" xr:uid="{CA96BD32-88F7-415A-BBAE-2F3664A11089}"/>
    <cellStyle name="60% - ส่วนที่ถูกเน้น3 2" xfId="4402" xr:uid="{80AA9270-B07F-401A-8765-14FF96B34F05}"/>
    <cellStyle name="60% - ส่วนที่ถูกเน้น3 2 2" xfId="26220" xr:uid="{E7DCC015-AEAC-4815-B433-7568F1717D57}"/>
    <cellStyle name="60% - ส่วนที่ถูกเน้น3 2 3" xfId="26221" xr:uid="{7A523BE5-56D3-4D8C-A0FD-06B7AF8A7C0B}"/>
    <cellStyle name="60% - ส่วนที่ถูกเน้น3 2 4" xfId="26222" xr:uid="{5768A73E-3633-4FDC-A2D2-1B7BFD599FFD}"/>
    <cellStyle name="60% - ส่วนที่ถูกเน้น3 2 5" xfId="26223" xr:uid="{4ABA33E2-C003-45C4-BCD2-665297DD6261}"/>
    <cellStyle name="60% - ส่วนที่ถูกเน้น3 2 6" xfId="26224" xr:uid="{C9CFA6A9-A818-4E25-A34B-422377B2FF39}"/>
    <cellStyle name="60% - ส่วนที่ถูกเน้น3 2 7" xfId="26219" xr:uid="{919D9691-365D-4F1E-9CB3-699F122283D5}"/>
    <cellStyle name="60% - ส่วนที่ถูกเน้น3 3" xfId="5377" xr:uid="{9BC3FDAA-C7A1-4678-95D2-BB8F159A82FB}"/>
    <cellStyle name="60% - ส่วนที่ถูกเน้น3 3 2" xfId="8119" xr:uid="{8DB4B34C-9AF2-4981-B139-75EDCB42E7AE}"/>
    <cellStyle name="60% - ส่วนที่ถูกเน้น3 3 3" xfId="26225" xr:uid="{A66A2FD4-D834-4397-8172-A932AD225A7E}"/>
    <cellStyle name="60% - ส่วนที่ถูกเน้น3 4" xfId="7926" xr:uid="{DAD4605C-86F7-4077-A8E8-797CFC2DFACF}"/>
    <cellStyle name="60% - ส่วนที่ถูกเน้น3 4 2" xfId="26226" xr:uid="{894080C5-330B-4DCC-BA19-B4B887B9CB7C}"/>
    <cellStyle name="60% - ส่วนที่ถูกเน้น3 5" xfId="26227" xr:uid="{5B541862-11D1-4A5C-8249-98A4AF469DF6}"/>
    <cellStyle name="60% - ส่วนที่ถูกเน้น3 6" xfId="26228" xr:uid="{3867AA66-2202-4FEB-B5E2-547A15666013}"/>
    <cellStyle name="60% - ส่วนที่ถูกเน้น3 7" xfId="26229" xr:uid="{4CFFC362-CB42-44E9-BCB5-97A5C8E4AD12}"/>
    <cellStyle name="60% - ส่วนที่ถูกเน้น3 8" xfId="26230" xr:uid="{7C95C2BB-EDFB-453C-9E62-5A0FEE4DF864}"/>
    <cellStyle name="60% - ส่วนที่ถูกเน้น3 9" xfId="26231" xr:uid="{DD16A586-CB9A-490B-8416-8EAD2237F482}"/>
    <cellStyle name="60% - ส่วนที่ถูกเน้น4" xfId="1551" xr:uid="{26F786B9-D88C-4AF0-BAD5-BACBD600E7F5}"/>
    <cellStyle name="60% - ส่วนที่ถูกเน้น4 10" xfId="26232" xr:uid="{74CC2867-BF8D-4B4B-BE5E-FFA9443B769F}"/>
    <cellStyle name="60% - ส่วนที่ถูกเน้น4 11" xfId="26233" xr:uid="{89DF4A31-34C5-4386-9026-CFA4E878CBB3}"/>
    <cellStyle name="60% - ส่วนที่ถูกเน้น4 2" xfId="4403" xr:uid="{BCF70058-FC3E-4CF4-A915-A622280DD7EA}"/>
    <cellStyle name="60% - ส่วนที่ถูกเน้น4 2 2" xfId="26235" xr:uid="{41C36CCF-90BF-47F3-88AD-396EF0A08843}"/>
    <cellStyle name="60% - ส่วนที่ถูกเน้น4 2 3" xfId="26236" xr:uid="{E720CAF3-D9C6-4F59-A892-53499F987304}"/>
    <cellStyle name="60% - ส่วนที่ถูกเน้น4 2 4" xfId="26237" xr:uid="{3C654544-A9C1-437C-ACAB-D4A4835BB9A0}"/>
    <cellStyle name="60% - ส่วนที่ถูกเน้น4 2 5" xfId="26238" xr:uid="{6E2369C0-1771-4190-AC30-B127375362B8}"/>
    <cellStyle name="60% - ส่วนที่ถูกเน้น4 2 6" xfId="26239" xr:uid="{CB66DC02-E625-4904-88C9-6D2A59C51903}"/>
    <cellStyle name="60% - ส่วนที่ถูกเน้น4 2 7" xfId="26234" xr:uid="{719CD547-340D-4EA5-9D82-8908ACA357A5}"/>
    <cellStyle name="60% - ส่วนที่ถูกเน้น4 3" xfId="5378" xr:uid="{1F8046EF-B401-49D4-BB2B-4BA796559FF6}"/>
    <cellStyle name="60% - ส่วนที่ถูกเน้น4 3 2" xfId="8120" xr:uid="{E57B30D9-67B6-422F-83CE-EBA7B37955F2}"/>
    <cellStyle name="60% - ส่วนที่ถูกเน้น4 3 3" xfId="26240" xr:uid="{06E90D25-42BD-409E-BD82-63465CCBE54F}"/>
    <cellStyle name="60% - ส่วนที่ถูกเน้น4 4" xfId="7927" xr:uid="{0B2942C0-B71A-4143-9167-36D55FAB2BFB}"/>
    <cellStyle name="60% - ส่วนที่ถูกเน้น4 4 2" xfId="26241" xr:uid="{A96C362F-58A2-4D13-A77A-E17098428E79}"/>
    <cellStyle name="60% - ส่วนที่ถูกเน้น4 5" xfId="26242" xr:uid="{47CC0C97-3981-49E2-A291-6F63B6AFFAEF}"/>
    <cellStyle name="60% - ส่วนที่ถูกเน้น4 6" xfId="26243" xr:uid="{37E9CD70-AC7C-4798-A5F3-E77A5A73E0D9}"/>
    <cellStyle name="60% - ส่วนที่ถูกเน้น4 7" xfId="26244" xr:uid="{2E37CEB1-F4FF-412B-AEFD-1EF0FDC9C781}"/>
    <cellStyle name="60% - ส่วนที่ถูกเน้น4 8" xfId="26245" xr:uid="{31FDA2DA-20DE-4A88-965B-948DDF3E02E9}"/>
    <cellStyle name="60% - ส่วนที่ถูกเน้น4 9" xfId="26246" xr:uid="{391F5F65-93AD-4388-9772-A5A3658E58C2}"/>
    <cellStyle name="60% - ส่วนที่ถูกเน้น5" xfId="1552" xr:uid="{16768ED2-91A0-4C60-AE75-C040B5489175}"/>
    <cellStyle name="60% - ส่วนที่ถูกเน้น5 10" xfId="26247" xr:uid="{7E802C0B-832E-4AAE-9C26-EF7570DE9C85}"/>
    <cellStyle name="60% - ส่วนที่ถูกเน้น5 11" xfId="26248" xr:uid="{9067C9AA-3E15-4CFE-8160-B3B6DC45500E}"/>
    <cellStyle name="60% - ส่วนที่ถูกเน้น5 2" xfId="4404" xr:uid="{4187B100-5F30-4696-8177-A6AC60C88EBE}"/>
    <cellStyle name="60% - ส่วนที่ถูกเน้น5 2 2" xfId="26250" xr:uid="{50DA054A-2EC3-41C2-943F-D99B6584E3E5}"/>
    <cellStyle name="60% - ส่วนที่ถูกเน้น5 2 3" xfId="26251" xr:uid="{0828205B-B460-42E2-967F-BE401BC29E20}"/>
    <cellStyle name="60% - ส่วนที่ถูกเน้น5 2 4" xfId="26252" xr:uid="{21F39F8F-2AF0-43E4-88BA-6923CEA84193}"/>
    <cellStyle name="60% - ส่วนที่ถูกเน้น5 2 5" xfId="26253" xr:uid="{1E3116CF-BC36-4EEB-9736-CE1CB575C5C4}"/>
    <cellStyle name="60% - ส่วนที่ถูกเน้น5 2 6" xfId="26254" xr:uid="{F8A56BFA-C02A-440D-AD90-D1818CA08483}"/>
    <cellStyle name="60% - ส่วนที่ถูกเน้น5 2 7" xfId="26249" xr:uid="{EF921CB1-2652-4263-998B-2EF9800EA1B0}"/>
    <cellStyle name="60% - ส่วนที่ถูกเน้น5 3" xfId="5379" xr:uid="{FFA1DB93-E833-4CD6-A796-7A2F04A57C63}"/>
    <cellStyle name="60% - ส่วนที่ถูกเน้น5 3 2" xfId="8121" xr:uid="{3672F75F-E0AD-4D27-BA24-E4158997D120}"/>
    <cellStyle name="60% - ส่วนที่ถูกเน้น5 3 3" xfId="26255" xr:uid="{23B3EC56-AB75-4C88-9054-88DD97F4CEC4}"/>
    <cellStyle name="60% - ส่วนที่ถูกเน้น5 4" xfId="7928" xr:uid="{D07218A7-4AA4-4A45-92EB-2DC3F1B0DE4E}"/>
    <cellStyle name="60% - ส่วนที่ถูกเน้น5 4 2" xfId="26256" xr:uid="{8433A1F7-1698-4316-A87B-D10B54D3F7FD}"/>
    <cellStyle name="60% - ส่วนที่ถูกเน้น5 5" xfId="26257" xr:uid="{8AFBB261-3235-4364-9A7E-ECCF0FC48E7E}"/>
    <cellStyle name="60% - ส่วนที่ถูกเน้น5 6" xfId="26258" xr:uid="{23A0DDF6-F705-47F3-8B24-A131C2C8F3F9}"/>
    <cellStyle name="60% - ส่วนที่ถูกเน้น5 7" xfId="26259" xr:uid="{E16F3BF1-C91C-4D82-8735-E4868C777B9B}"/>
    <cellStyle name="60% - ส่วนที่ถูกเน้น5 8" xfId="26260" xr:uid="{A6207941-F680-4D9E-8F00-EA6C29F9CC44}"/>
    <cellStyle name="60% - ส่วนที่ถูกเน้น5 9" xfId="26261" xr:uid="{AB3EE935-5AEC-4480-8CD8-C8D789F186A9}"/>
    <cellStyle name="60% - ส่วนที่ถูกเน้น6" xfId="1553" xr:uid="{4FD7C5A0-6A3C-4509-AA69-AFF799A42DD8}"/>
    <cellStyle name="60% - ส่วนที่ถูกเน้น6 10" xfId="26262" xr:uid="{DCCE1CDE-EDAF-47BB-8609-0EA40BEA41EA}"/>
    <cellStyle name="60% - ส่วนที่ถูกเน้น6 11" xfId="26263" xr:uid="{4BEC2AE3-79FB-4006-877A-809A4250F04C}"/>
    <cellStyle name="60% - ส่วนที่ถูกเน้น6 2" xfId="4405" xr:uid="{DBB5F2C7-B418-4ADC-94BB-614F58AEFE96}"/>
    <cellStyle name="60% - ส่วนที่ถูกเน้น6 2 2" xfId="26265" xr:uid="{15F5D151-9AE4-4B3C-90B3-BB5D1C13ACCF}"/>
    <cellStyle name="60% - ส่วนที่ถูกเน้น6 2 3" xfId="26266" xr:uid="{958AB326-8944-41B5-A41F-0D026E8C3D55}"/>
    <cellStyle name="60% - ส่วนที่ถูกเน้น6 2 4" xfId="26267" xr:uid="{AA6DE57F-B444-4A43-97EA-6EA2FFBD4E2B}"/>
    <cellStyle name="60% - ส่วนที่ถูกเน้น6 2 5" xfId="26268" xr:uid="{09D5D3DE-09A4-4BF9-97C1-0E0D6BC73DF9}"/>
    <cellStyle name="60% - ส่วนที่ถูกเน้น6 2 6" xfId="26269" xr:uid="{406C5E3B-15C0-4A0B-A215-F4679D309E8D}"/>
    <cellStyle name="60% - ส่วนที่ถูกเน้น6 2 7" xfId="26264" xr:uid="{1442B591-9BCD-41DC-998F-8CC149D2010B}"/>
    <cellStyle name="60% - ส่วนที่ถูกเน้น6 3" xfId="5380" xr:uid="{645573B4-2036-4193-8FA5-25DDBA9DFE39}"/>
    <cellStyle name="60% - ส่วนที่ถูกเน้น6 3 2" xfId="8122" xr:uid="{E8E01A66-F01A-4410-931F-EA83A2C4FD5E}"/>
    <cellStyle name="60% - ส่วนที่ถูกเน้น6 3 3" xfId="26270" xr:uid="{9BAECB4A-F56B-41A4-A289-4B4C2BD535FD}"/>
    <cellStyle name="60% - ส่วนที่ถูกเน้น6 4" xfId="7929" xr:uid="{DCCDA795-8158-4700-85A1-B3E334974612}"/>
    <cellStyle name="60% - ส่วนที่ถูกเน้น6 4 2" xfId="26271" xr:uid="{28B72A6A-766F-437F-BC16-269FE903F9E0}"/>
    <cellStyle name="60% - ส่วนที่ถูกเน้น6 5" xfId="26272" xr:uid="{BBF9FCD5-EEC1-4588-B0AA-BC9AC42C4BDB}"/>
    <cellStyle name="60% - ส่วนที่ถูกเน้น6 6" xfId="26273" xr:uid="{1C1D4238-D3EE-473B-8F58-2E129674B6CC}"/>
    <cellStyle name="60% - ส่วนที่ถูกเน้น6 7" xfId="26274" xr:uid="{83B77093-5220-4BD1-A9AD-31A46CBFC878}"/>
    <cellStyle name="60% - ส่วนที่ถูกเน้น6 8" xfId="26275" xr:uid="{288D8FB6-44FC-4FE5-95B7-F76B95B20ADD}"/>
    <cellStyle name="60% - ส่วนที่ถูกเน้น6 9" xfId="26276" xr:uid="{91A8B039-852D-4E63-A0D3-F6AF65751FCC}"/>
    <cellStyle name="75" xfId="241" xr:uid="{9393EB8E-EA1E-4BD2-BAD9-5C04A1EE9626}"/>
    <cellStyle name="75 2" xfId="242" xr:uid="{79917A71-31B6-4CCA-88C8-C84DDDBE57CE}"/>
    <cellStyle name="75 2 2" xfId="243" xr:uid="{07036907-D13C-4EA1-BB20-63D89034C0D8}"/>
    <cellStyle name="75 2 2 2" xfId="1555" xr:uid="{24BA3CA7-929F-41E4-AE88-1294EA4BC99D}"/>
    <cellStyle name="75 2 2 2 2" xfId="1556" xr:uid="{79631E9B-2A92-4045-9A09-BD430436D109}"/>
    <cellStyle name="75 2 2 2 2 2" xfId="1557" xr:uid="{F2F2563E-CC16-471D-82A2-DBE8146BABC7}"/>
    <cellStyle name="75 2 2 2 2 2 2" xfId="1558" xr:uid="{806A152A-A79E-470C-9FCD-F72A32A6B4DD}"/>
    <cellStyle name="75 2 2 2 2 2 3" xfId="4407" xr:uid="{67C76BF8-1B0B-4C84-A04B-784C526FCE90}"/>
    <cellStyle name="75 2 2 2 3" xfId="1559" xr:uid="{D517C084-F35E-41CC-B861-6E9EFF1CAB6D}"/>
    <cellStyle name="75 2 2 2 4" xfId="4406" xr:uid="{DA75A966-DDF7-4265-8309-CE10DCB711A9}"/>
    <cellStyle name="75 2 2 3" xfId="1560" xr:uid="{EEABB58C-42B5-474A-BA7E-4F92D025F70D}"/>
    <cellStyle name="75 2 2 3 2" xfId="1561" xr:uid="{89B783EA-95AF-4983-86D6-0B52B27794AA}"/>
    <cellStyle name="75 2 2 3 3" xfId="4408" xr:uid="{1F61BB90-C127-4A54-9937-177CF415A7A2}"/>
    <cellStyle name="75 2 2 4" xfId="1554" xr:uid="{F70110A3-465C-4F70-8CB4-DAB38773EBD8}"/>
    <cellStyle name="75 2 2 5" xfId="29457" xr:uid="{E9A0ACD8-796E-421D-8116-8E4237F83D17}"/>
    <cellStyle name="75 2 2 6" xfId="1216" xr:uid="{6B67BAE1-1513-48AE-9B03-85CE5910F620}"/>
    <cellStyle name="75 2 3" xfId="1562" xr:uid="{54C9AB62-8E72-4442-9A45-93C5BB88D2A8}"/>
    <cellStyle name="75 2 4" xfId="1563" xr:uid="{049C809C-331D-4241-BD86-68886E3A53F2}"/>
    <cellStyle name="75 2 5" xfId="23452" xr:uid="{43E26BAD-7588-457D-A512-D9A9E3317649}"/>
    <cellStyle name="75 2 6" xfId="1215" xr:uid="{1E2CDE3A-CAAC-47F4-B4BC-A5FF5B68D64A}"/>
    <cellStyle name="75 3" xfId="244" xr:uid="{13DF82AC-B37C-400B-931B-4419BCC5EDAF}"/>
    <cellStyle name="75 3 2" xfId="1565" xr:uid="{6E97525F-7BCC-40C6-8545-4B3A91D63A5D}"/>
    <cellStyle name="75 3 2 2" xfId="1566" xr:uid="{495812DD-B4E8-4E1E-BFD4-536E07F93CDF}"/>
    <cellStyle name="75 3 2 2 2" xfId="1567" xr:uid="{1DC972DA-35AA-4541-8B58-D772A08BA3DE}"/>
    <cellStyle name="75 3 2 2 2 2" xfId="1568" xr:uid="{BE66BF8C-25BE-466B-9E8B-F60B04084473}"/>
    <cellStyle name="75 3 2 2 2 3" xfId="4410" xr:uid="{00F6C454-1D84-45AF-91D0-81D360285E61}"/>
    <cellStyle name="75 3 2 3" xfId="1569" xr:uid="{25843B0A-9C0A-4CB3-8BB2-887AA57259EB}"/>
    <cellStyle name="75 3 2 4" xfId="4409" xr:uid="{699F85B9-273E-4B4E-8BEF-931710CBCC42}"/>
    <cellStyle name="75 3 3" xfId="1570" xr:uid="{3570679F-5A2D-4708-B8D5-FFF1BDA6C68F}"/>
    <cellStyle name="75 3 3 2" xfId="1571" xr:uid="{133037EC-FFFD-4BE5-A743-D1D3C1A42930}"/>
    <cellStyle name="75 3 3 3" xfId="4411" xr:uid="{7E57A023-4206-4B3A-A341-1BFA3AEDF29E}"/>
    <cellStyle name="75 3 4" xfId="1564" xr:uid="{1A148FF1-CC65-4157-8A31-FF9939CA180F}"/>
    <cellStyle name="75 3 5" xfId="29458" xr:uid="{AAC5A245-58CA-41FF-9818-E705E1D65614}"/>
    <cellStyle name="75 3 6" xfId="1217" xr:uid="{9F9FB485-D204-4E71-BAF0-F6F5A683B91D}"/>
    <cellStyle name="75 4" xfId="1572" xr:uid="{2F50E36E-BB49-40B1-B5A6-3E91AD137704}"/>
    <cellStyle name="75 5" xfId="1573" xr:uid="{2FC133FC-C417-4A6B-837E-BB045165527D}"/>
    <cellStyle name="75 6" xfId="23451" xr:uid="{C0242939-F74B-4BD0-8DC2-5CD50118FCE4}"/>
    <cellStyle name="75 7" xfId="1214" xr:uid="{08C7AD74-FC89-4C37-B973-66D4667DDFAC}"/>
    <cellStyle name="Accent1" xfId="245" builtinId="29" customBuiltin="1"/>
    <cellStyle name="Accent1 - 20%" xfId="246" xr:uid="{E241DC8F-F922-41AE-AAE6-3DE39CDABCCB}"/>
    <cellStyle name="Accent1 - 20% 2" xfId="1574" xr:uid="{BB52D55C-9156-4EB2-9419-32E9394FB53F}"/>
    <cellStyle name="Accent1 - 40%" xfId="247" xr:uid="{56EF6CF1-C553-4767-991D-30BDF85B0CC9}"/>
    <cellStyle name="Accent1 - 40% 2" xfId="1575" xr:uid="{04709547-FDAB-4F4D-ADB3-75FFC42DF0C3}"/>
    <cellStyle name="Accent1 - 60%" xfId="248" xr:uid="{ECBD94F6-6B31-405D-ADA2-F82CC1B01567}"/>
    <cellStyle name="Accent1 10" xfId="7664" xr:uid="{435DDEA7-52E5-4118-9E2C-A52DAADC4C0B}"/>
    <cellStyle name="Accent1 11" xfId="8362" xr:uid="{5CABF559-2765-41DC-9DE5-739D355CD28C}"/>
    <cellStyle name="Accent1 12" xfId="8417" xr:uid="{8187B029-5944-4C59-9CDF-DADB66D5784D}"/>
    <cellStyle name="Accent1 13" xfId="7892" xr:uid="{EA168C62-7685-4625-B11A-0528BC7C7C50}"/>
    <cellStyle name="Accent1 14" xfId="14346" xr:uid="{3FC013A1-982D-4E4D-AA9F-4CA9F736DEA8}"/>
    <cellStyle name="Accent1 2" xfId="249" xr:uid="{AAF459EB-22DF-4E62-A8BF-DA23F7F67F03}"/>
    <cellStyle name="Accent1 2 2" xfId="26277" xr:uid="{7838A3B8-0524-4853-B203-3A0798E04898}"/>
    <cellStyle name="Accent1 2 2 2" xfId="26278" xr:uid="{194FDBC4-30C5-44BC-BC1C-F4B2E7EB88C8}"/>
    <cellStyle name="Accent1 2 2 3" xfId="26279" xr:uid="{ECFE4D3F-F45C-4593-B926-685B62D82EF7}"/>
    <cellStyle name="Accent1 2 3" xfId="26280" xr:uid="{F9FC5FC9-5438-47AF-B567-4F6EBC03BE3A}"/>
    <cellStyle name="Accent1 2 4" xfId="26281" xr:uid="{49CE4BE6-0BA3-4848-B751-E8DA84971415}"/>
    <cellStyle name="Accent1 2 5" xfId="26282" xr:uid="{F1B033E6-5E2F-4A35-B5FC-843D43112149}"/>
    <cellStyle name="Accent1 3" xfId="250" xr:uid="{91F3368A-86EF-4E9F-A565-50F21F9A6F64}"/>
    <cellStyle name="Accent1 4" xfId="1576" xr:uid="{956F085A-829A-4346-B036-31AE06081393}"/>
    <cellStyle name="Accent1 4 2" xfId="4413" xr:uid="{FC9F6CB9-22FB-4994-9DDA-ABB4985C5FC9}"/>
    <cellStyle name="Accent1 5" xfId="1577" xr:uid="{2741F0DA-8C26-4134-9E4B-9E35CAFC9F9D}"/>
    <cellStyle name="Accent1 5 2" xfId="4414" xr:uid="{629E947F-A0FC-4389-8110-17A03DAF81D7}"/>
    <cellStyle name="Accent1 6" xfId="4415" xr:uid="{6C969266-4076-478E-9619-803130679545}"/>
    <cellStyle name="Accent1 6 2" xfId="26283" xr:uid="{A426E9D1-E562-46F7-8464-AD493A5239F2}"/>
    <cellStyle name="Accent1 7" xfId="4416" xr:uid="{A7C7E635-D10C-4251-B43C-2315F5F0444A}"/>
    <cellStyle name="Accent1 8" xfId="4417" xr:uid="{ADC07502-D7D8-44E5-AC94-47372521E128}"/>
    <cellStyle name="Accent1 9" xfId="4412" xr:uid="{37916EE6-61EF-41A2-B45C-CA6765F5B159}"/>
    <cellStyle name="Accent2" xfId="251" builtinId="33" customBuiltin="1"/>
    <cellStyle name="Accent2 - 20%" xfId="252" xr:uid="{8494FE37-F0FF-46A2-89E4-5202F6D1FC3F}"/>
    <cellStyle name="Accent2 - 20% 2" xfId="1578" xr:uid="{505BA6DA-6BD1-40BF-B6F5-3F714FEBDA7A}"/>
    <cellStyle name="Accent2 - 40%" xfId="253" xr:uid="{7776C51E-3197-4DE4-81AD-72EC076D3846}"/>
    <cellStyle name="Accent2 - 40% 2" xfId="1579" xr:uid="{B57B767F-5098-4D14-ADB1-8745DF304F37}"/>
    <cellStyle name="Accent2 - 60%" xfId="254" xr:uid="{72A7890C-E346-4037-AACC-A8A339D1BFE9}"/>
    <cellStyle name="Accent2 10" xfId="7654" xr:uid="{6572E0D3-F40D-4AF8-B7D0-3B993F08DC51}"/>
    <cellStyle name="Accent2 11" xfId="8361" xr:uid="{BC9C8ACD-7BE9-49FD-AF79-781B12D6CE5D}"/>
    <cellStyle name="Accent2 12" xfId="7413" xr:uid="{F0213BE7-6056-4893-B7B4-CA5EEBE43EC3}"/>
    <cellStyle name="Accent2 13" xfId="8090" xr:uid="{49700CE9-80D5-4CC1-8EBA-D064E306CDFA}"/>
    <cellStyle name="Accent2 14" xfId="14348" xr:uid="{A66F3B85-F880-42C3-BF8C-920D77EFC711}"/>
    <cellStyle name="Accent2 2" xfId="255" xr:uid="{4AA923A8-1ECA-4502-AB94-48FCA0A415C6}"/>
    <cellStyle name="Accent2 2 2" xfId="26284" xr:uid="{CE4D4B09-9FAF-4AF9-820A-5E0D7DECF1D1}"/>
    <cellStyle name="Accent2 2 2 2" xfId="26285" xr:uid="{962DB8E3-30A8-4101-9086-2341A52FF322}"/>
    <cellStyle name="Accent2 2 2 3" xfId="26286" xr:uid="{A3E37A8C-5AB0-4561-8C33-24941D3D6103}"/>
    <cellStyle name="Accent2 2 3" xfId="26287" xr:uid="{C17539DD-4042-4F53-80A1-841B8E0686E5}"/>
    <cellStyle name="Accent2 2 4" xfId="26288" xr:uid="{B1A2A5B1-6FEA-4CEB-BFCA-BC2B4A111027}"/>
    <cellStyle name="Accent2 2 5" xfId="26289" xr:uid="{8855755D-AA45-44BB-A563-257D79E41D5B}"/>
    <cellStyle name="Accent2 3" xfId="256" xr:uid="{BF64BDC9-2440-448B-9B13-210E1B10B348}"/>
    <cellStyle name="Accent2 4" xfId="1580" xr:uid="{EBF50CE1-1BE3-4A0B-8D3D-C080430C0584}"/>
    <cellStyle name="Accent2 4 2" xfId="4419" xr:uid="{F251107F-BD66-44C9-9D8E-5A598FC406F3}"/>
    <cellStyle name="Accent2 5" xfId="1581" xr:uid="{5DCCD68E-7338-48CD-B4C6-5AF23D4B8107}"/>
    <cellStyle name="Accent2 5 2" xfId="4420" xr:uid="{03ED2092-2FDF-4249-9E60-237D02A710A1}"/>
    <cellStyle name="Accent2 6" xfId="4421" xr:uid="{FF8EA473-C148-45C6-AAFC-F2965A57A4F1}"/>
    <cellStyle name="Accent2 6 2" xfId="26290" xr:uid="{E7E73336-A7A7-4A36-B857-BBE241A04348}"/>
    <cellStyle name="Accent2 7" xfId="4422" xr:uid="{23DB3842-0726-4812-83AF-02A58ADCA5D1}"/>
    <cellStyle name="Accent2 8" xfId="4423" xr:uid="{EBA376E7-5C23-4FBA-A06E-BBFF42D9B5C8}"/>
    <cellStyle name="Accent2 9" xfId="4418" xr:uid="{8E3F9E2F-2EFB-4D16-8E92-1CAC55D12047}"/>
    <cellStyle name="Accent3" xfId="257" builtinId="37" customBuiltin="1"/>
    <cellStyle name="Accent3 - 20%" xfId="258" xr:uid="{46933945-788C-4231-BAAA-0A7FB2D55BC5}"/>
    <cellStyle name="Accent3 - 20% 2" xfId="1582" xr:uid="{C7FE2EE5-13CA-4671-86E9-3C3C95F8F7AB}"/>
    <cellStyle name="Accent3 - 40%" xfId="259" xr:uid="{E814E7E1-5414-4B12-BE40-CD01E1A81D31}"/>
    <cellStyle name="Accent3 - 40% 2" xfId="1583" xr:uid="{D89F48D5-57AE-4445-9273-2264D25EC4E5}"/>
    <cellStyle name="Accent3 - 60%" xfId="260" xr:uid="{3238C6EB-50F5-4CCA-9B93-A7A91F4FB87B}"/>
    <cellStyle name="Accent3 10" xfId="7634" xr:uid="{43F51B4B-A80E-4D32-9EE5-2F136EDD1015}"/>
    <cellStyle name="Accent3 11" xfId="8297" xr:uid="{75A5CC46-BF8D-4F74-AC54-4CB463CB1C28}"/>
    <cellStyle name="Accent3 12" xfId="7389" xr:uid="{87333D8D-AA53-4057-AC1D-1A9FE5B144B1}"/>
    <cellStyle name="Accent3 13" xfId="6859" xr:uid="{0440B302-629F-4696-AFD9-23A0B254A3F6}"/>
    <cellStyle name="Accent3 14" xfId="14350" xr:uid="{87723EF9-66E2-4740-A9CB-00A7063160B8}"/>
    <cellStyle name="Accent3 2" xfId="261" xr:uid="{E3D20ACC-CB26-4075-9240-C0DDD5BB1C20}"/>
    <cellStyle name="Accent3 2 2" xfId="26291" xr:uid="{07401AFA-1E2F-4F7E-88CC-0880403528CE}"/>
    <cellStyle name="Accent3 2 2 2" xfId="26292" xr:uid="{347A2DB2-788D-42FB-898E-3A93688AE73B}"/>
    <cellStyle name="Accent3 2 2 3" xfId="26293" xr:uid="{04CA747E-D4EE-4379-AD9E-2F12018D56F1}"/>
    <cellStyle name="Accent3 2 3" xfId="26294" xr:uid="{5FE99993-2BEF-488A-9A55-10D84BD6EFF9}"/>
    <cellStyle name="Accent3 2 4" xfId="26295" xr:uid="{F2FC8F1B-A1C7-42D0-9B3D-B3C41228E59B}"/>
    <cellStyle name="Accent3 2 5" xfId="26296" xr:uid="{5E7B4D28-C4E0-4335-9EBF-474A8ECBE344}"/>
    <cellStyle name="Accent3 3" xfId="262" xr:uid="{001F61FB-2BCA-4143-86DA-3288AD22440E}"/>
    <cellStyle name="Accent3 4" xfId="1584" xr:uid="{9B663503-7E2B-4353-9008-E950C14B72BD}"/>
    <cellStyle name="Accent3 4 2" xfId="4425" xr:uid="{05E9BB53-C279-4E73-B510-72DF89320D3D}"/>
    <cellStyle name="Accent3 5" xfId="1585" xr:uid="{C8B30A7B-CBB4-4329-84FD-E9F9E67D7E54}"/>
    <cellStyle name="Accent3 5 2" xfId="4426" xr:uid="{F2110634-E150-4FD7-84F4-B56B652D844B}"/>
    <cellStyle name="Accent3 6" xfId="4427" xr:uid="{A0B13D6B-93E2-414A-8A0E-FF0082F39ED5}"/>
    <cellStyle name="Accent3 6 2" xfId="26297" xr:uid="{AAD14E45-280D-456A-A176-8426AF553357}"/>
    <cellStyle name="Accent3 7" xfId="4428" xr:uid="{B2467EE2-7987-420E-B538-67EFBAFF8CB3}"/>
    <cellStyle name="Accent3 8" xfId="4429" xr:uid="{B1AAC841-E4A2-4247-877D-8E90C8C6D671}"/>
    <cellStyle name="Accent3 9" xfId="4424" xr:uid="{D962F450-B56D-4442-9167-85C3707CB90F}"/>
    <cellStyle name="Accent4" xfId="263" builtinId="41" customBuiltin="1"/>
    <cellStyle name="Accent4 - 20%" xfId="264" xr:uid="{A26CFCC2-D38C-4E79-8D5E-D4BE25E1E486}"/>
    <cellStyle name="Accent4 - 20% 2" xfId="1586" xr:uid="{1EF19F4E-3BF4-4A03-A882-69BE599CFD7D}"/>
    <cellStyle name="Accent4 - 40%" xfId="265" xr:uid="{828C8EEB-2FEE-4F9A-AA8E-5A205A37B706}"/>
    <cellStyle name="Accent4 - 40% 2" xfId="1587" xr:uid="{9A8EBBF6-60C1-4BFC-B498-9CCA5563792A}"/>
    <cellStyle name="Accent4 - 60%" xfId="266" xr:uid="{633C2066-2773-4047-8C82-5403954DA265}"/>
    <cellStyle name="Accent4 10" xfId="7624" xr:uid="{DA2B5493-B76F-4A87-8B25-687CAD53E0A6}"/>
    <cellStyle name="Accent4 11" xfId="8232" xr:uid="{1EAEACB5-78DF-4052-A8A2-8633A275B012}"/>
    <cellStyle name="Accent4 12" xfId="7384" xr:uid="{E4741D74-5EBC-4D35-AE3B-88B31CF85B4E}"/>
    <cellStyle name="Accent4 13" xfId="7738" xr:uid="{31652743-5C2E-412D-BA6E-515F0609FB7F}"/>
    <cellStyle name="Accent4 14" xfId="14352" xr:uid="{FE09DD21-FD31-4501-8020-73DDAF216D8B}"/>
    <cellStyle name="Accent4 2" xfId="267" xr:uid="{D5CE7624-E6E5-4A74-9B39-8729D8B44577}"/>
    <cellStyle name="Accent4 2 2" xfId="26298" xr:uid="{DD8622F6-5E56-444F-9CC7-8E98838973A6}"/>
    <cellStyle name="Accent4 2 2 2" xfId="26299" xr:uid="{B116DBEF-F3D7-4BD4-8951-950784128764}"/>
    <cellStyle name="Accent4 2 2 3" xfId="26300" xr:uid="{E6724102-0B14-4FDB-9E40-6E4C9EC23B15}"/>
    <cellStyle name="Accent4 2 3" xfId="26301" xr:uid="{01B38069-9ECC-4ED3-9752-9B2EC563105A}"/>
    <cellStyle name="Accent4 2 4" xfId="26302" xr:uid="{30DD8D9C-C57F-472B-ADC1-F44227E2E72F}"/>
    <cellStyle name="Accent4 2 5" xfId="26303" xr:uid="{0FDA9B3C-1415-4DFB-A95C-A4C566942B86}"/>
    <cellStyle name="Accent4 3" xfId="268" xr:uid="{02D3292D-1062-42BE-87DE-1ACD91A65481}"/>
    <cellStyle name="Accent4 4" xfId="1588" xr:uid="{076EDFCE-0FEB-495D-9AE2-AA72EEB87D58}"/>
    <cellStyle name="Accent4 4 2" xfId="4431" xr:uid="{78F394D7-4DDA-4CD8-A54D-64A5E1F86C0B}"/>
    <cellStyle name="Accent4 5" xfId="1589" xr:uid="{E9378A4A-79FF-40C3-9FE1-ADD95248ACC6}"/>
    <cellStyle name="Accent4 5 2" xfId="4432" xr:uid="{1E3B46A3-FDAF-4A8D-9309-1D1365EA8004}"/>
    <cellStyle name="Accent4 6" xfId="4433" xr:uid="{43F0BCF5-7C72-44C7-8D71-5F549FF5A53F}"/>
    <cellStyle name="Accent4 6 2" xfId="26304" xr:uid="{12524710-B4EA-42AF-BB66-D706AEE62003}"/>
    <cellStyle name="Accent4 7" xfId="4434" xr:uid="{6B7A0102-1C40-4216-AD70-F1D91768B6A7}"/>
    <cellStyle name="Accent4 8" xfId="4435" xr:uid="{65BA7539-383D-4B94-AC2F-450C7A56B2A3}"/>
    <cellStyle name="Accent4 9" xfId="4430" xr:uid="{32BE3BE2-8822-4C40-A6DE-FDC072D6AD18}"/>
    <cellStyle name="Accent5" xfId="269" builtinId="45" customBuiltin="1"/>
    <cellStyle name="Accent5 - 20%" xfId="270" xr:uid="{11CDBEBC-6698-4DB9-9A3B-7C76F7CB1C1A}"/>
    <cellStyle name="Accent5 - 20% 2" xfId="1590" xr:uid="{41F36A3D-7111-493C-BE1F-A2730A83F698}"/>
    <cellStyle name="Accent5 - 40%" xfId="271" xr:uid="{3C5A3A13-4DF4-4BCA-AE87-725A9408A401}"/>
    <cellStyle name="Accent5 - 40% 2" xfId="1591" xr:uid="{AAC067F4-9C5F-48AE-B82E-DFD7AA6FD15D}"/>
    <cellStyle name="Accent5 - 60%" xfId="272" xr:uid="{8A754FEB-03B4-48D6-861D-CC073968566F}"/>
    <cellStyle name="Accent5 10" xfId="7617" xr:uid="{8DCE6311-CA79-4425-B49C-BAFD68BD2DA6}"/>
    <cellStyle name="Accent5 11" xfId="8231" xr:uid="{64962284-C7ED-4000-91D2-430648C4D0FE}"/>
    <cellStyle name="Accent5 12" xfId="7422" xr:uid="{AFC700A5-EC59-4FA4-9940-9DF67C96C120}"/>
    <cellStyle name="Accent5 13" xfId="7737" xr:uid="{78313E72-B4BE-4979-9A79-7FAC1FD889F7}"/>
    <cellStyle name="Accent5 14" xfId="14354" xr:uid="{FF739B2C-C9FA-4619-B636-962A53718775}"/>
    <cellStyle name="Accent5 2" xfId="273" xr:uid="{6E1F149B-0F2A-4FAE-93F5-34978EF74172}"/>
    <cellStyle name="Accent5 2 2" xfId="14533" xr:uid="{B03BA06D-B85B-4661-BB2D-3A8297BACD8D}"/>
    <cellStyle name="Accent5 2 2 2" xfId="26306" xr:uid="{F13B7C73-1E21-4957-8A72-47B2A9B42214}"/>
    <cellStyle name="Accent5 2 2 3" xfId="26307" xr:uid="{345BACC8-E4DF-462A-88ED-A2A862340B3E}"/>
    <cellStyle name="Accent5 2 2 4" xfId="26305" xr:uid="{01E67FE4-5F61-4F30-B4CA-625C041655AA}"/>
    <cellStyle name="Accent5 2 3" xfId="26308" xr:uid="{CFB1C3F4-2FFA-41CE-A360-0F3CAA61A950}"/>
    <cellStyle name="Accent5 2 4" xfId="26309" xr:uid="{1B49E344-E4FA-48DB-9F14-7F00A93E6F21}"/>
    <cellStyle name="Accent5 2 5" xfId="26310" xr:uid="{6AB05C23-9028-4A9C-874D-BE0C2FE557C1}"/>
    <cellStyle name="Accent5 3" xfId="274" xr:uid="{BFC4BFA8-3E53-4D15-8B88-A9F5865BC549}"/>
    <cellStyle name="Accent5 4" xfId="1592" xr:uid="{492F01E3-0728-4A16-B9E4-8A33E36284D7}"/>
    <cellStyle name="Accent5 4 2" xfId="4437" xr:uid="{B133C0BA-69EA-49F4-AFCE-1EA85E90E372}"/>
    <cellStyle name="Accent5 5" xfId="1593" xr:uid="{34C1410F-5587-4D94-B7A8-1543E3F8880C}"/>
    <cellStyle name="Accent5 5 2" xfId="4438" xr:uid="{647E5164-F5F7-4A0A-9CCC-EBC532B0B53A}"/>
    <cellStyle name="Accent5 6" xfId="4439" xr:uid="{A9E1D633-66A1-41A3-A20A-41A045CF3841}"/>
    <cellStyle name="Accent5 6 2" xfId="26311" xr:uid="{586B9679-B4E3-42A3-8DA3-88827F90A6D7}"/>
    <cellStyle name="Accent5 7" xfId="4440" xr:uid="{A3D4C42D-113E-4CC6-8520-060F4DFD4DED}"/>
    <cellStyle name="Accent5 8" xfId="4441" xr:uid="{6DADA906-3DEE-4B05-B057-ED62FA8BB174}"/>
    <cellStyle name="Accent5 9" xfId="4436" xr:uid="{0A0001F2-2597-4867-A6B8-BB0CA37FD58A}"/>
    <cellStyle name="Accent6" xfId="275" builtinId="49" customBuiltin="1"/>
    <cellStyle name="Accent6 - 20%" xfId="276" xr:uid="{328B7D89-3C98-4FFF-82CD-594578A9D136}"/>
    <cellStyle name="Accent6 - 20% 2" xfId="1594" xr:uid="{06FFE816-BCEF-4D95-9A9F-47922904A108}"/>
    <cellStyle name="Accent6 - 40%" xfId="277" xr:uid="{45AEEBBB-3B30-4814-8730-61D84FCC1EB3}"/>
    <cellStyle name="Accent6 - 40% 2" xfId="1595" xr:uid="{2ED33F90-67C1-4B18-A045-B31F2C93CA4E}"/>
    <cellStyle name="Accent6 - 60%" xfId="278" xr:uid="{88104A66-0233-422B-875F-99F958F8DF0B}"/>
    <cellStyle name="Accent6 10" xfId="7607" xr:uid="{EB15117D-25D7-42B2-AF83-8503C7D2BA06}"/>
    <cellStyle name="Accent6 11" xfId="8230" xr:uid="{4FB50A74-8AA5-4EF1-AB14-18F1ED493CF2}"/>
    <cellStyle name="Accent6 12" xfId="7498" xr:uid="{2565C0A6-0FEA-46D1-841A-2D7019723DF9}"/>
    <cellStyle name="Accent6 13" xfId="6856" xr:uid="{12791C7D-539C-49CF-9DAB-F588FC566C89}"/>
    <cellStyle name="Accent6 14" xfId="14356" xr:uid="{A4534C08-AC0F-4914-8232-B252861FFFD6}"/>
    <cellStyle name="Accent6 2" xfId="279" xr:uid="{D03241DB-E6B2-4315-B81E-3430D329A298}"/>
    <cellStyle name="Accent6 2 2" xfId="26312" xr:uid="{D4815563-9CF8-4E12-AF1B-AC5CFAD50EA7}"/>
    <cellStyle name="Accent6 2 2 2" xfId="26313" xr:uid="{2F3B6E77-9094-466A-8703-EDC342DF3F69}"/>
    <cellStyle name="Accent6 2 2 3" xfId="26314" xr:uid="{6BA283B9-A302-4308-946F-7C120920AE64}"/>
    <cellStyle name="Accent6 2 3" xfId="26315" xr:uid="{1139636A-C6C7-422E-8833-1EF452ECF1C1}"/>
    <cellStyle name="Accent6 2 4" xfId="26316" xr:uid="{BACA596D-5E18-40E7-B3B6-84D9A0881574}"/>
    <cellStyle name="Accent6 2 5" xfId="26317" xr:uid="{8E32E953-41A7-4817-B304-54F58B93AC54}"/>
    <cellStyle name="Accent6 3" xfId="280" xr:uid="{3D7EF816-0D9B-475B-BA2E-3A00931C2149}"/>
    <cellStyle name="Accent6 4" xfId="1596" xr:uid="{3955F679-7FAC-4F23-83D8-DF5B0362613F}"/>
    <cellStyle name="Accent6 4 2" xfId="4443" xr:uid="{0B28A141-DE49-4B35-B486-16AEC8772995}"/>
    <cellStyle name="Accent6 5" xfId="1597" xr:uid="{49658D05-E41D-4CDE-9499-71E96BE3472C}"/>
    <cellStyle name="Accent6 5 2" xfId="4444" xr:uid="{4799ED47-83F5-421A-9A15-0AB24F719219}"/>
    <cellStyle name="Accent6 6" xfId="4445" xr:uid="{1E99EB91-6D37-431E-9A1C-FCB38B8FE82E}"/>
    <cellStyle name="Accent6 6 2" xfId="26318" xr:uid="{F5EF6CFC-CDE5-4137-896E-22C47250D0F5}"/>
    <cellStyle name="Accent6 7" xfId="4446" xr:uid="{47F908B9-99DD-4C60-A4FB-EFA9B87A0C17}"/>
    <cellStyle name="Accent6 8" xfId="4447" xr:uid="{20FAB254-1D13-4652-95ED-C7E8856C39A7}"/>
    <cellStyle name="Accent6 9" xfId="4442" xr:uid="{E2809327-D512-43DB-B36F-C7CA7A1BEF43}"/>
    <cellStyle name="Bad" xfId="281" builtinId="27" customBuiltin="1"/>
    <cellStyle name="Bad 2" xfId="282" xr:uid="{4251FF39-CCC7-4887-B3A3-5D840A4C09A9}"/>
    <cellStyle name="Bad 2 2" xfId="26319" xr:uid="{513D0274-71E5-4B07-B621-10D826821E79}"/>
    <cellStyle name="Bad 2 2 2" xfId="26320" xr:uid="{458CC16C-8E21-4C81-9AFD-21981EA93DFA}"/>
    <cellStyle name="Bad 2 2 3" xfId="26321" xr:uid="{B5BC8110-FFC1-404C-BA83-BA1F5C28362F}"/>
    <cellStyle name="Bad 2 3" xfId="26322" xr:uid="{21E0CD3E-03C3-4F88-83D4-8C9E9D1F470A}"/>
    <cellStyle name="Bad 2 4" xfId="26323" xr:uid="{7CF2314B-8269-4A80-AA66-E889ABB2725B}"/>
    <cellStyle name="Bad 2 5" xfId="26324" xr:uid="{012F1DD3-D5B5-4943-84E4-5FFCEEEA7B26}"/>
    <cellStyle name="Bad 3" xfId="283" xr:uid="{7E2A0DB6-4A1E-4853-8B18-EFADFC7359C5}"/>
    <cellStyle name="Bad 4" xfId="1598" xr:uid="{8C95FD99-69E6-4CF5-AE01-4576F31BCF7D}"/>
    <cellStyle name="Bad 4 2" xfId="4449" xr:uid="{F72BD0D2-5FD2-46CF-94A2-D791E0B05604}"/>
    <cellStyle name="Bad 5" xfId="1599" xr:uid="{8664F553-6075-46E6-A155-16FF04BAE3A3}"/>
    <cellStyle name="Bad 5 2" xfId="4450" xr:uid="{F8848666-9AB3-461F-A1D6-174805C43FF1}"/>
    <cellStyle name="Bad 6" xfId="4448" xr:uid="{590C6AB3-469E-4560-A717-FADE1E851B04}"/>
    <cellStyle name="Bad 6 2" xfId="26325" xr:uid="{753C0A0A-DBC5-43DB-8920-A27E94E6ACCA}"/>
    <cellStyle name="Bad 7" xfId="14336" xr:uid="{F3347AD4-3ADC-4970-B5EE-D1C6D62E135E}"/>
    <cellStyle name="Body" xfId="26326" xr:uid="{95A7A0A7-6B8E-4268-96CE-F01BA4C0090A}"/>
    <cellStyle name="BOLDl" xfId="284" xr:uid="{67073C3B-9C2D-4C61-9986-4076AD10F47D}"/>
    <cellStyle name="BOLDl 2" xfId="1600" xr:uid="{B8CB1D67-3591-48D6-A702-9134CD7709E7}"/>
    <cellStyle name="BOLDSH - Style1" xfId="285" xr:uid="{C92ED101-25C3-4564-9F2A-51BD7CF28EE3}"/>
    <cellStyle name="BOLDSH - Style1 10" xfId="29704" xr:uid="{906184DD-A1BF-4167-9EFB-05EA70796BD2}"/>
    <cellStyle name="BOLDSH - Style1 11" xfId="30211" xr:uid="{27B076B9-1E14-4BED-8180-DD2DEF287F23}"/>
    <cellStyle name="BOLDSH - Style1 2" xfId="1601" xr:uid="{AADCC51C-B7E7-4896-BF76-5B6A2452E3BA}"/>
    <cellStyle name="BOLDSH - Style1 2 10" xfId="10181" xr:uid="{4C17EC59-E476-4160-B7A3-0AACF8E16491}"/>
    <cellStyle name="BOLDSH - Style1 2 10 2" xfId="19186" xr:uid="{86E9F3BE-3532-45AB-810C-7162C83D9B56}"/>
    <cellStyle name="BOLDSH - Style1 2 11" xfId="14677" xr:uid="{91B57E53-4919-4EB1-974E-DCEB8C1BCF4B}"/>
    <cellStyle name="BOLDSH - Style1 2 2" xfId="5381" xr:uid="{B630F8C2-9AE3-42C5-B21C-983B3849C9B5}"/>
    <cellStyle name="BOLDSH - Style1 2 2 2" xfId="8317" xr:uid="{52007EE7-58BB-48E0-A6BE-896A57CF2FF0}"/>
    <cellStyle name="BOLDSH - Style1 2 2 2 2" xfId="9163" xr:uid="{7DBF75C3-53D0-4934-9D28-B19D55456BC9}"/>
    <cellStyle name="BOLDSH - Style1 2 2 2 2 2" xfId="13908" xr:uid="{34422A12-4B85-4279-BECD-0D3AF2900E52}"/>
    <cellStyle name="BOLDSH - Style1 2 2 2 2 2 2" xfId="22870" xr:uid="{1719D652-AA40-4339-B252-07566C56C91F}"/>
    <cellStyle name="BOLDSH - Style1 2 2 2 2 3" xfId="18434" xr:uid="{2D96AE69-FDBE-4381-B460-2D8A96D7C635}"/>
    <cellStyle name="BOLDSH - Style1 2 2 2 3" xfId="9413" xr:uid="{D1C25929-1286-4148-B18E-37EE6DF36648}"/>
    <cellStyle name="BOLDSH - Style1 2 2 2 3 2" xfId="14156" xr:uid="{58E94888-6E0B-4C38-8068-C1081BAC2BAC}"/>
    <cellStyle name="BOLDSH - Style1 2 2 2 3 2 2" xfId="23115" xr:uid="{3949EDC5-D705-4912-944B-048C32D631FD}"/>
    <cellStyle name="BOLDSH - Style1 2 2 2 3 3" xfId="18679" xr:uid="{E866BAC3-F0C5-44EA-992C-E73FD91D4862}"/>
    <cellStyle name="BOLDSH - Style1 2 2 2 4" xfId="9562" xr:uid="{47068745-D09B-4F0D-B651-CDACA3816037}"/>
    <cellStyle name="BOLDSH - Style1 2 2 2 4 2" xfId="14304" xr:uid="{83F94015-1969-4EEA-9F49-E3FFEFE9361C}"/>
    <cellStyle name="BOLDSH - Style1 2 2 2 4 2 2" xfId="23262" xr:uid="{CA388EA0-039A-485B-83E7-0E6C6C38894E}"/>
    <cellStyle name="BOLDSH - Style1 2 2 2 4 3" xfId="18826" xr:uid="{0B03BCAB-CC32-4F9F-A59B-5588008FEB97}"/>
    <cellStyle name="BOLDSH - Style1 2 2 2 5" xfId="13086" xr:uid="{8D48B245-8193-41D8-A23E-F356028B5646}"/>
    <cellStyle name="BOLDSH - Style1 2 2 2 5 2" xfId="22062" xr:uid="{C2BDC381-7FD3-470F-A3C6-D8BE6512501F}"/>
    <cellStyle name="BOLDSH - Style1 2 2 2 6" xfId="17618" xr:uid="{FDFD0E72-04C6-4AFE-81F5-37BEE4AC3069}"/>
    <cellStyle name="BOLDSH - Style1 2 2 3" xfId="7539" xr:uid="{8ED685E0-E91E-40D2-A331-1612B2FCE8D0}"/>
    <cellStyle name="BOLDSH - Style1 2 2 3 2" xfId="8755" xr:uid="{DB73000F-939A-445B-BB72-AA6F15E63781}"/>
    <cellStyle name="BOLDSH - Style1 2 2 3 2 2" xfId="13506" xr:uid="{BBFEBC3E-EB13-428A-8D99-8D5C7277E57D}"/>
    <cellStyle name="BOLDSH - Style1 2 2 3 2 2 2" xfId="22476" xr:uid="{88669A26-498A-4C1C-919B-26B338B01096}"/>
    <cellStyle name="BOLDSH - Style1 2 2 3 2 3" xfId="18039" xr:uid="{EC4722D7-2130-412B-9634-FDDB414850CD}"/>
    <cellStyle name="BOLDSH - Style1 2 2 3 3" xfId="6819" xr:uid="{B6864CD1-9D27-445D-9C55-3EA7A80FC4D1}"/>
    <cellStyle name="BOLDSH - Style1 2 2 3 3 2" xfId="12243" xr:uid="{C18F55AC-ADCE-4262-BD1E-0150FFC8AB0A}"/>
    <cellStyle name="BOLDSH - Style1 2 2 3 3 2 2" xfId="21232" xr:uid="{86B9C860-A6FE-4959-80BB-36372DCFC64F}"/>
    <cellStyle name="BOLDSH - Style1 2 2 3 3 3" xfId="16786" xr:uid="{3E14BE1A-2A8C-4DBD-A838-17E37B7221F0}"/>
    <cellStyle name="BOLDSH - Style1 2 2 3 4" xfId="8773" xr:uid="{70F58AA1-849E-4DE2-AA30-1E63A07DAF61}"/>
    <cellStyle name="BOLDSH - Style1 2 2 3 4 2" xfId="13524" xr:uid="{FB995345-DEDB-42AB-9958-2E4FA133FD1C}"/>
    <cellStyle name="BOLDSH - Style1 2 2 3 4 2 2" xfId="22494" xr:uid="{4F7E756C-B3A2-4882-A16D-DB6A3D411408}"/>
    <cellStyle name="BOLDSH - Style1 2 2 3 4 3" xfId="18057" xr:uid="{BFE28252-B7BA-45B7-B5D8-AC82D8030173}"/>
    <cellStyle name="BOLDSH - Style1 2 2 3 5" xfId="12588" xr:uid="{A5E72EF6-8E0C-4819-B633-7829E04EADCD}"/>
    <cellStyle name="BOLDSH - Style1 2 2 3 5 2" xfId="21573" xr:uid="{B415016B-88F9-434F-B8B2-98A8B8591FB8}"/>
    <cellStyle name="BOLDSH - Style1 2 2 3 6" xfId="17129" xr:uid="{EF2DDAE8-9D37-47E0-ADEB-20A69AACAC1B}"/>
    <cellStyle name="BOLDSH - Style1 2 2 4" xfId="7973" xr:uid="{3B2BF17A-325C-4D1A-8A64-85E98382F514}"/>
    <cellStyle name="BOLDSH - Style1 2 2 4 2" xfId="12791" xr:uid="{88334392-2DB1-4E6D-9EB3-41E2ADDD9643}"/>
    <cellStyle name="BOLDSH - Style1 2 2 4 2 2" xfId="21771" xr:uid="{5C796DB9-BC5F-4D96-82D8-83C49E0948CE}"/>
    <cellStyle name="BOLDSH - Style1 2 2 4 3" xfId="17327" xr:uid="{A271C337-9F91-438C-9D50-66E0B4A22DD1}"/>
    <cellStyle name="BOLDSH - Style1 2 2 5" xfId="8917" xr:uid="{580959B3-C655-4C66-AAB6-78BAEBAA2D3A}"/>
    <cellStyle name="BOLDSH - Style1 2 2 5 2" xfId="13666" xr:uid="{A47471A9-87DD-4E02-A574-BD4AE8CADBE6}"/>
    <cellStyle name="BOLDSH - Style1 2 2 5 2 2" xfId="22631" xr:uid="{B125D253-C8C6-4C70-82A1-4124735988D2}"/>
    <cellStyle name="BOLDSH - Style1 2 2 5 3" xfId="18194" xr:uid="{BCD9FA0F-BD39-448C-9783-EE0D0151F0CC}"/>
    <cellStyle name="BOLDSH - Style1 2 2 6" xfId="8583" xr:uid="{3FA6B92C-67C7-4BCB-8AE3-089D202B618C}"/>
    <cellStyle name="BOLDSH - Style1 2 2 6 2" xfId="13335" xr:uid="{503BB51B-F7B0-4632-ABC4-F42EF1C34EE3}"/>
    <cellStyle name="BOLDSH - Style1 2 2 6 2 2" xfId="22307" xr:uid="{ED0F48B5-CEDB-429E-8645-B77E654D7FA2}"/>
    <cellStyle name="BOLDSH - Style1 2 2 6 3" xfId="17869" xr:uid="{D4B62FC9-AE95-4CC5-BC9C-35836FBCABDF}"/>
    <cellStyle name="BOLDSH - Style1 2 2 7" xfId="6952" xr:uid="{82EDAE85-FB4C-49DA-B717-9E309D4ADFAB}"/>
    <cellStyle name="BOLDSH - Style1 2 2 7 2" xfId="12371" xr:uid="{1C096C43-E339-4C80-A2AB-2A10C9CD46B5}"/>
    <cellStyle name="BOLDSH - Style1 2 2 7 2 2" xfId="21359" xr:uid="{CFC766A3-66E1-4F23-9F85-BE97E76C8770}"/>
    <cellStyle name="BOLDSH - Style1 2 2 7 3" xfId="16914" xr:uid="{4588E211-626A-479F-ABED-D709DB2505AD}"/>
    <cellStyle name="BOLDSH - Style1 2 2 8" xfId="11107" xr:uid="{A2FE507D-79B0-4A50-BFB7-27BB7149251F}"/>
    <cellStyle name="BOLDSH - Style1 2 2 8 2" xfId="20104" xr:uid="{2895C3C8-5F8B-4806-8FE6-4D4E9C120529}"/>
    <cellStyle name="BOLDSH - Style1 2 2 9" xfId="15660" xr:uid="{1F185904-FAD8-4D6E-9546-3167538ED31F}"/>
    <cellStyle name="BOLDSH - Style1 2 3" xfId="7799" xr:uid="{43354C32-23CE-4AFB-8978-A352A2FC468A}"/>
    <cellStyle name="BOLDSH - Style1 2 3 2" xfId="8837" xr:uid="{518FAB85-4DA2-4C08-BCA8-DA8E344E524D}"/>
    <cellStyle name="BOLDSH - Style1 2 3 2 2" xfId="13587" xr:uid="{9E070DA4-AFEB-4050-A762-4AF661078FCE}"/>
    <cellStyle name="BOLDSH - Style1 2 3 2 2 2" xfId="22553" xr:uid="{124DF603-2ED3-4735-9A76-55CA2C3EF781}"/>
    <cellStyle name="BOLDSH - Style1 2 3 2 3" xfId="18116" xr:uid="{B6543EA9-D5CC-41A3-A3AF-6C637EB5D8F5}"/>
    <cellStyle name="BOLDSH - Style1 2 3 3" xfId="6980" xr:uid="{9AFC5282-2EAB-4100-8B5C-C6264604690E}"/>
    <cellStyle name="BOLDSH - Style1 2 3 3 2" xfId="12399" xr:uid="{E175AA5B-929F-4C14-AA14-581DB5145201}"/>
    <cellStyle name="BOLDSH - Style1 2 3 3 2 2" xfId="21387" xr:uid="{920D7D88-8093-44BC-A4A6-16EB08DFF446}"/>
    <cellStyle name="BOLDSH - Style1 2 3 3 3" xfId="16942" xr:uid="{DE9E9AB0-4C8D-4C4B-8828-3414201962DE}"/>
    <cellStyle name="BOLDSH - Style1 2 3 4" xfId="7318" xr:uid="{FF1721B9-D13E-4CDA-B830-1F7A951ADE77}"/>
    <cellStyle name="BOLDSH - Style1 2 3 4 2" xfId="12456" xr:uid="{0AD0E3A5-E5E1-47D9-B771-AC8C2FE9953D}"/>
    <cellStyle name="BOLDSH - Style1 2 3 4 2 2" xfId="21441" xr:uid="{3B701B8A-9FF0-4DE2-AA3B-227F08FA50CC}"/>
    <cellStyle name="BOLDSH - Style1 2 3 4 3" xfId="16997" xr:uid="{99F4F38E-EB2C-42C7-A56F-37871FBDD2E1}"/>
    <cellStyle name="BOLDSH - Style1 2 3 5" xfId="12687" xr:uid="{2C7685AE-7EB9-4D3F-8E78-0F22D8D6B8DA}"/>
    <cellStyle name="BOLDSH - Style1 2 3 5 2" xfId="21667" xr:uid="{69A1322D-06EF-4A6B-9795-12CE7EC0E746}"/>
    <cellStyle name="BOLDSH - Style1 2 3 6" xfId="17223" xr:uid="{12B36E68-B30E-463B-84D0-823D75417279}"/>
    <cellStyle name="BOLDSH - Style1 2 4" xfId="8246" xr:uid="{A0FC0B1B-3AE1-4DD3-BD7C-2B41D451DD38}"/>
    <cellStyle name="BOLDSH - Style1 2 4 2" xfId="9100" xr:uid="{CB8AF7FC-0D5B-4A9D-8031-6DFB538D64D1}"/>
    <cellStyle name="BOLDSH - Style1 2 4 2 2" xfId="13845" xr:uid="{1F8362C4-91BD-4411-A34C-54C76DB64B98}"/>
    <cellStyle name="BOLDSH - Style1 2 4 2 2 2" xfId="22808" xr:uid="{B2E7E23D-347B-458C-969C-B36C5D876650}"/>
    <cellStyle name="BOLDSH - Style1 2 4 2 3" xfId="18372" xr:uid="{86EE9934-802C-4388-A243-A05B71EFFF3F}"/>
    <cellStyle name="BOLDSH - Style1 2 4 3" xfId="9350" xr:uid="{AA27562A-BAB3-44B1-9D83-DFD2896F7D1B}"/>
    <cellStyle name="BOLDSH - Style1 2 4 3 2" xfId="14093" xr:uid="{4675D9B9-0879-4914-B2E9-84CDF83D5518}"/>
    <cellStyle name="BOLDSH - Style1 2 4 3 2 2" xfId="23053" xr:uid="{11F2BCCD-B747-4000-BA5B-12C85775C628}"/>
    <cellStyle name="BOLDSH - Style1 2 4 3 3" xfId="18617" xr:uid="{BA1DFCD8-7B99-448D-B7FF-DFFB74576106}"/>
    <cellStyle name="BOLDSH - Style1 2 4 4" xfId="9543" xr:uid="{2F560FE7-D17A-42B8-B1B8-B8F750DAD721}"/>
    <cellStyle name="BOLDSH - Style1 2 4 4 2" xfId="14285" xr:uid="{9A51F550-644B-49B2-8001-939D4437E1DA}"/>
    <cellStyle name="BOLDSH - Style1 2 4 4 2 2" xfId="23243" xr:uid="{FF20B339-D909-4EF6-8443-358E7CDD88C9}"/>
    <cellStyle name="BOLDSH - Style1 2 4 4 3" xfId="18807" xr:uid="{D72AD43D-19E3-4DF4-8908-C2508BFD19B7}"/>
    <cellStyle name="BOLDSH - Style1 2 4 5" xfId="13017" xr:uid="{30FC541D-CEF2-472F-B7C1-B3B731A3F87C}"/>
    <cellStyle name="BOLDSH - Style1 2 4 5 2" xfId="21994" xr:uid="{8DFAF973-1AD2-4AD2-B488-491F981D098C}"/>
    <cellStyle name="BOLDSH - Style1 2 4 6" xfId="17550" xr:uid="{E4EE2FB7-E37A-4BCE-8E61-E5D68FFF809E}"/>
    <cellStyle name="BOLDSH - Style1 2 5" xfId="7419" xr:uid="{BDF44223-4049-4E99-8A1B-69172E9128A8}"/>
    <cellStyle name="BOLDSH - Style1 2 5 2" xfId="8667" xr:uid="{CED62F31-F0D1-4928-8CFF-ACC598FEB2FD}"/>
    <cellStyle name="BOLDSH - Style1 2 5 2 2" xfId="13418" xr:uid="{9CF7FD44-FBE8-4887-9B3B-FCBCEE5B78C1}"/>
    <cellStyle name="BOLDSH - Style1 2 5 2 2 2" xfId="22388" xr:uid="{187A3601-5D7C-4AD7-8E46-667D10EA7E39}"/>
    <cellStyle name="BOLDSH - Style1 2 5 2 3" xfId="17951" xr:uid="{1FFE5602-8D99-4E48-ACB2-6B4EE7FCEC0B}"/>
    <cellStyle name="BOLDSH - Style1 2 5 3" xfId="4295" xr:uid="{2401B6BA-F4FD-4E83-AEF0-EB680381737D}"/>
    <cellStyle name="BOLDSH - Style1 2 5 3 2" xfId="10761" xr:uid="{823DF4E3-5537-46BA-927E-2513BA653BB0}"/>
    <cellStyle name="BOLDSH - Style1 2 5 3 2 2" xfId="19759" xr:uid="{12DF5B02-B79D-4576-A188-59BBDE9B8B92}"/>
    <cellStyle name="BOLDSH - Style1 2 5 3 3" xfId="15315" xr:uid="{EA24A6E4-104F-4ED6-A340-66F65703A837}"/>
    <cellStyle name="BOLDSH - Style1 2 5 4" xfId="8771" xr:uid="{AA2E5341-ACCA-45E0-8C74-F4B63B00776D}"/>
    <cellStyle name="BOLDSH - Style1 2 5 4 2" xfId="13522" xr:uid="{9C7A9F7F-F76A-4855-BFE0-4DBB530B1EA9}"/>
    <cellStyle name="BOLDSH - Style1 2 5 4 2 2" xfId="22492" xr:uid="{345EFEBF-10DF-459E-A340-7721DD9C886A}"/>
    <cellStyle name="BOLDSH - Style1 2 5 4 3" xfId="18055" xr:uid="{AF0B6BCA-1CE4-49AE-9BBB-CA7034953F3E}"/>
    <cellStyle name="BOLDSH - Style1 2 5 5" xfId="12475" xr:uid="{B473131A-9531-4E8C-8DEC-D75E4C47F5E7}"/>
    <cellStyle name="BOLDSH - Style1 2 5 5 2" xfId="21460" xr:uid="{F236F1BE-2B33-43AA-B696-BA0FFCB05395}"/>
    <cellStyle name="BOLDSH - Style1 2 5 6" xfId="17016" xr:uid="{F6EE01A8-E5AF-4A02-9F49-73542FB4C719}"/>
    <cellStyle name="BOLDSH - Style1 2 6" xfId="8213" xr:uid="{575B52A6-5EC7-4AFD-A8A2-DECC127ED2E8}"/>
    <cellStyle name="BOLDSH - Style1 2 6 2" xfId="9074" xr:uid="{DF511810-8D65-4106-AFD7-3733177343EE}"/>
    <cellStyle name="BOLDSH - Style1 2 6 2 2" xfId="13819" xr:uid="{D848BD05-4951-4876-82A0-76DC451261AE}"/>
    <cellStyle name="BOLDSH - Style1 2 6 2 2 2" xfId="22783" xr:uid="{5525B4FC-68F5-4E11-95C2-C3489A43C370}"/>
    <cellStyle name="BOLDSH - Style1 2 6 2 3" xfId="18347" xr:uid="{FF4D2559-48BE-42DC-92BB-B0536542C3F7}"/>
    <cellStyle name="BOLDSH - Style1 2 6 3" xfId="9324" xr:uid="{C3FE2376-F84E-4DDB-824C-2982E2F887E2}"/>
    <cellStyle name="BOLDSH - Style1 2 6 3 2" xfId="14068" xr:uid="{4E07EF04-1012-42C8-909E-2570F87C10DE}"/>
    <cellStyle name="BOLDSH - Style1 2 6 3 2 2" xfId="23029" xr:uid="{88F43923-6A28-4A2A-BF90-5E6FE6DD0C71}"/>
    <cellStyle name="BOLDSH - Style1 2 6 3 3" xfId="18593" xr:uid="{54B8E432-D7F2-4AF3-8B63-F1D4CD1EF5DD}"/>
    <cellStyle name="BOLDSH - Style1 2 6 4" xfId="9541" xr:uid="{3A6A62EF-2A47-4566-A3B3-CFA8E5C8666F}"/>
    <cellStyle name="BOLDSH - Style1 2 6 4 2" xfId="14283" xr:uid="{4F23A6A4-32C6-4C82-A7CE-7B41C5689DB8}"/>
    <cellStyle name="BOLDSH - Style1 2 6 4 2 2" xfId="23241" xr:uid="{5CCD91FB-6529-400D-B1B8-F3561572FE29}"/>
    <cellStyle name="BOLDSH - Style1 2 6 4 3" xfId="18805" xr:uid="{58C0A421-9DEA-47B1-B74C-32D68433152A}"/>
    <cellStyle name="BOLDSH - Style1 2 6 5" xfId="12989" xr:uid="{9ACA098E-96FB-418E-9DA1-391331BD9A9E}"/>
    <cellStyle name="BOLDSH - Style1 2 6 5 2" xfId="21967" xr:uid="{5087B412-AA22-45C2-869F-651B9E2451FA}"/>
    <cellStyle name="BOLDSH - Style1 2 6 6" xfId="17523" xr:uid="{5DC6BF32-1296-48BD-8130-EF02D06E742E}"/>
    <cellStyle name="BOLDSH - Style1 2 7" xfId="6635" xr:uid="{D69E9771-5130-49FF-8B9A-13CC33E86F32}"/>
    <cellStyle name="BOLDSH - Style1 2 7 2" xfId="12063" xr:uid="{EF5153C6-2138-4642-9773-8099D643179E}"/>
    <cellStyle name="BOLDSH - Style1 2 7 2 2" xfId="21058" xr:uid="{DCCC274B-B231-4CB6-A9C4-737DBE43A17F}"/>
    <cellStyle name="BOLDSH - Style1 2 7 3" xfId="16611" xr:uid="{3965D10A-2ECF-472B-AC52-3095B74A1917}"/>
    <cellStyle name="BOLDSH - Style1 2 8" xfId="7568" xr:uid="{DD48B918-9FD3-46BD-8689-65AF8B06B410}"/>
    <cellStyle name="BOLDSH - Style1 2 8 2" xfId="12615" xr:uid="{A6163373-59CC-4F1E-9A59-4F35914B3515}"/>
    <cellStyle name="BOLDSH - Style1 2 8 2 2" xfId="21600" xr:uid="{7D5BF026-C1D0-461B-9B3A-6830FF82DFFC}"/>
    <cellStyle name="BOLDSH - Style1 2 8 3" xfId="17156" xr:uid="{2F16DF5D-62D1-4E9E-A5A9-614E131C843B}"/>
    <cellStyle name="BOLDSH - Style1 2 9" xfId="8789" xr:uid="{5C7D30B8-E53E-466E-9462-AB68C9B640BD}"/>
    <cellStyle name="BOLDSH - Style1 2 9 2" xfId="13540" xr:uid="{F7B35B7B-8255-44A0-BA50-3CDA6981D62E}"/>
    <cellStyle name="BOLDSH - Style1 2 9 2 2" xfId="22510" xr:uid="{4EE8C4B7-2E50-4A6F-A09C-31104725A0E3}"/>
    <cellStyle name="BOLDSH - Style1 2 9 3" xfId="18073" xr:uid="{7953319F-5AA8-4DC0-9E63-69A56E7F3FC3}"/>
    <cellStyle name="BOLDSH - Style1 3" xfId="4216" xr:uid="{426B3593-C6C8-4B1B-B30B-D0D7C03047E0}"/>
    <cellStyle name="BOLDSH - Style1 3 2" xfId="6986" xr:uid="{9AEEB427-9DAE-4386-8AC2-3E927512F951}"/>
    <cellStyle name="BOLDSH - Style1 3 2 2" xfId="12404" xr:uid="{95D546D5-9E42-41BA-8DCB-7B6E9C554B42}"/>
    <cellStyle name="BOLDSH - Style1 3 2 2 2" xfId="21392" xr:uid="{1804EC31-E647-428B-98CF-AC970B43C83E}"/>
    <cellStyle name="BOLDSH - Style1 3 2 3" xfId="16947" xr:uid="{ECA81ADF-D17F-44FC-9AEC-2C3FB1808D84}"/>
    <cellStyle name="BOLDSH - Style1 3 3" xfId="8557" xr:uid="{754F26C6-AAB1-47E2-B332-4A97FD930859}"/>
    <cellStyle name="BOLDSH - Style1 3 3 2" xfId="13309" xr:uid="{AECFE4EE-76DE-499A-B496-B32B8CA8B425}"/>
    <cellStyle name="BOLDSH - Style1 3 3 2 2" xfId="22284" xr:uid="{722C36B8-315B-4B89-85BD-F79AA0134519}"/>
    <cellStyle name="BOLDSH - Style1 3 3 3" xfId="17846" xr:uid="{8210CF5D-5317-4196-93FF-634EAA9FDAF7}"/>
    <cellStyle name="BOLDSH - Style1 3 4" xfId="4923" xr:uid="{0F5897DA-C637-44A1-B3BA-BAFFCCCAAAEA}"/>
    <cellStyle name="BOLDSH - Style1 3 4 2" xfId="10904" xr:uid="{D382693D-DB71-4174-92C7-46D791298F9A}"/>
    <cellStyle name="BOLDSH - Style1 3 4 2 2" xfId="19901" xr:uid="{ADD6430A-87D9-44D9-BACE-8014FEA3AC9D}"/>
    <cellStyle name="BOLDSH - Style1 3 4 3" xfId="15457" xr:uid="{7CB54567-B58A-44CD-98AE-A2C5F65E267D}"/>
    <cellStyle name="BOLDSH - Style1 3 5" xfId="9273" xr:uid="{FEEDC3D8-6DA5-46BD-B7C2-961F64C64F5A}"/>
    <cellStyle name="BOLDSH - Style1 3 5 2" xfId="14018" xr:uid="{213A631B-C082-48C2-BA2A-6CF193669896}"/>
    <cellStyle name="BOLDSH - Style1 3 5 2 2" xfId="22979" xr:uid="{E6C6DDF9-1A72-4DB6-BEFA-A6753E57FFD2}"/>
    <cellStyle name="BOLDSH - Style1 3 5 3" xfId="18543" xr:uid="{0F74C661-6B7A-407C-9202-0AB58372D7BD}"/>
    <cellStyle name="BOLDSH - Style1 3 6" xfId="10697" xr:uid="{BFBE68D3-9089-4F3E-B138-C812805729C4}"/>
    <cellStyle name="BOLDSH - Style1 3 6 2" xfId="19698" xr:uid="{DC096072-8047-474A-A914-3B5B5E7F352A}"/>
    <cellStyle name="BOLDSH - Style1 3 7" xfId="15254" xr:uid="{642B092E-839B-4720-A7FF-0082BA32AADC}"/>
    <cellStyle name="BOLDSH - Style1 4" xfId="8138" xr:uid="{B36008A3-F027-4916-A363-CE1853ED36E6}"/>
    <cellStyle name="BOLDSH - Style1 4 2" xfId="9025" xr:uid="{EBC8933E-628F-4048-8597-22640E87558A}"/>
    <cellStyle name="BOLDSH - Style1 4 2 2" xfId="13770" xr:uid="{33A21161-2AE5-4553-8A2E-4DE738E12D6B}"/>
    <cellStyle name="BOLDSH - Style1 4 2 2 2" xfId="22735" xr:uid="{D6B1DD86-1BFF-40BC-9BE0-D945096DA2F8}"/>
    <cellStyle name="BOLDSH - Style1 4 2 3" xfId="18299" xr:uid="{3C0E01FF-3AEE-40B6-BB46-334071C38C14}"/>
    <cellStyle name="BOLDSH - Style1 4 3" xfId="9278" xr:uid="{D0B7F8CD-8B35-47DF-B2C5-6AEB48B0E066}"/>
    <cellStyle name="BOLDSH - Style1 4 3 2" xfId="14022" xr:uid="{CB200548-B003-4883-B7FF-6E96A232BED1}"/>
    <cellStyle name="BOLDSH - Style1 4 3 2 2" xfId="22983" xr:uid="{DFEAC225-8E25-416E-ABAF-874B1DAB3922}"/>
    <cellStyle name="BOLDSH - Style1 4 3 3" xfId="18547" xr:uid="{99EBAE02-1531-4026-A36C-917BD592D338}"/>
    <cellStyle name="BOLDSH - Style1 4 4" xfId="9518" xr:uid="{3A8B0AB0-3663-4CA2-BDD8-D49DDCDD40A9}"/>
    <cellStyle name="BOLDSH - Style1 4 4 2" xfId="14261" xr:uid="{9AE00835-9C5F-409B-9AC7-988BE2E928AE}"/>
    <cellStyle name="BOLDSH - Style1 4 4 2 2" xfId="23219" xr:uid="{46D2A3F1-47CE-4D46-B8E4-EBA3E157598D}"/>
    <cellStyle name="BOLDSH - Style1 4 4 3" xfId="18783" xr:uid="{8ABEF730-5082-4001-88B0-C8721DB4B3D0}"/>
    <cellStyle name="BOLDSH - Style1 4 5" xfId="12933" xr:uid="{A7E784FC-0234-4B9C-AD64-CB40F4BE1544}"/>
    <cellStyle name="BOLDSH - Style1 4 5 2" xfId="21912" xr:uid="{3F46DD6E-7B6E-43E4-A898-84955C789E7A}"/>
    <cellStyle name="BOLDSH - Style1 4 6" xfId="17468" xr:uid="{98DFF172-FE90-4EE6-8CDC-4B5DD7D36B97}"/>
    <cellStyle name="BOLDSH - Style1 5" xfId="5268" xr:uid="{6CF9E942-4450-4B29-BF72-0C47C018E0EE}"/>
    <cellStyle name="BOLDSH - Style1 5 2" xfId="11083" xr:uid="{EAC6669F-D264-4146-9755-CFDD4A1EDCB8}"/>
    <cellStyle name="BOLDSH - Style1 5 2 2" xfId="20080" xr:uid="{797248A7-EE7D-4808-99CF-8A43B3A18E57}"/>
    <cellStyle name="BOLDSH - Style1 5 3" xfId="15636" xr:uid="{D5F38BDE-D33E-445F-89CD-1C2AD6D0FA07}"/>
    <cellStyle name="BOLDSH - Style1 6" xfId="10143" xr:uid="{5619E252-495C-4222-8679-F930DF0DBB61}"/>
    <cellStyle name="BOLDSH - Style1 6 2" xfId="19148" xr:uid="{FD24A3EA-EEFD-401F-8EAB-94D7AF76C23C}"/>
    <cellStyle name="BOLDSH - Style1 7" xfId="14627" xr:uid="{B18DCE85-4195-4572-88D9-BCA73540F430}"/>
    <cellStyle name="BOLDSH - Style1 8" xfId="23453" xr:uid="{6434979C-C9D5-4534-B1C5-C1B5F182C578}"/>
    <cellStyle name="BOLDSH - Style1 9" xfId="26327" xr:uid="{E1D37F1C-D011-4CC8-B87D-0B14A9382C84}"/>
    <cellStyle name="Calc Currency (0)" xfId="286" xr:uid="{C7AFB6DE-B8E2-464F-B3AF-BD682F9DC26A}"/>
    <cellStyle name="Calc Currency (2)" xfId="287" xr:uid="{6FF543F3-FF1C-4610-9B21-D35BBF8343BF}"/>
    <cellStyle name="Calc Percent (0)" xfId="288" xr:uid="{B77CFA70-23D1-4166-BD09-9F3A50DEA025}"/>
    <cellStyle name="Calc Percent (1)" xfId="289" xr:uid="{5E95ADA1-C073-49AB-9519-9815E0816653}"/>
    <cellStyle name="Calc Percent (2)" xfId="290" xr:uid="{C1E57EDB-B2C9-4C11-8262-D4F8D9655FD6}"/>
    <cellStyle name="Calc Units (0)" xfId="291" xr:uid="{69A8A790-5923-4B26-9E20-DC1B9F21EBBF}"/>
    <cellStyle name="Calc Units (1)" xfId="292" xr:uid="{2CB03D87-F939-4E1E-A084-BB6397415E8E}"/>
    <cellStyle name="Calc Units (2)" xfId="293" xr:uid="{FD94E984-D478-4FDD-8B99-F1237CA054B3}"/>
    <cellStyle name="Calculation" xfId="294" builtinId="22" customBuiltin="1"/>
    <cellStyle name="Calculation 2" xfId="295" xr:uid="{9142B4E8-73AB-447A-823E-702723FBBBF5}"/>
    <cellStyle name="Calculation 2 10" xfId="29700" xr:uid="{F36020A8-F003-4349-88AC-C00D58808E37}"/>
    <cellStyle name="Calculation 2 11" xfId="30212" xr:uid="{BCB54A48-3910-4752-8201-FE06AB825EA6}"/>
    <cellStyle name="Calculation 2 2" xfId="1602" xr:uid="{CE6078AB-C17D-4774-A4CA-7130B719C077}"/>
    <cellStyle name="Calculation 2 2 10" xfId="26328" xr:uid="{D015B1FE-8670-459E-883A-57AD1AF6E9A2}"/>
    <cellStyle name="Calculation 2 2 2" xfId="6274" xr:uid="{370CD5CC-BC89-44CC-9BF4-22D9F8D7235C}"/>
    <cellStyle name="Calculation 2 2 2 10" xfId="16251" xr:uid="{7130EFC6-624D-411B-99DF-F60E55280CF1}"/>
    <cellStyle name="Calculation 2 2 2 11" xfId="26329" xr:uid="{62E55368-7091-42A7-B28D-9A647934847C}"/>
    <cellStyle name="Calculation 2 2 2 2" xfId="8318" xr:uid="{E3F915C2-7791-4B80-98A5-2D3FDFD21DAC}"/>
    <cellStyle name="Calculation 2 2 2 2 2" xfId="9164" xr:uid="{272BC969-E3C1-4685-820D-510920B66BF8}"/>
    <cellStyle name="Calculation 2 2 2 2 2 2" xfId="13909" xr:uid="{958FEE78-4E43-49F1-9D8A-EC226B0CB2FE}"/>
    <cellStyle name="Calculation 2 2 2 2 2 2 2" xfId="22871" xr:uid="{F546745E-1DE8-41B7-8D3B-F6F3469D337D}"/>
    <cellStyle name="Calculation 2 2 2 2 2 3" xfId="18435" xr:uid="{9B202D90-16E5-4F73-B5B6-FAB363020C7A}"/>
    <cellStyle name="Calculation 2 2 2 2 3" xfId="9414" xr:uid="{378B5DE0-573E-4FE7-A7C9-78EEE349101D}"/>
    <cellStyle name="Calculation 2 2 2 2 3 2" xfId="14157" xr:uid="{088712DE-F8F2-4C20-BD3C-F85B284CCFC9}"/>
    <cellStyle name="Calculation 2 2 2 2 3 2 2" xfId="23116" xr:uid="{01081E64-9B01-4643-8EDD-E8E150FD093B}"/>
    <cellStyle name="Calculation 2 2 2 2 3 3" xfId="18680" xr:uid="{F4C67073-385E-461E-B3A3-A284EEBE5955}"/>
    <cellStyle name="Calculation 2 2 2 2 4" xfId="13087" xr:uid="{43060C7F-97F8-4281-98CB-CF8D5AB7AA19}"/>
    <cellStyle name="Calculation 2 2 2 2 4 2" xfId="22063" xr:uid="{EB898C69-FC61-4A91-96DA-BE3F2531E053}"/>
    <cellStyle name="Calculation 2 2 2 2 5" xfId="17619" xr:uid="{95A8D7D5-26DF-4774-8D32-971FE6C22189}"/>
    <cellStyle name="Calculation 2 2 2 3" xfId="7540" xr:uid="{4B6B7FD4-97A1-41F6-9638-A2665661B4BF}"/>
    <cellStyle name="Calculation 2 2 2 3 2" xfId="8756" xr:uid="{220488A4-5998-4434-8A83-A23A59F5EB11}"/>
    <cellStyle name="Calculation 2 2 2 3 2 2" xfId="13507" xr:uid="{0329EAFD-15AE-4739-9FCF-EFD0A62171D7}"/>
    <cellStyle name="Calculation 2 2 2 3 2 2 2" xfId="22477" xr:uid="{2F9EBD01-C606-41DF-B83A-8C771EE4CE43}"/>
    <cellStyle name="Calculation 2 2 2 3 2 3" xfId="18040" xr:uid="{5AB27D3D-FF49-4A09-B8F9-C8629B55E96B}"/>
    <cellStyle name="Calculation 2 2 2 3 3" xfId="4287" xr:uid="{C1562CE2-581B-4179-AA07-4A40236B512A}"/>
    <cellStyle name="Calculation 2 2 2 3 3 2" xfId="10754" xr:uid="{FC62B312-3F1F-4685-8C47-D949BAE18C96}"/>
    <cellStyle name="Calculation 2 2 2 3 3 2 2" xfId="19752" xr:uid="{311AF642-CE52-40F3-908F-9FD8078A1A5F}"/>
    <cellStyle name="Calculation 2 2 2 3 3 3" xfId="15308" xr:uid="{E7DD084E-AA52-4424-83A2-CF0AACD27F5F}"/>
    <cellStyle name="Calculation 2 2 2 3 4" xfId="12589" xr:uid="{49452828-65AA-49B6-8629-F48B149292B4}"/>
    <cellStyle name="Calculation 2 2 2 3 4 2" xfId="21574" xr:uid="{D1BB67FC-9FF3-496E-BE8F-56518679D458}"/>
    <cellStyle name="Calculation 2 2 2 3 5" xfId="17130" xr:uid="{82F53A98-EB7E-4973-883A-C4F77A49C7C6}"/>
    <cellStyle name="Calculation 2 2 2 4" xfId="8309" xr:uid="{98FE7C04-7E9C-4924-BEE5-06DE66F78D0B}"/>
    <cellStyle name="Calculation 2 2 2 4 2" xfId="9156" xr:uid="{E9BD7689-2C2B-4BF5-A62F-D719307CCF52}"/>
    <cellStyle name="Calculation 2 2 2 4 2 2" xfId="13901" xr:uid="{F55CB040-86D6-49D1-A1C5-365D62B68A2F}"/>
    <cellStyle name="Calculation 2 2 2 4 2 2 2" xfId="22864" xr:uid="{6AFB41AA-BD84-4ACC-B23F-C7C6F13298DD}"/>
    <cellStyle name="Calculation 2 2 2 4 2 3" xfId="18428" xr:uid="{3336D8C0-C69D-4563-9ABC-56D3E5005C95}"/>
    <cellStyle name="Calculation 2 2 2 4 3" xfId="9406" xr:uid="{3B8C1D49-687D-4D01-AD26-B52F375E7229}"/>
    <cellStyle name="Calculation 2 2 2 4 3 2" xfId="14149" xr:uid="{F136A628-5813-4FF4-AFC4-9301F2A231BA}"/>
    <cellStyle name="Calculation 2 2 2 4 3 2 2" xfId="23109" xr:uid="{7DBB7189-79B9-438F-B474-9D583B92C963}"/>
    <cellStyle name="Calculation 2 2 2 4 3 3" xfId="18673" xr:uid="{54363F4D-0F84-4727-AFCF-CCCFC7BFA764}"/>
    <cellStyle name="Calculation 2 2 2 4 4" xfId="13078" xr:uid="{857DC633-27E2-4C05-B443-C878239C7545}"/>
    <cellStyle name="Calculation 2 2 2 4 4 2" xfId="22055" xr:uid="{F30B6F2C-FD5C-484F-99F4-569F2C90D1E6}"/>
    <cellStyle name="Calculation 2 2 2 4 5" xfId="17611" xr:uid="{9EB373EB-71EB-409A-8DB7-BF7397771E39}"/>
    <cellStyle name="Calculation 2 2 2 5" xfId="7974" xr:uid="{923BA518-5B44-4A92-BC31-6B2ADD214A0E}"/>
    <cellStyle name="Calculation 2 2 2 5 2" xfId="12792" xr:uid="{E3BA8274-05C7-4EEC-9C32-379C093C8F48}"/>
    <cellStyle name="Calculation 2 2 2 5 2 2" xfId="21772" xr:uid="{33ABDA2E-A8A9-4ECE-9E52-BFF57836C282}"/>
    <cellStyle name="Calculation 2 2 2 5 3" xfId="17328" xr:uid="{DDBF39C6-1C11-4D3C-8329-335C2222A2F8}"/>
    <cellStyle name="Calculation 2 2 2 6" xfId="8918" xr:uid="{75E5CBC7-0E45-4BC4-8C3F-ED5760343939}"/>
    <cellStyle name="Calculation 2 2 2 6 2" xfId="13667" xr:uid="{582CEB73-4C70-4101-9C0C-138A2C850EAE}"/>
    <cellStyle name="Calculation 2 2 2 6 2 2" xfId="22632" xr:uid="{CDD5BF81-D954-4776-836A-EFD935705BAE}"/>
    <cellStyle name="Calculation 2 2 2 6 3" xfId="18195" xr:uid="{537C5A68-65A4-4A5C-939C-B905E844BED6}"/>
    <cellStyle name="Calculation 2 2 2 7" xfId="8584" xr:uid="{D0FCF296-030D-4377-934C-C0D677D4C26E}"/>
    <cellStyle name="Calculation 2 2 2 7 2" xfId="13336" xr:uid="{C89948A1-28F8-448D-981A-8EC0BC7F29C3}"/>
    <cellStyle name="Calculation 2 2 2 7 2 2" xfId="22308" xr:uid="{7CCA40C4-CA78-4F84-B5DE-1455A86C4FE6}"/>
    <cellStyle name="Calculation 2 2 2 7 3" xfId="17870" xr:uid="{9C7ABE6A-E005-4623-9355-99DDAB25019E}"/>
    <cellStyle name="Calculation 2 2 2 8" xfId="6646" xr:uid="{91A5B0A2-203E-4AEF-9FD7-59C6507EA1D6}"/>
    <cellStyle name="Calculation 2 2 2 8 2" xfId="12074" xr:uid="{0CCDC3C7-08E2-49B6-893B-BA530FBE1AEB}"/>
    <cellStyle name="Calculation 2 2 2 8 2 2" xfId="21065" xr:uid="{42E21CBE-1D80-4610-B314-D63D4B312729}"/>
    <cellStyle name="Calculation 2 2 2 8 3" xfId="16618" xr:uid="{E4C06C34-CBA7-43F8-8C06-F1875DEC569E}"/>
    <cellStyle name="Calculation 2 2 2 9" xfId="11702" xr:uid="{65F190F9-0FC7-454F-8E0F-A66F681E2EA1}"/>
    <cellStyle name="Calculation 2 2 2 9 2" xfId="20698" xr:uid="{A04BD6A4-5182-435C-B62A-8E0143774293}"/>
    <cellStyle name="Calculation 2 2 3" xfId="5382" xr:uid="{160B4279-5233-484C-8789-79E5542F1B4C}"/>
    <cellStyle name="Calculation 2 2 3 2" xfId="7801" xr:uid="{D1D45D80-A922-4A18-9643-4E74B085F2AF}"/>
    <cellStyle name="Calculation 2 2 3 2 2" xfId="12689" xr:uid="{71B3FE15-869E-42B6-99B3-338EB640F11E}"/>
    <cellStyle name="Calculation 2 2 3 2 2 2" xfId="21669" xr:uid="{6FFD864E-A607-4B63-82A6-7B4AFB7425B6}"/>
    <cellStyle name="Calculation 2 2 3 2 3" xfId="17225" xr:uid="{68C07A0F-1565-451E-BCEE-793115EB3BFE}"/>
    <cellStyle name="Calculation 2 2 3 3" xfId="8839" xr:uid="{D8BDAB9C-C60A-4DC7-AB90-D00673EF4FEA}"/>
    <cellStyle name="Calculation 2 2 3 3 2" xfId="13589" xr:uid="{DCADD299-B0DB-491F-A3E7-ACFDB959F632}"/>
    <cellStyle name="Calculation 2 2 3 3 2 2" xfId="22555" xr:uid="{5C737CE4-F18E-4D20-8A80-375893032335}"/>
    <cellStyle name="Calculation 2 2 3 3 3" xfId="18118" xr:uid="{FCE4BAC7-26D0-48F6-BE5C-C8519ACB993D}"/>
    <cellStyle name="Calculation 2 2 3 4" xfId="6686" xr:uid="{D6F78BBF-BBE7-464D-AB22-11B66155F847}"/>
    <cellStyle name="Calculation 2 2 3 4 2" xfId="12113" xr:uid="{6FA9F23E-2C06-4504-9778-0082936F68A8}"/>
    <cellStyle name="Calculation 2 2 3 4 2 2" xfId="21103" xr:uid="{00D38595-F7AA-44D3-B7BC-AD9F58D930B0}"/>
    <cellStyle name="Calculation 2 2 3 4 3" xfId="16656" xr:uid="{700A1C15-58A9-43ED-A9A4-74C11AC7E1F5}"/>
    <cellStyle name="Calculation 2 2 3 5" xfId="8955" xr:uid="{E248ED73-C8C4-4C1C-9A47-9489575D84EF}"/>
    <cellStyle name="Calculation 2 2 3 5 2" xfId="13702" xr:uid="{60641C67-1D73-45BC-B95F-210BF183C37F}"/>
    <cellStyle name="Calculation 2 2 3 5 2 2" xfId="22667" xr:uid="{E72ACEF1-0F9E-49B3-95A1-D7C3B317BADF}"/>
    <cellStyle name="Calculation 2 2 3 5 3" xfId="18230" xr:uid="{F3D29ED7-79B2-45F6-AD1C-FCCFD1B84167}"/>
    <cellStyle name="Calculation 2 2 3 6" xfId="11108" xr:uid="{426476D1-8C43-4867-9580-715AD8DEBDC2}"/>
    <cellStyle name="Calculation 2 2 3 6 2" xfId="20105" xr:uid="{BCF3F36B-EC9E-4E7E-BB74-B3467E9F1FBB}"/>
    <cellStyle name="Calculation 2 2 3 7" xfId="15661" xr:uid="{81F6827D-61CE-4111-9690-A3BAB8B69356}"/>
    <cellStyle name="Calculation 2 2 3 8" xfId="26330" xr:uid="{32BD913D-4F4D-4CF5-8724-57BCC6A8327D}"/>
    <cellStyle name="Calculation 2 2 4" xfId="8248" xr:uid="{8E86B1DA-DE79-4FFF-BCAB-7B48A28D5A60}"/>
    <cellStyle name="Calculation 2 2 4 2" xfId="9102" xr:uid="{AECAD6E0-DDF2-48AE-AFF2-FDEF5AE944E2}"/>
    <cellStyle name="Calculation 2 2 4 2 2" xfId="13847" xr:uid="{4DA79779-5B95-40CF-AB11-E1E18AAB214E}"/>
    <cellStyle name="Calculation 2 2 4 2 2 2" xfId="22810" xr:uid="{03A893A7-C725-4113-A004-0161CCFE76FD}"/>
    <cellStyle name="Calculation 2 2 4 2 3" xfId="18374" xr:uid="{DAED2007-4194-4902-8B1E-E5CCF8DA4A13}"/>
    <cellStyle name="Calculation 2 2 4 3" xfId="9352" xr:uid="{E290BDAE-4AB3-4959-933E-415C11194A5C}"/>
    <cellStyle name="Calculation 2 2 4 3 2" xfId="14095" xr:uid="{2A31BF96-16EF-4A7E-8A25-988F3DCDA3C6}"/>
    <cellStyle name="Calculation 2 2 4 3 2 2" xfId="23055" xr:uid="{2BDF7743-2379-4104-A788-F3A309082660}"/>
    <cellStyle name="Calculation 2 2 4 3 3" xfId="18619" xr:uid="{3BC15E5F-DA90-4E6E-B89C-10EBC679B8BD}"/>
    <cellStyle name="Calculation 2 2 4 4" xfId="13019" xr:uid="{76978192-97BD-4A63-946A-1CE4B6C27B7C}"/>
    <cellStyle name="Calculation 2 2 4 4 2" xfId="21996" xr:uid="{3D27384E-8657-47B8-86BA-9FD7924FDC18}"/>
    <cellStyle name="Calculation 2 2 4 5" xfId="17552" xr:uid="{C398B9F5-2992-4096-B44D-50200C6C7C56}"/>
    <cellStyle name="Calculation 2 2 5" xfId="7437" xr:uid="{8249726D-BAC7-4930-A20F-936104A5D67E}"/>
    <cellStyle name="Calculation 2 2 5 2" xfId="8691" xr:uid="{C84F3CDB-5B5F-4F94-BCF5-06EF088567E5}"/>
    <cellStyle name="Calculation 2 2 5 2 2" xfId="13442" xr:uid="{0A6ADBD8-5A4F-4F4E-9FD7-16EF4A86754C}"/>
    <cellStyle name="Calculation 2 2 5 2 2 2" xfId="22412" xr:uid="{385F5516-3452-4D57-A58E-F7E084F52AC5}"/>
    <cellStyle name="Calculation 2 2 5 2 3" xfId="17975" xr:uid="{52DF4BC3-6B36-4189-B2B8-F0258ED4CC1A}"/>
    <cellStyle name="Calculation 2 2 5 3" xfId="9009" xr:uid="{BA0EA89E-A968-4275-A438-BFC3802CDAC1}"/>
    <cellStyle name="Calculation 2 2 5 3 2" xfId="13756" xr:uid="{268844AB-900F-4BA5-BE4A-1C68BCE7991B}"/>
    <cellStyle name="Calculation 2 2 5 3 2 2" xfId="22721" xr:uid="{B01A2841-1636-4AC3-920A-8DDF5AEDC96B}"/>
    <cellStyle name="Calculation 2 2 5 3 3" xfId="18284" xr:uid="{E0A66DA7-9C93-4370-8D47-148BB148A1B2}"/>
    <cellStyle name="Calculation 2 2 5 4" xfId="12491" xr:uid="{E6E3CE35-0C61-477D-95E1-F9B8A47557A5}"/>
    <cellStyle name="Calculation 2 2 5 4 2" xfId="21476" xr:uid="{BF605E56-5849-4F7A-AB41-004F2823CBA3}"/>
    <cellStyle name="Calculation 2 2 5 5" xfId="17032" xr:uid="{5BA537A0-D06A-4A83-B42B-9904F960554B}"/>
    <cellStyle name="Calculation 2 2 6" xfId="6636" xr:uid="{13C2A82F-CBDE-433F-9BE9-FB051B3A0038}"/>
    <cellStyle name="Calculation 2 2 6 2" xfId="12064" xr:uid="{CD2E8D63-342A-4783-96C9-59DDAC072E5E}"/>
    <cellStyle name="Calculation 2 2 6 2 2" xfId="21059" xr:uid="{4870AB85-A051-4D3B-9FBC-D4E83C40734A}"/>
    <cellStyle name="Calculation 2 2 6 3" xfId="16612" xr:uid="{1C16417C-9B58-4F2A-8EC2-0FC5FDF67EEB}"/>
    <cellStyle name="Calculation 2 2 7" xfId="4235" xr:uid="{DA83A973-8D82-40A5-9E12-31FE8C8A16AF}"/>
    <cellStyle name="Calculation 2 2 7 2" xfId="10704" xr:uid="{5DE2CC13-591F-4525-A993-B5D0314514EA}"/>
    <cellStyle name="Calculation 2 2 7 2 2" xfId="19704" xr:uid="{35D5537C-1AF3-4D1B-9AA0-853FB54B5B8D}"/>
    <cellStyle name="Calculation 2 2 7 3" xfId="15260" xr:uid="{B34DB729-C660-46BC-BDD8-6E6529E251E3}"/>
    <cellStyle name="Calculation 2 2 8" xfId="10182" xr:uid="{224611E8-EF2E-483C-9284-FE804309E90A}"/>
    <cellStyle name="Calculation 2 2 8 2" xfId="19187" xr:uid="{0AD5E405-DA4D-4B7C-89B1-EEFB64D2CEAE}"/>
    <cellStyle name="Calculation 2 2 9" xfId="14678" xr:uid="{7669DCF8-D8F1-4A3A-92A1-C46D2C69018F}"/>
    <cellStyle name="Calculation 2 3" xfId="6052" xr:uid="{B58DE70B-C292-45B8-A53B-F55BAFC2782F}"/>
    <cellStyle name="Calculation 2 3 2" xfId="6996" xr:uid="{22498A09-3699-4B80-B0FB-2196DF229BE4}"/>
    <cellStyle name="Calculation 2 3 2 2" xfId="12414" xr:uid="{CFF2B6B5-F03E-4C20-8B87-B8888034E341}"/>
    <cellStyle name="Calculation 2 3 2 2 2" xfId="21402" xr:uid="{BBE3D997-97A9-4FD0-B479-CAF85BBFD815}"/>
    <cellStyle name="Calculation 2 3 2 3" xfId="16957" xr:uid="{6CCC4E18-9547-49A7-B055-98A927B2FD6F}"/>
    <cellStyle name="Calculation 2 3 3" xfId="5117" xr:uid="{A36D0F2C-DC09-4B82-B1F9-61CE8841A888}"/>
    <cellStyle name="Calculation 2 3 3 2" xfId="11058" xr:uid="{34B29B7E-8351-4C7A-A888-A69C057B0A67}"/>
    <cellStyle name="Calculation 2 3 3 2 2" xfId="20055" xr:uid="{980CEA7B-F125-4627-9CB5-A282640F19BA}"/>
    <cellStyle name="Calculation 2 3 3 3" xfId="15611" xr:uid="{0CAC7FBE-3602-4A61-A1A7-1D1BFC230675}"/>
    <cellStyle name="Calculation 2 3 4" xfId="8567" xr:uid="{163B4576-04E0-436C-B106-E2E2CF562EBA}"/>
    <cellStyle name="Calculation 2 3 4 2" xfId="13319" xr:uid="{4F30EEA9-3989-44A1-ACC1-0FE6352457D6}"/>
    <cellStyle name="Calculation 2 3 4 2 2" xfId="22294" xr:uid="{B78A9F92-ABA6-449C-AA85-C910DA5E6075}"/>
    <cellStyle name="Calculation 2 3 4 3" xfId="17856" xr:uid="{860BE61C-7142-4AA4-9C95-D24A81539800}"/>
    <cellStyle name="Calculation 2 3 5" xfId="8656" xr:uid="{ECBA2807-E675-43DE-AB57-7AC47AA22542}"/>
    <cellStyle name="Calculation 2 3 5 2" xfId="13407" xr:uid="{819A81CD-17FD-4A53-A9A2-14A4A24932DB}"/>
    <cellStyle name="Calculation 2 3 5 2 2" xfId="22377" xr:uid="{AEBCF901-3F62-4AF6-92E2-3B789FB4D8AB}"/>
    <cellStyle name="Calculation 2 3 5 3" xfId="17940" xr:uid="{F72EFA80-1137-4B40-942F-711BAB171E02}"/>
    <cellStyle name="Calculation 2 3 6" xfId="8642" xr:uid="{22B2A512-EAA0-4F22-B569-2D2CE73DAAA9}"/>
    <cellStyle name="Calculation 2 3 6 2" xfId="13393" xr:uid="{DBE8BF28-F3AD-4D93-8016-185E1AC32FA0}"/>
    <cellStyle name="Calculation 2 3 6 2 2" xfId="22363" xr:uid="{0314FC01-F934-4007-9075-236B1A014A72}"/>
    <cellStyle name="Calculation 2 3 6 3" xfId="17926" xr:uid="{B5D78851-B9F9-4C9D-A807-457FC2025120}"/>
    <cellStyle name="Calculation 2 3 7" xfId="11492" xr:uid="{1F7A50A9-F59F-4ACD-9D39-093DBE423FEB}"/>
    <cellStyle name="Calculation 2 3 7 2" xfId="20488" xr:uid="{E03E718D-E9D5-4BCF-9535-07C96470077A}"/>
    <cellStyle name="Calculation 2 3 8" xfId="16041" xr:uid="{07CD6267-00DB-440B-8B31-B07E95C528A0}"/>
    <cellStyle name="Calculation 2 3 9" xfId="26331" xr:uid="{AF39830F-D33A-4C30-B67C-357931983F0B}"/>
    <cellStyle name="Calculation 2 4" xfId="4217" xr:uid="{F3DA4D48-F81B-4029-9F3F-46116DFD50AA}"/>
    <cellStyle name="Calculation 2 4 2" xfId="7599" xr:uid="{2F6FFA4D-CF48-4911-B9AD-8ED1697A1E57}"/>
    <cellStyle name="Calculation 2 4 2 2" xfId="12644" xr:uid="{83ABA4F1-EEB2-466D-A0EB-47B00394E9DA}"/>
    <cellStyle name="Calculation 2 4 2 2 2" xfId="21625" xr:uid="{96DAD795-D433-443E-A6E8-1F33FF5833D9}"/>
    <cellStyle name="Calculation 2 4 2 3" xfId="17181" xr:uid="{A3E8F07D-C4CB-4FC2-A250-1A77C441F616}"/>
    <cellStyle name="Calculation 2 4 3" xfId="8796" xr:uid="{85D83A52-908E-4AEF-A186-CDFD56C1ED76}"/>
    <cellStyle name="Calculation 2 4 3 2" xfId="13547" xr:uid="{4CC87102-2A07-4492-A4B1-A8E51FF56DF4}"/>
    <cellStyle name="Calculation 2 4 3 2 2" xfId="22514" xr:uid="{10ACF19F-F16E-4042-A87A-0BD1C1DA954E}"/>
    <cellStyle name="Calculation 2 4 3 3" xfId="18077" xr:uid="{62714A5C-FBC5-4728-BA35-160559DB8806}"/>
    <cellStyle name="Calculation 2 4 4" xfId="6772" xr:uid="{728B9092-D8A8-42E2-85FC-BCB0D12D2851}"/>
    <cellStyle name="Calculation 2 4 4 2" xfId="12197" xr:uid="{A1A4A543-8F19-4401-A427-C9B281647216}"/>
    <cellStyle name="Calculation 2 4 4 2 2" xfId="21187" xr:uid="{5CF7C9C1-510F-4BEE-AB46-74C490B933ED}"/>
    <cellStyle name="Calculation 2 4 4 3" xfId="16740" xr:uid="{601E1377-E38B-4552-9B3E-230D827AA016}"/>
    <cellStyle name="Calculation 2 4 5" xfId="10698" xr:uid="{9AC71BBC-5C26-4055-9DB9-8E5B36FDF64E}"/>
    <cellStyle name="Calculation 2 4 5 2" xfId="19699" xr:uid="{DCE9F02A-FB44-443B-96AE-AB5D1C7A82CF}"/>
    <cellStyle name="Calculation 2 4 6" xfId="15255" xr:uid="{BE2752E3-8BB5-41FB-9167-77D0A0A384C3}"/>
    <cellStyle name="Calculation 2 4 7" xfId="26332" xr:uid="{B777311D-58ED-4E9C-840E-F2B014284828}"/>
    <cellStyle name="Calculation 2 5" xfId="4339" xr:uid="{7C2CF1F5-969B-47F7-9E47-A7FE31ADEF75}"/>
    <cellStyle name="Calculation 2 5 2" xfId="10801" xr:uid="{D2ABF20E-11A5-4F08-A3BB-5FA65CFA9AC9}"/>
    <cellStyle name="Calculation 2 5 2 2" xfId="19798" xr:uid="{AE048AF9-9E47-4F1C-A41C-E46181FE2445}"/>
    <cellStyle name="Calculation 2 5 3" xfId="15354" xr:uid="{5686EB91-49EA-4F45-9A57-0F02587C0FA4}"/>
    <cellStyle name="Calculation 2 5 4" xfId="26333" xr:uid="{18601B9B-294D-4534-91B6-AA766AE76620}"/>
    <cellStyle name="Calculation 2 6" xfId="10144" xr:uid="{FD6DDB82-A2A7-41FC-A217-B202606A91CA}"/>
    <cellStyle name="Calculation 2 6 2" xfId="19149" xr:uid="{165255AB-8414-4766-9B3E-B526BE19B832}"/>
    <cellStyle name="Calculation 2 7" xfId="14628" xr:uid="{C4077E9D-2539-4C21-8EBB-13DE908F0E9C}"/>
    <cellStyle name="Calculation 2 8" xfId="23454" xr:uid="{0665DF02-5990-4C83-9236-4E4A98CEC95C}"/>
    <cellStyle name="Calculation 2 9" xfId="29459" xr:uid="{20A14337-83AF-4D96-89EF-2E591CF7B176}"/>
    <cellStyle name="Calculation 3" xfId="296" xr:uid="{70A31B7F-8D8D-4548-B390-B26B15A146E8}"/>
    <cellStyle name="Calculation 3 10" xfId="29697" xr:uid="{C92FD925-BB61-4790-AF08-3F4C3DA07AF7}"/>
    <cellStyle name="Calculation 3 11" xfId="30213" xr:uid="{781D1312-8230-4B3D-A60A-B4C1990C1C43}"/>
    <cellStyle name="Calculation 3 2" xfId="1603" xr:uid="{7ADB15D2-7487-4070-9338-5244AE805140}"/>
    <cellStyle name="Calculation 3 2 2" xfId="6275" xr:uid="{A03ED714-565F-4C14-9FE3-25D0BA9B263D}"/>
    <cellStyle name="Calculation 3 2 2 10" xfId="16252" xr:uid="{B8A0CE1D-6C71-4A98-9855-17E9F352790E}"/>
    <cellStyle name="Calculation 3 2 2 2" xfId="8319" xr:uid="{91367CA0-0467-44A4-B954-E2C44FD66FD6}"/>
    <cellStyle name="Calculation 3 2 2 2 2" xfId="9165" xr:uid="{58D8A140-AD76-4A17-B1A2-9F74A141CE17}"/>
    <cellStyle name="Calculation 3 2 2 2 2 2" xfId="13910" xr:uid="{5B7E593B-0401-4D45-B3AA-E0FB7203DDE8}"/>
    <cellStyle name="Calculation 3 2 2 2 2 2 2" xfId="22872" xr:uid="{7CCC43B0-1215-47D9-B03F-13A6541F2772}"/>
    <cellStyle name="Calculation 3 2 2 2 2 3" xfId="18436" xr:uid="{4DDE414C-8121-4912-834C-5B528AE2EE08}"/>
    <cellStyle name="Calculation 3 2 2 2 3" xfId="9415" xr:uid="{6C754B33-D8F0-46BC-98E4-61182BD76923}"/>
    <cellStyle name="Calculation 3 2 2 2 3 2" xfId="14158" xr:uid="{D147902A-C132-4F45-B795-A6AB770A974B}"/>
    <cellStyle name="Calculation 3 2 2 2 3 2 2" xfId="23117" xr:uid="{D5412A82-EFEB-4B47-80E3-C933D123A4E7}"/>
    <cellStyle name="Calculation 3 2 2 2 3 3" xfId="18681" xr:uid="{18C3E4C5-E424-48E2-8382-04F6859DD4DC}"/>
    <cellStyle name="Calculation 3 2 2 2 4" xfId="13088" xr:uid="{46F6BFA6-BDD7-42AE-843F-107A55D469CD}"/>
    <cellStyle name="Calculation 3 2 2 2 4 2" xfId="22064" xr:uid="{76C150F6-076E-4B38-B8D9-16CD78DC179D}"/>
    <cellStyle name="Calculation 3 2 2 2 5" xfId="17620" xr:uid="{6B52B0B1-2E65-414F-8D78-A032C0323B7F}"/>
    <cellStyle name="Calculation 3 2 2 3" xfId="7541" xr:uid="{CEAD9FB2-1245-4D08-A7C2-FBB792F693A8}"/>
    <cellStyle name="Calculation 3 2 2 3 2" xfId="8757" xr:uid="{06EAD3C5-9F5C-4706-8CA4-B6B89AEC8176}"/>
    <cellStyle name="Calculation 3 2 2 3 2 2" xfId="13508" xr:uid="{E979518E-C03F-430C-9ADF-85DB9ED2DFA3}"/>
    <cellStyle name="Calculation 3 2 2 3 2 2 2" xfId="22478" xr:uid="{B11B80C7-8461-4DFD-88A0-EA154A326CA5}"/>
    <cellStyle name="Calculation 3 2 2 3 2 3" xfId="18041" xr:uid="{C5AFD3BC-1E64-4586-BD56-828D41F2284A}"/>
    <cellStyle name="Calculation 3 2 2 3 3" xfId="6726" xr:uid="{315558AF-DA42-4D41-9711-06225D869556}"/>
    <cellStyle name="Calculation 3 2 2 3 3 2" xfId="12152" xr:uid="{AC4832D2-49D5-41ED-9C30-6888D041AAC6}"/>
    <cellStyle name="Calculation 3 2 2 3 3 2 2" xfId="21142" xr:uid="{210D74DB-D8A1-4C53-B986-EE64F59BDFB2}"/>
    <cellStyle name="Calculation 3 2 2 3 3 3" xfId="16695" xr:uid="{E7D58BD4-28D0-4D05-AFF3-259842AB39AE}"/>
    <cellStyle name="Calculation 3 2 2 3 4" xfId="12590" xr:uid="{9C4F1296-65F7-45FD-8521-AF8EE4D777AE}"/>
    <cellStyle name="Calculation 3 2 2 3 4 2" xfId="21575" xr:uid="{2B86E192-A9A6-4B22-B2A5-2B7890B4B52D}"/>
    <cellStyle name="Calculation 3 2 2 3 5" xfId="17131" xr:uid="{8642DBDB-B891-4AE4-BB91-D363866CD3F8}"/>
    <cellStyle name="Calculation 3 2 2 4" xfId="8244" xr:uid="{3F1CAEAF-6DC0-432A-960E-3995D16A26DC}"/>
    <cellStyle name="Calculation 3 2 2 4 2" xfId="9099" xr:uid="{77FB0739-A674-49EC-92EE-F6E07916F81E}"/>
    <cellStyle name="Calculation 3 2 2 4 2 2" xfId="13844" xr:uid="{915AAB52-9DBB-4811-8CA1-A684BDE5D632}"/>
    <cellStyle name="Calculation 3 2 2 4 2 2 2" xfId="22807" xr:uid="{8D628729-8F7B-4BF5-9C92-D406A879725C}"/>
    <cellStyle name="Calculation 3 2 2 4 2 3" xfId="18371" xr:uid="{D8BE5EEA-CD5A-4318-A620-35EDB829C0DC}"/>
    <cellStyle name="Calculation 3 2 2 4 3" xfId="9349" xr:uid="{0084E42E-845A-4F50-AA1B-A6B5BEE4343B}"/>
    <cellStyle name="Calculation 3 2 2 4 3 2" xfId="14092" xr:uid="{C7678F74-246F-4F14-8980-154E12C23D38}"/>
    <cellStyle name="Calculation 3 2 2 4 3 2 2" xfId="23052" xr:uid="{9BD5D775-CB41-4161-AA14-691F30B660A7}"/>
    <cellStyle name="Calculation 3 2 2 4 3 3" xfId="18616" xr:uid="{490ABE95-B5D9-4E4F-ADD6-059250D5D2B3}"/>
    <cellStyle name="Calculation 3 2 2 4 4" xfId="13015" xr:uid="{AAE8F77E-3739-4AFD-8EF5-8504FC80907D}"/>
    <cellStyle name="Calculation 3 2 2 4 4 2" xfId="21992" xr:uid="{12922343-73E0-4A93-BE27-41A473DE928A}"/>
    <cellStyle name="Calculation 3 2 2 4 5" xfId="17548" xr:uid="{F0D9965C-B94E-4584-BD53-974DA5A1E840}"/>
    <cellStyle name="Calculation 3 2 2 5" xfId="7975" xr:uid="{DB1C2C34-63E4-483B-8CD4-8EA825079DEE}"/>
    <cellStyle name="Calculation 3 2 2 5 2" xfId="12793" xr:uid="{A5A9F931-983C-43B8-942A-8F98DCDCE067}"/>
    <cellStyle name="Calculation 3 2 2 5 2 2" xfId="21773" xr:uid="{0E48A8C9-4054-4081-9D6C-0F069379B7A2}"/>
    <cellStyle name="Calculation 3 2 2 5 3" xfId="17329" xr:uid="{0451A7A5-3D9F-4186-AFD5-FE1535A89031}"/>
    <cellStyle name="Calculation 3 2 2 6" xfId="8919" xr:uid="{C56A2B01-AC0E-47D8-B361-820BD3323089}"/>
    <cellStyle name="Calculation 3 2 2 6 2" xfId="13668" xr:uid="{235FAA92-5901-45F6-9167-2B7D24282747}"/>
    <cellStyle name="Calculation 3 2 2 6 2 2" xfId="22633" xr:uid="{551B2506-C194-4904-89AA-10FCBC7B73AE}"/>
    <cellStyle name="Calculation 3 2 2 6 3" xfId="18196" xr:uid="{647BED98-883C-43DB-A1F0-1594F16A4848}"/>
    <cellStyle name="Calculation 3 2 2 7" xfId="6653" xr:uid="{C459FA9F-DFB9-4FBB-8AAF-72DB8C634F5A}"/>
    <cellStyle name="Calculation 3 2 2 7 2" xfId="12081" xr:uid="{CAF0D5CA-3475-46DD-86CA-2A898EAF83BE}"/>
    <cellStyle name="Calculation 3 2 2 7 2 2" xfId="21071" xr:uid="{EFC9D593-A081-485C-9B1F-CEB39518C333}"/>
    <cellStyle name="Calculation 3 2 2 7 3" xfId="16624" xr:uid="{622DB149-28E7-4720-B4FB-5DECC948960E}"/>
    <cellStyle name="Calculation 3 2 2 8" xfId="8005" xr:uid="{385A9403-2C2A-470C-9E83-0670DCF90D67}"/>
    <cellStyle name="Calculation 3 2 2 8 2" xfId="12823" xr:uid="{F95B43BD-FFBA-4685-B5F5-2897186CE4D9}"/>
    <cellStyle name="Calculation 3 2 2 8 2 2" xfId="21803" xr:uid="{16E8EBC5-607F-4991-8CC4-A718CADEB66A}"/>
    <cellStyle name="Calculation 3 2 2 8 3" xfId="17359" xr:uid="{11B87F5A-F505-4F9F-B146-1A6872D6EA9D}"/>
    <cellStyle name="Calculation 3 2 2 9" xfId="11703" xr:uid="{C76E8B1A-38D6-4D4A-9FB9-18370633E676}"/>
    <cellStyle name="Calculation 3 2 2 9 2" xfId="20699" xr:uid="{1DBCFA54-B250-4DAB-A4ED-2E78520E64CB}"/>
    <cellStyle name="Calculation 3 2 3" xfId="5383" xr:uid="{702B5884-CF2B-485D-919D-86B1C838283A}"/>
    <cellStyle name="Calculation 3 2 3 2" xfId="7802" xr:uid="{706B4C7B-EF58-46F9-BEAC-631B8B3C081E}"/>
    <cellStyle name="Calculation 3 2 3 2 2" xfId="12690" xr:uid="{CA468A86-4FD8-4E14-806D-39A3D1EDA234}"/>
    <cellStyle name="Calculation 3 2 3 2 2 2" xfId="21670" xr:uid="{891B06DD-5E03-4C7E-9603-D4D07DC6A39E}"/>
    <cellStyle name="Calculation 3 2 3 2 3" xfId="17226" xr:uid="{E9451C8C-D636-4AB5-B2AD-2773A1E13D07}"/>
    <cellStyle name="Calculation 3 2 3 3" xfId="8840" xr:uid="{E3BFF17D-7229-449B-AC1B-AC5D0B0BD1CA}"/>
    <cellStyle name="Calculation 3 2 3 3 2" xfId="13590" xr:uid="{A1A17E0D-891F-464D-AE62-E48519E82BD6}"/>
    <cellStyle name="Calculation 3 2 3 3 2 2" xfId="22556" xr:uid="{F90B03E8-3619-42B0-8749-A6E4640951F8}"/>
    <cellStyle name="Calculation 3 2 3 3 3" xfId="18119" xr:uid="{4FA31F1A-9DBB-473B-B739-9C26821BDBFB}"/>
    <cellStyle name="Calculation 3 2 3 4" xfId="4244" xr:uid="{F6C70869-10BF-4887-B6D8-B3FF6F8E4999}"/>
    <cellStyle name="Calculation 3 2 3 4 2" xfId="10712" xr:uid="{EE61D2F7-206E-4DCF-882D-12131D124BCE}"/>
    <cellStyle name="Calculation 3 2 3 4 2 2" xfId="19711" xr:uid="{333A7E5E-AB92-47B8-9B05-2E2CBFEF83A9}"/>
    <cellStyle name="Calculation 3 2 3 4 3" xfId="15267" xr:uid="{516620F0-F1E9-4BA2-BA39-2E8DE3ADB479}"/>
    <cellStyle name="Calculation 3 2 3 5" xfId="8774" xr:uid="{98E9EB0C-782E-4974-B7A4-9E45E4C07007}"/>
    <cellStyle name="Calculation 3 2 3 5 2" xfId="13525" xr:uid="{7E7E9918-7731-4797-8840-EC20A9BDDB40}"/>
    <cellStyle name="Calculation 3 2 3 5 2 2" xfId="22495" xr:uid="{0A537AAB-B0D9-4322-82F1-71077CBE26D1}"/>
    <cellStyle name="Calculation 3 2 3 5 3" xfId="18058" xr:uid="{DA29A313-DE9D-479F-8142-6F7B536006C3}"/>
    <cellStyle name="Calculation 3 2 3 6" xfId="11109" xr:uid="{214A4DE7-7910-45C0-8CAA-BB1F039A5299}"/>
    <cellStyle name="Calculation 3 2 3 6 2" xfId="20106" xr:uid="{1572A521-DADA-467E-BC7A-6F359AA9F0CC}"/>
    <cellStyle name="Calculation 3 2 3 7" xfId="15662" xr:uid="{2C177929-FFF5-4155-8B1E-81E76EA95AEC}"/>
    <cellStyle name="Calculation 3 2 4" xfId="8249" xr:uid="{6A3AA262-016D-4320-8DA3-1CC1FF576CEE}"/>
    <cellStyle name="Calculation 3 2 4 2" xfId="9103" xr:uid="{296AB3A6-91B1-4DA5-8547-C9997CE119D2}"/>
    <cellStyle name="Calculation 3 2 4 2 2" xfId="13848" xr:uid="{251444F8-EAE9-4631-97EA-3938C8FD9265}"/>
    <cellStyle name="Calculation 3 2 4 2 2 2" xfId="22811" xr:uid="{39E547E5-BFD9-4925-BB5C-A3EB91DC570F}"/>
    <cellStyle name="Calculation 3 2 4 2 3" xfId="18375" xr:uid="{6E78E9D5-5A00-4D16-8A4E-49ED1D010A86}"/>
    <cellStyle name="Calculation 3 2 4 3" xfId="9353" xr:uid="{6A05FA45-EE89-422D-B8EC-5EE42BD08A60}"/>
    <cellStyle name="Calculation 3 2 4 3 2" xfId="14096" xr:uid="{CBA5B15D-A579-460A-9BF2-1265A12A21C1}"/>
    <cellStyle name="Calculation 3 2 4 3 2 2" xfId="23056" xr:uid="{3F015685-998E-499F-B504-58A6ADF2DFA6}"/>
    <cellStyle name="Calculation 3 2 4 3 3" xfId="18620" xr:uid="{4A1842D8-8C01-4301-BBA9-287226F463DD}"/>
    <cellStyle name="Calculation 3 2 4 4" xfId="13020" xr:uid="{4F65C161-06A2-4101-B70B-E3F46832F67C}"/>
    <cellStyle name="Calculation 3 2 4 4 2" xfId="21997" xr:uid="{10264831-C4D3-4D4F-9648-77560BCC6FAB}"/>
    <cellStyle name="Calculation 3 2 4 5" xfId="17553" xr:uid="{5EF96FA0-0DEA-496B-837E-A425705FB5FD}"/>
    <cellStyle name="Calculation 3 2 5" xfId="7438" xr:uid="{892EE886-80D7-4A6D-9C81-971AEF2BF295}"/>
    <cellStyle name="Calculation 3 2 5 2" xfId="8692" xr:uid="{72B9E215-3A21-439B-932C-7F6262913F0E}"/>
    <cellStyle name="Calculation 3 2 5 2 2" xfId="13443" xr:uid="{FCC2C869-6459-4452-ABB8-A3819F209B35}"/>
    <cellStyle name="Calculation 3 2 5 2 2 2" xfId="22413" xr:uid="{B7796A16-4A99-4A55-BF18-4D92809355F5}"/>
    <cellStyle name="Calculation 3 2 5 2 3" xfId="17976" xr:uid="{E1BA600E-25F2-47DE-A977-10E8103BB47F}"/>
    <cellStyle name="Calculation 3 2 5 3" xfId="5374" xr:uid="{18BF84CE-D85E-4714-B3B5-A2A8B9A799C7}"/>
    <cellStyle name="Calculation 3 2 5 3 2" xfId="11106" xr:uid="{8756A405-5073-440D-87C6-AEBEF2A05361}"/>
    <cellStyle name="Calculation 3 2 5 3 2 2" xfId="20103" xr:uid="{A82916BB-0490-4C2D-98C7-A7A0B70A5EA5}"/>
    <cellStyle name="Calculation 3 2 5 3 3" xfId="15659" xr:uid="{8C45C0A9-BDB8-464A-A011-0171288CD6E2}"/>
    <cellStyle name="Calculation 3 2 5 4" xfId="12492" xr:uid="{3382AE81-F111-4247-93F3-D9E66B9797CB}"/>
    <cellStyle name="Calculation 3 2 5 4 2" xfId="21477" xr:uid="{B889AFE3-A9C1-4226-8792-DEFE03626491}"/>
    <cellStyle name="Calculation 3 2 5 5" xfId="17033" xr:uid="{2B7854B7-6778-4D56-B9CB-7AD88B0C8B45}"/>
    <cellStyle name="Calculation 3 2 6" xfId="6637" xr:uid="{8F3A25DC-1B9C-4DD8-A8C3-06210527C752}"/>
    <cellStyle name="Calculation 3 2 6 2" xfId="12065" xr:uid="{7BADC00E-6898-4193-ACF1-3C0952F36CBA}"/>
    <cellStyle name="Calculation 3 2 6 2 2" xfId="21060" xr:uid="{0CBC090A-E91B-4751-AB8F-F30BD6E56EBC}"/>
    <cellStyle name="Calculation 3 2 6 3" xfId="16613" xr:uid="{839E1C96-8D3C-4D3F-880F-2790C1530317}"/>
    <cellStyle name="Calculation 3 2 7" xfId="6805" xr:uid="{8877CEBF-D538-409C-919C-6E9D0818BDAA}"/>
    <cellStyle name="Calculation 3 2 7 2" xfId="12229" xr:uid="{1FEC40E2-958A-4978-BBC1-B2135CD58AF7}"/>
    <cellStyle name="Calculation 3 2 7 2 2" xfId="21219" xr:uid="{07B815BE-F113-41F2-A82D-0A060071697C}"/>
    <cellStyle name="Calculation 3 2 7 3" xfId="16773" xr:uid="{A9E65723-3B60-43EE-B53D-BC981B72C7B4}"/>
    <cellStyle name="Calculation 3 2 8" xfId="10183" xr:uid="{B51F1E30-35AC-49B4-B447-0716DD8B781B}"/>
    <cellStyle name="Calculation 3 2 8 2" xfId="19188" xr:uid="{F7B609F5-E94E-4BCF-BA1F-3300F85DE2C4}"/>
    <cellStyle name="Calculation 3 2 9" xfId="14679" xr:uid="{58BB2DDD-B448-4B9E-8CD9-60828891E09E}"/>
    <cellStyle name="Calculation 3 3" xfId="6053" xr:uid="{9E16C5D1-63C9-4BFD-B179-9C6784A13590}"/>
    <cellStyle name="Calculation 3 3 2" xfId="6997" xr:uid="{8CD0809F-B1CE-4224-9BCB-AF951F12C97C}"/>
    <cellStyle name="Calculation 3 3 2 2" xfId="12415" xr:uid="{1CC4A08E-6E06-48C0-AA9B-7E9DC2D22A97}"/>
    <cellStyle name="Calculation 3 3 2 2 2" xfId="21403" xr:uid="{1283DE33-2327-46A0-98A9-87B03C91E329}"/>
    <cellStyle name="Calculation 3 3 2 3" xfId="16958" xr:uid="{CA934329-E4BF-4404-8E91-86B89C7BBC7C}"/>
    <cellStyle name="Calculation 3 3 3" xfId="4318" xr:uid="{3A27CA7C-6CDE-42D9-82E5-181315639782}"/>
    <cellStyle name="Calculation 3 3 3 2" xfId="10783" xr:uid="{7FC0BF5E-5D6A-4806-B659-AD79779A517F}"/>
    <cellStyle name="Calculation 3 3 3 2 2" xfId="19780" xr:uid="{C8BD92A5-B61A-4A6B-BAE4-895F889D2899}"/>
    <cellStyle name="Calculation 3 3 3 3" xfId="15336" xr:uid="{64412A05-B91A-4B66-A5D8-9489B8C9C070}"/>
    <cellStyle name="Calculation 3 3 4" xfId="8568" xr:uid="{D9F989B0-0F1C-4900-B291-F051E7088899}"/>
    <cellStyle name="Calculation 3 3 4 2" xfId="13320" xr:uid="{7ABB04CC-D91C-484F-B717-0113DBE03D13}"/>
    <cellStyle name="Calculation 3 3 4 2 2" xfId="22295" xr:uid="{A5891150-8AA8-4591-9156-E9A29E13D910}"/>
    <cellStyle name="Calculation 3 3 4 3" xfId="17857" xr:uid="{9C90E151-3DF7-4699-A8B9-98618F7D3652}"/>
    <cellStyle name="Calculation 3 3 5" xfId="7845" xr:uid="{E576CA39-8FAD-4BDE-A84B-663BBA6153A1}"/>
    <cellStyle name="Calculation 3 3 5 2" xfId="12714" xr:uid="{C62CD961-3440-4508-A8F0-7A2513AE5099}"/>
    <cellStyle name="Calculation 3 3 5 2 2" xfId="21694" xr:uid="{ECE836E7-FF15-410B-B1FE-BCDF5D88372C}"/>
    <cellStyle name="Calculation 3 3 5 3" xfId="17250" xr:uid="{A4DC2436-49AB-4413-9BED-0870B072D3DC}"/>
    <cellStyle name="Calculation 3 3 6" xfId="8023" xr:uid="{D7DF455C-052E-4423-9919-8CE858417B3D}"/>
    <cellStyle name="Calculation 3 3 6 2" xfId="12841" xr:uid="{54708C1A-3401-44C2-93F2-FA4354C73C59}"/>
    <cellStyle name="Calculation 3 3 6 2 2" xfId="21820" xr:uid="{4269EECA-121C-443F-8A7F-6CA7FA07B2AC}"/>
    <cellStyle name="Calculation 3 3 6 3" xfId="17376" xr:uid="{A81F3FA6-5436-448C-B177-5DF0A865A847}"/>
    <cellStyle name="Calculation 3 3 7" xfId="11493" xr:uid="{B394C765-1314-46BD-8300-265C83160F64}"/>
    <cellStyle name="Calculation 3 3 7 2" xfId="20489" xr:uid="{A05B6C7C-2F44-4BB4-B80D-4E8DF0B550B5}"/>
    <cellStyle name="Calculation 3 3 8" xfId="16042" xr:uid="{51A67D18-F72E-4722-97CE-96BBAB7F6F73}"/>
    <cellStyle name="Calculation 3 4" xfId="4218" xr:uid="{84F13C66-BB98-41EC-A4A4-5EEF69D82287}"/>
    <cellStyle name="Calculation 3 4 2" xfId="7598" xr:uid="{976EAEB3-825C-4856-B561-AEFBF4CB9145}"/>
    <cellStyle name="Calculation 3 4 2 2" xfId="12643" xr:uid="{B869F200-6DB7-45FD-944D-9182D7CC1F64}"/>
    <cellStyle name="Calculation 3 4 2 2 2" xfId="21624" xr:uid="{C037FB09-7E53-4FDC-B82B-BEDA1B7066FB}"/>
    <cellStyle name="Calculation 3 4 2 3" xfId="17180" xr:uid="{27E605FF-0BA8-4AF9-AAE6-CF99C7D46823}"/>
    <cellStyle name="Calculation 3 4 3" xfId="8795" xr:uid="{1C46515A-C066-44D0-8EDE-EAE56989A059}"/>
    <cellStyle name="Calculation 3 4 3 2" xfId="13546" xr:uid="{B34C2C4E-E7C1-4C69-A9E4-1CE6C8CE7B72}"/>
    <cellStyle name="Calculation 3 4 3 2 2" xfId="22513" xr:uid="{D1C53412-E4A9-4BE4-9563-AD6381D3C431}"/>
    <cellStyle name="Calculation 3 4 3 3" xfId="18076" xr:uid="{3CA34AE3-6AE6-453F-B052-CDBFEA318DC0}"/>
    <cellStyle name="Calculation 3 4 4" xfId="4942" xr:uid="{A87B2E57-85D3-4E68-A6D0-7EC858235A8D}"/>
    <cellStyle name="Calculation 3 4 4 2" xfId="10920" xr:uid="{195EC688-AFC9-4F3D-99A3-CFD66AFBD987}"/>
    <cellStyle name="Calculation 3 4 4 2 2" xfId="19917" xr:uid="{6CE113E7-EF53-4EB2-8D33-49F55F87F389}"/>
    <cellStyle name="Calculation 3 4 4 3" xfId="15473" xr:uid="{EE9524B0-8A8A-41B0-A99D-7BBE1A584361}"/>
    <cellStyle name="Calculation 3 4 5" xfId="10699" xr:uid="{359FF27E-C8FA-40C6-BCC2-376B37455066}"/>
    <cellStyle name="Calculation 3 4 5 2" xfId="19700" xr:uid="{A76A47FB-56E3-4102-920C-B9C161941D8E}"/>
    <cellStyle name="Calculation 3 4 6" xfId="15256" xr:uid="{9ADD7CD9-D982-4D4A-8DE2-F2B01FA6F1FC}"/>
    <cellStyle name="Calculation 3 5" xfId="4338" xr:uid="{61CA1480-89B6-4F02-9606-AB40EAF04255}"/>
    <cellStyle name="Calculation 3 5 2" xfId="10800" xr:uid="{5197D3DC-F9E2-434C-8080-911DAA42B392}"/>
    <cellStyle name="Calculation 3 5 2 2" xfId="19797" xr:uid="{ACE38705-0587-4D2E-A856-F28EDAE225A4}"/>
    <cellStyle name="Calculation 3 5 3" xfId="15353" xr:uid="{57F879FE-0B22-4F13-95E7-C858D05EAD34}"/>
    <cellStyle name="Calculation 3 6" xfId="10145" xr:uid="{7DFB6999-A693-4E26-84FD-FE542317ABA6}"/>
    <cellStyle name="Calculation 3 6 2" xfId="19150" xr:uid="{8676B07E-60EA-4EEA-9DB4-856DFAB3998A}"/>
    <cellStyle name="Calculation 3 7" xfId="14629" xr:uid="{A925CE7D-108F-4DB0-B593-3349F844286D}"/>
    <cellStyle name="Calculation 3 8" xfId="23455" xr:uid="{3064606B-9D8B-4B07-9498-8F33D81E57B9}"/>
    <cellStyle name="Calculation 3 9" xfId="29460" xr:uid="{5ABAD332-7172-4014-B457-7C9FAC2F264F}"/>
    <cellStyle name="Calculation 4" xfId="1604" xr:uid="{21CF4C7C-455D-481A-B7D4-6C7F0857FAAD}"/>
    <cellStyle name="Calculation 4 10" xfId="26334" xr:uid="{AE4899EA-2508-4516-A69E-F86C2DC96CA8}"/>
    <cellStyle name="Calculation 4 2" xfId="5384" xr:uid="{5EA864C7-E9A4-4E07-90D3-9C3650BA1CAF}"/>
    <cellStyle name="Calculation 4 2 10" xfId="15663" xr:uid="{2756E810-4A3C-45CA-A56C-AD55D10FF368}"/>
    <cellStyle name="Calculation 4 2 2" xfId="6276" xr:uid="{5D4975C9-EEC3-4BC5-88C8-3386218F1597}"/>
    <cellStyle name="Calculation 4 2 2 10" xfId="16253" xr:uid="{619DD5D0-5DAD-46DD-A6D7-F2AD19965FD3}"/>
    <cellStyle name="Calculation 4 2 2 2" xfId="8320" xr:uid="{1F952230-38D9-427F-8C4D-B247CBDC135B}"/>
    <cellStyle name="Calculation 4 2 2 2 2" xfId="9166" xr:uid="{B36EB661-EB1D-4CC9-AB63-8DD70DFA88C3}"/>
    <cellStyle name="Calculation 4 2 2 2 2 2" xfId="13911" xr:uid="{6E68DE06-84FE-44F1-9AD6-825C7B2A2225}"/>
    <cellStyle name="Calculation 4 2 2 2 2 2 2" xfId="22873" xr:uid="{5C2C413F-7979-4536-BA6F-A7C5F7A2E6F2}"/>
    <cellStyle name="Calculation 4 2 2 2 2 3" xfId="18437" xr:uid="{5A4AFC09-E1BA-4D33-A8F6-C41016D84E78}"/>
    <cellStyle name="Calculation 4 2 2 2 3" xfId="9416" xr:uid="{E0C99B0D-4017-430A-8467-E6ED03B7CF99}"/>
    <cellStyle name="Calculation 4 2 2 2 3 2" xfId="14159" xr:uid="{37B0539F-A57D-4E65-8B83-A52CD327F3A6}"/>
    <cellStyle name="Calculation 4 2 2 2 3 2 2" xfId="23118" xr:uid="{2E9FCDDE-37B2-4936-8E57-7EF3C37448AE}"/>
    <cellStyle name="Calculation 4 2 2 2 3 3" xfId="18682" xr:uid="{0126F7BE-C35A-41CA-9078-D12EE63EEAC4}"/>
    <cellStyle name="Calculation 4 2 2 2 4" xfId="13089" xr:uid="{E38157CB-27A1-4EA1-959B-EDF3F2D0811B}"/>
    <cellStyle name="Calculation 4 2 2 2 4 2" xfId="22065" xr:uid="{87D87C97-B61B-430A-80C6-861519D1D85A}"/>
    <cellStyle name="Calculation 4 2 2 2 5" xfId="17621" xr:uid="{CE8EF163-A1D3-4347-AA0D-9111B3D50129}"/>
    <cellStyle name="Calculation 4 2 2 3" xfId="7542" xr:uid="{B58681D7-1557-4F40-B17E-FDDB18A7C388}"/>
    <cellStyle name="Calculation 4 2 2 3 2" xfId="8758" xr:uid="{482B19F4-06F4-4740-95B9-EEA96784EAB5}"/>
    <cellStyle name="Calculation 4 2 2 3 2 2" xfId="13509" xr:uid="{7AD3854A-CDF0-4218-9475-429A3458E262}"/>
    <cellStyle name="Calculation 4 2 2 3 2 2 2" xfId="22479" xr:uid="{A1A7E064-E6BE-4D99-A392-0304E3293309}"/>
    <cellStyle name="Calculation 4 2 2 3 2 3" xfId="18042" xr:uid="{EDC2BE51-3AAC-4C8F-9009-E9320B24D05E}"/>
    <cellStyle name="Calculation 4 2 2 3 3" xfId="7290" xr:uid="{311F7589-EB52-40A1-A2EF-64E96D6B2D59}"/>
    <cellStyle name="Calculation 4 2 2 3 3 2" xfId="12454" xr:uid="{46C83250-C423-41AA-A6CD-5994002AF53E}"/>
    <cellStyle name="Calculation 4 2 2 3 3 2 2" xfId="21439" xr:uid="{640F0A97-F884-4A5C-871B-0512FC8C8A7B}"/>
    <cellStyle name="Calculation 4 2 2 3 3 3" xfId="16995" xr:uid="{A8B97F35-DDD7-45BC-9A46-E51C4B382736}"/>
    <cellStyle name="Calculation 4 2 2 3 4" xfId="12591" xr:uid="{B2CB9B49-F268-427B-B5F2-AE8000DE4A47}"/>
    <cellStyle name="Calculation 4 2 2 3 4 2" xfId="21576" xr:uid="{BB21E5D4-8E57-4CC5-AB2C-A43948517722}"/>
    <cellStyle name="Calculation 4 2 2 3 5" xfId="17132" xr:uid="{B8D5122E-7D4A-4E88-BCD7-8A378BAA212A}"/>
    <cellStyle name="Calculation 4 2 2 4" xfId="8392" xr:uid="{481246C8-1C79-4418-831D-F639961626DC}"/>
    <cellStyle name="Calculation 4 2 2 4 2" xfId="9225" xr:uid="{057AD601-7C26-4B23-A457-88B8DE306411}"/>
    <cellStyle name="Calculation 4 2 2 4 2 2" xfId="13970" xr:uid="{CFE2BEA1-B3C4-42E7-94A1-AB41C451430E}"/>
    <cellStyle name="Calculation 4 2 2 4 2 2 2" xfId="22932" xr:uid="{EDAD18EB-8654-4B66-B34A-4839C492C636}"/>
    <cellStyle name="Calculation 4 2 2 4 2 3" xfId="18496" xr:uid="{08A96733-E813-424F-AEBD-091F7D442C50}"/>
    <cellStyle name="Calculation 4 2 2 4 3" xfId="9475" xr:uid="{7A3967C9-D9FB-41C1-8128-AA0539A9AC58}"/>
    <cellStyle name="Calculation 4 2 2 4 3 2" xfId="14218" xr:uid="{FC02A1A3-8B6A-40F8-BDC0-899BC1622C1A}"/>
    <cellStyle name="Calculation 4 2 2 4 3 2 2" xfId="23177" xr:uid="{76118E10-BA3C-4E1C-8346-5D7A16D99676}"/>
    <cellStyle name="Calculation 4 2 2 4 3 3" xfId="18741" xr:uid="{7C948826-7A52-42D2-AF46-CB78CA81648D}"/>
    <cellStyle name="Calculation 4 2 2 4 4" xfId="13155" xr:uid="{693F0308-8C68-4B2F-A88F-9C4D407B20A3}"/>
    <cellStyle name="Calculation 4 2 2 4 4 2" xfId="22131" xr:uid="{D064B948-8A4C-4E1C-ABCC-A0E4D3872D50}"/>
    <cellStyle name="Calculation 4 2 2 4 5" xfId="17689" xr:uid="{9B2DD047-F111-4681-BCAC-9F7536DBB170}"/>
    <cellStyle name="Calculation 4 2 2 5" xfId="7976" xr:uid="{7F624048-1F95-43C1-93B1-FB90C6C78B45}"/>
    <cellStyle name="Calculation 4 2 2 5 2" xfId="12794" xr:uid="{BF73D4BE-C5FD-412E-A8B6-90004B4B40C7}"/>
    <cellStyle name="Calculation 4 2 2 5 2 2" xfId="21774" xr:uid="{55E2BF2F-6C33-40B0-BD36-08948F7E149F}"/>
    <cellStyle name="Calculation 4 2 2 5 3" xfId="17330" xr:uid="{D57A0B2B-21CB-49B8-8648-2E60F4C9E1F3}"/>
    <cellStyle name="Calculation 4 2 2 6" xfId="8920" xr:uid="{4085DE86-143B-4F26-A57D-49BD32079950}"/>
    <cellStyle name="Calculation 4 2 2 6 2" xfId="13669" xr:uid="{76446385-55AF-4AB3-B2CB-9936E380F2FB}"/>
    <cellStyle name="Calculation 4 2 2 6 2 2" xfId="22634" xr:uid="{B39A9E30-106F-46C0-9AF5-47BD434958F9}"/>
    <cellStyle name="Calculation 4 2 2 6 3" xfId="18197" xr:uid="{4B833DE2-6E76-4C48-B940-F9757BB8097E}"/>
    <cellStyle name="Calculation 4 2 2 7" xfId="6664" xr:uid="{873DE22D-976A-4BAB-BA8F-21F6FF05224C}"/>
    <cellStyle name="Calculation 4 2 2 7 2" xfId="12092" xr:uid="{62062A9C-D9AF-4595-8974-193E9B97CD4D}"/>
    <cellStyle name="Calculation 4 2 2 7 2 2" xfId="21082" xr:uid="{D04EA051-4470-4480-A1D4-A77F5D1C0668}"/>
    <cellStyle name="Calculation 4 2 2 7 3" xfId="16635" xr:uid="{EDAA401F-6D07-40F3-A4D3-045862E3EC80}"/>
    <cellStyle name="Calculation 4 2 2 8" xfId="8123" xr:uid="{5D2AA34E-5A37-43DA-9EA0-75E4E283703E}"/>
    <cellStyle name="Calculation 4 2 2 8 2" xfId="12918" xr:uid="{69969E9C-F314-4306-8CA2-1599FCFB27CA}"/>
    <cellStyle name="Calculation 4 2 2 8 2 2" xfId="21897" xr:uid="{8327007A-228F-4150-9971-D80F643D74BA}"/>
    <cellStyle name="Calculation 4 2 2 8 3" xfId="17453" xr:uid="{8633EAE5-18F2-4E0A-8B7B-49B9B46567C8}"/>
    <cellStyle name="Calculation 4 2 2 9" xfId="11704" xr:uid="{6CFE1AB0-CA8E-4D47-90C0-21E083D3663B}"/>
    <cellStyle name="Calculation 4 2 2 9 2" xfId="20700" xr:uid="{39DAA8A7-C80D-44C0-A3CE-96399830E74E}"/>
    <cellStyle name="Calculation 4 2 3" xfId="8250" xr:uid="{EE4218C8-12EE-48C1-B8D4-A4D53C4A0934}"/>
    <cellStyle name="Calculation 4 2 3 2" xfId="9104" xr:uid="{097EB602-4DB9-4C39-BDBC-38A573C78481}"/>
    <cellStyle name="Calculation 4 2 3 2 2" xfId="13849" xr:uid="{C74D61EB-0948-4180-9E42-E9F6C8D5EB60}"/>
    <cellStyle name="Calculation 4 2 3 2 2 2" xfId="22812" xr:uid="{6BA1531A-D643-47DA-A024-2BBE1795B110}"/>
    <cellStyle name="Calculation 4 2 3 2 3" xfId="18376" xr:uid="{A8C53529-AC41-4081-B17D-DA761D86C68B}"/>
    <cellStyle name="Calculation 4 2 3 3" xfId="9354" xr:uid="{8B5A6ECC-CF44-4E1B-AABF-0C8CE62E14BE}"/>
    <cellStyle name="Calculation 4 2 3 3 2" xfId="14097" xr:uid="{69E923BD-06E2-4F2A-B511-43718C30CB54}"/>
    <cellStyle name="Calculation 4 2 3 3 2 2" xfId="23057" xr:uid="{70BC1F56-4022-474C-9FBD-C2DDFCBFCC71}"/>
    <cellStyle name="Calculation 4 2 3 3 3" xfId="18621" xr:uid="{EBE722AC-CCFA-4512-99DB-0102DD17C8CD}"/>
    <cellStyle name="Calculation 4 2 3 4" xfId="13021" xr:uid="{B61DF85C-69D8-4F13-8CC0-405FD995FD14}"/>
    <cellStyle name="Calculation 4 2 3 4 2" xfId="21998" xr:uid="{5ABD568D-5F25-4340-85EB-EEBE3A9C30B0}"/>
    <cellStyle name="Calculation 4 2 3 5" xfId="17554" xr:uid="{71B6BC3B-4F50-4437-8D70-04BF4DD12941}"/>
    <cellStyle name="Calculation 4 2 4" xfId="7439" xr:uid="{123C342C-4042-4221-B510-6DAF09DAF942}"/>
    <cellStyle name="Calculation 4 2 4 2" xfId="8693" xr:uid="{D207B80D-BA7A-4D1E-A232-2E116E4426EC}"/>
    <cellStyle name="Calculation 4 2 4 2 2" xfId="13444" xr:uid="{5D1FD630-31F8-43E5-8E75-8ADF5697D192}"/>
    <cellStyle name="Calculation 4 2 4 2 2 2" xfId="22414" xr:uid="{EEC201AA-B76D-4B58-B2C8-6698DA9DE76E}"/>
    <cellStyle name="Calculation 4 2 4 2 3" xfId="17977" xr:uid="{73273B43-5D7F-46BF-A6DF-E3ECCC58B3F5}"/>
    <cellStyle name="Calculation 4 2 4 3" xfId="4504" xr:uid="{23FAABB1-88F0-44E1-85A5-8A3635E59477}"/>
    <cellStyle name="Calculation 4 2 4 3 2" xfId="10821" xr:uid="{B7980D7E-CC3D-499C-8764-B3F321DF729F}"/>
    <cellStyle name="Calculation 4 2 4 3 2 2" xfId="19818" xr:uid="{AA125E5E-783D-4707-92DC-1251BB5E1FD1}"/>
    <cellStyle name="Calculation 4 2 4 3 3" xfId="15374" xr:uid="{445F07FF-D8A5-4111-9D7F-75F6E332657C}"/>
    <cellStyle name="Calculation 4 2 4 4" xfId="12493" xr:uid="{E8BF87B4-7E61-4EE3-BB98-811585A50F61}"/>
    <cellStyle name="Calculation 4 2 4 4 2" xfId="21478" xr:uid="{B1D5DC1D-BF73-434B-9CDB-3B9B0E71CC42}"/>
    <cellStyle name="Calculation 4 2 4 5" xfId="17034" xr:uid="{3FC4079D-A1E1-4426-B016-57F83D86BEDF}"/>
    <cellStyle name="Calculation 4 2 5" xfId="7803" xr:uid="{4EC6F7CB-C233-405F-8CBF-F16B87F40D9C}"/>
    <cellStyle name="Calculation 4 2 5 2" xfId="12691" xr:uid="{79830C6A-574B-4F3C-97AD-2BF9841935E1}"/>
    <cellStyle name="Calculation 4 2 5 2 2" xfId="21671" xr:uid="{69B5DE81-D8FD-4C67-B69C-D19F70D642BC}"/>
    <cellStyle name="Calculation 4 2 5 3" xfId="17227" xr:uid="{74B5E0AC-7648-4882-B600-8BC20922B1B5}"/>
    <cellStyle name="Calculation 4 2 6" xfId="8841" xr:uid="{94918A57-DEB4-4BE5-A9E6-8F77A75C9B0C}"/>
    <cellStyle name="Calculation 4 2 6 2" xfId="13591" xr:uid="{82A8484D-C92E-4962-8FC9-E328312F66A6}"/>
    <cellStyle name="Calculation 4 2 6 2 2" xfId="22557" xr:uid="{42183036-12E7-42E7-B043-EBF37AB71EAE}"/>
    <cellStyle name="Calculation 4 2 6 3" xfId="18120" xr:uid="{4853CB35-2D4D-4BED-A7A7-AC4212C75244}"/>
    <cellStyle name="Calculation 4 2 7" xfId="6813" xr:uid="{080F4FEA-9782-4145-8C9B-5F669D85D0F2}"/>
    <cellStyle name="Calculation 4 2 7 2" xfId="12237" xr:uid="{6223B9DF-6311-404E-A27C-FC3B9EE1A05C}"/>
    <cellStyle name="Calculation 4 2 7 2 2" xfId="21227" xr:uid="{EBA50FFE-2397-4A8D-A39F-6A8BAD378A64}"/>
    <cellStyle name="Calculation 4 2 7 3" xfId="16781" xr:uid="{FBFEC86F-6F53-44F7-BDFE-25D72DEBAE80}"/>
    <cellStyle name="Calculation 4 2 8" xfId="7325" xr:uid="{779B7AE4-AC1A-4987-893B-2669FC3F0532}"/>
    <cellStyle name="Calculation 4 2 8 2" xfId="12457" xr:uid="{89122E7A-88C9-4875-BDB2-3413FE174A75}"/>
    <cellStyle name="Calculation 4 2 8 2 2" xfId="21442" xr:uid="{D3791B22-4AC9-45AD-A33F-B35D1E3F8220}"/>
    <cellStyle name="Calculation 4 2 8 3" xfId="16998" xr:uid="{74675B81-1968-4AE1-A172-028E1FFCD2B1}"/>
    <cellStyle name="Calculation 4 2 9" xfId="11110" xr:uid="{6E416F0C-0553-423B-93B2-BCD49BB1E0EE}"/>
    <cellStyle name="Calculation 4 2 9 2" xfId="20107" xr:uid="{9C48020D-54B6-422A-BF8F-FBDD55FBA447}"/>
    <cellStyle name="Calculation 4 3" xfId="6088" xr:uid="{EFD1FF42-A4F4-4EBE-BC7B-C5C8F19E8432}"/>
    <cellStyle name="Calculation 4 3 2" xfId="6998" xr:uid="{60B2C37D-FB1B-4633-8340-650EB30C1558}"/>
    <cellStyle name="Calculation 4 3 2 2" xfId="12416" xr:uid="{43AD430D-FBD6-48D3-9215-1BDB32D382B4}"/>
    <cellStyle name="Calculation 4 3 2 2 2" xfId="21404" xr:uid="{8BF19D1D-BBBF-458D-8988-25C00EE18E2F}"/>
    <cellStyle name="Calculation 4 3 2 3" xfId="16959" xr:uid="{B82AA149-6A4B-4DDF-851B-39744FCE9300}"/>
    <cellStyle name="Calculation 4 3 3" xfId="7410" xr:uid="{0718A421-203E-4877-8F2E-A58BDAE3DC42}"/>
    <cellStyle name="Calculation 4 3 3 2" xfId="12468" xr:uid="{63871D03-E6AB-4957-8D07-BE77C8C8A5C5}"/>
    <cellStyle name="Calculation 4 3 3 2 2" xfId="21453" xr:uid="{F8F75BDB-A51E-49DC-A985-C9006DB9C25C}"/>
    <cellStyle name="Calculation 4 3 3 3" xfId="17009" xr:uid="{12A4EDB1-FF8B-4B67-8101-FE0BCFE708F3}"/>
    <cellStyle name="Calculation 4 3 4" xfId="8569" xr:uid="{EE3323CF-8C49-4A4E-99BE-29C79380F19A}"/>
    <cellStyle name="Calculation 4 3 4 2" xfId="13321" xr:uid="{51E8645F-F0C2-4F60-9DCA-1E4FA495248A}"/>
    <cellStyle name="Calculation 4 3 4 2 2" xfId="22296" xr:uid="{7AD43ED9-7EE8-4087-A42C-E22782803C35}"/>
    <cellStyle name="Calculation 4 3 4 3" xfId="17858" xr:uid="{9C12EDD9-7905-4E96-AE6C-6FD7A73BF080}"/>
    <cellStyle name="Calculation 4 3 5" xfId="8655" xr:uid="{5D7A99C5-CA2C-4DC8-81EA-A4CFD0A95EE7}"/>
    <cellStyle name="Calculation 4 3 5 2" xfId="13406" xr:uid="{70EA4D83-5C77-4C37-B99D-FABB991D12E6}"/>
    <cellStyle name="Calculation 4 3 5 2 2" xfId="22376" xr:uid="{A2449FF6-FFA9-488C-9B09-70ABEC934464}"/>
    <cellStyle name="Calculation 4 3 5 3" xfId="17939" xr:uid="{EE1C536A-A585-45DA-ABC2-AF182A237C0F}"/>
    <cellStyle name="Calculation 4 3 6" xfId="8836" xr:uid="{42FD1D2D-BAD8-4CE7-A956-BF1F27FBB331}"/>
    <cellStyle name="Calculation 4 3 6 2" xfId="13586" xr:uid="{B006175A-9C97-4BE5-83B9-C775CABC8C07}"/>
    <cellStyle name="Calculation 4 3 6 2 2" xfId="22552" xr:uid="{D733F464-21A3-4C5B-A108-5DC6FE720558}"/>
    <cellStyle name="Calculation 4 3 6 3" xfId="18115" xr:uid="{82176F8D-F322-4447-967B-8C07457815DC}"/>
    <cellStyle name="Calculation 4 3 7" xfId="11516" xr:uid="{402CC84F-5819-4FDD-8518-B86712C58AAF}"/>
    <cellStyle name="Calculation 4 3 7 2" xfId="20512" xr:uid="{406C66FC-5207-4CAD-B986-2E50CB1F04B4}"/>
    <cellStyle name="Calculation 4 3 8" xfId="16065" xr:uid="{09825295-2700-4E8F-8DF0-82DC7A5CD59A}"/>
    <cellStyle name="Calculation 4 4" xfId="4452" xr:uid="{181633AC-1379-4BED-8EC8-B9B61EB6468A}"/>
    <cellStyle name="Calculation 4 4 2" xfId="7597" xr:uid="{27886A0C-DE31-4843-955E-7ADDC56C1000}"/>
    <cellStyle name="Calculation 4 4 2 2" xfId="12642" xr:uid="{19193717-008A-48F9-AF1C-DD43C0449492}"/>
    <cellStyle name="Calculation 4 4 2 2 2" xfId="21623" xr:uid="{85E4C34D-122D-435F-A6AE-E68DE423B486}"/>
    <cellStyle name="Calculation 4 4 2 3" xfId="17179" xr:uid="{9C2826B8-B50D-4914-A309-B9A040D9425F}"/>
    <cellStyle name="Calculation 4 4 3" xfId="8794" xr:uid="{A7CC00B2-8E35-4551-AE3C-7D58435B6D03}"/>
    <cellStyle name="Calculation 4 4 3 2" xfId="13545" xr:uid="{7639B196-DF6F-4F6C-ADBE-8E04B15D3C4B}"/>
    <cellStyle name="Calculation 4 4 3 2 2" xfId="22512" xr:uid="{4711C18E-F314-4A7D-B51B-D6B3B0B880BC}"/>
    <cellStyle name="Calculation 4 4 3 3" xfId="18075" xr:uid="{44EBF5B9-F3BE-4896-A444-3C5BEC7F26DD}"/>
    <cellStyle name="Calculation 4 4 4" xfId="6725" xr:uid="{9CC1ADA0-88F3-47E8-8EBC-4FDD01078E44}"/>
    <cellStyle name="Calculation 4 4 4 2" xfId="12151" xr:uid="{C9CEF7D4-774C-4534-8666-D61D175D983B}"/>
    <cellStyle name="Calculation 4 4 4 2 2" xfId="21141" xr:uid="{C5182393-E62B-41CD-98F1-A933C1F688FF}"/>
    <cellStyle name="Calculation 4 4 4 3" xfId="16694" xr:uid="{F37F6098-F7ED-4EBA-8AB5-821664CF834B}"/>
    <cellStyle name="Calculation 4 4 5" xfId="10808" xr:uid="{0E5E6DCE-F6EE-464C-B455-82F5376453F0}"/>
    <cellStyle name="Calculation 4 4 5 2" xfId="19805" xr:uid="{4AB9AD03-2C9B-4D2B-A9A1-0B0753F07D51}"/>
    <cellStyle name="Calculation 4 4 6" xfId="15361" xr:uid="{A0BE2F19-F5F8-4C11-BBE9-3B4E101D121B}"/>
    <cellStyle name="Calculation 4 5" xfId="8334" xr:uid="{7BA01823-875F-426D-956E-C4D31191745A}"/>
    <cellStyle name="Calculation 4 5 2" xfId="9179" xr:uid="{4CCB991D-B3E4-4B98-9BEB-8AA24ADA8CB5}"/>
    <cellStyle name="Calculation 4 5 2 2" xfId="13924" xr:uid="{BA2F557C-69A3-4B92-A061-7C32EFD40D7B}"/>
    <cellStyle name="Calculation 4 5 2 2 2" xfId="22886" xr:uid="{23C2717F-2D22-4151-BBA5-7F19D10DA729}"/>
    <cellStyle name="Calculation 4 5 2 3" xfId="18450" xr:uid="{F9DBFBFF-64BA-4507-926D-38D7BD636BDA}"/>
    <cellStyle name="Calculation 4 5 3" xfId="9429" xr:uid="{A8667F73-1889-4586-8BF2-4DDE30B5F585}"/>
    <cellStyle name="Calculation 4 5 3 2" xfId="14172" xr:uid="{AB65F6B0-99F4-40BF-AA5F-003FAB2F5D46}"/>
    <cellStyle name="Calculation 4 5 3 2 2" xfId="23131" xr:uid="{70687599-E34B-4C71-B460-A04592A37699}"/>
    <cellStyle name="Calculation 4 5 3 3" xfId="18695" xr:uid="{F036CCE2-13D1-4B91-B8D1-7ED786A94761}"/>
    <cellStyle name="Calculation 4 5 4" xfId="13103" xr:uid="{F5D06227-6B81-4C4A-B941-6C13A443878A}"/>
    <cellStyle name="Calculation 4 5 4 2" xfId="22079" xr:uid="{D45E1841-02D6-49A3-8727-8833AC801B10}"/>
    <cellStyle name="Calculation 4 5 5" xfId="17635" xr:uid="{24C5A5BA-915A-41B6-BA86-A2BF49061273}"/>
    <cellStyle name="Calculation 4 6" xfId="6638" xr:uid="{19196B71-6ACB-4C93-9E20-CF2857F502F2}"/>
    <cellStyle name="Calculation 4 6 2" xfId="12066" xr:uid="{C63014A1-E384-402E-99FE-089E890C8458}"/>
    <cellStyle name="Calculation 4 6 2 2" xfId="21061" xr:uid="{4D3C3217-9BB2-4F3B-A30E-288182D78AE3}"/>
    <cellStyle name="Calculation 4 6 3" xfId="16614" xr:uid="{CB478DCB-8826-41E1-AD0A-B6F2CAE386FB}"/>
    <cellStyle name="Calculation 4 7" xfId="6806" xr:uid="{B1FB3117-46E0-49FD-8559-7ADBC230EF2F}"/>
    <cellStyle name="Calculation 4 7 2" xfId="12230" xr:uid="{F482FAF1-E2E1-4E37-94E7-601B9ADEC97C}"/>
    <cellStyle name="Calculation 4 7 2 2" xfId="21220" xr:uid="{4E8FE0DC-CB16-4222-9B2C-652982BD6EF2}"/>
    <cellStyle name="Calculation 4 7 3" xfId="16774" xr:uid="{C4D2C45A-02C0-408C-8D7D-484FE62DD7CB}"/>
    <cellStyle name="Calculation 4 8" xfId="10184" xr:uid="{ABF13C3E-D867-4061-B376-392CA564D36F}"/>
    <cellStyle name="Calculation 4 8 2" xfId="19189" xr:uid="{6138DBF6-285B-4E6D-93FA-0E5FCD1AAC33}"/>
    <cellStyle name="Calculation 4 9" xfId="14680" xr:uid="{4C288905-A399-4374-AA04-43F2802EFC65}"/>
    <cellStyle name="Calculation 5" xfId="1605" xr:uid="{961EDBAC-89FA-4D58-9FC1-AA79886AEABF}"/>
    <cellStyle name="Calculation 5 10" xfId="26335" xr:uid="{C84D4CD3-EB97-4B20-9CE2-2E909C52B49D}"/>
    <cellStyle name="Calculation 5 2" xfId="5385" xr:uid="{6F4E4672-2B31-4B9D-BE08-F53573DB8B61}"/>
    <cellStyle name="Calculation 5 2 10" xfId="15664" xr:uid="{B903FC05-52E3-4447-8CC4-7231E3FF0AB3}"/>
    <cellStyle name="Calculation 5 2 2" xfId="6277" xr:uid="{63A38DD2-9AB4-473F-8093-1C9B36087003}"/>
    <cellStyle name="Calculation 5 2 2 10" xfId="16254" xr:uid="{51FF3D4F-BF6B-4CF3-905B-701C2ACE12B5}"/>
    <cellStyle name="Calculation 5 2 2 2" xfId="8321" xr:uid="{392C61AA-BF98-4D08-93EE-99932E5099BA}"/>
    <cellStyle name="Calculation 5 2 2 2 2" xfId="9167" xr:uid="{9A883C0D-6AC6-43D2-9DA8-F9BAA7BEB639}"/>
    <cellStyle name="Calculation 5 2 2 2 2 2" xfId="13912" xr:uid="{2933E1EF-B9DD-4DB2-9BBC-A43357150681}"/>
    <cellStyle name="Calculation 5 2 2 2 2 2 2" xfId="22874" xr:uid="{CF83DD2E-50F6-4F84-B0D9-844BBF21C26E}"/>
    <cellStyle name="Calculation 5 2 2 2 2 3" xfId="18438" xr:uid="{DA048A93-C694-4A75-914E-1002DC2595BF}"/>
    <cellStyle name="Calculation 5 2 2 2 3" xfId="9417" xr:uid="{8E395538-9021-40E1-9A86-E8B7A5EA42E4}"/>
    <cellStyle name="Calculation 5 2 2 2 3 2" xfId="14160" xr:uid="{BF661B0C-B937-4BB3-94C9-F307C1B576DC}"/>
    <cellStyle name="Calculation 5 2 2 2 3 2 2" xfId="23119" xr:uid="{9DFF7DC3-7BAD-471B-8558-C0677E5DE4C4}"/>
    <cellStyle name="Calculation 5 2 2 2 3 3" xfId="18683" xr:uid="{FF010483-10C8-4B2D-B539-6B51BA62C46B}"/>
    <cellStyle name="Calculation 5 2 2 2 4" xfId="13090" xr:uid="{423035C0-28F4-408B-B4F1-DE40E728F02F}"/>
    <cellStyle name="Calculation 5 2 2 2 4 2" xfId="22066" xr:uid="{F42E83FC-17A0-4F71-A1FB-7611C0EDF9B6}"/>
    <cellStyle name="Calculation 5 2 2 2 5" xfId="17622" xr:uid="{CB649BC3-39B6-4557-899B-194C2AB42B1F}"/>
    <cellStyle name="Calculation 5 2 2 3" xfId="7543" xr:uid="{0A7A403B-E9CC-4B48-AD20-498F9AF2E25C}"/>
    <cellStyle name="Calculation 5 2 2 3 2" xfId="8759" xr:uid="{BCF8B19E-B78F-457F-B115-73C2E553A828}"/>
    <cellStyle name="Calculation 5 2 2 3 2 2" xfId="13510" xr:uid="{CE1DDA2A-6BFD-4113-BCA2-C589F0848256}"/>
    <cellStyle name="Calculation 5 2 2 3 2 2 2" xfId="22480" xr:uid="{354CD3BE-FE3E-4A98-981D-4EFB7BEDE592}"/>
    <cellStyle name="Calculation 5 2 2 3 2 3" xfId="18043" xr:uid="{5B7CBB6B-266E-4A67-9545-2B612085CAF5}"/>
    <cellStyle name="Calculation 5 2 2 3 3" xfId="5142" xr:uid="{0D271D41-7C9D-4948-86C2-D04BA757C32D}"/>
    <cellStyle name="Calculation 5 2 2 3 3 2" xfId="11067" xr:uid="{36468F0D-5093-4302-86B6-081C208593D6}"/>
    <cellStyle name="Calculation 5 2 2 3 3 2 2" xfId="20064" xr:uid="{ACD9D170-70B1-4E55-A649-B8CC45D7DDDA}"/>
    <cellStyle name="Calculation 5 2 2 3 3 3" xfId="15620" xr:uid="{12BA7FAA-ED09-4472-82C6-0D5520B40542}"/>
    <cellStyle name="Calculation 5 2 2 3 4" xfId="12592" xr:uid="{6AA00DBA-ABC1-48E0-BDEB-EB06F3A6BA77}"/>
    <cellStyle name="Calculation 5 2 2 3 4 2" xfId="21577" xr:uid="{92488DD2-B95F-43A3-83E7-FFEA799F396B}"/>
    <cellStyle name="Calculation 5 2 2 3 5" xfId="17133" xr:uid="{57404D7D-FBEB-40F3-9ADD-2A99202B32AA}"/>
    <cellStyle name="Calculation 5 2 2 4" xfId="7735" xr:uid="{D21B8F18-645D-4506-9C08-6B49C9B39BFE}"/>
    <cellStyle name="Calculation 5 2 2 4 2" xfId="8821" xr:uid="{761A60A1-D835-4CFD-98B6-E3ED7B11A46F}"/>
    <cellStyle name="Calculation 5 2 2 4 2 2" xfId="13571" xr:uid="{0C2F202B-F64B-4A84-BA63-456FDB72AB99}"/>
    <cellStyle name="Calculation 5 2 2 4 2 2 2" xfId="22537" xr:uid="{449525E5-B2EF-4B30-B9BF-307ED8F98B42}"/>
    <cellStyle name="Calculation 5 2 2 4 2 3" xfId="18100" xr:uid="{D2E40B9F-5014-40D9-ADD7-B29F848422BA}"/>
    <cellStyle name="Calculation 5 2 2 4 3" xfId="8601" xr:uid="{7FEC6151-6B8C-4516-8773-73C642F123BC}"/>
    <cellStyle name="Calculation 5 2 2 4 3 2" xfId="13352" xr:uid="{FD9EDD6B-4061-4AC3-8BB3-F12391D95CFB}"/>
    <cellStyle name="Calculation 5 2 2 4 3 2 2" xfId="22324" xr:uid="{3AAA3315-2339-4217-A078-A8CD2E425FD3}"/>
    <cellStyle name="Calculation 5 2 2 4 3 3" xfId="17887" xr:uid="{5B006D02-4EB3-4529-BB3B-C0C68EAA3A91}"/>
    <cellStyle name="Calculation 5 2 2 4 4" xfId="12667" xr:uid="{FB005DCE-C3F8-428E-B906-4C85DEC40B2D}"/>
    <cellStyle name="Calculation 5 2 2 4 4 2" xfId="21647" xr:uid="{7B3B927E-B0AB-4252-AE52-06879ACDA811}"/>
    <cellStyle name="Calculation 5 2 2 4 5" xfId="17203" xr:uid="{B7BF087D-75E7-496A-88FC-B20DD4C8F72C}"/>
    <cellStyle name="Calculation 5 2 2 5" xfId="7977" xr:uid="{7DBB0C8A-03D3-4D95-A165-DC9E5ED9E018}"/>
    <cellStyle name="Calculation 5 2 2 5 2" xfId="12795" xr:uid="{2BF51364-CFAB-47B7-B688-CBD8A7EB3FB5}"/>
    <cellStyle name="Calculation 5 2 2 5 2 2" xfId="21775" xr:uid="{409BD092-9785-48CA-8AA8-865B0173A1CC}"/>
    <cellStyle name="Calculation 5 2 2 5 3" xfId="17331" xr:uid="{0D755B98-E334-44CC-A0E5-B1993EEB6F85}"/>
    <cellStyle name="Calculation 5 2 2 6" xfId="8921" xr:uid="{CA49073A-D5D7-4475-8CF0-B1267EF1363E}"/>
    <cellStyle name="Calculation 5 2 2 6 2" xfId="13670" xr:uid="{84C97004-FD77-4517-B52D-8D6E2D40F554}"/>
    <cellStyle name="Calculation 5 2 2 6 2 2" xfId="22635" xr:uid="{2B907000-2968-4C04-AC43-A338AFC7D816}"/>
    <cellStyle name="Calculation 5 2 2 6 3" xfId="18198" xr:uid="{22A42AA7-D018-4D1C-9CF3-28575513D32B}"/>
    <cellStyle name="Calculation 5 2 2 7" xfId="6720" xr:uid="{A7F14987-2E14-4D0B-AD95-51997D6CD20C}"/>
    <cellStyle name="Calculation 5 2 2 7 2" xfId="12146" xr:uid="{FDCB7763-F0D8-49EC-8D1E-0EC6A45CFF61}"/>
    <cellStyle name="Calculation 5 2 2 7 2 2" xfId="21136" xr:uid="{12B46A41-CC4F-4DEB-B950-2BDCFF36BCB6}"/>
    <cellStyle name="Calculation 5 2 2 7 3" xfId="16689" xr:uid="{121CFB91-00E4-417E-A068-295D2BCE598F}"/>
    <cellStyle name="Calculation 5 2 2 8" xfId="9018" xr:uid="{3EB521E3-EB20-4F11-8134-9D70EC2963EF}"/>
    <cellStyle name="Calculation 5 2 2 8 2" xfId="13764" xr:uid="{BED95EA8-9D40-4772-9E53-2390A38EEC68}"/>
    <cellStyle name="Calculation 5 2 2 8 2 2" xfId="22729" xr:uid="{A4B20F1B-B6EA-4DA1-BF8D-95D0BDF35ED9}"/>
    <cellStyle name="Calculation 5 2 2 8 3" xfId="18293" xr:uid="{6FF88BEF-AF6F-438C-B06E-0C0671D73B93}"/>
    <cellStyle name="Calculation 5 2 2 9" xfId="11705" xr:uid="{51639A06-A29F-4E74-B623-E0995A0324BB}"/>
    <cellStyle name="Calculation 5 2 2 9 2" xfId="20701" xr:uid="{5EB020BA-73F3-4517-9345-C60B3651B6C0}"/>
    <cellStyle name="Calculation 5 2 3" xfId="8251" xr:uid="{76555176-0E52-4A9E-900A-721BF99D2B78}"/>
    <cellStyle name="Calculation 5 2 3 2" xfId="9105" xr:uid="{55ED14C7-085E-4C5A-8A24-6A67008565DA}"/>
    <cellStyle name="Calculation 5 2 3 2 2" xfId="13850" xr:uid="{E3A42B6C-E764-4A45-89C8-93A4979081E3}"/>
    <cellStyle name="Calculation 5 2 3 2 2 2" xfId="22813" xr:uid="{5C5AC934-5448-4CCC-8CD4-81DED1E78462}"/>
    <cellStyle name="Calculation 5 2 3 2 3" xfId="18377" xr:uid="{0DF8AC7F-D919-4C43-9452-BB1F51F15FBF}"/>
    <cellStyle name="Calculation 5 2 3 3" xfId="9355" xr:uid="{B6F01089-38D1-4D72-BA04-223C75924C17}"/>
    <cellStyle name="Calculation 5 2 3 3 2" xfId="14098" xr:uid="{F4C6D155-EF9B-49D0-9DFC-25A4A790CA87}"/>
    <cellStyle name="Calculation 5 2 3 3 2 2" xfId="23058" xr:uid="{E3DBC75F-D4B3-4629-83C7-84893A1C6546}"/>
    <cellStyle name="Calculation 5 2 3 3 3" xfId="18622" xr:uid="{9890E74D-D9E7-40F9-A29A-D5E723381D59}"/>
    <cellStyle name="Calculation 5 2 3 4" xfId="13022" xr:uid="{E448EB52-362E-4322-B519-C2DD350C7B9A}"/>
    <cellStyle name="Calculation 5 2 3 4 2" xfId="21999" xr:uid="{534FAD63-2EB8-4C4B-9457-3DF635A33ACB}"/>
    <cellStyle name="Calculation 5 2 3 5" xfId="17555" xr:uid="{11D0880E-CB1D-4826-9E20-637A80C1B6C0}"/>
    <cellStyle name="Calculation 5 2 4" xfId="8378" xr:uid="{D9161DD4-BC59-44EF-8221-4023B110D529}"/>
    <cellStyle name="Calculation 5 2 4 2" xfId="9217" xr:uid="{69EAEB7C-B309-4BB7-AFB5-4392CE358554}"/>
    <cellStyle name="Calculation 5 2 4 2 2" xfId="13962" xr:uid="{CCADCCF7-3CDC-46E6-B49B-298B9064A22E}"/>
    <cellStyle name="Calculation 5 2 4 2 2 2" xfId="22924" xr:uid="{DEAFAE27-92BE-487A-842C-D5C185A99B31}"/>
    <cellStyle name="Calculation 5 2 4 2 3" xfId="18488" xr:uid="{77812A51-F0FC-4258-B990-34C5AD12FB72}"/>
    <cellStyle name="Calculation 5 2 4 3" xfId="9467" xr:uid="{C0963A4C-300B-4ED0-9EA2-8D29957C1CE3}"/>
    <cellStyle name="Calculation 5 2 4 3 2" xfId="14210" xr:uid="{41D5DF7E-B991-4D9C-9FD9-4CA8D4C96D44}"/>
    <cellStyle name="Calculation 5 2 4 3 2 2" xfId="23169" xr:uid="{33AD8C81-806C-461F-A4C4-EBF47265C749}"/>
    <cellStyle name="Calculation 5 2 4 3 3" xfId="18733" xr:uid="{701BA7A1-9F51-43A1-868E-19A48DAE6F79}"/>
    <cellStyle name="Calculation 5 2 4 4" xfId="13143" xr:uid="{913CD78C-438B-4511-898F-DC4F383342D0}"/>
    <cellStyle name="Calculation 5 2 4 4 2" xfId="22119" xr:uid="{791797FA-9685-42F0-9EF0-47B366442D45}"/>
    <cellStyle name="Calculation 5 2 4 5" xfId="17677" xr:uid="{052F315B-D20C-4CB3-9BA5-68633791A4E4}"/>
    <cellStyle name="Calculation 5 2 5" xfId="7804" xr:uid="{31BE57FD-EBAF-4EA3-8142-D900906DDF8E}"/>
    <cellStyle name="Calculation 5 2 5 2" xfId="12692" xr:uid="{0F2C8E42-A40E-4D6E-BC38-3F8FABCC17E5}"/>
    <cellStyle name="Calculation 5 2 5 2 2" xfId="21672" xr:uid="{F235799C-0771-49C5-8BCC-48A4EB7469B3}"/>
    <cellStyle name="Calculation 5 2 5 3" xfId="17228" xr:uid="{19B8AB6B-68FF-4E77-B1BB-4EF3A55DC7D1}"/>
    <cellStyle name="Calculation 5 2 6" xfId="8842" xr:uid="{315775A8-52D0-4458-9450-0FB755C0C648}"/>
    <cellStyle name="Calculation 5 2 6 2" xfId="13592" xr:uid="{CA9FD69B-C1CC-4FE1-95AE-8C892FAFFE50}"/>
    <cellStyle name="Calculation 5 2 6 2 2" xfId="22558" xr:uid="{66D74617-13C3-4697-94D3-DA6196E2392D}"/>
    <cellStyle name="Calculation 5 2 6 3" xfId="18121" xr:uid="{780BDF0E-823A-4AB8-AE17-0F89EFF70ADA}"/>
    <cellStyle name="Calculation 5 2 7" xfId="4246" xr:uid="{C59CFACF-79CB-4910-B73F-A64BFDB0ABCF}"/>
    <cellStyle name="Calculation 5 2 7 2" xfId="10714" xr:uid="{C3CBCC0C-81CC-4D0E-BB3D-DD274ECBB1A7}"/>
    <cellStyle name="Calculation 5 2 7 2 2" xfId="19713" xr:uid="{4C278D92-4F4D-4F23-A8A7-51AE173971F5}"/>
    <cellStyle name="Calculation 5 2 7 3" xfId="15269" xr:uid="{C6963648-B1E7-48E9-8E3E-3F7AAA667B81}"/>
    <cellStyle name="Calculation 5 2 8" xfId="8775" xr:uid="{CA31009D-978C-45CF-A583-71BC0604A52C}"/>
    <cellStyle name="Calculation 5 2 8 2" xfId="13526" xr:uid="{F49C791F-5326-4F4D-A562-0A824029FB79}"/>
    <cellStyle name="Calculation 5 2 8 2 2" xfId="22496" xr:uid="{2EB15364-E889-4D70-A014-16AA270F058F}"/>
    <cellStyle name="Calculation 5 2 8 3" xfId="18059" xr:uid="{9452B2D5-F73D-45BB-A3CC-8DB1EAFF13C6}"/>
    <cellStyle name="Calculation 5 2 9" xfId="11111" xr:uid="{7DD3D1FD-E64A-466A-A0F2-70BD192EF8B7}"/>
    <cellStyle name="Calculation 5 2 9 2" xfId="20108" xr:uid="{537F97AA-2326-4A3B-9B5D-5094C6BC2CCF}"/>
    <cellStyle name="Calculation 5 3" xfId="6089" xr:uid="{DA6591D9-C19F-41EA-A590-DAE718F463A9}"/>
    <cellStyle name="Calculation 5 3 2" xfId="6999" xr:uid="{FABFE3DB-632B-4BFE-8514-3E5816EA9ECE}"/>
    <cellStyle name="Calculation 5 3 2 2" xfId="12417" xr:uid="{FD51493B-B7B5-4E98-85C1-63E3F9653570}"/>
    <cellStyle name="Calculation 5 3 2 2 2" xfId="21405" xr:uid="{A915B507-EFB5-4957-B61F-7379A7C9F106}"/>
    <cellStyle name="Calculation 5 3 2 3" xfId="16960" xr:uid="{EF8F8CF4-FA83-453B-A9C9-83131F221155}"/>
    <cellStyle name="Calculation 5 3 3" xfId="6669" xr:uid="{DCF68CEE-DECA-476C-BB6D-43CA90E2B67A}"/>
    <cellStyle name="Calculation 5 3 3 2" xfId="12097" xr:uid="{9CC02C63-1727-41EC-B913-0831C2973526}"/>
    <cellStyle name="Calculation 5 3 3 2 2" xfId="21087" xr:uid="{7237605C-6B22-4087-820A-16178706003B}"/>
    <cellStyle name="Calculation 5 3 3 3" xfId="16640" xr:uid="{C5A87308-7FB3-4FCC-B172-611366EAA0FF}"/>
    <cellStyle name="Calculation 5 3 4" xfId="8570" xr:uid="{363F6211-1E94-4807-A22C-FE9594284E9C}"/>
    <cellStyle name="Calculation 5 3 4 2" xfId="13322" xr:uid="{16CBDA0A-CBCB-4861-B001-8F605ACC7D82}"/>
    <cellStyle name="Calculation 5 3 4 2 2" xfId="22297" xr:uid="{FCCE23E1-E5D9-4EF1-B152-0BC989CCCE9C}"/>
    <cellStyle name="Calculation 5 3 4 3" xfId="17859" xr:uid="{B2B79DFC-A81C-48E2-871B-F4F0E4404973}"/>
    <cellStyle name="Calculation 5 3 5" xfId="9020" xr:uid="{37B7CDA6-7239-4ACF-B85D-B967BB8D863E}"/>
    <cellStyle name="Calculation 5 3 5 2" xfId="13766" xr:uid="{FFFCDEDF-7AF6-4DAD-9C2A-E0782850F62F}"/>
    <cellStyle name="Calculation 5 3 5 2 2" xfId="22731" xr:uid="{620D2FE0-BA5C-4F94-B9CA-67F0EFEC61C0}"/>
    <cellStyle name="Calculation 5 3 5 3" xfId="18295" xr:uid="{5590DC5A-61B8-4C5C-8F1B-E93405416EE0}"/>
    <cellStyle name="Calculation 5 3 6" xfId="8935" xr:uid="{E5C482F2-667D-441B-B6D7-5626BE85E3B3}"/>
    <cellStyle name="Calculation 5 3 6 2" xfId="13683" xr:uid="{00D5E9C1-9EA8-4497-9A98-3F772C58B9BD}"/>
    <cellStyle name="Calculation 5 3 6 2 2" xfId="22648" xr:uid="{D6C80716-992D-42A7-8E44-85CBF34AE76D}"/>
    <cellStyle name="Calculation 5 3 6 3" xfId="18211" xr:uid="{8C1570E6-60FC-4A00-B229-E0954A454842}"/>
    <cellStyle name="Calculation 5 3 7" xfId="11517" xr:uid="{39E59D7A-9B61-4D5D-9E63-813A0C76BC21}"/>
    <cellStyle name="Calculation 5 3 7 2" xfId="20513" xr:uid="{60482410-619D-46CE-992F-D8DA723DFC97}"/>
    <cellStyle name="Calculation 5 3 8" xfId="16066" xr:uid="{A8E12E03-305B-4895-9F69-C8B3DC5F1B3F}"/>
    <cellStyle name="Calculation 5 4" xfId="4453" xr:uid="{1C0176B3-8845-498D-9D5B-FE3668B0B65F}"/>
    <cellStyle name="Calculation 5 4 2" xfId="7596" xr:uid="{11809ACA-D24D-4046-808D-143E8349C3F1}"/>
    <cellStyle name="Calculation 5 4 2 2" xfId="12641" xr:uid="{ACB75A51-2C62-4AAE-A7C3-E15B010BC878}"/>
    <cellStyle name="Calculation 5 4 2 2 2" xfId="21622" xr:uid="{FCDE0155-B198-4BC1-AACA-5AD3CBFC2EEB}"/>
    <cellStyle name="Calculation 5 4 2 3" xfId="17178" xr:uid="{5F34C05E-0056-4B6D-990F-DB966A7B4D51}"/>
    <cellStyle name="Calculation 5 4 3" xfId="8793" xr:uid="{F61FFDAF-7ED8-4782-8165-3B0C8C7F1B39}"/>
    <cellStyle name="Calculation 5 4 3 2" xfId="13544" xr:uid="{72383D04-87C5-4DCD-9BE1-4CFA8DC29186}"/>
    <cellStyle name="Calculation 5 4 3 2 2" xfId="22511" xr:uid="{C0A81C9B-2084-4126-83B0-CC9319EB905F}"/>
    <cellStyle name="Calculation 5 4 3 3" xfId="18074" xr:uid="{4C73FBC6-9E45-4CDC-A4F5-CDA84CAB5892}"/>
    <cellStyle name="Calculation 5 4 4" xfId="6817" xr:uid="{D023593E-7769-49CB-81CF-A2B0DB77B176}"/>
    <cellStyle name="Calculation 5 4 4 2" xfId="12241" xr:uid="{C32A72F7-811E-4174-B9D7-B3247F63C7FA}"/>
    <cellStyle name="Calculation 5 4 4 2 2" xfId="21231" xr:uid="{C9FC93E1-5A56-412C-8832-AAF25365317E}"/>
    <cellStyle name="Calculation 5 4 4 3" xfId="16785" xr:uid="{3CF0F963-4295-4F4B-922F-D98E34E80BB3}"/>
    <cellStyle name="Calculation 5 4 5" xfId="10809" xr:uid="{7E0584A6-E678-4DB4-8D36-F1575AAF3307}"/>
    <cellStyle name="Calculation 5 4 5 2" xfId="19806" xr:uid="{33C05E33-79EE-4FA0-AD97-B00454A99B2A}"/>
    <cellStyle name="Calculation 5 4 6" xfId="15362" xr:uid="{0BAD29A1-88A1-4740-B000-18C8515BCF3C}"/>
    <cellStyle name="Calculation 5 5" xfId="8272" xr:uid="{2D2CD7E4-051F-493D-B9EC-9306F2181E9C}"/>
    <cellStyle name="Calculation 5 5 2" xfId="9125" xr:uid="{8DB5E778-6D56-4075-AE5D-04A66E38012B}"/>
    <cellStyle name="Calculation 5 5 2 2" xfId="13870" xr:uid="{6F7E549D-3164-422B-A341-33FE739BBD4E}"/>
    <cellStyle name="Calculation 5 5 2 2 2" xfId="22833" xr:uid="{FDCBB088-F42F-4653-922C-47EF3778351D}"/>
    <cellStyle name="Calculation 5 5 2 3" xfId="18397" xr:uid="{71133138-71B4-4B63-97B2-F2FA5F0FEC27}"/>
    <cellStyle name="Calculation 5 5 3" xfId="9375" xr:uid="{89B0603E-DF68-4044-9E0E-A2BDAB38C375}"/>
    <cellStyle name="Calculation 5 5 3 2" xfId="14118" xr:uid="{88AA5F55-305C-440F-A53F-66CCF90D3A44}"/>
    <cellStyle name="Calculation 5 5 3 2 2" xfId="23078" xr:uid="{F3794FA4-D48E-4AD8-8EA9-C88DD860DD12}"/>
    <cellStyle name="Calculation 5 5 3 3" xfId="18642" xr:uid="{261803BB-1D3E-4039-B393-FBACA94AD5FC}"/>
    <cellStyle name="Calculation 5 5 4" xfId="13042" xr:uid="{6171C50F-9B1E-4D18-BD90-4E2272F900EE}"/>
    <cellStyle name="Calculation 5 5 4 2" xfId="22019" xr:uid="{0C7D920F-ED1D-4754-B369-B53B8DF8CEC3}"/>
    <cellStyle name="Calculation 5 5 5" xfId="17575" xr:uid="{7E08A04B-0DB6-4593-BC9A-3AF14A0A3601}"/>
    <cellStyle name="Calculation 5 6" xfId="6639" xr:uid="{5A179A8A-0B4D-4D14-B502-A144436C1D08}"/>
    <cellStyle name="Calculation 5 6 2" xfId="12067" xr:uid="{A4AC1C51-9244-4008-A464-54B0D8D996D6}"/>
    <cellStyle name="Calculation 5 6 2 2" xfId="21062" xr:uid="{FD9657A9-959B-452C-A80B-39E4DC011C53}"/>
    <cellStyle name="Calculation 5 6 3" xfId="16615" xr:uid="{78FDD0AC-8C2C-418B-9B27-D239143D6803}"/>
    <cellStyle name="Calculation 5 7" xfId="6969" xr:uid="{B88BF70A-515D-444C-AB41-21BFA9398A8F}"/>
    <cellStyle name="Calculation 5 7 2" xfId="12388" xr:uid="{B6DCDDC8-88F2-4C4A-833D-83F623E80D90}"/>
    <cellStyle name="Calculation 5 7 2 2" xfId="21376" xr:uid="{7C4501F0-8D20-4AFA-A126-D23D87D1D263}"/>
    <cellStyle name="Calculation 5 7 3" xfId="16931" xr:uid="{84FB79A2-3411-4E3D-81DA-AA1C10BD1759}"/>
    <cellStyle name="Calculation 5 8" xfId="10185" xr:uid="{E0A12FD0-DD7B-40E0-B9C8-BED09B2E178A}"/>
    <cellStyle name="Calculation 5 8 2" xfId="19190" xr:uid="{2571340C-1689-42D1-9C3F-13A6F0A2A1BD}"/>
    <cellStyle name="Calculation 5 9" xfId="14681" xr:uid="{6B513EA6-D829-44D8-B218-31B4344BAD61}"/>
    <cellStyle name="Calculation 6" xfId="6087" xr:uid="{79BFBA2D-8C8C-4DCA-8241-8DE484233A65}"/>
    <cellStyle name="Calculation 6 10" xfId="16064" xr:uid="{FB6544B4-4986-4DD3-A66B-29F0AC420984}"/>
    <cellStyle name="Calculation 6 11" xfId="26336" xr:uid="{AB717386-DC3F-4A89-8186-76F80F2AF6EF}"/>
    <cellStyle name="Calculation 6 2" xfId="7978" xr:uid="{C3F3BF3E-5E28-4E66-BCD2-58572D64EAFE}"/>
    <cellStyle name="Calculation 6 2 2" xfId="8322" xr:uid="{5D8F2557-0503-4230-822B-97C4A940DCB4}"/>
    <cellStyle name="Calculation 6 2 2 2" xfId="9168" xr:uid="{4FF01225-5DC7-4F9F-85D2-09453AB8DFDD}"/>
    <cellStyle name="Calculation 6 2 2 2 2" xfId="13913" xr:uid="{D813BB34-B62D-4285-ADF4-6263F0B98FB4}"/>
    <cellStyle name="Calculation 6 2 2 2 2 2" xfId="22875" xr:uid="{104BCED9-EDA0-4B9B-8A63-CE3042EF58AA}"/>
    <cellStyle name="Calculation 6 2 2 2 3" xfId="18439" xr:uid="{62A0ACB1-9338-40DC-B847-5A5C610D0939}"/>
    <cellStyle name="Calculation 6 2 2 3" xfId="9418" xr:uid="{E357267E-A22D-4D12-945A-9BFD9FED13A4}"/>
    <cellStyle name="Calculation 6 2 2 3 2" xfId="14161" xr:uid="{F2FFE3D7-BEC5-4500-BBAF-DE5DC58E4E75}"/>
    <cellStyle name="Calculation 6 2 2 3 2 2" xfId="23120" xr:uid="{7B739F44-C2A7-471F-ACC9-38B2211EBD12}"/>
    <cellStyle name="Calculation 6 2 2 3 3" xfId="18684" xr:uid="{7DFB628F-513B-46AC-9B2E-9A6DA8812E4F}"/>
    <cellStyle name="Calculation 6 2 2 4" xfId="13091" xr:uid="{CB0A5C49-E8D6-49F2-A857-DB5655A79A5E}"/>
    <cellStyle name="Calculation 6 2 2 4 2" xfId="22067" xr:uid="{85FD3878-0A98-444A-AB28-04B5C1A23DE4}"/>
    <cellStyle name="Calculation 6 2 2 5" xfId="17623" xr:uid="{C90039D4-8F82-45E2-B515-A7CD0E15F806}"/>
    <cellStyle name="Calculation 6 2 3" xfId="7544" xr:uid="{8BF9A6FB-A454-4888-83A1-FC582595A2F5}"/>
    <cellStyle name="Calculation 6 2 3 2" xfId="8760" xr:uid="{1F549D40-01CF-430C-8B3C-766529AD05DA}"/>
    <cellStyle name="Calculation 6 2 3 2 2" xfId="13511" xr:uid="{286213B7-9753-4D48-A802-D20AD64CC410}"/>
    <cellStyle name="Calculation 6 2 3 2 2 2" xfId="22481" xr:uid="{8351A50A-8760-42CA-BB7F-C9491A061DF5}"/>
    <cellStyle name="Calculation 6 2 3 2 3" xfId="18044" xr:uid="{960854E5-2E5D-4518-BA86-A1924C6C15C2}"/>
    <cellStyle name="Calculation 6 2 3 3" xfId="4296" xr:uid="{A6401B6C-7FD9-4A76-8C97-ECBE11119E2B}"/>
    <cellStyle name="Calculation 6 2 3 3 2" xfId="10762" xr:uid="{8CBFB7EB-E1AA-477F-A20E-97256A6C7158}"/>
    <cellStyle name="Calculation 6 2 3 3 2 2" xfId="19760" xr:uid="{5F2696CD-61E2-4759-82C6-DDAA4A5AA1E4}"/>
    <cellStyle name="Calculation 6 2 3 3 3" xfId="15316" xr:uid="{9A1ADB25-AF32-4C2E-8DFC-102C618974E8}"/>
    <cellStyle name="Calculation 6 2 3 4" xfId="12593" xr:uid="{48DB61F7-5C69-430F-850E-E8049CE8C14B}"/>
    <cellStyle name="Calculation 6 2 3 4 2" xfId="21578" xr:uid="{68BDA7BD-C299-46E0-8250-4B843A84D952}"/>
    <cellStyle name="Calculation 6 2 3 5" xfId="17134" xr:uid="{44AA38B4-D1AA-40D8-8DA6-7AF7B894E124}"/>
    <cellStyle name="Calculation 6 2 4" xfId="8206" xr:uid="{6CE2587D-06D7-4C0E-932C-542627ECD161}"/>
    <cellStyle name="Calculation 6 2 4 2" xfId="9067" xr:uid="{F1F9C41A-D11E-4629-8CB0-E29978CBD39B}"/>
    <cellStyle name="Calculation 6 2 4 2 2" xfId="13812" xr:uid="{454186D2-52E2-4182-BCA7-2D37E8EC5A76}"/>
    <cellStyle name="Calculation 6 2 4 2 2 2" xfId="22776" xr:uid="{591D882F-D643-4261-A0F8-FAC0E1C222B3}"/>
    <cellStyle name="Calculation 6 2 4 2 3" xfId="18340" xr:uid="{53F90130-E62F-436F-986C-84B161024DCA}"/>
    <cellStyle name="Calculation 6 2 4 3" xfId="9317" xr:uid="{500EB01B-242C-41B6-8EAA-3E29F0DCF4CF}"/>
    <cellStyle name="Calculation 6 2 4 3 2" xfId="14061" xr:uid="{72EB48DC-2FEC-4D10-AF1F-F798077F201E}"/>
    <cellStyle name="Calculation 6 2 4 3 2 2" xfId="23022" xr:uid="{5774BD65-27F8-4265-83F4-C2B412DEF419}"/>
    <cellStyle name="Calculation 6 2 4 3 3" xfId="18586" xr:uid="{C5271CC7-241B-4EA9-935A-AD78E770CBF9}"/>
    <cellStyle name="Calculation 6 2 4 4" xfId="12982" xr:uid="{934AD4E3-1F85-4BE0-9BFD-25CE79536708}"/>
    <cellStyle name="Calculation 6 2 4 4 2" xfId="21960" xr:uid="{0C318063-ED6E-4BDF-8D8D-11464AAC804D}"/>
    <cellStyle name="Calculation 6 2 4 5" xfId="17516" xr:uid="{5F8F0F56-9EE0-4686-B85F-D675E8DE5F1B}"/>
    <cellStyle name="Calculation 6 2 5" xfId="8922" xr:uid="{D18119F3-AC51-49D3-BCA9-DFB8641EC71B}"/>
    <cellStyle name="Calculation 6 2 5 2" xfId="13671" xr:uid="{73A88F7B-43B3-4E36-BB35-027AF26A6838}"/>
    <cellStyle name="Calculation 6 2 5 2 2" xfId="22636" xr:uid="{7D132CB1-A0B7-4E95-ADA9-D24A99922403}"/>
    <cellStyle name="Calculation 6 2 5 3" xfId="18199" xr:uid="{81BB929E-971F-4957-9E7D-5E4FD6223D4D}"/>
    <cellStyle name="Calculation 6 2 6" xfId="6654" xr:uid="{1355A5C2-A07D-41DC-901C-CDFB0748E662}"/>
    <cellStyle name="Calculation 6 2 6 2" xfId="12082" xr:uid="{E75B20B7-0DA4-4D07-8395-BAD0DE3BBF49}"/>
    <cellStyle name="Calculation 6 2 6 2 2" xfId="21072" xr:uid="{0C9FE1C6-1999-43B0-82B5-2D262B30F033}"/>
    <cellStyle name="Calculation 6 2 6 3" xfId="16625" xr:uid="{CF78CD98-F778-4C45-85CE-185F0E248AE3}"/>
    <cellStyle name="Calculation 6 2 7" xfId="8055" xr:uid="{A474198D-6FCB-43E8-8FA4-0B5D0CB33083}"/>
    <cellStyle name="Calculation 6 2 7 2" xfId="12873" xr:uid="{8A1116B3-8F68-4E40-B323-BF6EDEC4085B}"/>
    <cellStyle name="Calculation 6 2 7 2 2" xfId="21852" xr:uid="{30CAF392-D815-40FF-A5DC-102408EAAA7A}"/>
    <cellStyle name="Calculation 6 2 7 3" xfId="17408" xr:uid="{EB933D3C-E611-4085-98DB-049980CF27F6}"/>
    <cellStyle name="Calculation 6 2 8" xfId="12796" xr:uid="{C3163001-A7EB-4322-865B-D42FD4A3FE37}"/>
    <cellStyle name="Calculation 6 2 8 2" xfId="21776" xr:uid="{4F0CD9E6-CBA6-48DD-8F0A-24C00F033B5F}"/>
    <cellStyle name="Calculation 6 2 9" xfId="17332" xr:uid="{E4094441-2983-451C-848C-2EFA2D36364F}"/>
    <cellStyle name="Calculation 6 3" xfId="8247" xr:uid="{BE12C877-0AA2-46AB-9DA5-95ABCD903B78}"/>
    <cellStyle name="Calculation 6 3 2" xfId="9101" xr:uid="{0F12B045-ADCC-4C25-80F9-30F05BFBB588}"/>
    <cellStyle name="Calculation 6 3 2 2" xfId="13846" xr:uid="{FFA7C8A9-44F8-4E09-8BD6-573EF8B266B6}"/>
    <cellStyle name="Calculation 6 3 2 2 2" xfId="22809" xr:uid="{E2EDE8DE-8FA3-4243-86EF-30108329C0D0}"/>
    <cellStyle name="Calculation 6 3 2 3" xfId="18373" xr:uid="{674298CE-6E13-410B-8CB0-D893570E11D9}"/>
    <cellStyle name="Calculation 6 3 3" xfId="9351" xr:uid="{8DD8746C-2CAB-4807-99CD-4F9366F249AE}"/>
    <cellStyle name="Calculation 6 3 3 2" xfId="14094" xr:uid="{567E7260-D7B6-460C-93DA-A1EBF51D040B}"/>
    <cellStyle name="Calculation 6 3 3 2 2" xfId="23054" xr:uid="{A649D5BE-AC49-4675-B5A4-E68F404C607C}"/>
    <cellStyle name="Calculation 6 3 3 3" xfId="18618" xr:uid="{FD0DBACC-E09A-441C-874B-75B8AD989D87}"/>
    <cellStyle name="Calculation 6 3 4" xfId="13018" xr:uid="{743503C0-0B22-42A3-9691-FE24F53D4099}"/>
    <cellStyle name="Calculation 6 3 4 2" xfId="21995" xr:uid="{79F319DF-B0EE-4D56-B0C1-707768D59D72}"/>
    <cellStyle name="Calculation 6 3 5" xfId="17551" xr:uid="{51691A9B-F4B4-4DDD-91AE-B590AF63DBD8}"/>
    <cellStyle name="Calculation 6 4" xfId="7436" xr:uid="{EEC8785B-5DB7-4391-B45B-FEAAAC23E577}"/>
    <cellStyle name="Calculation 6 4 2" xfId="8690" xr:uid="{F95297DB-3AF4-4939-87A5-0644B404D0D4}"/>
    <cellStyle name="Calculation 6 4 2 2" xfId="13441" xr:uid="{271AF7EF-8D6F-411C-AC2F-49E58410F0E2}"/>
    <cellStyle name="Calculation 6 4 2 2 2" xfId="22411" xr:uid="{5851734C-BB98-43F8-86FF-8196A873E9F9}"/>
    <cellStyle name="Calculation 6 4 2 3" xfId="17974" xr:uid="{D6502A50-1DB6-4594-8B77-CA687997796A}"/>
    <cellStyle name="Calculation 6 4 3" xfId="8635" xr:uid="{07C668D8-1318-4710-A441-AE644354430F}"/>
    <cellStyle name="Calculation 6 4 3 2" xfId="13386" xr:uid="{6E790576-0B41-4019-B7DA-362E55C6CDD1}"/>
    <cellStyle name="Calculation 6 4 3 2 2" xfId="22356" xr:uid="{76F9BD54-F71A-49A6-8BEB-411AB0C753EF}"/>
    <cellStyle name="Calculation 6 4 3 3" xfId="17919" xr:uid="{63300D9E-51D0-4B81-8055-F797AD1C4F13}"/>
    <cellStyle name="Calculation 6 4 4" xfId="12490" xr:uid="{5B534A78-C8A9-4BA8-846F-2AB8B6E96941}"/>
    <cellStyle name="Calculation 6 4 4 2" xfId="21475" xr:uid="{BF8F9046-2C69-4A4A-B8E4-0FD5EF90956F}"/>
    <cellStyle name="Calculation 6 4 5" xfId="17031" xr:uid="{5E460EDD-E519-4948-87C4-80E8B005E38D}"/>
    <cellStyle name="Calculation 6 5" xfId="7800" xr:uid="{C1AEC8A1-D64A-46A0-9194-B23927B34683}"/>
    <cellStyle name="Calculation 6 5 2" xfId="12688" xr:uid="{BE24EB3F-1C59-49B9-AEAB-DB128384AA2C}"/>
    <cellStyle name="Calculation 6 5 2 2" xfId="21668" xr:uid="{7E773759-B5AF-417D-B49E-4E09D6AD0970}"/>
    <cellStyle name="Calculation 6 5 3" xfId="17224" xr:uid="{D0FBA5C7-F588-40FF-94BE-8F386B0BA702}"/>
    <cellStyle name="Calculation 6 6" xfId="8838" xr:uid="{BD242B28-C3AB-4AF7-B324-ED8DED2A4BF9}"/>
    <cellStyle name="Calculation 6 6 2" xfId="13588" xr:uid="{8FA2F580-BD9D-457F-AE11-1F09162869CC}"/>
    <cellStyle name="Calculation 6 6 2 2" xfId="22554" xr:uid="{A56C5D40-BF7F-4DB8-B6D7-4E0DE2D16A75}"/>
    <cellStyle name="Calculation 6 6 3" xfId="18117" xr:uid="{6BACE94C-2703-4AEF-B788-2933DB1D2E28}"/>
    <cellStyle name="Calculation 6 7" xfId="6814" xr:uid="{378DA89F-9D85-43C0-89AE-FCFA1805B806}"/>
    <cellStyle name="Calculation 6 7 2" xfId="12238" xr:uid="{491FF19F-09D8-4EE1-A190-8D772082D2F6}"/>
    <cellStyle name="Calculation 6 7 2 2" xfId="21228" xr:uid="{6475BE0A-F5AB-44E9-A022-E25BE183A0F8}"/>
    <cellStyle name="Calculation 6 7 3" xfId="16782" xr:uid="{EA6AFE62-6F44-496A-A6F2-01F7459CA111}"/>
    <cellStyle name="Calculation 6 8" xfId="8952" xr:uid="{E71E9DA5-F93D-441D-BFA1-025764A46829}"/>
    <cellStyle name="Calculation 6 8 2" xfId="13699" xr:uid="{AAB859C6-10C2-4A28-A593-931145ACFDB8}"/>
    <cellStyle name="Calculation 6 8 2 2" xfId="22664" xr:uid="{9BD60A69-5D4F-4FA9-AE97-36287DEE95EB}"/>
    <cellStyle name="Calculation 6 8 3" xfId="18227" xr:uid="{2C64A99B-5BA8-4964-B35F-2EF1E71D3D9F}"/>
    <cellStyle name="Calculation 6 9" xfId="11515" xr:uid="{987ADA19-6B3A-43AB-B917-B697257EEA60}"/>
    <cellStyle name="Calculation 6 9 2" xfId="20511" xr:uid="{D65C3896-38B5-42E6-A03C-95CC5CDB05DF}"/>
    <cellStyle name="Calculation 7" xfId="4451" xr:uid="{39E5AA75-0852-472C-8D1F-0A1CEFCD8872}"/>
    <cellStyle name="Calculation 7 2" xfId="6995" xr:uid="{6E8A77C6-BDA4-44EC-ACA2-A2841E749E68}"/>
    <cellStyle name="Calculation 7 2 2" xfId="12413" xr:uid="{68F6662C-2A9C-4CB3-A0FC-6211D2E85810}"/>
    <cellStyle name="Calculation 7 2 2 2" xfId="21401" xr:uid="{D16B06DB-C075-43A3-836A-2DD157D91C0B}"/>
    <cellStyle name="Calculation 7 2 3" xfId="16956" xr:uid="{E409EDBD-EDC1-44D4-BB12-502B2BF67A6C}"/>
    <cellStyle name="Calculation 7 3" xfId="8566" xr:uid="{FE12AE32-19C0-4EE7-A9F5-5DFFF5A21B48}"/>
    <cellStyle name="Calculation 7 3 2" xfId="13318" xr:uid="{D3860CBF-67D9-4DDA-88F5-CC5675B0B49D}"/>
    <cellStyle name="Calculation 7 3 2 2" xfId="22293" xr:uid="{AF9D2239-341A-47D4-B112-0E68C490D0C5}"/>
    <cellStyle name="Calculation 7 3 3" xfId="17855" xr:uid="{8982085E-886C-4008-9142-5953623FAE46}"/>
    <cellStyle name="Calculation 7 4" xfId="4926" xr:uid="{6AA41B6B-0D56-4A1B-9DF3-67F02E0C9146}"/>
    <cellStyle name="Calculation 7 4 2" xfId="10907" xr:uid="{921E8103-8514-4DE2-8592-8568BC8E5E5B}"/>
    <cellStyle name="Calculation 7 4 2 2" xfId="19904" xr:uid="{C7C377B2-F915-49F5-B6D7-5C99BA8B4F1A}"/>
    <cellStyle name="Calculation 7 4 3" xfId="15460" xr:uid="{8ABEA681-552C-42A0-84CA-36693E2EA666}"/>
    <cellStyle name="Calculation 7 5" xfId="6783" xr:uid="{D2181402-5D56-416D-84C5-90DFEDFD5232}"/>
    <cellStyle name="Calculation 7 5 2" xfId="12207" xr:uid="{7E734380-744D-4556-9666-413453DC1724}"/>
    <cellStyle name="Calculation 7 5 2 2" xfId="21197" xr:uid="{66B5C9CE-639C-41D6-9094-D81507C0CC3F}"/>
    <cellStyle name="Calculation 7 5 3" xfId="16751" xr:uid="{C7F856AB-45CF-459C-976D-273AF2A2534E}"/>
    <cellStyle name="Calculation 7 6" xfId="10807" xr:uid="{97DA6C18-101E-4FDA-99FC-A1ED018E143B}"/>
    <cellStyle name="Calculation 7 6 2" xfId="19804" xr:uid="{E41CBF40-4546-4576-86E6-0A7D07B87998}"/>
    <cellStyle name="Calculation 7 7" xfId="15360" xr:uid="{7159CDA7-AD08-495E-A5DB-5995A2D0DB76}"/>
    <cellStyle name="Calculation 8" xfId="7600" xr:uid="{FC8B079C-C6F1-4008-B968-11598E5D8D61}"/>
    <cellStyle name="Calculation 8 2" xfId="8797" xr:uid="{8ED93069-9BC6-4482-9DB9-6E481FBE5AA5}"/>
    <cellStyle name="Calculation 8 2 2" xfId="13548" xr:uid="{562772B4-9016-4D29-9E47-CEFB383BD06A}"/>
    <cellStyle name="Calculation 8 2 2 2" xfId="22515" xr:uid="{2AA9C778-9ECD-4E05-B1F6-52549AD86F6B}"/>
    <cellStyle name="Calculation 8 2 3" xfId="18078" xr:uid="{50F1B23F-EBB6-44CF-ACA1-7624E74CC94A}"/>
    <cellStyle name="Calculation 8 3" xfId="8616" xr:uid="{44EF20AB-F9F7-4FA3-86D6-721726E89D7E}"/>
    <cellStyle name="Calculation 8 3 2" xfId="13367" xr:uid="{443213B2-2014-40D9-95BF-5A9F2C22453D}"/>
    <cellStyle name="Calculation 8 3 2 2" xfId="22339" xr:uid="{412F9126-DF61-42B5-A359-14FC16F09C40}"/>
    <cellStyle name="Calculation 8 3 3" xfId="17902" xr:uid="{052B838B-889A-4339-AA6F-F4580E544727}"/>
    <cellStyle name="Calculation 8 4" xfId="12645" xr:uid="{05BA2E8E-874A-43A4-8C47-260275E61836}"/>
    <cellStyle name="Calculation 8 4 2" xfId="21626" xr:uid="{B02901F1-B6B3-4DC6-A33C-8F288F9C2E2D}"/>
    <cellStyle name="Calculation 8 5" xfId="17182" xr:uid="{E08E3140-25B5-405A-9894-B8956A3E6DD0}"/>
    <cellStyle name="Calculation 9" xfId="14340" xr:uid="{A4853E75-EF83-4D5D-B2CC-5B1B3299579F}"/>
    <cellStyle name="category" xfId="297" xr:uid="{92707A8D-2DAF-4EAC-841B-9C51AD073FA9}"/>
    <cellStyle name="category 2" xfId="298" xr:uid="{D3667266-41AF-4ADB-9C87-4FB086326798}"/>
    <cellStyle name="category 2 2" xfId="299" xr:uid="{2A5B50A2-31F7-4E5F-961B-E2DC3310ABCC}"/>
    <cellStyle name="category 2 2 2" xfId="1606" xr:uid="{DA4BD6EF-FF12-4C74-9A19-34DA4A9A1C9C}"/>
    <cellStyle name="category 2 3" xfId="300" xr:uid="{C6D47CD0-6888-4752-88BD-0FACCC6AF201}"/>
    <cellStyle name="category 2 3 2" xfId="1607" xr:uid="{B98A30C0-3339-44E6-A73A-56CC0F674172}"/>
    <cellStyle name="category 2 4" xfId="301" xr:uid="{D50C3AF9-65EC-43C1-9CB0-C1B2D505FDD9}"/>
    <cellStyle name="category 2 4 2" xfId="1608" xr:uid="{571D7E70-6AE3-4E7D-90FC-5D0DD277EA00}"/>
    <cellStyle name="category 2 5" xfId="302" xr:uid="{B17FD3C0-B08C-482E-B104-421EBD347949}"/>
    <cellStyle name="category 2 5 2" xfId="1609" xr:uid="{D13B2097-5090-46B1-BD51-6E8C5B35FEA6}"/>
    <cellStyle name="category 2 6" xfId="303" xr:uid="{0E1F2251-A671-4DD1-ACD2-1F839DF681A3}"/>
    <cellStyle name="category 2 6 2" xfId="1610" xr:uid="{4743BD87-86AF-4955-A728-F2F354849B6D}"/>
    <cellStyle name="category 3" xfId="304" xr:uid="{0E4AE0AC-1835-49A0-A5A9-76968BB1D959}"/>
    <cellStyle name="category 3 2" xfId="1611" xr:uid="{4EF52368-8949-42CD-BC79-2D970F082BCB}"/>
    <cellStyle name="category 4" xfId="305" xr:uid="{563EF696-6741-4146-A8DC-33DC8581E51B}"/>
    <cellStyle name="category 4 2" xfId="1612" xr:uid="{9A945C9A-218A-4574-B0D0-76614F96030C}"/>
    <cellStyle name="category 5" xfId="306" xr:uid="{6F243C71-DDA5-4927-9BF5-71170FC05C4A}"/>
    <cellStyle name="category 6" xfId="307" xr:uid="{7BE16E54-E75E-4365-A608-17E030088D28}"/>
    <cellStyle name="category 7" xfId="308" xr:uid="{EED23BE6-418B-4BA1-83B8-8CF775313594}"/>
    <cellStyle name="category 8" xfId="309" xr:uid="{67A3A381-04F9-4E01-9D36-5CCEB7EC3853}"/>
    <cellStyle name="Check Cell" xfId="310" builtinId="23" customBuiltin="1"/>
    <cellStyle name="Check Cell 2" xfId="311" xr:uid="{4E317284-1BF7-4A6F-B66C-97F660D6C147}"/>
    <cellStyle name="Check Cell 2 2" xfId="1613" xr:uid="{B6D698A8-67B7-4CC9-BDA5-C0C2EE7432F9}"/>
    <cellStyle name="Check Cell 2 2 2" xfId="6640" xr:uid="{267D59E7-6E22-492C-BF71-6F210171625E}"/>
    <cellStyle name="Check Cell 2 2 2 2" xfId="12068" xr:uid="{3B9BE919-AD7A-4804-A3F1-D6617D290299}"/>
    <cellStyle name="Check Cell 2 2 2 3" xfId="26338" xr:uid="{307C3FD8-826C-42CB-8792-EA9865D5A07C}"/>
    <cellStyle name="Check Cell 2 2 3" xfId="6651" xr:uid="{79C32562-AE81-42E0-BD98-2003E2D48FA6}"/>
    <cellStyle name="Check Cell 2 2 3 2" xfId="12079" xr:uid="{9A30BD4D-0C4D-4A1E-AB50-BE80DFECF792}"/>
    <cellStyle name="Check Cell 2 2 3 3" xfId="26339" xr:uid="{B94B6AEA-6A13-4819-B34D-32ECBD3374CD}"/>
    <cellStyle name="Check Cell 2 2 4" xfId="8925" xr:uid="{19BC892C-0DEB-4E65-B70F-A960653C3396}"/>
    <cellStyle name="Check Cell 2 2 5" xfId="26337" xr:uid="{10190353-D7F1-43F2-9BAB-3A44982C295B}"/>
    <cellStyle name="Check Cell 2 3" xfId="26340" xr:uid="{C80C4DB0-A8B6-411D-8DDE-888CD49B28A0}"/>
    <cellStyle name="Check Cell 2 4" xfId="26341" xr:uid="{B2F2484B-3304-46A2-8585-6F8D732DD2E3}"/>
    <cellStyle name="Check Cell 2 5" xfId="26342" xr:uid="{764F0B8C-4802-4BEA-BBBB-D75BCA89E940}"/>
    <cellStyle name="Check Cell 2 6" xfId="29461" xr:uid="{F2136796-4702-4B51-869F-F29CE649590A}"/>
    <cellStyle name="Check Cell 3" xfId="312" xr:uid="{09218E63-5005-40AD-A6E0-1713251E8160}"/>
    <cellStyle name="Check Cell 3 2" xfId="1614" xr:uid="{E78F6A8A-036D-4BD4-A1B6-01BCE86C9039}"/>
    <cellStyle name="Check Cell 3 2 2" xfId="6641" xr:uid="{4A226005-F42E-4E85-AF2E-EF7615F6B966}"/>
    <cellStyle name="Check Cell 3 2 2 2" xfId="12069" xr:uid="{2BED1BCD-8BB0-442B-A602-72C798885FFF}"/>
    <cellStyle name="Check Cell 3 2 3" xfId="8008" xr:uid="{DDD3F45A-D6EB-4968-BCDD-EEB7B827C433}"/>
    <cellStyle name="Check Cell 3 2 3 2" xfId="12826" xr:uid="{CFCF3763-F2B3-45D0-853E-91DEA161B0F4}"/>
    <cellStyle name="Check Cell 3 2 4" xfId="4471" xr:uid="{E207B46A-3DD5-422C-9523-0EA866544BEC}"/>
    <cellStyle name="Check Cell 3 3" xfId="29462" xr:uid="{9C53E81F-20C5-43C6-84AA-902B38EC8C22}"/>
    <cellStyle name="Check Cell 4" xfId="1615" xr:uid="{ABE9BE49-AD60-4931-89BA-6731D9E55C5F}"/>
    <cellStyle name="Check Cell 4 2" xfId="4455" xr:uid="{92E79401-9C41-4234-88E0-E60D4E203951}"/>
    <cellStyle name="Check Cell 4 2 2" xfId="7008" xr:uid="{A7752D3E-8E05-4067-8475-747590F4FA12}"/>
    <cellStyle name="Check Cell 4 2 2 2" xfId="12426" xr:uid="{CD58D6D8-DF34-49F2-8342-BE1C26D7B1C6}"/>
    <cellStyle name="Check Cell 4 2 3" xfId="8579" xr:uid="{47010C65-4DEA-47A5-9E56-08CAEFDAFF3A}"/>
    <cellStyle name="Check Cell 4 2 3 2" xfId="13331" xr:uid="{6AE696D7-7330-40E0-B129-5F40B9DD1187}"/>
    <cellStyle name="Check Cell 4 2 4" xfId="4515" xr:uid="{CC73C5CA-79C8-4DD0-9158-03C738DA0042}"/>
    <cellStyle name="Check Cell 4 3" xfId="7594" xr:uid="{10B1FDBE-EAF3-43E4-AD39-FE20D6E8240C}"/>
    <cellStyle name="Check Cell 4 3 2" xfId="8791" xr:uid="{941DA132-17A4-42AE-A725-729E6FB42509}"/>
    <cellStyle name="Check Cell 4 3 2 2" xfId="13542" xr:uid="{4097091B-EF16-4CDA-B5F1-64AAA99DEFBF}"/>
    <cellStyle name="Check Cell 4 3 3" xfId="6818" xr:uid="{9B0FEFC4-5EF5-4895-AC90-36620152BB55}"/>
    <cellStyle name="Check Cell 4 3 3 2" xfId="12242" xr:uid="{7187534B-2304-4FA0-80BB-8A37A91AA92F}"/>
    <cellStyle name="Check Cell 4 3 4" xfId="12639" xr:uid="{A8D76155-6CDE-4FF2-BDD5-8D5231303EF0}"/>
    <cellStyle name="Check Cell 4 4" xfId="6642" xr:uid="{E5BDEBBE-DF34-423C-AB2C-2E1F215173DE}"/>
    <cellStyle name="Check Cell 4 4 2" xfId="12070" xr:uid="{3B9AC696-4E23-4B27-A76C-539843436C9F}"/>
    <cellStyle name="Check Cell 4 5" xfId="7569" xr:uid="{FDC3C435-804F-4BE1-82E9-A29B21854B64}"/>
    <cellStyle name="Check Cell 4 5 2" xfId="12616" xr:uid="{99DDAA66-5B2A-46FB-98D4-7B3E39BE1538}"/>
    <cellStyle name="Check Cell 4 6" xfId="8864" xr:uid="{8D6DDCBD-F9D5-4F3E-AD84-A93305B5BB45}"/>
    <cellStyle name="Check Cell 5" xfId="1616" xr:uid="{590ABD76-4DDF-4391-8F9E-D78ECA4A6518}"/>
    <cellStyle name="Check Cell 5 2" xfId="4456" xr:uid="{1BE66762-CBA8-4CD1-8553-7324C3C52879}"/>
    <cellStyle name="Check Cell 5 2 2" xfId="7009" xr:uid="{24E534D1-6944-421E-BD2C-CE9C2DBA76BB}"/>
    <cellStyle name="Check Cell 5 2 2 2" xfId="12427" xr:uid="{08A081BF-5ECF-4E92-8351-C87CB39B4B90}"/>
    <cellStyle name="Check Cell 5 2 3" xfId="8580" xr:uid="{FFE1FEAB-3F28-4002-937A-56513DCB2AB2}"/>
    <cellStyle name="Check Cell 5 2 3 2" xfId="13332" xr:uid="{B7FE7D47-6D47-43CF-A27B-E276EDEE1A03}"/>
    <cellStyle name="Check Cell 5 2 4" xfId="8937" xr:uid="{3D5B742E-B743-4304-B90E-69872E1C3E0C}"/>
    <cellStyle name="Check Cell 5 3" xfId="7593" xr:uid="{B14CA220-B33F-43AF-B620-5DCD4479DC87}"/>
    <cellStyle name="Check Cell 5 3 2" xfId="8790" xr:uid="{BC7227E3-73B5-41C1-A85B-C8121320CE74}"/>
    <cellStyle name="Check Cell 5 3 2 2" xfId="13541" xr:uid="{51DC483F-D95B-4E80-A466-4CC1016F4364}"/>
    <cellStyle name="Check Cell 5 3 3" xfId="8618" xr:uid="{5EBAA08D-72E4-49AA-B6DC-3E93C467E4D4}"/>
    <cellStyle name="Check Cell 5 3 3 2" xfId="13369" xr:uid="{23417219-BB9E-49C9-BFE0-2B85DB7B94F6}"/>
    <cellStyle name="Check Cell 5 3 4" xfId="12638" xr:uid="{619CAAD5-E3A9-4949-AD06-C7CA6EDE4570}"/>
    <cellStyle name="Check Cell 5 4" xfId="6643" xr:uid="{C8F790AE-D966-4A8A-937D-0D535DEFCF85}"/>
    <cellStyle name="Check Cell 5 4 2" xfId="12071" xr:uid="{E53B2F70-4C46-47B2-9BBA-A70E228B8ED1}"/>
    <cellStyle name="Check Cell 5 5" xfId="4237" xr:uid="{63FD4247-0BAF-471C-845D-BBE9D91B1EED}"/>
    <cellStyle name="Check Cell 5 5 2" xfId="10705" xr:uid="{1BA2F922-5193-4A9E-9807-516B2FA4351A}"/>
    <cellStyle name="Check Cell 5 6" xfId="9276" xr:uid="{DAF4E916-88CB-468A-8E41-702FD1439763}"/>
    <cellStyle name="Check Cell 6" xfId="4454" xr:uid="{FC1D9E27-532A-4624-98FF-2862A4F7FBB0}"/>
    <cellStyle name="Check Cell 6 2" xfId="7007" xr:uid="{D07FA029-820D-4E07-B580-01B5584E80BD}"/>
    <cellStyle name="Check Cell 6 2 2" xfId="12425" xr:uid="{99AA8BE0-C0A4-4569-A9D2-DE14D3CEE693}"/>
    <cellStyle name="Check Cell 6 3" xfId="8578" xr:uid="{28B92B49-1F8B-4092-87FD-2BFA4FC38BD9}"/>
    <cellStyle name="Check Cell 6 3 2" xfId="13330" xr:uid="{0C7AD932-53C5-4A08-8652-B40FDD6B2336}"/>
    <cellStyle name="Check Cell 6 4" xfId="6714" xr:uid="{1293E751-000A-4F64-A3D3-F99DD29EA3A2}"/>
    <cellStyle name="Check Cell 6 5" xfId="26343" xr:uid="{2DB97FC8-AB44-4F3F-805B-4F17DE7FCBE9}"/>
    <cellStyle name="Check Cell 7" xfId="7595" xr:uid="{36D9235E-C9A0-4909-8FEE-4A89031E3292}"/>
    <cellStyle name="Check Cell 7 2" xfId="8792" xr:uid="{2893A667-C7A5-463C-87E3-D81D5F4306E7}"/>
    <cellStyle name="Check Cell 7 2 2" xfId="13543" xr:uid="{FF6B36CF-871E-4ABA-87E9-99A1FD98A38D}"/>
    <cellStyle name="Check Cell 7 3" xfId="8617" xr:uid="{1C0B40BC-1D19-453A-AB98-9359E6706FCD}"/>
    <cellStyle name="Check Cell 7 3 2" xfId="13368" xr:uid="{B7BB2FE4-2BAC-4052-AF32-4CA99F5A3DA2}"/>
    <cellStyle name="Check Cell 7 4" xfId="12640" xr:uid="{2F867A58-6DAE-46F5-9724-100EE4B8BB73}"/>
    <cellStyle name="Check Cell 8" xfId="14342" xr:uid="{EEAEB5C4-500D-4E05-9FC2-21172DEAC88E}"/>
    <cellStyle name="Column_Title" xfId="26344" xr:uid="{122CF7DC-0835-482F-A437-8792238B71F1}"/>
    <cellStyle name="Comma" xfId="313" builtinId="3"/>
    <cellStyle name="Comma  - Style1" xfId="26345" xr:uid="{38F06556-B9B1-4D5A-952C-F0A998F1A1D6}"/>
    <cellStyle name="Comma  - Style2" xfId="26346" xr:uid="{EB5739DF-3C9A-4A55-B4E9-0E5EB193E84D}"/>
    <cellStyle name="Comma  - Style3" xfId="26347" xr:uid="{07E7FBCC-11CD-4715-B86D-BF380F472B33}"/>
    <cellStyle name="Comma  - Style4" xfId="26348" xr:uid="{A252F2E8-F137-466F-B3D4-ECE8D6824BC1}"/>
    <cellStyle name="Comma  - Style5" xfId="26349" xr:uid="{90BFC2DF-E4C9-4BA3-BC82-D56A4DF9F493}"/>
    <cellStyle name="Comma  - Style6" xfId="26350" xr:uid="{7F9F967D-FFC2-4DAE-91BB-3EEB44B84B62}"/>
    <cellStyle name="Comma  - Style7" xfId="26351" xr:uid="{F363ABD3-2157-4BD4-88CC-7F661A87DD5B}"/>
    <cellStyle name="Comma  - Style8" xfId="26352" xr:uid="{A304AADC-F12A-4E9D-91EA-B268F9DEDCBA}"/>
    <cellStyle name="Comma [0.00]" xfId="314" xr:uid="{04119B64-B3E0-4387-A43C-CFB9EE95D847}"/>
    <cellStyle name="Comma [0.00] 2" xfId="1618" xr:uid="{DBC5F24D-C93B-420D-A1BB-68BF1ADE33E6}"/>
    <cellStyle name="Comma [0.00] 2 2" xfId="28443" xr:uid="{E913F0FF-133B-4B8C-8E4A-D04683832FA8}"/>
    <cellStyle name="Comma [0.00] 2 3" xfId="26354" xr:uid="{F8D567FD-0BDF-4E17-AA92-752C96D878AB}"/>
    <cellStyle name="Comma [0.00] 3" xfId="28442" xr:uid="{EB1EF122-5188-4D3C-AB49-EC396D8874C2}"/>
    <cellStyle name="Comma [0.00] 4" xfId="26353" xr:uid="{A849DB83-CFBD-442B-9690-EDB8CA9D9677}"/>
    <cellStyle name="Comma [0.00] 5" xfId="29464" xr:uid="{AF147A29-92AF-45F4-9CAF-DA465F730CC4}"/>
    <cellStyle name="Comma [0.00] 6" xfId="1218" xr:uid="{CD029474-D779-453A-8BA3-77D6DFCC025F}"/>
    <cellStyle name="Comma [00]" xfId="315" xr:uid="{A5C43B23-79DD-4539-B9C0-C02C4E53BB71}"/>
    <cellStyle name="Comma 10" xfId="316" xr:uid="{B28D1A0E-1825-4821-9840-D6682E9807C2}"/>
    <cellStyle name="Comma 10 10" xfId="23457" xr:uid="{73DB6D3A-2D1E-4F6F-AA44-454A44249B11}"/>
    <cellStyle name="Comma 10 10 2" xfId="14532" xr:uid="{104F1EA0-557B-41E2-84A1-E9B0A6EE9A27}"/>
    <cellStyle name="Comma 10 10 2 2" xfId="25811" xr:uid="{08BFFC42-D25D-442F-97CD-4EF9A505D7D5}"/>
    <cellStyle name="Comma 10 10 2 3" xfId="29335" xr:uid="{F2A9ABE3-B531-4BC5-8C6C-3B379D25E5C2}"/>
    <cellStyle name="Comma 10 10 2 3 2 2" xfId="33252" xr:uid="{E3FACFC9-7360-434E-99D2-F832B59ACF64}"/>
    <cellStyle name="Comma 10 10 3" xfId="14406" xr:uid="{99769640-BDD5-4146-9F8B-330E7BCC0928}"/>
    <cellStyle name="Comma 10 10 3 2" xfId="14484" xr:uid="{0693A0B7-98E2-4ADD-926B-30016A579475}"/>
    <cellStyle name="Comma 10 10 3 2 2" xfId="29332" xr:uid="{6556314B-D8E8-47F4-A896-0CD069CFB20B}"/>
    <cellStyle name="Comma 10 10 3 2 3" xfId="32526" xr:uid="{DA05A31B-E1D3-4D16-80E1-D4E0FB4DF2FB}"/>
    <cellStyle name="Comma 10 10 3 3" xfId="29317" xr:uid="{F5D9603A-BCBF-4079-9983-DF59B8730191}"/>
    <cellStyle name="Comma 10 10 3 3 2" xfId="32653" xr:uid="{D7B09F7A-15A7-45BC-B2AE-B9B70436B68D}"/>
    <cellStyle name="Comma 10 10 3 4" xfId="32009" xr:uid="{53EA8FD7-5955-41C7-B528-EF9C5AFF5101}"/>
    <cellStyle name="Comma 10 10 3 4 2" xfId="32668" xr:uid="{E98540BD-096A-4B95-A77B-9BE1B4CBB6D4}"/>
    <cellStyle name="Comma 10 10 3 5" xfId="32481" xr:uid="{BABCE19D-0201-40B5-A1E4-FADE2CF1CB9D}"/>
    <cellStyle name="Comma 10 10 3 6" xfId="33233" xr:uid="{E64F0F4E-EDE6-49F9-B97A-D7A0B6D98FA9}"/>
    <cellStyle name="Comma 10 10 4" xfId="29052" xr:uid="{8DF43DCF-59EC-4AC1-AF0C-44637D9E568C}"/>
    <cellStyle name="Comma 10 11" xfId="14360" xr:uid="{1EE70B3A-EBD6-4DAC-ADE4-59BD65BF283F}"/>
    <cellStyle name="Comma 10 11 2" xfId="29294" xr:uid="{2EAC717F-0294-47BC-97FA-54E1FF2FEB33}"/>
    <cellStyle name="Comma 10 11 3" xfId="33268" xr:uid="{0220546C-57A3-4DD0-8C67-0EEB382568F0}"/>
    <cellStyle name="Comma 10 12" xfId="26355" xr:uid="{CA7F5AF7-8F20-4562-9179-432F31EF1CD0}"/>
    <cellStyle name="Comma 10 13" xfId="30215" xr:uid="{C4064CD1-EF3D-48FF-95A9-24BC19CAF55C}"/>
    <cellStyle name="Comma 10 14" xfId="32558" xr:uid="{821D181F-2A60-497C-A65F-4059D1BE3925}"/>
    <cellStyle name="Comma 10 15" xfId="1219" xr:uid="{7583DF4F-9B6E-4AF7-9DC8-F48059FA0C8D}"/>
    <cellStyle name="Comma 10 16 2" xfId="14402" xr:uid="{EC377E9E-3877-48F4-8E3A-908209BD4EE3}"/>
    <cellStyle name="Comma 10 16 2 2" xfId="14477" xr:uid="{5918D87C-01C7-469A-BF56-1D2716FE4BA6}"/>
    <cellStyle name="Comma 10 16 2 2 2" xfId="33240" xr:uid="{FEEEA162-8111-4944-A526-AC9F9C64DDF1}"/>
    <cellStyle name="Comma 10 16 2 3" xfId="14487" xr:uid="{1B153938-5843-4C5F-9704-AE5A0EF78A27}"/>
    <cellStyle name="Comma 10 17" xfId="14443" xr:uid="{9BAFD9E5-5B65-4B5F-8CCD-6B914A6BFF41}"/>
    <cellStyle name="Comma 10 17 2" xfId="32907" xr:uid="{10677BE9-7B2F-41AD-95C2-14952470784F}"/>
    <cellStyle name="Comma 10 18 2" xfId="14399" xr:uid="{E934E6AF-B085-439C-8C92-8158C036B187}"/>
    <cellStyle name="Comma 10 18 2 2" xfId="23291" xr:uid="{C0ED4778-88F5-41A6-B068-F4A32A613651}"/>
    <cellStyle name="Comma 10 18 2 2 2" xfId="32504" xr:uid="{ACE4622F-25DF-47F6-B536-635B81B87C43}"/>
    <cellStyle name="Comma 10 18 2 3" xfId="32448" xr:uid="{860F3B6E-B2A1-479A-9D9E-2B3CB6DE39C9}"/>
    <cellStyle name="Comma 10 18 3" xfId="33297" xr:uid="{C77AF0B5-C65B-4F3E-B146-1F87FA645700}"/>
    <cellStyle name="Comma 10 2" xfId="317" xr:uid="{E077CF2F-C4DB-4D22-B4EF-4BAD0D296EF8}"/>
    <cellStyle name="Comma 10 2 10" xfId="30216" xr:uid="{C14A536C-E8D1-49C3-9C24-BC552BEFDAF3}"/>
    <cellStyle name="Comma 10 2 11" xfId="32593" xr:uid="{BCA7F6DC-2802-4A90-9737-D2C1E1149677}"/>
    <cellStyle name="Comma 10 2 12" xfId="1220" xr:uid="{B4E5DB16-1CF6-48A6-A269-C9FE8ED3E969}"/>
    <cellStyle name="Comma 10 2 2" xfId="318" xr:uid="{FFDFF7E0-5708-4252-8D93-18EE26489B85}"/>
    <cellStyle name="Comma 10 2 2 2" xfId="1621" xr:uid="{D36F598F-7518-4061-BDB3-24D24C4CAC40}"/>
    <cellStyle name="Comma 10 2 2 2 10" xfId="30217" xr:uid="{FF970939-FD9C-4679-AFE9-3B5DB69A5F0E}"/>
    <cellStyle name="Comma 10 2 2 2 2" xfId="1622" xr:uid="{90AF69E1-1622-47A4-8FF1-0CB8E160F99F}"/>
    <cellStyle name="Comma 10 2 2 2 2 2" xfId="1623" xr:uid="{0922D7BC-AA84-4987-866C-F8313B6DAB3B}"/>
    <cellStyle name="Comma 10 2 2 2 2 2 2" xfId="1624" xr:uid="{611F307B-4A2C-49F9-B1B3-FB7636BF8D50}"/>
    <cellStyle name="Comma 10 2 2 2 2 2 2 2" xfId="1625" xr:uid="{6159CC06-9083-4F6A-B362-0380A921E528}"/>
    <cellStyle name="Comma 10 2 2 2 2 2 2 2 4" xfId="9598" xr:uid="{167F7F96-56B2-4A57-90CC-ADA3F8A7CAB7}"/>
    <cellStyle name="Comma 10 2 2 2 2 2 2 2 4 2" xfId="23462" xr:uid="{7CCC4BD4-BC1B-4B57-89C1-0BEFD4E83CF4}"/>
    <cellStyle name="Comma 10 2 2 2 2 2 2 2 4 2 2" xfId="30220" xr:uid="{4293D96C-EA48-44E8-98E7-94D4647AFC4B}"/>
    <cellStyle name="Comma 10 2 2 2 2 2 2 2 4 3" xfId="23463" xr:uid="{209464DC-B5B8-4E1D-AD95-B5954D653558}"/>
    <cellStyle name="Comma 10 2 2 2 2 2 2 2 4 3 2" xfId="30221" xr:uid="{BEE01E2C-47F1-4C75-9E2A-8EB8AFA2831B}"/>
    <cellStyle name="Comma 10 2 2 2 2 2 2 2 4 4" xfId="23464" xr:uid="{4832EC35-5F36-496C-9182-56FF318AE278}"/>
    <cellStyle name="Comma 10 2 2 2 2 2 2 2 4 4 2" xfId="30222" xr:uid="{362F0E07-7E55-43F6-A216-96273C10B181}"/>
    <cellStyle name="Comma 10 2 2 2 2 2 2 2 4 5" xfId="23465" xr:uid="{C007059C-9116-4C75-8AED-72B9C47F631D}"/>
    <cellStyle name="Comma 10 2 2 2 2 2 2 2 4 5 2" xfId="30223" xr:uid="{C32A2C07-BCB7-4F63-9E8F-FA6FAC71D1D7}"/>
    <cellStyle name="Comma 10 2 2 2 2 2 2 2 4 6" xfId="23466" xr:uid="{C5E01C32-E96E-47D3-A72E-DA7A214716EB}"/>
    <cellStyle name="Comma 10 2 2 2 2 2 2 2 4 6 2" xfId="30224" xr:uid="{1105A207-96CB-44AE-8D17-36CBE33A0639}"/>
    <cellStyle name="Comma 10 2 2 2 2 2 2 2 4 7" xfId="23461" xr:uid="{E985F5FF-77E3-4633-AF11-351D128D1447}"/>
    <cellStyle name="Comma 10 2 2 2 2 2 2 2 4 8" xfId="29295" xr:uid="{097D2213-93AA-49CD-A95C-521A5C7C718C}"/>
    <cellStyle name="Comma 10 2 2 2 2 2 2 2 4 9" xfId="30219" xr:uid="{E07CD372-F824-4D2A-81E3-E8A8F6925FF8}"/>
    <cellStyle name="Comma 10 2 2 2 2 2 3" xfId="7011" xr:uid="{C7DB5D3C-004C-4C0A-B179-7301ACA19EB5}"/>
    <cellStyle name="Comma 10 2 2 2 2 2 3 2" xfId="23467" xr:uid="{9602DAFC-01F2-45CE-BB39-0F53B09F1371}"/>
    <cellStyle name="Comma 10 2 2 2 2 3" xfId="1626" xr:uid="{9B018582-C22D-47A2-9129-BCB8E693AFCB}"/>
    <cellStyle name="Comma 10 2 2 2 2 4" xfId="23460" xr:uid="{17BFFDD7-E478-4F51-961E-2C57D1A04254}"/>
    <cellStyle name="Comma 10 2 2 2 2 5" xfId="30218" xr:uid="{FB6BD8B4-724D-4D52-AEA5-69081F767BDF}"/>
    <cellStyle name="Comma 10 2 2 2 2 6" xfId="32439" xr:uid="{7F8827B3-0E14-48FB-A024-32A840D7F0B4}"/>
    <cellStyle name="Comma 10 2 2 2 3" xfId="1627" xr:uid="{7FECC00D-C731-4582-864A-E65FE0A639E2}"/>
    <cellStyle name="Comma 10 2 2 2 3 2" xfId="14435" xr:uid="{5C247B23-AEB2-4AB0-88F7-070D74FF8D0E}"/>
    <cellStyle name="Comma 10 2 2 2 3 2 2" xfId="33269" xr:uid="{46877FF3-50E8-4FB8-AA5F-7C0F4DAC65F5}"/>
    <cellStyle name="Comma 10 2 2 2 3 3" xfId="23468" xr:uid="{B49348E1-E8B0-477C-9369-13C189946858}"/>
    <cellStyle name="Comma 10 2 2 2 3 4" xfId="30225" xr:uid="{85D812EE-BC76-4069-8BC0-7CD71FB2CA53}"/>
    <cellStyle name="Comma 10 2 2 2 4" xfId="7010" xr:uid="{83CEABB9-C272-4A17-B6C3-F78EB658B6CE}"/>
    <cellStyle name="Comma 10 2 2 2 4 2" xfId="23469" xr:uid="{26ADDD4A-7403-40EC-B4CD-CE45282BE377}"/>
    <cellStyle name="Comma 10 2 2 2 4 3" xfId="30226" xr:uid="{EE30A46B-F7C6-4F38-9E51-08CC286DC415}"/>
    <cellStyle name="Comma 10 2 2 2 5" xfId="10139" xr:uid="{774D8BAC-7882-4901-B06A-05739A0E0450}"/>
    <cellStyle name="Comma 10 2 2 2 5 2" xfId="23471" xr:uid="{E83242AA-749B-4211-8BDA-1021EF33921B}"/>
    <cellStyle name="Comma 10 2 2 2 5 2 2" xfId="30228" xr:uid="{F1134A42-E374-4DD7-B649-154EEEB0DE60}"/>
    <cellStyle name="Comma 10 2 2 2 5 3" xfId="23472" xr:uid="{2C8FE587-24EA-48D3-8B10-CBCA6F243BD4}"/>
    <cellStyle name="Comma 10 2 2 2 5 3 2" xfId="30229" xr:uid="{EF1709C3-5021-4ECF-B381-9DEFD30D6E69}"/>
    <cellStyle name="Comma 10 2 2 2 5 4" xfId="23473" xr:uid="{BE459876-AE64-484C-94F8-EFFEA2F303FE}"/>
    <cellStyle name="Comma 10 2 2 2 5 4 2" xfId="30230" xr:uid="{7C6EB9CC-568D-41C8-BDDE-AD044C5B6977}"/>
    <cellStyle name="Comma 10 2 2 2 5 5" xfId="23474" xr:uid="{DF7881DB-AC65-4C8F-AA18-A65071CD1D51}"/>
    <cellStyle name="Comma 10 2 2 2 5 5 2" xfId="30231" xr:uid="{67567E60-AB26-434B-947A-50263AC786FF}"/>
    <cellStyle name="Comma 10 2 2 2 5 6" xfId="23475" xr:uid="{C739FF0D-9093-4C8B-B757-0180B677C1E3}"/>
    <cellStyle name="Comma 10 2 2 2 5 6 2" xfId="30232" xr:uid="{6B836228-D91A-451D-B328-5DEFC5850C3C}"/>
    <cellStyle name="Comma 10 2 2 2 5 7" xfId="23470" xr:uid="{41992D7E-B825-45D2-9E7B-DBFF63581480}"/>
    <cellStyle name="Comma 10 2 2 2 5 8" xfId="30227" xr:uid="{A8BF0D9F-3935-472B-89A2-D0D43D1B4267}"/>
    <cellStyle name="Comma 10 2 2 2 6" xfId="23476" xr:uid="{47C6C733-9EC2-4A7B-89EE-F509C7CC40DF}"/>
    <cellStyle name="Comma 10 2 2 2 6 2" xfId="30233" xr:uid="{E104C1EE-CE57-4720-90C0-B4FD2439B862}"/>
    <cellStyle name="Comma 10 2 2 2 7" xfId="23477" xr:uid="{10224BCD-E78B-4E7B-A3FC-E98BCF10E235}"/>
    <cellStyle name="Comma 10 2 2 2 7 2" xfId="30234" xr:uid="{A22DDF8D-097C-4F50-A054-7B5296A102F7}"/>
    <cellStyle name="Comma 10 2 2 2 8" xfId="23459" xr:uid="{B637B482-E1C4-44CA-9AB0-F581397C694B}"/>
    <cellStyle name="Comma 10 2 2 2 9" xfId="26356" xr:uid="{DD3F174B-9E8C-4F6C-83F2-F5CA3FD9EA9D}"/>
    <cellStyle name="Comma 10 2 2 3" xfId="1418" xr:uid="{931146DB-E857-4F12-BB51-0EADC46C321B}"/>
    <cellStyle name="Comma 10 2 2 3 2 2 4 2" xfId="29466" xr:uid="{BB0EEC8C-EC54-4573-955E-9AF5A03F052C}"/>
    <cellStyle name="Comma 10 2 2 3 2 2 4 3" xfId="29863" xr:uid="{4E602B0F-D8C2-4555-8754-AFC90E587101}"/>
    <cellStyle name="Comma 10 2 2 3 2 2 4 4" xfId="14524" xr:uid="{8268B43C-EFCC-45C2-91E1-3D35C4A248E3}"/>
    <cellStyle name="Comma 10 2 2 3 2 3" xfId="29465" xr:uid="{D6B68F57-D84D-4540-85C3-D6DB981F46E2}"/>
    <cellStyle name="Comma 10 2 2 3 2 4" xfId="29862" xr:uid="{3E89145B-D069-400A-B802-D71565219A51}"/>
    <cellStyle name="Comma 10 2 2 3 2 5" xfId="30235" xr:uid="{46BC832C-FA1A-4260-B9D4-D1B66906B04B}"/>
    <cellStyle name="Comma 10 2 2 3 2 6" xfId="31994" xr:uid="{97FF6560-F0A9-4C6F-97E7-0305F4C46F14}"/>
    <cellStyle name="Comma 10 2 2 3 2 7" xfId="33309" xr:uid="{C5D19F25-119C-42BC-A0A5-0986CF0C5346}"/>
    <cellStyle name="Comma 10 2 2 3 2 8" xfId="1628" xr:uid="{587E1E9E-AD83-4520-8622-1C554F12ABF5}"/>
    <cellStyle name="Comma 10 2 2 3 3" xfId="5387" xr:uid="{C0F3631E-BF20-475F-A016-D317BCE6020B}"/>
    <cellStyle name="Comma 10 2 2 3 3 2" xfId="6279" xr:uid="{4BAC952F-8C42-484A-8D88-7071477F183B}"/>
    <cellStyle name="Comma 10 2 2 3 3 2 2" xfId="11707" xr:uid="{BCF061AB-CA47-4FDA-BB63-20E1DED44E53}"/>
    <cellStyle name="Comma 10 2 2 3 3 2 2 4 2" xfId="14551" xr:uid="{A6400C49-0653-4920-9259-73387CF5D3A7}"/>
    <cellStyle name="Comma 10 2 2 3 3 2 2 4 2 2" xfId="23344" xr:uid="{A315077E-C4BC-4F6F-9FEB-DCD501792E3A}"/>
    <cellStyle name="Comma 10 2 2 3 3 2 3" xfId="14510" xr:uid="{7E45BDA5-61F9-4D88-849B-F238893B600B}"/>
    <cellStyle name="Comma 10 2 2 3 3 2 4" xfId="32443" xr:uid="{3931F056-9EE7-493F-B109-5FC84CF68D64}"/>
    <cellStyle name="Comma 10 2 2 3 3 3" xfId="11113" xr:uid="{8C8FB789-434F-4801-A9A7-BB80037CE298}"/>
    <cellStyle name="Comma 10 2 2 3 3 3 2" xfId="20110" xr:uid="{C21B73D3-0EBB-409C-B096-E52D63F99385}"/>
    <cellStyle name="Comma 10 2 2 3 3 3 3" xfId="32497" xr:uid="{E7497361-8F92-4FC6-8EA2-2690875A995C}"/>
    <cellStyle name="Comma 10 2 2 3 3 4" xfId="14411" xr:uid="{CB223130-4768-4F16-B81E-D2FBFC6A869A}"/>
    <cellStyle name="Comma 10 2 2 3 3 4 2" xfId="14507" xr:uid="{D1D2F76B-18EA-42A8-A6E2-5980B7C06A9C}"/>
    <cellStyle name="Comma 10 2 2 3 3 4 3" xfId="32658" xr:uid="{C6235E42-78BE-4F75-A541-A4C6CFBCDBF1}"/>
    <cellStyle name="Comma 10 2 2 3 3 5" xfId="32017" xr:uid="{EFB12D65-D2B5-45F0-BA07-D47C6333BC3B}"/>
    <cellStyle name="Comma 10 2 2 3 3 6" xfId="32106" xr:uid="{2F2BA056-2DAE-45F3-9B35-6D6C5D1CE09C}"/>
    <cellStyle name="Comma 10 2 2 3 4" xfId="26357" xr:uid="{113F04D1-3DC9-4E82-B68A-44A89219E763}"/>
    <cellStyle name="Comma 10 2 2 3 5" xfId="33277" xr:uid="{B2FF59B1-6816-4DD6-B8F5-30BFE088E8C5}"/>
    <cellStyle name="Comma 10 2 2 4" xfId="1629" xr:uid="{553DDC69-9F81-4B07-A0C2-9703342F43E9}"/>
    <cellStyle name="Comma 10 2 2 4 2" xfId="26358" xr:uid="{4A9C9189-4554-4D0B-937B-23B372E4A8A8}"/>
    <cellStyle name="Comma 10 2 2 5" xfId="1620" xr:uid="{AFFAA916-9AEE-4ABF-B392-58CCC999C3B5}"/>
    <cellStyle name="Comma 10 2 2 5 2" xfId="28447" xr:uid="{7BE08E72-1C27-4A48-81B4-989C6B83DFEF}"/>
    <cellStyle name="Comma 10 2 2 5 3" xfId="26359" xr:uid="{C00E963A-54AC-42FE-B531-1068C7907919}"/>
    <cellStyle name="Comma 10 2 2 6" xfId="9698" xr:uid="{6F241104-DE77-4F77-95C6-D597A5D87719}"/>
    <cellStyle name="Comma 10 2 2 6 2" xfId="18951" xr:uid="{46A30635-DD05-4937-AAA7-4EB641316E57}"/>
    <cellStyle name="Comma 10 2 2 6 3" xfId="28446" xr:uid="{29CAD101-FF8F-4824-A459-D7CC7BD763FB}"/>
    <cellStyle name="Comma 10 2 2 7" xfId="32726" xr:uid="{1BD85FC7-6A0A-431E-9F3A-FB995E6BCFAA}"/>
    <cellStyle name="Comma 10 2 2 8" xfId="1221" xr:uid="{7279A77B-E809-4BD9-8251-5BDEB0AA4C83}"/>
    <cellStyle name="Comma 10 2 2_Reclassify COGS2010" xfId="26360" xr:uid="{1881746E-6577-4B45-9AC4-33B37E1049A8}"/>
    <cellStyle name="Comma 10 2 3" xfId="1630" xr:uid="{604E5355-7575-4994-A1B9-DF898E5DA9F8}"/>
    <cellStyle name="Comma 10 2 3 2" xfId="1631" xr:uid="{046931B8-F166-491C-9FCD-4FD439C90127}"/>
    <cellStyle name="Comma 10 2 3 2 2" xfId="1632" xr:uid="{51D2AF6E-6C5F-4A29-AAA8-A2514009D938}"/>
    <cellStyle name="Comma 10 2 3 2 2 2" xfId="29320" xr:uid="{68C7B77A-66A5-4F11-A648-AA599943736D}"/>
    <cellStyle name="Comma 10 2 3 2 3" xfId="4457" xr:uid="{E8C7C562-7420-4F48-B671-B1BDE21EF20C}"/>
    <cellStyle name="Comma 10 2 3 2 4" xfId="28448" xr:uid="{0102F445-DA32-4FE8-A1FD-2BF029ABA885}"/>
    <cellStyle name="Comma 10 2 3 3" xfId="5388" xr:uid="{05E90EE5-DF9A-448A-9C0E-A8E4D39C4ABF}"/>
    <cellStyle name="Comma 10 2 3 3 2" xfId="6280" xr:uid="{7F706255-1843-4899-B62F-28D35F80AA55}"/>
    <cellStyle name="Comma 10 2 3 3 2 2" xfId="11708" xr:uid="{D4BBB0C4-5B05-45A2-BEE5-4A8241E12B0E}"/>
    <cellStyle name="Comma 10 2 3 3 2 2 2" xfId="20703" xr:uid="{1031B975-487D-49B1-9BC5-F1D885BE9BC1}"/>
    <cellStyle name="Comma 10 2 3 3 2 3" xfId="16256" xr:uid="{CD63E164-34AF-4E38-BBBE-984D906B916A}"/>
    <cellStyle name="Comma 10 2 3 3 3" xfId="11114" xr:uid="{C763441F-3034-4B9C-821F-A0BA83F6380A}"/>
    <cellStyle name="Comma 10 2 3 3 3 2" xfId="20111" xr:uid="{01042C76-1706-4427-BFA9-E253DEB923A2}"/>
    <cellStyle name="Comma 10 2 3 3 4" xfId="15666" xr:uid="{DD3672BA-05D1-4596-A62E-8047E7484E6F}"/>
    <cellStyle name="Comma 10 2 3 4" xfId="7012" xr:uid="{90B30F94-3D85-4C61-9480-494AAE2A56C6}"/>
    <cellStyle name="Comma 10 2 3 5" xfId="23478" xr:uid="{847E9945-D7BF-416E-9F5A-8F3C0EE74A3A}"/>
    <cellStyle name="Comma 10 2 3 6" xfId="30236" xr:uid="{CA7474F9-05D7-4537-92C4-A9EC5502A234}"/>
    <cellStyle name="Comma 10 2 4" xfId="1633" xr:uid="{E1295A61-18C4-49CF-8310-446B51669368}"/>
    <cellStyle name="Comma 10 2 4 2" xfId="23479" xr:uid="{FF7E6BFD-2914-4135-873C-A0CEDC1A854C}"/>
    <cellStyle name="Comma 10 2 4 2 2" xfId="28449" xr:uid="{D8525028-BC68-4290-B47A-116AABF16B6A}"/>
    <cellStyle name="Comma 10 2 4 3" xfId="26361" xr:uid="{3319ED28-7AF5-40BD-B920-44D47960E4C2}"/>
    <cellStyle name="Comma 10 2 4 4" xfId="30237" xr:uid="{334EC881-1914-4903-B41D-6DB94AB54CB0}"/>
    <cellStyle name="Comma 10 2 5" xfId="1619" xr:uid="{F7574FFD-546B-4087-98A2-803D595ABFAD}"/>
    <cellStyle name="Comma 10 2 5 2" xfId="23480" xr:uid="{17FCF5E3-E326-4B0C-BAF0-B72060ADB256}"/>
    <cellStyle name="Comma 10 2 5 2 2" xfId="28450" xr:uid="{DB1D7672-658B-49D4-AE94-8FA6D6038184}"/>
    <cellStyle name="Comma 10 2 5 3" xfId="26362" xr:uid="{B6724001-F28F-4073-A809-A24E11421622}"/>
    <cellStyle name="Comma 10 2 5 4" xfId="30238" xr:uid="{0E12F818-6CCB-4752-B085-DB7C4F5E5EC5}"/>
    <cellStyle name="Comma 10 2 6" xfId="9597" xr:uid="{20018B86-B20D-4058-95CA-37306DC70423}"/>
    <cellStyle name="Comma 10 2 6 2" xfId="23482" xr:uid="{2A2C6486-2145-4A96-A289-743FAF1660A8}"/>
    <cellStyle name="Comma 10 2 6 2 2" xfId="28451" xr:uid="{E569643D-681A-40D0-BB2B-2F125140F539}"/>
    <cellStyle name="Comma 10 2 6 2 3" xfId="30240" xr:uid="{343CDC86-85AA-4770-91A0-2D1B6F4689E1}"/>
    <cellStyle name="Comma 10 2 6 3" xfId="23483" xr:uid="{9D3FB5A1-FFF2-433E-B1DC-200F7D655305}"/>
    <cellStyle name="Comma 10 2 6 3 2" xfId="30241" xr:uid="{A4D00396-E68A-4764-A296-C09E08504519}"/>
    <cellStyle name="Comma 10 2 6 4" xfId="23484" xr:uid="{69006DF5-BE72-4B6C-89AA-0916F59CDB8F}"/>
    <cellStyle name="Comma 10 2 6 4 2" xfId="30242" xr:uid="{DD097DFE-F92E-4B88-9FC8-FD73EF66B92F}"/>
    <cellStyle name="Comma 10 2 6 5" xfId="23485" xr:uid="{4EA86302-4F35-4C20-A013-552BE1D06016}"/>
    <cellStyle name="Comma 10 2 6 5 2" xfId="30243" xr:uid="{5306BC5B-89CC-49FC-9A1B-EF2775D479C4}"/>
    <cellStyle name="Comma 10 2 6 6" xfId="23486" xr:uid="{D5322CCF-EFA4-45A8-B23B-5581264B6C4D}"/>
    <cellStyle name="Comma 10 2 6 6 2" xfId="30244" xr:uid="{A7D3500F-FB36-4F15-9281-44C88108F548}"/>
    <cellStyle name="Comma 10 2 6 7" xfId="23481" xr:uid="{E49F525E-1D59-4E77-BC52-66E264552583}"/>
    <cellStyle name="Comma 10 2 6 8" xfId="30239" xr:uid="{4C684428-72B0-4CF8-9C8B-F131B207E535}"/>
    <cellStyle name="Comma 10 2 6 9" xfId="32438" xr:uid="{D9FB4C39-7178-47D6-BDE4-DF34EFFF2903}"/>
    <cellStyle name="Comma 10 2 7" xfId="9697" xr:uid="{1101AF81-8845-48BB-B85B-C8712A842311}"/>
    <cellStyle name="Comma 10 2 7 2" xfId="18950" xr:uid="{D22DA7B5-8C6D-4133-B5C6-C453D0ECA836}"/>
    <cellStyle name="Comma 10 2 7 2 2" xfId="28452" xr:uid="{1185E6DB-A39E-46C0-B4B6-9F388B264C28}"/>
    <cellStyle name="Comma 10 2 7 3" xfId="23487" xr:uid="{54940351-2A2B-479C-94A9-7C71B32A787A}"/>
    <cellStyle name="Comma 10 2 7 4" xfId="30245" xr:uid="{EC73A471-A3AE-479C-8906-2B3B4C04EDC3}"/>
    <cellStyle name="Comma 10 2 8" xfId="23488" xr:uid="{BD39555A-D55F-485F-8A46-D231599D4164}"/>
    <cellStyle name="Comma 10 2 8 2" xfId="28445" xr:uid="{71B7314A-0E4D-4D84-A8CB-90606D3350C0}"/>
    <cellStyle name="Comma 10 2 8 3" xfId="30246" xr:uid="{3EA82881-0544-4B17-8D26-E1DD286E2A5B}"/>
    <cellStyle name="Comma 10 2 9" xfId="23458" xr:uid="{42C8891A-35A1-41A3-837F-EAB300E8C7DC}"/>
    <cellStyle name="Comma 10 2_2009 WP Onlineบีม" xfId="26363" xr:uid="{F5467FC4-28AE-4F15-B6A0-8986416E05CE}"/>
    <cellStyle name="Comma 10 3" xfId="319" xr:uid="{FB3AA1E1-8A2E-48CB-B657-B543338A765A}"/>
    <cellStyle name="Comma 10 3 10" xfId="30247" xr:uid="{B19CB33C-E0A8-463F-A9BF-F7A9FA46B187}"/>
    <cellStyle name="Comma 10 3 11" xfId="32691" xr:uid="{FD0ED578-C284-46A4-823E-E0180E9CF464}"/>
    <cellStyle name="Comma 10 3 2" xfId="320" xr:uid="{5369BBA7-8526-48B5-8235-2582B0DA77B9}"/>
    <cellStyle name="Comma 10 3 2 10" xfId="32228" xr:uid="{2A3AF268-FE42-45E7-BAF7-7065ED87A556}"/>
    <cellStyle name="Comma 10 3 2 11" xfId="1414" xr:uid="{DC82EC3A-6471-40AE-8234-491FDEEB66B4}"/>
    <cellStyle name="Comma 10 3 2 2" xfId="1430" xr:uid="{8736E82F-23A9-4630-90E0-12A92C280776}"/>
    <cellStyle name="Comma 10 3 2 2 2" xfId="1636" xr:uid="{6F472631-0CE9-4F59-AF62-4C38D686952C}"/>
    <cellStyle name="Comma 10 3 2 2 2 2" xfId="1637" xr:uid="{116F7F0A-C0D2-4FD1-AFCA-458123F149D3}"/>
    <cellStyle name="Comma 10 3 2 2 2 2 2" xfId="1638" xr:uid="{105248EB-2DA5-40DA-9B1D-C1F9E36171CC}"/>
    <cellStyle name="Comma 10 3 2 2 2 2 2 2" xfId="14440" xr:uid="{2F85CB2F-A49E-4918-8666-58EC14E313A7}"/>
    <cellStyle name="Comma 10 3 2 2 2 2 2 2 2" xfId="10141" xr:uid="{5537B78F-0C74-446C-8A4B-FAE5DEA736DF}"/>
    <cellStyle name="Comma 10 3 2 2 2 2 2 2 2 2" xfId="23492" xr:uid="{D8605707-02F3-4383-A4BC-5B680E1A915A}"/>
    <cellStyle name="Comma 10 3 2 2 2 2 2 2 2 2 2" xfId="30250" xr:uid="{699ADCD3-2448-4602-80A4-C105307C2FAC}"/>
    <cellStyle name="Comma 10 3 2 2 2 2 2 2 2 3" xfId="23493" xr:uid="{0536512A-76F3-414A-86E2-AA0885688AE9}"/>
    <cellStyle name="Comma 10 3 2 2 2 2 2 2 2 3 2" xfId="30251" xr:uid="{B3BDC867-A8E6-4710-96C0-F9C3623F90F5}"/>
    <cellStyle name="Comma 10 3 2 2 2 2 2 2 2 4" xfId="23494" xr:uid="{B951A265-A88E-480A-AB1D-98DC7DEB30CB}"/>
    <cellStyle name="Comma 10 3 2 2 2 2 2 2 2 4 2" xfId="30252" xr:uid="{180DDDD7-E308-4098-8434-868F1671F03E}"/>
    <cellStyle name="Comma 10 3 2 2 2 2 2 2 2 5" xfId="23495" xr:uid="{7E6A861F-0EA3-4C30-BA0B-0EC6A985FF1D}"/>
    <cellStyle name="Comma 10 3 2 2 2 2 2 2 2 5 2" xfId="30253" xr:uid="{6296ECD8-82B8-446D-B201-0E54781B9B2A}"/>
    <cellStyle name="Comma 10 3 2 2 2 2 2 2 2 6" xfId="23496" xr:uid="{6EA0ABB4-9EC3-496A-9614-7339650133BC}"/>
    <cellStyle name="Comma 10 3 2 2 2 2 2 2 2 6 2" xfId="30254" xr:uid="{708A059E-B8DC-417D-AD0A-CA4585DD927E}"/>
    <cellStyle name="Comma 10 3 2 2 2 2 2 2 2 7" xfId="23491" xr:uid="{03160002-C7EF-4D2C-BCF6-2FF761FA4294}"/>
    <cellStyle name="Comma 10 3 2 2 2 2 2 2 2 8" xfId="30249" xr:uid="{60384507-BA9D-49BC-AFF6-982E5C0E1D92}"/>
    <cellStyle name="Comma 10 3 2 2 2 2 3" xfId="7015" xr:uid="{D0FB0F9B-BD2F-47EB-BED2-9EA5E3054E78}"/>
    <cellStyle name="Comma 10 3 2 2 2 3" xfId="5390" xr:uid="{84AD95B9-2A7E-4722-B4F2-9F2E476DAED0}"/>
    <cellStyle name="Comma 10 3 2 2 2 3 2" xfId="6282" xr:uid="{4838826F-BF15-43F8-9D41-EA7BF869EA79}"/>
    <cellStyle name="Comma 10 3 2 2 2 3 2 2" xfId="11710" xr:uid="{11BEE661-6901-4B22-AC99-556EB258CF81}"/>
    <cellStyle name="Comma 10 3 2 2 2 3 2 2 2" xfId="20705" xr:uid="{0ED26386-EF8C-4429-AF9C-0B146208846F}"/>
    <cellStyle name="Comma 10 3 2 2 2 3 2 3" xfId="16258" xr:uid="{BC9EE1B0-EE76-43EF-B54E-81B30FA773DD}"/>
    <cellStyle name="Comma 10 3 2 2 2 3 3" xfId="11116" xr:uid="{5488B025-0546-4F60-8BFA-CCD422A41337}"/>
    <cellStyle name="Comma 10 3 2 2 2 3 3 2" xfId="20113" xr:uid="{76EEF879-5C26-46FE-8E79-1DE9F00872DC}"/>
    <cellStyle name="Comma 10 3 2 2 2 3 4" xfId="15668" xr:uid="{97B2CA26-E037-4AA7-B6DE-BCDD91DE9FBE}"/>
    <cellStyle name="Comma 10 3 2 2 2 4" xfId="7014" xr:uid="{AD81F331-D49C-4B82-B9E9-476384FFD95C}"/>
    <cellStyle name="Comma 10 3 2 2 3" xfId="1639" xr:uid="{8E809E00-A806-49FB-9DD2-A679A66B41BA}"/>
    <cellStyle name="Comma 10 3 2 2 4" xfId="1635" xr:uid="{C39CB17B-79C6-42BD-9147-B0EEFB025A8C}"/>
    <cellStyle name="Comma 10 3 2 2 5" xfId="28454" xr:uid="{CC54FAA9-A5AC-412F-81C0-DD48898A505B}"/>
    <cellStyle name="Comma 10 3 2 2 6" xfId="32446" xr:uid="{3AA4E8F4-5E47-48DA-91F5-96450F4E76D2}"/>
    <cellStyle name="Comma 10 3 2 3" xfId="1640" xr:uid="{38F09F05-EC14-49AD-8155-67E0B4DF6290}"/>
    <cellStyle name="Comma 10 3 2 3 2" xfId="5367" xr:uid="{545C51E3-CB6B-4D78-AEAE-71FCDA4EAF92}"/>
    <cellStyle name="Comma 10 3 2 3 3" xfId="30203" xr:uid="{88797612-43E0-446B-9506-C209E073726F}"/>
    <cellStyle name="Comma 10 3 2 3 4" xfId="32864" xr:uid="{C4B22D39-D9EE-48DE-9B7E-85A379AD3B11}"/>
    <cellStyle name="Comma 10 3 2 4" xfId="5389" xr:uid="{3B7A62AA-54EB-40B6-B11B-766FCA83AD08}"/>
    <cellStyle name="Comma 10 3 2 4 2" xfId="6281" xr:uid="{CAAD1A6C-99DB-41D9-9F14-25643CE57A26}"/>
    <cellStyle name="Comma 10 3 2 4 2 2" xfId="11709" xr:uid="{995D7496-DC9C-4079-9E00-39F7B1A6A1B4}"/>
    <cellStyle name="Comma 10 3 2 4 2 2 2" xfId="20704" xr:uid="{C42B54A3-792A-4B19-96B4-B80F679F43B2}"/>
    <cellStyle name="Comma 10 3 2 4 2 3" xfId="16257" xr:uid="{EF5FA352-70B9-4BEF-AD11-142438EFB1D8}"/>
    <cellStyle name="Comma 10 3 2 4 3" xfId="11115" xr:uid="{DBC8AA9A-471C-4F6D-BA0D-99E41DEC4C27}"/>
    <cellStyle name="Comma 10 3 2 4 3 2" xfId="20112" xr:uid="{E849A610-8966-41F0-9194-E0B018F38FFB}"/>
    <cellStyle name="Comma 10 3 2 4 4" xfId="15667" xr:uid="{FB706F82-EDDD-4736-9CBC-829D793E16C0}"/>
    <cellStyle name="Comma 10 3 2 5" xfId="7013" xr:uid="{702947D5-BB2B-4F10-B0C6-3ED33FFFFC72}"/>
    <cellStyle name="Comma 10 3 2 6" xfId="23490" xr:uid="{73B7DB1C-52B4-4392-866C-26B43EEEDA2C}"/>
    <cellStyle name="Comma 10 3 2 7" xfId="29468" xr:uid="{5629F185-5AAC-4BE8-88F4-F58A5CE91F5B}"/>
    <cellStyle name="Comma 10 3 2 8" xfId="29865" xr:uid="{7B61E355-6D8A-42DC-B492-1DF0CBD082AA}"/>
    <cellStyle name="Comma 10 3 2 9" xfId="30248" xr:uid="{3963E845-D272-47B8-9582-CBC2A90D5A86}"/>
    <cellStyle name="Comma 10 3 3" xfId="1641" xr:uid="{E37AAAAF-5FB9-4EF3-9C2C-40A3E0EC22BC}"/>
    <cellStyle name="Comma 10 3 3 2" xfId="7016" xr:uid="{CB5557BC-ADC0-4C26-AFE7-A42EB0F0A521}"/>
    <cellStyle name="Comma 10 3 3 3" xfId="23497" xr:uid="{96322536-1A7B-4B71-85BE-24B79D51C74F}"/>
    <cellStyle name="Comma 10 3 3 4" xfId="28453" xr:uid="{6800F2CC-60E6-4454-82FD-4C09C70E74FD}"/>
    <cellStyle name="Comma 10 3 3 5" xfId="30255" xr:uid="{4073DDBA-FD0D-4F6A-9045-4FEC1AC9F5B3}"/>
    <cellStyle name="Comma 10 3 4" xfId="1642" xr:uid="{45AE168F-FEA7-42BD-81CE-8915C80FB578}"/>
    <cellStyle name="Comma 10 3 4 2" xfId="5391" xr:uid="{905BD70E-F56B-478B-ABEB-55D571543998}"/>
    <cellStyle name="Comma 10 3 4 3" xfId="4458" xr:uid="{398E5DAC-1F41-42D4-8054-1C381BF37859}"/>
    <cellStyle name="Comma 10 3 4 4" xfId="23498" xr:uid="{02D04F5E-9FED-4E52-9654-88281DE3DF67}"/>
    <cellStyle name="Comma 10 3 4 5" xfId="30256" xr:uid="{4203843D-6642-4653-8403-33803300B274}"/>
    <cellStyle name="Comma 10 3 5" xfId="1634" xr:uid="{A90CF267-CCBF-4DED-B6A0-0ADA7CCE1693}"/>
    <cellStyle name="Comma 10 3 5 2" xfId="4459" xr:uid="{46997315-4099-4459-B0B3-E283CCB6CBA3}"/>
    <cellStyle name="Comma 10 3 5 2 2" xfId="7017" xr:uid="{6B8ED82B-67A9-4665-BE3B-DA67ADD6EB58}"/>
    <cellStyle name="Comma 10 3 5 3" xfId="23499" xr:uid="{ED89B5FE-ABBC-41C5-84DC-A9D73A09D170}"/>
    <cellStyle name="Comma 10 3 5 4" xfId="30257" xr:uid="{2D91FA65-C56D-43B1-A5EE-26F660706068}"/>
    <cellStyle name="Comma 10 3 6" xfId="9699" xr:uid="{E0277A09-96A3-4DCB-B2A8-83D021A151C0}"/>
    <cellStyle name="Comma 10 3 6 2" xfId="18952" xr:uid="{0D2B8D57-CF78-4391-93FB-CC71FD7B5AA7}"/>
    <cellStyle name="Comma 10 3 6 3" xfId="23500" xr:uid="{45E590E9-3E72-45C5-BEF4-3A881B905804}"/>
    <cellStyle name="Comma 10 3 6 4" xfId="30258" xr:uid="{D92DA687-C776-445C-9CBB-2A494FC14D92}"/>
    <cellStyle name="Comma 10 3 7" xfId="23489" xr:uid="{65AD7450-DE5C-4069-A2D9-A71D41DA8314}"/>
    <cellStyle name="Comma 10 3 8" xfId="29467" xr:uid="{C3ABA4B2-D81A-4778-BA13-E3A4675641CC}"/>
    <cellStyle name="Comma 10 3 9" xfId="29864" xr:uid="{CD1558D8-0C80-4ED1-9A8D-D8630472B1B6}"/>
    <cellStyle name="Comma 10 4" xfId="321" xr:uid="{E780204A-F121-40E9-958A-B121F5AD1B73}"/>
    <cellStyle name="Comma 10 4 2" xfId="1644" xr:uid="{E94473B1-5B11-4847-A8A7-E843C609A52A}"/>
    <cellStyle name="Comma 10 4 2 2" xfId="1645" xr:uid="{9A27D207-B6B6-4024-AB0C-6FCC4E32C42B}"/>
    <cellStyle name="Comma 10 4 2 2 2" xfId="1646" xr:uid="{3C613979-46B6-4F33-B211-0A7558FE14EF}"/>
    <cellStyle name="Comma 10 4 2 2 2 2" xfId="1647" xr:uid="{C93956E8-056C-4373-A76B-22EB588D25D6}"/>
    <cellStyle name="Comma 10 4 2 2 2 3" xfId="7019" xr:uid="{F0C95F2F-C812-4D3F-B432-B19244BE506F}"/>
    <cellStyle name="Comma 10 4 2 3" xfId="1648" xr:uid="{3190D828-F35E-4065-9020-B094F91C23FA}"/>
    <cellStyle name="Comma 10 4 2 4" xfId="7018" xr:uid="{2F86688D-39C4-4B7F-A945-1DD7AC95C762}"/>
    <cellStyle name="Comma 10 4 2 5" xfId="23502" xr:uid="{F19B5BB5-6ECA-406F-B9DF-58C982DC1776}"/>
    <cellStyle name="Comma 10 4 2 6" xfId="30260" xr:uid="{BF43484F-15CA-43D2-B4DD-9ED97569B5AB}"/>
    <cellStyle name="Comma 10 4 3" xfId="1649" xr:uid="{C37B62E1-5876-4856-B428-90EFC909B1A8}"/>
    <cellStyle name="Comma 10 4 3 2" xfId="23503" xr:uid="{92327814-DAA7-4746-B4A9-04BF88B6C890}"/>
    <cellStyle name="Comma 10 4 3 3" xfId="30261" xr:uid="{38E3CC00-0372-4A1B-94AE-C784EF0CD802}"/>
    <cellStyle name="Comma 10 4 4" xfId="1643" xr:uid="{FED93FF5-37BB-49DD-9BC9-52126136277C}"/>
    <cellStyle name="Comma 10 4 4 2" xfId="23504" xr:uid="{344DE56A-CE60-4CA6-B616-BB5C9430CDB4}"/>
    <cellStyle name="Comma 10 4 4 3" xfId="30262" xr:uid="{A7C14104-1B23-4202-9673-1744A25300C0}"/>
    <cellStyle name="Comma 10 4 5" xfId="9700" xr:uid="{7DAFDCBB-C75C-4AA1-A258-09454E8A2687}"/>
    <cellStyle name="Comma 10 4 5 2" xfId="18953" xr:uid="{8BDECFF3-5F1B-4B92-BA52-E35042DB3F54}"/>
    <cellStyle name="Comma 10 4 5 3" xfId="23505" xr:uid="{3F668E19-7E7E-4B86-95BD-9D71519F5821}"/>
    <cellStyle name="Comma 10 4 5 4" xfId="30263" xr:uid="{C59DC60D-29A3-4652-8027-F92A952CC483}"/>
    <cellStyle name="Comma 10 4 6" xfId="23506" xr:uid="{DF2648F7-5F32-452F-BA54-3150B239EFFA}"/>
    <cellStyle name="Comma 10 4 6 2" xfId="30264" xr:uid="{43BCB58B-E22C-45C4-B571-80BAE2BC5672}"/>
    <cellStyle name="Comma 10 4 7" xfId="23501" xr:uid="{425D1A61-3404-4EF4-9E06-F6D50E828F05}"/>
    <cellStyle name="Comma 10 4 8" xfId="30259" xr:uid="{E259E329-517B-4BD1-A429-A91B6B099329}"/>
    <cellStyle name="Comma 10 5" xfId="322" xr:uid="{615213F5-572F-4E98-89E1-7A2AD09B5070}"/>
    <cellStyle name="Comma 10 5 2" xfId="1651" xr:uid="{B128E2F4-C61B-47E7-8C20-0E853783D96E}"/>
    <cellStyle name="Comma 10 5 2 2" xfId="1652" xr:uid="{385AFCDE-3E22-4726-893C-624E632FAFF4}"/>
    <cellStyle name="Comma 10 5 2 2 2" xfId="28456" xr:uid="{BAA7E574-854E-46B3-9C45-6B43C1D85541}"/>
    <cellStyle name="Comma 10 5 2 3" xfId="7020" xr:uid="{25952EBD-9FAC-4174-BFBB-222F3FE3A807}"/>
    <cellStyle name="Comma 10 5 2 4" xfId="26364" xr:uid="{18FCF3ED-4AE8-4A38-BE28-F75BA4A86261}"/>
    <cellStyle name="Comma 10 5 3" xfId="1650" xr:uid="{C2656D2E-0792-4748-97AF-21D4697DE18E}"/>
    <cellStyle name="Comma 10 5 3 2" xfId="4461" xr:uid="{F4556129-C42A-45D4-A731-3C0DC3614D72}"/>
    <cellStyle name="Comma 10 5 3 2 2" xfId="7021" xr:uid="{17E2B06E-F3D0-4B6A-9FB6-2F239E505B7A}"/>
    <cellStyle name="Comma 10 5 3 3" xfId="28455" xr:uid="{F4E8E4E8-86A7-466A-A882-37983016BFF9}"/>
    <cellStyle name="Comma 10 5 4" xfId="23507" xr:uid="{FDF293CA-CD68-4C88-B52D-C1593DEF3D09}"/>
    <cellStyle name="Comma 10 5 5" xfId="30265" xr:uid="{63F0438C-DE39-427B-936A-02782A3602C1}"/>
    <cellStyle name="Comma 10 5 6" xfId="1222" xr:uid="{2B5D1C92-E172-4650-85E7-F9B3E699BB14}"/>
    <cellStyle name="Comma 10 6" xfId="1223" xr:uid="{5725D9C8-6CDB-41C7-9062-1FF5D372AA69}"/>
    <cellStyle name="Comma 10 6 2" xfId="14413" xr:uid="{E06A3655-3D31-47F4-8BB4-80F3AFF2667C}"/>
    <cellStyle name="Comma 10 6 2 2" xfId="23293" xr:uid="{203574D4-7561-4F74-A852-7923F03AFE19}"/>
    <cellStyle name="Comma 10 6 2 2 2" xfId="28458" xr:uid="{1DFC6109-CC4D-4E7B-8170-48FDBBC5F881}"/>
    <cellStyle name="Comma 10 6 2 3" xfId="26366" xr:uid="{A854F51A-C878-4071-B163-C5613D125541}"/>
    <cellStyle name="Comma 10 6 2 4" xfId="32515" xr:uid="{3880F023-88F6-4B4B-9D79-FD0523997670}"/>
    <cellStyle name="Comma 10 6 3" xfId="23508" xr:uid="{90C94486-D146-43E9-A501-3B62749F10C3}"/>
    <cellStyle name="Comma 10 6 3 2" xfId="28457" xr:uid="{3FB0A308-A018-4517-BA7C-F9EC0E1784B0}"/>
    <cellStyle name="Comma 10 6 4" xfId="26365" xr:uid="{1970D3A2-A724-448D-98EB-04EA9DF88251}"/>
    <cellStyle name="Comma 10 6 5" xfId="30266" xr:uid="{95442765-280A-4B1E-AA5F-703148F09445}"/>
    <cellStyle name="Comma 10 6 6" xfId="32465" xr:uid="{022DE99B-93F4-45E5-ABEB-9C5CD18A93E5}"/>
    <cellStyle name="Comma 10 7" xfId="9696" xr:uid="{CBDE3832-BFC4-473F-8581-977E01D5D801}"/>
    <cellStyle name="Comma 10 7 2" xfId="18949" xr:uid="{6778C404-411B-4CD2-8CAE-5CD885029FC1}"/>
    <cellStyle name="Comma 10 7 3" xfId="23509" xr:uid="{8E69AFA8-BFA2-4DD5-923A-02D088A33BF7}"/>
    <cellStyle name="Comma 10 7 4" xfId="26367" xr:uid="{60951D4F-4559-4790-BAAE-DAED84430926}"/>
    <cellStyle name="Comma 10 7 5" xfId="30267" xr:uid="{B09D9687-0050-494C-897A-9603A491BC66}"/>
    <cellStyle name="Comma 10 8" xfId="23510" xr:uid="{40E63646-C6AE-48CB-BC17-118183453AF7}"/>
    <cellStyle name="Comma 10 8 2" xfId="28459" xr:uid="{178C3056-1079-481A-88D0-78B79CD1A511}"/>
    <cellStyle name="Comma 10 8 3" xfId="26368" xr:uid="{B00A758F-54C7-40B8-9265-FE89D07A36B6}"/>
    <cellStyle name="Comma 10 8 4" xfId="30268" xr:uid="{33AD7749-00F8-409C-990D-E4DE4BD5CFC5}"/>
    <cellStyle name="Comma 10 9" xfId="23511" xr:uid="{78632020-0DB4-4B47-8EEE-F05B1CCF655E}"/>
    <cellStyle name="Comma 10 9 2" xfId="28444" xr:uid="{607506E7-4BD2-432E-84A2-C03ECA84BFAC}"/>
    <cellStyle name="Comma 10 9 3" xfId="30269" xr:uid="{3754290B-5472-437A-841A-ED9C637A82EB}"/>
    <cellStyle name="Comma 10_2008 WP เคมแฟค" xfId="26369" xr:uid="{55E56583-4651-43EF-A53E-5CBB364EDFF0}"/>
    <cellStyle name="Comma 100" xfId="14607" xr:uid="{DC4487EB-4230-4159-A808-A8026D6EE8D1}"/>
    <cellStyle name="Comma 100 2" xfId="29319" xr:uid="{FB070CBB-912D-4BA4-9CFD-517207816D58}"/>
    <cellStyle name="Comma 101" xfId="14608" xr:uid="{2510943E-4928-4D9E-9949-C0F5D8FDA961}"/>
    <cellStyle name="Comma 102" xfId="14615" xr:uid="{B10DD268-62F9-4790-B4E0-74E9C12663F1}"/>
    <cellStyle name="Comma 103" xfId="9591" xr:uid="{308746A0-7942-4184-9B3E-B9C5BB4DE44A}"/>
    <cellStyle name="Comma 103 2" xfId="14531" xr:uid="{C638AE99-9015-460F-A21E-5345CE8AB362}"/>
    <cellStyle name="Comma 103 2 2" xfId="14620" xr:uid="{123D4A14-7FFB-4FA4-A289-53471B035B96}"/>
    <cellStyle name="Comma 103 2 2 2" xfId="23397" xr:uid="{19E8C126-9507-42CE-801E-AE773831ACF5}"/>
    <cellStyle name="Comma 103 2 3" xfId="29313" xr:uid="{6DCB0CCF-7183-4C3B-A4C5-EFAD4B3DA3FC}"/>
    <cellStyle name="Comma 103 3" xfId="14538" xr:uid="{F36792FC-6052-48D3-A05D-DEA7349E3EC5}"/>
    <cellStyle name="Comma 103 4" xfId="14592" xr:uid="{E51AD7FD-4395-4F6C-A2D8-F85C09318711}"/>
    <cellStyle name="Comma 103 5" xfId="18855" xr:uid="{84089437-4C8D-484B-B38D-797D0E46114C}"/>
    <cellStyle name="Comma 103 6" xfId="23372" xr:uid="{499391B9-1FAA-44F8-98BC-7D1C3BE4D7ED}"/>
    <cellStyle name="Comma 103 7" xfId="23512" xr:uid="{92636AAC-2817-4135-B207-8462CF9D1B8D}"/>
    <cellStyle name="Comma 103 8" xfId="30270" xr:uid="{6A7C7056-9908-4086-A4E0-EA18C2A31C77}"/>
    <cellStyle name="Comma 104" xfId="14617" xr:uid="{F7E109CB-EB29-4F81-9107-1380F05BCC85}"/>
    <cellStyle name="Comma 105" xfId="23325" xr:uid="{E04FD449-8711-4B6D-B8CA-B49AB392C070}"/>
    <cellStyle name="Comma 105 2" xfId="23370" xr:uid="{53F031EC-D4E3-43BA-9330-400D45044FF8}"/>
    <cellStyle name="Comma 105 2 2" xfId="23443" xr:uid="{1149E891-B0BE-4A34-9B47-2C66CC9DD4E2}"/>
    <cellStyle name="Comma 105 3" xfId="23513" xr:uid="{97D2E127-D157-4523-B417-3AB8413BE30F}"/>
    <cellStyle name="Comma 105 4" xfId="30271" xr:uid="{6A480A21-ECF7-48C0-84B4-79B60CC935EC}"/>
    <cellStyle name="Comma 106" xfId="23339" xr:uid="{E08AADA1-7FC0-490A-A356-0DC90F523CDF}"/>
    <cellStyle name="Comma 107" xfId="23352" xr:uid="{230F9C3D-5F55-4359-BB7E-50F050CE1DB1}"/>
    <cellStyle name="Comma 107 2" xfId="23442" xr:uid="{99E9A44E-4AFE-4EDD-AB6F-2060AC4DDDE9}"/>
    <cellStyle name="Comma 108" xfId="23364" xr:uid="{DB5735F3-2F05-4C8E-B6EB-E9EA3C6AF0C1}"/>
    <cellStyle name="Comma 109" xfId="23379" xr:uid="{00B63942-B5B0-4D96-B497-3A356FA8D569}"/>
    <cellStyle name="Comma 109 2" xfId="23407" xr:uid="{4ADF6C1E-1FAB-4F07-84D0-FFAA8F9F6583}"/>
    <cellStyle name="Comma 109 3" xfId="23514" xr:uid="{F27A8FF2-0970-493F-9865-C30F3911DFD1}"/>
    <cellStyle name="Comma 109 4" xfId="30272" xr:uid="{EC83D4C9-4CDD-477E-9FE4-1BBB394C9471}"/>
    <cellStyle name="Comma 11" xfId="323" xr:uid="{E0D53CF7-73FF-4E96-96C6-9A2F5A1B229E}"/>
    <cellStyle name="Comma 11 10" xfId="5392" xr:uid="{BC58F5F8-791B-49F3-A266-602070294DA9}"/>
    <cellStyle name="Comma 11 11" xfId="5393" xr:uid="{BD06BCC8-856F-406C-95EE-3596605C74B2}"/>
    <cellStyle name="Comma 11 12" xfId="9701" xr:uid="{7E4510E6-FE4C-4D5A-919A-2AF25F026EB0}"/>
    <cellStyle name="Comma 11 12 2" xfId="18954" xr:uid="{76AD5413-3718-442F-8B96-D028B22477AA}"/>
    <cellStyle name="Comma 11 13" xfId="26370" xr:uid="{8AA0E47A-C4FE-4C9C-81D9-881B662B09E0}"/>
    <cellStyle name="Comma 11 14" xfId="29469" xr:uid="{58071EF8-CA94-4A7F-9F18-D70E1879BE29}"/>
    <cellStyle name="Comma 11 15" xfId="29866" xr:uid="{4E550436-F317-4B34-B117-31D6DC5D71B2}"/>
    <cellStyle name="Comma 11 16" xfId="32010" xr:uid="{C121C3D2-0E70-4D7E-8FFE-78092BDAA1B3}"/>
    <cellStyle name="Comma 11 17" xfId="32915" xr:uid="{7E51EC2D-2799-45D9-A89B-A78590092D3D}"/>
    <cellStyle name="Comma 11 2" xfId="324" xr:uid="{B512CA6A-3C97-48EC-A313-F512832A2420}"/>
    <cellStyle name="Comma 11 2 10" xfId="29470" xr:uid="{28C9CB75-9A9A-4A81-BED3-758676103925}"/>
    <cellStyle name="Comma 11 2 11" xfId="29867" xr:uid="{34C96887-C3AC-478A-B168-4EBFF87E6230}"/>
    <cellStyle name="Comma 11 2 12" xfId="30273" xr:uid="{F1121E84-8216-4FB0-9A25-64EC351365AB}"/>
    <cellStyle name="Comma 11 2 13" xfId="32016" xr:uid="{EFB09D12-D561-4ECB-959B-D5EA8BF734AF}"/>
    <cellStyle name="Comma 11 2 14" xfId="32436" xr:uid="{E0C177D8-092A-400C-BC38-47E26228994A}"/>
    <cellStyle name="Comma 11 2 15" xfId="32920" xr:uid="{F282300B-CD4A-4615-BD73-A2605121CBF0}"/>
    <cellStyle name="Comma 11 2 2" xfId="325" xr:uid="{B1CE5A01-D426-4520-A8B5-19839CD08504}"/>
    <cellStyle name="Comma 11 2 2 10" xfId="30274" xr:uid="{489A9811-7143-415F-B907-98B78A3D0C4B}"/>
    <cellStyle name="Comma 11 2 2 11" xfId="32596" xr:uid="{67F881C7-B25F-4DFD-B04B-A41B10953FBC}"/>
    <cellStyle name="Comma 11 2 2 12" xfId="32963" xr:uid="{CF1158B9-B817-490D-88C4-B32BE0A47414}"/>
    <cellStyle name="Comma 11 2 2 2" xfId="1655" xr:uid="{CE2C5777-6BFD-4841-BA1C-9543BB5419DB}"/>
    <cellStyle name="Comma 11 2 2 2 2" xfId="1656" xr:uid="{B6B247DE-3E2E-4AEA-BF92-8118CCCD7E18}"/>
    <cellStyle name="Comma 11 2 2 2 2 2" xfId="33190" xr:uid="{8C9DBF62-81FD-42BC-998E-4A606B08C042}"/>
    <cellStyle name="Comma 11 2 2 2 3" xfId="23517" xr:uid="{A3F8C11B-65F8-4934-B7B2-D9BAA4E601E3}"/>
    <cellStyle name="Comma 11 2 2 2 4" xfId="28462" xr:uid="{EBE72805-AC19-45BD-BAAF-F39C5F701484}"/>
    <cellStyle name="Comma 11 2 2 2 5" xfId="30275" xr:uid="{FA634255-B736-4FB2-92F8-90D9E379790B}"/>
    <cellStyle name="Comma 11 2 2 2 6" xfId="33037" xr:uid="{EF6F330B-9DAE-4FA7-B705-05183F56084A}"/>
    <cellStyle name="Comma 11 2 2 3" xfId="1654" xr:uid="{E9F840B1-66F8-4DC0-80CE-770B18CF97EA}"/>
    <cellStyle name="Comma 11 2 2 3 2" xfId="5394" xr:uid="{3B76F824-2FB3-4EAB-A5EE-F2B963D0E7AA}"/>
    <cellStyle name="Comma 11 2 2 3 3" xfId="23518" xr:uid="{52C8C1E2-3A02-4F00-BAA1-210E7085B3F4}"/>
    <cellStyle name="Comma 11 2 2 3 4" xfId="30276" xr:uid="{AC933908-010E-4004-8D9F-D0960B801265}"/>
    <cellStyle name="Comma 11 2 2 3 5" xfId="33116" xr:uid="{54FD1C0A-29A4-4D04-A092-B2BFB02C3AC8}"/>
    <cellStyle name="Comma 11 2 2 4" xfId="4464" xr:uid="{54A1E913-5514-4DA0-8CF9-13042F9F666B}"/>
    <cellStyle name="Comma 11 2 2 4 2" xfId="7022" xr:uid="{F3F8E713-6C3E-4171-B12F-754D3BB376BF}"/>
    <cellStyle name="Comma 11 2 2 4 3" xfId="23519" xr:uid="{7FCC4EEA-8807-40E5-8A6E-40EFA22F67CA}"/>
    <cellStyle name="Comma 11 2 2 4 4" xfId="30277" xr:uid="{B6E25107-7543-4C5D-AABA-78A3F47A5997}"/>
    <cellStyle name="Comma 11 2 2 5" xfId="23520" xr:uid="{E721D52E-4759-4521-B692-FBC69556364A}"/>
    <cellStyle name="Comma 11 2 2 5 2" xfId="30278" xr:uid="{FD6FC760-3A30-41B5-80C1-88B13D969148}"/>
    <cellStyle name="Comma 11 2 2 6" xfId="23521" xr:uid="{C38FBF55-E8A8-497B-83BE-5F2791360AD4}"/>
    <cellStyle name="Comma 11 2 2 6 2" xfId="30279" xr:uid="{54BEE282-45B8-4D23-91A0-43EBEA666285}"/>
    <cellStyle name="Comma 11 2 2 7" xfId="23516" xr:uid="{3586E00E-54B2-42CB-BDDB-17E87972F38D}"/>
    <cellStyle name="Comma 11 2 2 8" xfId="29471" xr:uid="{FC7018A7-C382-4C74-AAD9-4066D9B0349F}"/>
    <cellStyle name="Comma 11 2 2 9" xfId="29868" xr:uid="{CF4DAC10-7B48-4E29-9591-D4CADF0380DB}"/>
    <cellStyle name="Comma 11 2 3" xfId="1657" xr:uid="{7FBFC91E-5D48-41CC-A9B1-3BC59DE328B9}"/>
    <cellStyle name="Comma 11 2 3 2" xfId="1658" xr:uid="{462C44BC-1A90-4169-85EF-4A1C86008327}"/>
    <cellStyle name="Comma 11 2 3 2 2" xfId="1659" xr:uid="{D0E39B46-3F56-40A8-89CA-F6C7A02AF241}"/>
    <cellStyle name="Comma 11 2 3 2 2 2" xfId="1660" xr:uid="{C91BF3AF-AB0F-421E-8726-0AE918A0ADCA}"/>
    <cellStyle name="Comma 11 2 3 2 2 3" xfId="4466" xr:uid="{FC639820-3AD7-4456-80D4-E7D2B26D1613}"/>
    <cellStyle name="Comma 11 2 3 2 3" xfId="7023" xr:uid="{07782BE8-706C-41F4-A334-C8957E3C149C}"/>
    <cellStyle name="Comma 11 2 3 2 4" xfId="33153" xr:uid="{C13A2072-D4F2-4DA5-8BBD-F3583C7FAE8D}"/>
    <cellStyle name="Comma 11 2 3 3" xfId="1661" xr:uid="{7051E087-21B1-4099-B4DB-E31708B55FBD}"/>
    <cellStyle name="Comma 11 2 3 4" xfId="4465" xr:uid="{8D93F7D2-437F-47A6-A217-AD4A5BE96821}"/>
    <cellStyle name="Comma 11 2 3 5" xfId="23522" xr:uid="{1FE9D11F-19D9-423C-80F0-5A32F4C5FC3F}"/>
    <cellStyle name="Comma 11 2 3 6" xfId="26371" xr:uid="{B2F91516-1670-4DBD-8AD9-9311D795BA18}"/>
    <cellStyle name="Comma 11 2 3 7" xfId="30280" xr:uid="{1099464F-7D45-4706-B6AF-B6DFC409B53A}"/>
    <cellStyle name="Comma 11 2 3 8" xfId="32729" xr:uid="{C65002AC-E05C-46C8-A3AF-CB5C83F730D4}"/>
    <cellStyle name="Comma 11 2 3 9" xfId="33000" xr:uid="{77557D1A-651B-4CDE-9C4B-87C2E5096221}"/>
    <cellStyle name="Comma 11 2 4" xfId="1662" xr:uid="{081CF102-0F83-48E5-AF30-560F33A13873}"/>
    <cellStyle name="Comma 11 2 4 2" xfId="5395" xr:uid="{8612FA82-5EF0-49DE-8B80-ED518DC0F1DA}"/>
    <cellStyle name="Comma 11 2 4 3" xfId="4467" xr:uid="{6A9819B3-52E9-46C4-A338-93106C38F13E}"/>
    <cellStyle name="Comma 11 2 4 4" xfId="23523" xr:uid="{7898D657-3EED-4C98-A8AC-09E86AFA5406}"/>
    <cellStyle name="Comma 11 2 4 5" xfId="26372" xr:uid="{22416FF4-1BC9-41E9-B591-260794C45D66}"/>
    <cellStyle name="Comma 11 2 4 6" xfId="30281" xr:uid="{493A2480-E6AD-4C1C-8FBC-47403F11E6C0}"/>
    <cellStyle name="Comma 11 2 4 7" xfId="33079" xr:uid="{607FC740-D160-4E12-916A-EB380B316FB9}"/>
    <cellStyle name="Comma 11 2 5" xfId="1653" xr:uid="{65E13C9E-6B6D-46D1-9570-7A8A3D873DF3}"/>
    <cellStyle name="Comma 11 2 5 2" xfId="4468" xr:uid="{242DC0BC-85B7-4B36-AF64-B3C9205127C1}"/>
    <cellStyle name="Comma 11 2 5 2 2" xfId="7024" xr:uid="{05C8F99F-E00B-4605-8D15-78E7233067F8}"/>
    <cellStyle name="Comma 11 2 5 3" xfId="23524" xr:uid="{2B7177AA-48FD-45B6-ADE0-0477807FFC49}"/>
    <cellStyle name="Comma 11 2 5 4" xfId="26373" xr:uid="{0126B7F5-0089-4229-B806-3B523A8A9B4E}"/>
    <cellStyle name="Comma 11 2 5 5" xfId="30282" xr:uid="{9E797454-BD75-4BD1-977C-6CD74F66DAD1}"/>
    <cellStyle name="Comma 11 2 6" xfId="9702" xr:uid="{7A0B3998-8905-438C-8F91-CD32F1E37FEA}"/>
    <cellStyle name="Comma 11 2 6 2" xfId="18955" xr:uid="{277776DF-0B3A-4C06-A9B5-34C89A7B7D7E}"/>
    <cellStyle name="Comma 11 2 6 3" xfId="23525" xr:uid="{F2443322-52C6-4C57-8211-A8D02C9C83C2}"/>
    <cellStyle name="Comma 11 2 6 4" xfId="28461" xr:uid="{B485964A-A835-44FC-8A4A-35C8ADF1F4F7}"/>
    <cellStyle name="Comma 11 2 6 5" xfId="30283" xr:uid="{46DF2A70-F1FD-44F8-A673-633F8180F9A2}"/>
    <cellStyle name="Comma 11 2 7" xfId="14481" xr:uid="{E863AFB3-05CC-4959-A8F3-12850A3CF974}"/>
    <cellStyle name="Comma 11 2 7 2" xfId="23526" xr:uid="{9589020D-9EE0-4E45-B930-AAD8707EC894}"/>
    <cellStyle name="Comma 11 2 7 3" xfId="30284" xr:uid="{8983C82A-976A-44F7-96D5-0923D697870F}"/>
    <cellStyle name="Comma 11 2 8" xfId="23515" xr:uid="{C8434ED8-EE0B-423B-80F3-21BC4F4401CF}"/>
    <cellStyle name="Comma 11 2 9" xfId="25822" xr:uid="{07553463-8BB7-4A7E-9DDB-16D0B541FEF6}"/>
    <cellStyle name="Comma 11 2_Reclassify COGS2010" xfId="26374" xr:uid="{CB252BF5-0DF5-4C8D-BA60-7F2F98448836}"/>
    <cellStyle name="Comma 11 3" xfId="326" xr:uid="{C745084F-E93F-4B5A-9F86-541AD0188EE2}"/>
    <cellStyle name="Comma 11 3 10" xfId="30285" xr:uid="{968D2EFD-F266-4980-B334-92389B345A88}"/>
    <cellStyle name="Comma 11 3 11" xfId="32561" xr:uid="{B66F4B2B-7E7B-46FC-94EE-73051E13EC4B}"/>
    <cellStyle name="Comma 11 3 12" xfId="32945" xr:uid="{4F4A276A-E147-4926-87D9-FA70BB393302}"/>
    <cellStyle name="Comma 11 3 2" xfId="1664" xr:uid="{D1125AC5-42D7-43E7-B728-349840EB1CF5}"/>
    <cellStyle name="Comma 11 3 2 2" xfId="1665" xr:uid="{C0AD86B4-1513-45F0-92AE-44AC6662ED55}"/>
    <cellStyle name="Comma 11 3 2 2 2" xfId="33212" xr:uid="{6358C785-24A4-4594-98AC-590A5356BC52}"/>
    <cellStyle name="Comma 11 3 2 2 3" xfId="33059" xr:uid="{20EDE5F0-BD56-4769-9719-126533663F5C}"/>
    <cellStyle name="Comma 11 3 2 3" xfId="23528" xr:uid="{B4C19176-BB68-4BCA-BAA7-AB813F25D5C9}"/>
    <cellStyle name="Comma 11 3 2 3 2" xfId="33138" xr:uid="{9D1FC374-7614-46A9-B44A-7BD96969836C}"/>
    <cellStyle name="Comma 11 3 2 4" xfId="28463" xr:uid="{1E6DC9A9-878E-4912-BAD7-C387DE076DDC}"/>
    <cellStyle name="Comma 11 3 2 5" xfId="30286" xr:uid="{F91F2DF9-C7AA-4EEE-B85F-8C81F668F039}"/>
    <cellStyle name="Comma 11 3 2 6" xfId="32985" xr:uid="{530EE48D-EBDB-4276-AF73-A0B8FEB8BC05}"/>
    <cellStyle name="Comma 11 3 3" xfId="1663" xr:uid="{16280E1E-304C-4D37-851D-C0A051F98AE8}"/>
    <cellStyle name="Comma 11 3 3 2" xfId="5396" xr:uid="{0C50D2A0-1A03-4FFC-967B-83F84977B7C3}"/>
    <cellStyle name="Comma 11 3 3 3" xfId="23529" xr:uid="{C1DCCDB8-D8A5-46D5-B894-5D1383DB6620}"/>
    <cellStyle name="Comma 11 3 3 4" xfId="30287" xr:uid="{F880E0C6-8189-4B5D-9708-709AF3AD9C46}"/>
    <cellStyle name="Comma 11 3 4" xfId="4470" xr:uid="{0CFA39E6-7D1C-4BE8-889B-856C28A95178}"/>
    <cellStyle name="Comma 11 3 4 2" xfId="7026" xr:uid="{B761D6E7-CBC2-4941-B444-2D130E74FD98}"/>
    <cellStyle name="Comma 11 3 4 3" xfId="23530" xr:uid="{C0BBDC81-68CB-49A2-B475-E23174B99F93}"/>
    <cellStyle name="Comma 11 3 4 4" xfId="30288" xr:uid="{65ECD444-403A-4D07-9CB2-FC43612EEAEC}"/>
    <cellStyle name="Comma 11 3 5" xfId="23531" xr:uid="{E1488CA1-86BB-4000-90E1-375D4B008549}"/>
    <cellStyle name="Comma 11 3 5 2" xfId="30289" xr:uid="{96621F19-543A-43A4-95AB-0613D6616E78}"/>
    <cellStyle name="Comma 11 3 6" xfId="23532" xr:uid="{8A29DB72-A17C-44B8-946C-F21501484096}"/>
    <cellStyle name="Comma 11 3 6 2" xfId="30290" xr:uid="{90FDC62E-BFDD-42BB-961E-D5F0C737711A}"/>
    <cellStyle name="Comma 11 3 7" xfId="23527" xr:uid="{CCAC3CF7-6538-4846-89CC-C601B44540DC}"/>
    <cellStyle name="Comma 11 3 8" xfId="29472" xr:uid="{A959E571-76DD-415D-A546-277B03578286}"/>
    <cellStyle name="Comma 11 3 9" xfId="29869" xr:uid="{DE499D97-6D9D-4BB1-9135-3C59A89C9092}"/>
    <cellStyle name="Comma 11 4" xfId="327" xr:uid="{5CEF2B12-70E2-485B-9B28-402B7D4085A0}"/>
    <cellStyle name="Comma 11 4 10" xfId="29870" xr:uid="{1E20F89F-3C0A-407B-8153-0612E4DA7AB4}"/>
    <cellStyle name="Comma 11 4 11" xfId="30291" xr:uid="{43AF8BE2-2620-4D95-95AE-A047A246F540}"/>
    <cellStyle name="Comma 11 4 12" xfId="32694" xr:uid="{3574D1BE-299C-4999-BF99-27EC20F4D877}"/>
    <cellStyle name="Comma 11 4 2" xfId="1667" xr:uid="{71A9C5DD-459C-46A2-BBAB-231C3E744C55}"/>
    <cellStyle name="Comma 11 4 2 2" xfId="1668" xr:uid="{2AEC2727-ABE5-46FB-9913-E89503922DFC}"/>
    <cellStyle name="Comma 11 4 2 2 2" xfId="1669" xr:uid="{76898464-8635-4DBB-B57E-F8575FAF702E}"/>
    <cellStyle name="Comma 11 4 2 2 2 2" xfId="1670" xr:uid="{6CA6D6F6-98D4-4A07-A804-0B2E6A202FE5}"/>
    <cellStyle name="Comma 11 4 2 2 2 3" xfId="7029" xr:uid="{6F1ACB14-1B58-43BE-9486-ED2F7C2DBF99}"/>
    <cellStyle name="Comma 11 4 2 2 3" xfId="7028" xr:uid="{F009EC7E-2702-486B-BC6A-2940D959FC47}"/>
    <cellStyle name="Comma 11 4 2 3" xfId="1671" xr:uid="{A9C56B36-17F8-4111-8179-0FC72C7DA6EB}"/>
    <cellStyle name="Comma 11 4 2 4" xfId="7027" xr:uid="{FB446D56-D32E-434F-B9A9-4BB3F2DD8CA0}"/>
    <cellStyle name="Comma 11 4 2 5" xfId="23534" xr:uid="{E378B41A-123C-4D8A-8101-4C2D25682E80}"/>
    <cellStyle name="Comma 11 4 2 6" xfId="28464" xr:uid="{FF9DED01-6687-410E-9971-B15B65DAA4CE}"/>
    <cellStyle name="Comma 11 4 2 7" xfId="30292" xr:uid="{CEEAD56A-77B2-4A66-8CDD-F97A095CE1A9}"/>
    <cellStyle name="Comma 11 4 3" xfId="1425" xr:uid="{6E38C05B-4D67-4850-B24D-813ABD2946B6}"/>
    <cellStyle name="Comma 11 4 3 2" xfId="1672" xr:uid="{8A13D2E1-6485-4CB8-AAC9-1EC0EF5EA06A}"/>
    <cellStyle name="Comma 11 4 3 2 2" xfId="5397" xr:uid="{29885544-FC7B-444C-9829-C8B7CFBB1059}"/>
    <cellStyle name="Comma 11 4 3 3" xfId="23535" xr:uid="{89755A86-10B3-46EA-8537-FB07F504D98F}"/>
    <cellStyle name="Comma 11 4 3 4" xfId="30293" xr:uid="{AC102AF1-EB14-4ADB-A13C-1480AB7E3188}"/>
    <cellStyle name="Comma 11 4 4" xfId="1666" xr:uid="{B3C78A1A-7BCF-428D-B817-EC8621A257F7}"/>
    <cellStyle name="Comma 11 4 4 2" xfId="4472" xr:uid="{F27F52DA-3EC1-436D-A927-8075EDA98029}"/>
    <cellStyle name="Comma 11 4 4 2 2" xfId="7030" xr:uid="{3619F1A0-2963-4C4B-BC52-E82489A1737C}"/>
    <cellStyle name="Comma 11 4 4 3" xfId="23536" xr:uid="{B641E70D-6613-4A2C-AE42-69172DBBA1C3}"/>
    <cellStyle name="Comma 11 4 4 4" xfId="30294" xr:uid="{AE4E9025-F143-4246-93BF-15E49D1FD8A4}"/>
    <cellStyle name="Comma 11 4 5" xfId="5315" xr:uid="{DB5CCC3B-40A8-4F95-B3FB-A0B37A7A773F}"/>
    <cellStyle name="Comma 11 4 5 2" xfId="7765" xr:uid="{7C055EBB-1A2E-41D8-93E0-7508A076EEDE}"/>
    <cellStyle name="Comma 11 4 5 3" xfId="23537" xr:uid="{2B938DCD-0479-42F0-96A1-15657C437CB3}"/>
    <cellStyle name="Comma 11 4 5 4" xfId="30295" xr:uid="{AE10B46F-C5D3-4C3A-B748-DA804DDF4487}"/>
    <cellStyle name="Comma 11 4 6" xfId="23538" xr:uid="{BB94CD75-29F5-4748-B2AB-D06A4567D808}"/>
    <cellStyle name="Comma 11 4 6 2" xfId="30296" xr:uid="{9C8D265F-0D28-456C-AE55-ED7B19072D5C}"/>
    <cellStyle name="Comma 11 4 7" xfId="23533" xr:uid="{F9E43570-749E-4874-903B-71050049CF09}"/>
    <cellStyle name="Comma 11 4 8" xfId="26375" xr:uid="{20733C17-3AA3-44D4-AF71-808CE8E63AD5}"/>
    <cellStyle name="Comma 11 4 9" xfId="29473" xr:uid="{6E38A37F-1819-4439-9B31-847A8244894C}"/>
    <cellStyle name="Comma 11 5" xfId="1673" xr:uid="{5F7DA2D0-030D-467D-876F-F1F4891E1A40}"/>
    <cellStyle name="Comma 11 5 2" xfId="1674" xr:uid="{6867DC14-B0C1-4B7E-886E-A932AB85AB2F}"/>
    <cellStyle name="Comma 11 5 2 2" xfId="1675" xr:uid="{20C2F649-4263-48EE-A577-14301A753783}"/>
    <cellStyle name="Comma 11 5 2 3" xfId="23540" xr:uid="{5AAC405E-C088-4980-9917-EA7A4FFD58DC}"/>
    <cellStyle name="Comma 11 5 2 4" xfId="28465" xr:uid="{240518FC-109A-453B-9CB4-4D07B12C82AB}"/>
    <cellStyle name="Comma 11 5 2 5" xfId="30298" xr:uid="{E10DB6B7-CA8A-444F-BB7E-CE30FB3BE450}"/>
    <cellStyle name="Comma 11 5 3" xfId="4473" xr:uid="{EAF635F6-D366-4149-A24B-57B7A323AA3A}"/>
    <cellStyle name="Comma 11 5 3 2" xfId="7031" xr:uid="{3DE711D7-A6FF-4706-89AA-0F8A2DE58CC3}"/>
    <cellStyle name="Comma 11 5 3 3" xfId="23541" xr:uid="{0ECEAB56-A728-4784-AE65-D21FA32D3976}"/>
    <cellStyle name="Comma 11 5 3 4" xfId="30299" xr:uid="{EB98F181-CFB6-4DD6-A68D-D4AFE14E99BF}"/>
    <cellStyle name="Comma 11 5 4" xfId="5398" xr:uid="{3A2236C7-D96D-4883-88CF-3AFA09023A71}"/>
    <cellStyle name="Comma 11 5 4 2" xfId="23542" xr:uid="{9C69DAA2-AE9F-4DED-B035-3626CB94401F}"/>
    <cellStyle name="Comma 11 5 4 3" xfId="30300" xr:uid="{EF982309-1089-4FB0-99B0-C6D80DF09279}"/>
    <cellStyle name="Comma 11 5 5" xfId="23543" xr:uid="{E282D359-6C39-42BA-A080-6E648461C9DB}"/>
    <cellStyle name="Comma 11 5 5 2" xfId="30301" xr:uid="{C247DD91-6052-493F-A8A8-E6DC8FFCFD33}"/>
    <cellStyle name="Comma 11 5 6" xfId="23544" xr:uid="{701D8C50-3CB8-4235-9EF1-0222CF057B8E}"/>
    <cellStyle name="Comma 11 5 6 2" xfId="30302" xr:uid="{D6F509F8-670C-4EAA-8847-A32DDE8D9C17}"/>
    <cellStyle name="Comma 11 5 7" xfId="23539" xr:uid="{10DC84E3-8267-498F-AEE6-C4FB083958BA}"/>
    <cellStyle name="Comma 11 5 8" xfId="30297" xr:uid="{8F675123-1E4A-4AF9-AEEC-A6B2AF6843ED}"/>
    <cellStyle name="Comma 11 6" xfId="1676" xr:uid="{4A3FF5A0-01B0-4D99-BD1F-ACBC14C5669B}"/>
    <cellStyle name="Comma 11 6 2" xfId="1677" xr:uid="{FEAD3445-66BF-46E4-A87E-B6C06D9C184A}"/>
    <cellStyle name="Comma 11 6 2 2" xfId="1678" xr:uid="{6D6C4991-8A99-440C-9177-F079F66AF814}"/>
    <cellStyle name="Comma 11 6 2 3" xfId="28466" xr:uid="{1A5CF95F-C51B-4111-9BF9-D1F6425A0236}"/>
    <cellStyle name="Comma 11 6 3" xfId="4474" xr:uid="{C60B94EF-7090-45BB-B9FA-FB068AF61E60}"/>
    <cellStyle name="Comma 11 6 3 2" xfId="7032" xr:uid="{2DCFF19C-80FD-4F37-B134-C4CA7D380DCC}"/>
    <cellStyle name="Comma 11 7" xfId="1679" xr:uid="{5CFAA3E9-E90C-4F7A-9313-32D67942C133}"/>
    <cellStyle name="Comma 11 7 2" xfId="7033" xr:uid="{468C4E27-2B48-4CE2-88DF-EBBF6FC9EAC1}"/>
    <cellStyle name="Comma 11 7 3" xfId="28460" xr:uid="{30885A2F-B988-45AC-875A-828AE3A7786C}"/>
    <cellStyle name="Comma 11 8" xfId="1680" xr:uid="{C9497F69-74C5-457E-9CD0-FF0884998817}"/>
    <cellStyle name="Comma 11 8 2" xfId="5399" xr:uid="{FCE1A841-5011-4602-8881-364E70ECA3F2}"/>
    <cellStyle name="Comma 11 8 2 2" xfId="23545" xr:uid="{C6D8B8A6-863C-40A7-BB9E-9673BBD49F76}"/>
    <cellStyle name="Comma 11 8 2 3" xfId="30303" xr:uid="{53F0C5E1-F767-4B64-9239-622974E079FC}"/>
    <cellStyle name="Comma 11 8 3" xfId="4475" xr:uid="{F731331A-6FEE-4199-A27E-5CA0B569C62B}"/>
    <cellStyle name="Comma 11 8 3 2" xfId="23546" xr:uid="{FE57CE34-D3AC-4482-B14B-76740A645676}"/>
    <cellStyle name="Comma 11 8 3 3" xfId="30304" xr:uid="{B6FCC6CA-8D58-44F0-B163-DB9BE66E3C38}"/>
    <cellStyle name="Comma 11 8 4" xfId="29051" xr:uid="{9B0CFC5C-8F02-42FC-B344-407F89711AAF}"/>
    <cellStyle name="Comma 11 9" xfId="4476" xr:uid="{85789B87-9F61-435A-9F9A-A6CC5A03213E}"/>
    <cellStyle name="Comma 11 9 2" xfId="7034" xr:uid="{9031DB24-6A4E-44E1-A8F6-640D3D98F744}"/>
    <cellStyle name="Comma 11_2008 ออนไลน์ แอสเซ็ท" xfId="26376" xr:uid="{1BC9AA49-A1D7-471D-981A-43EDE06A3BDD}"/>
    <cellStyle name="Comma 110" xfId="23390" xr:uid="{598826D2-212A-4DFB-BE74-6F90027BAF18}"/>
    <cellStyle name="Comma 111" xfId="23393" xr:uid="{46B34D17-2B74-4F2E-B452-886EA06EEF44}"/>
    <cellStyle name="Comma 112" xfId="23396" xr:uid="{71F3EE21-D41E-43D7-B4F2-EC2A9801A462}"/>
    <cellStyle name="Comma 112 2" xfId="29334" xr:uid="{0108C5BB-103C-42B8-98B8-CFDA2147BB79}"/>
    <cellStyle name="Comma 113" xfId="23445" xr:uid="{460069CD-8F47-4C29-ADB8-3BC6B69C7E93}"/>
    <cellStyle name="Comma 114" xfId="23447" xr:uid="{3817902B-BFEA-49CD-98FF-CEF3C7D52E7D}"/>
    <cellStyle name="Comma 115" xfId="23448" xr:uid="{D1626ADF-2819-4C25-8D61-70C6F3C50587}"/>
    <cellStyle name="Comma 116" xfId="23456" xr:uid="{761FE45C-212F-4555-857F-87992E3C65D4}"/>
    <cellStyle name="Comma 117" xfId="25393" xr:uid="{05F4D977-ACB9-4CB5-9AB9-9F2B510609FA}"/>
    <cellStyle name="Comma 117 2" xfId="25819" xr:uid="{53E521AB-0365-4C59-BEEF-FEEBFF0A1999}"/>
    <cellStyle name="Comma 118" xfId="25797" xr:uid="{755C4039-63E9-4F62-B5C5-88675B267049}"/>
    <cellStyle name="Comma 118 2" xfId="29323" xr:uid="{A39C9408-A342-4E3E-B02A-C755911FAF43}"/>
    <cellStyle name="Comma 119" xfId="25798" xr:uid="{38DB9C5C-5A2F-4CBC-AC83-93B239E8B4BD}"/>
    <cellStyle name="Comma 12" xfId="328" xr:uid="{8E31ADA7-C40E-4641-AD1C-AE883B3C754E}"/>
    <cellStyle name="Comma 12 10" xfId="329" xr:uid="{857B802C-FCFB-4E76-BB7F-AEC7AC53C5C4}"/>
    <cellStyle name="Comma 12 10 2" xfId="1683" xr:uid="{51F84A66-9A3D-4410-A078-82352706C1D4}"/>
    <cellStyle name="Comma 12 10 2 2" xfId="1684" xr:uid="{909D47F6-0949-4BB8-B10F-A6EE47E0B4CA}"/>
    <cellStyle name="Comma 12 10 2 3" xfId="28468" xr:uid="{57EF0EF5-9CF1-4592-8048-18CE20CF75D5}"/>
    <cellStyle name="Comma 12 10 3" xfId="1682" xr:uid="{FD2D7B02-9CA4-40EF-8763-EC503C9ED5FB}"/>
    <cellStyle name="Comma 12 10 3 2" xfId="5401" xr:uid="{E6D12905-B3E2-4137-BF9F-1E4D24DBCEB7}"/>
    <cellStyle name="Comma 12 10 4" xfId="4479" xr:uid="{F068B120-6646-4CC0-ADED-42E44F309DD7}"/>
    <cellStyle name="Comma 12 10 4 2" xfId="7035" xr:uid="{B72950E8-E7BC-4C98-8E7E-A825095C3E2A}"/>
    <cellStyle name="Comma 12 10 5" xfId="29475" xr:uid="{DEEC36A7-64BE-4B37-B664-9B2D13C8035B}"/>
    <cellStyle name="Comma 12 10 6" xfId="29872" xr:uid="{5DE72705-4BD9-4F74-9C63-8FD277FD250D}"/>
    <cellStyle name="Comma 12 11" xfId="1224" xr:uid="{46225D16-71B1-45D3-B65A-979B9F374412}"/>
    <cellStyle name="Comma 12 11 2" xfId="1685" xr:uid="{4D648AB9-4D79-4DA6-A6C5-0CE2196D9345}"/>
    <cellStyle name="Comma 12 11 2 2" xfId="5402" xr:uid="{80AFEB76-1452-4739-BCDF-C0D9FEFAA1BD}"/>
    <cellStyle name="Comma 12 11 2 3" xfId="28469" xr:uid="{31A275A3-D05E-4069-A50B-6E29F13157DA}"/>
    <cellStyle name="Comma 12 12" xfId="1686" xr:uid="{FA12EC06-6C97-4662-B6ED-32844946BFA7}"/>
    <cellStyle name="Comma 12 12 2" xfId="5403" xr:uid="{ADA19E18-6BA6-4B41-8107-F5158DDFB9D5}"/>
    <cellStyle name="Comma 12 12 3" xfId="4481" xr:uid="{645C077E-21A5-4DC9-8B28-6ED905B5E8A4}"/>
    <cellStyle name="Comma 12 12 4" xfId="28467" xr:uid="{189447E1-8E19-48F9-B301-C27F765267C9}"/>
    <cellStyle name="Comma 12 13" xfId="1681" xr:uid="{3DF2C029-3A37-4839-A42C-8B7B4608A735}"/>
    <cellStyle name="Comma 12 13 2" xfId="7037" xr:uid="{9094C872-D422-4890-A35D-6384EE6BC351}"/>
    <cellStyle name="Comma 12 14" xfId="5400" xr:uid="{5DAB0A72-0784-4710-BCEF-F740554DC4EE}"/>
    <cellStyle name="Comma 12 15" xfId="9703" xr:uid="{E2BD88B5-ABB3-44CD-AA65-43AEA4F29606}"/>
    <cellStyle name="Comma 12 15 2" xfId="18956" xr:uid="{4420E944-848B-4C26-B0A2-5EE2091F4C38}"/>
    <cellStyle name="Comma 12 16" xfId="26377" xr:uid="{778C1505-B180-419A-A94D-D5358E9C533F}"/>
    <cellStyle name="Comma 12 17" xfId="29474" xr:uid="{36F144BB-BC22-4C40-A239-3AE26DE84201}"/>
    <cellStyle name="Comma 12 18" xfId="29871" xr:uid="{C7BD1C19-6AE0-48EF-8E76-F41F8396671B}"/>
    <cellStyle name="Comma 12 19" xfId="31972" xr:uid="{3EF40F2A-082A-44C4-BA78-7355E0713AAF}"/>
    <cellStyle name="Comma 12 2" xfId="330" xr:uid="{897276C7-3E3F-4178-BE41-28990605F1D2}"/>
    <cellStyle name="Comma 12 2 2" xfId="331" xr:uid="{F61DE133-2356-43E6-A028-B4136EDC3992}"/>
    <cellStyle name="Comma 12 2 2 10" xfId="1226" xr:uid="{ADE1459F-C832-4234-84AE-81CE4ED2B376}"/>
    <cellStyle name="Comma 12 2 2 2" xfId="1689" xr:uid="{829EBE09-29CF-4523-B0E9-E2A9F61D235F}"/>
    <cellStyle name="Comma 12 2 2 2 2" xfId="1690" xr:uid="{EC7457B0-AD47-4A14-82E7-BFAB40590A1A}"/>
    <cellStyle name="Comma 12 2 2 2 2 2" xfId="1691" xr:uid="{7BA674E0-76DC-46CB-A83F-AACDEE971A13}"/>
    <cellStyle name="Comma 12 2 2 2 2 2 2" xfId="1692" xr:uid="{14999500-EDBC-4E92-B830-6D61C815E007}"/>
    <cellStyle name="Comma 12 2 2 2 2 2 2 2" xfId="1693" xr:uid="{8E4DCB71-AD3E-4EBD-A6A5-F49498F93656}"/>
    <cellStyle name="Comma 12 2 2 2 2 2 2 3" xfId="7039" xr:uid="{17B11141-A798-4953-BAD3-01A6CF95DD5F}"/>
    <cellStyle name="Comma 12 2 2 2 2 2 3" xfId="4485" xr:uid="{79309823-E633-48A9-B2D2-82A1C5CEBA21}"/>
    <cellStyle name="Comma 12 2 2 2 2 3" xfId="1694" xr:uid="{32B5D3FE-8F3D-4EEC-BA07-7617EC6FE32B}"/>
    <cellStyle name="Comma 12 2 2 2 2 4" xfId="7038" xr:uid="{EB22D420-2D09-4D90-9820-926612589528}"/>
    <cellStyle name="Comma 12 2 2 2 2 5" xfId="28472" xr:uid="{88EF89C5-9027-4CF1-B146-07F1803ABEC1}"/>
    <cellStyle name="Comma 12 2 2 2 3" xfId="1695" xr:uid="{C7B947D7-2C56-4CB3-92F1-15E629C813DA}"/>
    <cellStyle name="Comma 12 2 2 2 4" xfId="4483" xr:uid="{1974CD05-078B-4F61-99AD-3BF12436B18A}"/>
    <cellStyle name="Comma 12 2 2 2 5" xfId="23548" xr:uid="{F9E9D7BA-33EC-4CB2-9BEE-448DD0D2BB4B}"/>
    <cellStyle name="Comma 12 2 2 2 6" xfId="26378" xr:uid="{46C90AB1-7883-436A-AF8F-183F8F763A8F}"/>
    <cellStyle name="Comma 12 2 2 2 7" xfId="30306" xr:uid="{78095703-47D4-4C64-AAFB-2AF557DA0C13}"/>
    <cellStyle name="Comma 12 2 2 3" xfId="1696" xr:uid="{B62FA672-33C8-4490-B619-4BA0633366C7}"/>
    <cellStyle name="Comma 12 2 2 3 2" xfId="7040" xr:uid="{988F6797-430E-4DEB-9A93-132FE70DCD4B}"/>
    <cellStyle name="Comma 12 2 2 3 3" xfId="23549" xr:uid="{5A5B8670-2114-4E59-BABD-24C491A11897}"/>
    <cellStyle name="Comma 12 2 2 3 4" xfId="28471" xr:uid="{03B05541-B099-4024-84EF-576CCE2C4D40}"/>
    <cellStyle name="Comma 12 2 2 3 5" xfId="30307" xr:uid="{C0E3CF9F-ADC1-4C19-98E2-D91DD4C42522}"/>
    <cellStyle name="Comma 12 2 2 4" xfId="1697" xr:uid="{BC1108ED-680F-490B-A375-50CA5DF4DEBD}"/>
    <cellStyle name="Comma 12 2 2 4 2" xfId="4487" xr:uid="{4E3DD069-5914-44FB-AFB5-23D996E363AF}"/>
    <cellStyle name="Comma 12 2 2 4 2 2" xfId="7041" xr:uid="{A29D8CF1-E0BD-4EE6-BBBF-374866207FC7}"/>
    <cellStyle name="Comma 12 2 2 4 3" xfId="23550" xr:uid="{B37DBF07-E171-4168-8D83-6FFF28511EC5}"/>
    <cellStyle name="Comma 12 2 2 4 4" xfId="30308" xr:uid="{38A8DD9B-B77C-4F17-81BA-E5E750B43BCF}"/>
    <cellStyle name="Comma 12 2 2 5" xfId="1688" xr:uid="{B44D5223-5008-4711-9B04-531314329B0D}"/>
    <cellStyle name="Comma 12 2 2 5 2" xfId="4488" xr:uid="{4A5083FB-1610-47ED-A499-21EC7DF155F2}"/>
    <cellStyle name="Comma 12 2 2 5 2 2" xfId="7042" xr:uid="{8318F452-2798-413D-AC0A-5AA8D7C6B79E}"/>
    <cellStyle name="Comma 12 2 2 5 3" xfId="23551" xr:uid="{8C873D1D-F0E1-416E-855E-464E12D50FDF}"/>
    <cellStyle name="Comma 12 2 2 5 4" xfId="30309" xr:uid="{179F4CD5-9C43-45E6-B8E7-236784BB3B81}"/>
    <cellStyle name="Comma 12 2 2 6" xfId="23552" xr:uid="{692CC3AE-C623-4022-B5C1-35EC58916577}"/>
    <cellStyle name="Comma 12 2 2 6 2" xfId="30310" xr:uid="{F5904500-BBC7-4F40-89D0-498BF0974CA9}"/>
    <cellStyle name="Comma 12 2 2 7" xfId="23547" xr:uid="{DBFDCE0F-8F53-4017-9016-CE6132C0700C}"/>
    <cellStyle name="Comma 12 2 2 8" xfId="30305" xr:uid="{E24A2474-061E-4ABA-A7C7-F516E2C4F12E}"/>
    <cellStyle name="Comma 12 2 2 9" xfId="32732" xr:uid="{5D1F3E55-F10D-4E65-98E2-D3987AC478D5}"/>
    <cellStyle name="Comma 12 2 3" xfId="1687" xr:uid="{81842F9B-CB2F-4216-B567-1310F71A55D5}"/>
    <cellStyle name="Comma 12 2 3 2" xfId="5405" xr:uid="{C79027B5-146B-40B9-896E-7B231FF6366D}"/>
    <cellStyle name="Comma 12 2 3 2 2" xfId="7905" xr:uid="{249C7CEB-B553-49BC-9795-17D5EB6FAF84}"/>
    <cellStyle name="Comma 12 2 3 2 3" xfId="28473" xr:uid="{3E066201-F680-482A-B4FA-F24576EB4A11}"/>
    <cellStyle name="Comma 12 2 3 3" xfId="26379" xr:uid="{031B05B5-34C5-4721-878B-1F4ED26A8C28}"/>
    <cellStyle name="Comma 12 2 4" xfId="5404" xr:uid="{295EE793-59D0-4ECC-8E21-5D1E349B4212}"/>
    <cellStyle name="Comma 12 2 4 2" xfId="28474" xr:uid="{129B081E-6B15-44DE-BC42-E426F6E69D5F}"/>
    <cellStyle name="Comma 12 2 4 3" xfId="26380" xr:uid="{E802575F-6CEC-41D1-B0F6-09430E4AA9EE}"/>
    <cellStyle name="Comma 12 2 5" xfId="26381" xr:uid="{76D702E3-1AC6-4826-A21D-8FE6971DD736}"/>
    <cellStyle name="Comma 12 2 5 2" xfId="28475" xr:uid="{B216392C-855F-44AC-B2A5-D4E7E8349091}"/>
    <cellStyle name="Comma 12 2 6" xfId="28470" xr:uid="{77E0ACEC-E363-4ACD-AD1C-D7DA5C16DFF0}"/>
    <cellStyle name="Comma 12 2 7" xfId="32599" xr:uid="{CE8243FB-2274-45F1-9BAB-DD4BA94537FB}"/>
    <cellStyle name="Comma 12 2 8" xfId="1225" xr:uid="{7ADEE373-3F50-4049-89B4-E2BB44E6F608}"/>
    <cellStyle name="Comma 12 2_CRB Q1.55" xfId="1698" xr:uid="{060D65B9-A884-4D83-BA9F-5E0630B1C235}"/>
    <cellStyle name="Comma 12 20" xfId="32564" xr:uid="{1040B18B-F653-48D3-90C4-3BC771F95B69}"/>
    <cellStyle name="Comma 12 3" xfId="332" xr:uid="{90374BAE-3117-45D8-9318-828999ADCCCE}"/>
    <cellStyle name="Comma 12 3 10" xfId="30311" xr:uid="{54636266-2B02-4000-B4C5-1391AF0AD321}"/>
    <cellStyle name="Comma 12 3 11" xfId="32697" xr:uid="{B96461CB-9EA0-4BDA-B762-12EBE7A29F0F}"/>
    <cellStyle name="Comma 12 3 2" xfId="1700" xr:uid="{E7ADD153-5348-4A22-BBC8-6075C0B7A75A}"/>
    <cellStyle name="Comma 12 3 2 2" xfId="1701" xr:uid="{845E9B64-3497-4B16-9035-F373323B0F36}"/>
    <cellStyle name="Comma 12 3 2 2 2" xfId="1702" xr:uid="{A13205B5-FBD5-4956-996F-009BA454C69B}"/>
    <cellStyle name="Comma 12 3 2 2 2 2" xfId="1703" xr:uid="{DA009316-B3F2-4F1A-B672-EF9FF10F2856}"/>
    <cellStyle name="Comma 12 3 2 2 2 2 2" xfId="1704" xr:uid="{DCAF6926-C3D9-418F-A01F-DBD690EA476D}"/>
    <cellStyle name="Comma 12 3 2 2 2 2 3" xfId="7044" xr:uid="{FCCA1932-4CE5-4141-B1A3-D154A71EF135}"/>
    <cellStyle name="Comma 12 3 2 2 2 3" xfId="4490" xr:uid="{4D2FE1F0-293E-4273-9402-ADC96DA62BEB}"/>
    <cellStyle name="Comma 12 3 2 2 3" xfId="1705" xr:uid="{1CF0E267-EEED-4C92-938F-36D1C9DAE490}"/>
    <cellStyle name="Comma 12 3 2 2 4" xfId="7043" xr:uid="{3C697864-F71F-499C-A8BF-DADE6F43C816}"/>
    <cellStyle name="Comma 12 3 2 3" xfId="1706" xr:uid="{41D3A152-E984-432C-8E1D-525B2BD7F8E5}"/>
    <cellStyle name="Comma 12 3 2 4" xfId="4489" xr:uid="{F5260436-1D4A-48A2-B86D-296289646732}"/>
    <cellStyle name="Comma 12 3 2 5" xfId="23554" xr:uid="{F0BB8A58-C512-425A-90C8-F482D02131DF}"/>
    <cellStyle name="Comma 12 3 2 6" xfId="28476" xr:uid="{5B93D496-2EFD-4973-87D6-DCB1FD48A84D}"/>
    <cellStyle name="Comma 12 3 2 7" xfId="30312" xr:uid="{954F94A5-F942-48F4-BB2D-0A97F1469A3E}"/>
    <cellStyle name="Comma 12 3 3" xfId="1707" xr:uid="{9AD50348-D15D-40AA-B339-E227D7D31152}"/>
    <cellStyle name="Comma 12 3 3 2" xfId="7045" xr:uid="{502314DB-1D5D-49BA-AC02-9A40651C01E8}"/>
    <cellStyle name="Comma 12 3 3 3" xfId="23555" xr:uid="{AF03FBFB-D006-44D1-887C-8D0621DC16CC}"/>
    <cellStyle name="Comma 12 3 3 4" xfId="30313" xr:uid="{277E87B8-695D-477C-8BEF-31DC2081A30D}"/>
    <cellStyle name="Comma 12 3 4" xfId="1708" xr:uid="{0AB729BA-1874-493B-8413-45B1EF0C510F}"/>
    <cellStyle name="Comma 12 3 4 2" xfId="5406" xr:uid="{0BC7CBAF-7D59-40CF-8C0F-F14B7D687529}"/>
    <cellStyle name="Comma 12 3 4 3" xfId="4491" xr:uid="{5507A01B-5D77-4337-A428-F81BE3713975}"/>
    <cellStyle name="Comma 12 3 4 4" xfId="23556" xr:uid="{647A3693-2FDC-4885-B97E-4CB6CC2D13FC}"/>
    <cellStyle name="Comma 12 3 4 5" xfId="30314" xr:uid="{D0ACC0CE-38CC-4F70-92C2-46D558483E84}"/>
    <cellStyle name="Comma 12 3 5" xfId="1699" xr:uid="{C6EA1FA5-5037-460B-AA35-DD429B35891C}"/>
    <cellStyle name="Comma 12 3 5 2" xfId="4492" xr:uid="{7B618E0C-1FA2-43EE-B3D4-367098B4B4E3}"/>
    <cellStyle name="Comma 12 3 5 2 2" xfId="7046" xr:uid="{191F385A-4965-4CA7-99CA-B7F8116E09D7}"/>
    <cellStyle name="Comma 12 3 5 3" xfId="23557" xr:uid="{3B1AEA3B-1BCF-4E0C-9CB4-3F9674FB93F9}"/>
    <cellStyle name="Comma 12 3 5 4" xfId="30315" xr:uid="{EF3FD7B9-CC5F-4B66-A875-5E09E358336A}"/>
    <cellStyle name="Comma 12 3 6" xfId="23558" xr:uid="{DE26DB5E-72FC-403F-88B5-6975DC40F08F}"/>
    <cellStyle name="Comma 12 3 6 2" xfId="30316" xr:uid="{55987C4E-90EA-4901-8145-B42E6F79BC3B}"/>
    <cellStyle name="Comma 12 3 7" xfId="23553" xr:uid="{4E239EEA-BE4B-403F-BD7D-203E8F953E6E}"/>
    <cellStyle name="Comma 12 3 8" xfId="29476" xr:uid="{0BE93947-64BF-49BA-8693-B30AC2CDF5DF}"/>
    <cellStyle name="Comma 12 3 9" xfId="29873" xr:uid="{84126AA0-7E81-4273-BACE-A87D8A261CB1}"/>
    <cellStyle name="Comma 12 4" xfId="333" xr:uid="{1955A7E2-457A-4615-838C-A8CE67845CFD}"/>
    <cellStyle name="Comma 12 4 10" xfId="23559" xr:uid="{1B67E528-7A4D-4DFD-9BEC-724CE4895760}"/>
    <cellStyle name="Comma 12 4 11" xfId="29477" xr:uid="{B0B10AE9-DD85-4E94-9E1A-3C4218F2AD28}"/>
    <cellStyle name="Comma 12 4 12" xfId="29874" xr:uid="{4FA46938-32BF-4A91-92D9-226B278BA258}"/>
    <cellStyle name="Comma 12 4 13" xfId="30317" xr:uid="{58796783-67E9-4A85-92A3-4BA27AA87613}"/>
    <cellStyle name="Comma 12 4 2" xfId="334" xr:uid="{6E7B09DD-F5FE-4F78-833C-25D9C139150C}"/>
    <cellStyle name="Comma 12 4 2 2" xfId="1711" xr:uid="{9FD78A1A-F081-4215-B795-D6D945304111}"/>
    <cellStyle name="Comma 12 4 2 2 2" xfId="1712" xr:uid="{74EA2483-96E1-4CFC-BA14-64EEDEDAD0A9}"/>
    <cellStyle name="Comma 12 4 2 2 3" xfId="28478" xr:uid="{91B1B11D-8469-430B-B884-FC8F2B745E79}"/>
    <cellStyle name="Comma 12 4 2 3" xfId="1710" xr:uid="{AC98D3C9-75FD-4F49-8CA1-EF60576D15F0}"/>
    <cellStyle name="Comma 12 4 2 3 2" xfId="5407" xr:uid="{4CA031A4-4BCA-4834-9BDC-36062EECA911}"/>
    <cellStyle name="Comma 12 4 2 4" xfId="4493" xr:uid="{4DD8B49A-9463-48FC-864E-82CD55C9282F}"/>
    <cellStyle name="Comma 12 4 2 4 2" xfId="7047" xr:uid="{9C15983A-873A-4AC6-A16F-81064F1320BB}"/>
    <cellStyle name="Comma 12 4 2 5" xfId="23560" xr:uid="{D47A4DA2-223D-4C2E-9BFC-CCD29210CD16}"/>
    <cellStyle name="Comma 12 4 2 6" xfId="29478" xr:uid="{9F8939BB-ADF8-47F9-8F0E-FD0DDFA86172}"/>
    <cellStyle name="Comma 12 4 2 7" xfId="29875" xr:uid="{26471CB8-2C2F-4C19-A2FA-5A5DB0BEBF2E}"/>
    <cellStyle name="Comma 12 4 2 8" xfId="30318" xr:uid="{E34AE524-3C57-45F9-8C4A-08F3F42CC560}"/>
    <cellStyle name="Comma 12 4 3" xfId="335" xr:uid="{31E93253-12E7-46DD-8967-0AADA76E13A2}"/>
    <cellStyle name="Comma 12 4 3 2" xfId="1714" xr:uid="{830ABAA2-A9CE-4E5A-8C0F-BF3A28677E12}"/>
    <cellStyle name="Comma 12 4 3 2 2" xfId="1715" xr:uid="{30C09F02-FB0D-4CD4-A0C2-2ADE198720BD}"/>
    <cellStyle name="Comma 12 4 3 2 3" xfId="28479" xr:uid="{F36F07F7-DEBC-41D7-B9D9-F27AA701CECF}"/>
    <cellStyle name="Comma 12 4 3 3" xfId="1713" xr:uid="{66D866B8-AE97-45E6-A2BF-B0A6EB96F8C4}"/>
    <cellStyle name="Comma 12 4 3 3 2" xfId="5408" xr:uid="{F5218DBB-CB51-4CB2-AA75-370F5586E5E1}"/>
    <cellStyle name="Comma 12 4 3 4" xfId="4494" xr:uid="{26BC5468-4B8D-44E6-B862-3C86D1DCF587}"/>
    <cellStyle name="Comma 12 4 3 4 2" xfId="7048" xr:uid="{5EAE331F-5221-485D-9882-8B2AF6D28DE7}"/>
    <cellStyle name="Comma 12 4 3 5" xfId="23561" xr:uid="{015428AA-271A-48EA-B9E3-162447006EF3}"/>
    <cellStyle name="Comma 12 4 3 6" xfId="29479" xr:uid="{7474280F-2AB4-4C55-9BB2-E74A565BA999}"/>
    <cellStyle name="Comma 12 4 3 7" xfId="29876" xr:uid="{833A9FB0-C838-4615-99E1-CA746658362A}"/>
    <cellStyle name="Comma 12 4 3 8" xfId="30319" xr:uid="{5984DD07-857F-48D6-BE8B-62FFDE79AA9A}"/>
    <cellStyle name="Comma 12 4 4" xfId="336" xr:uid="{634A6D7F-F204-4016-B906-308B49F2F16C}"/>
    <cellStyle name="Comma 12 4 4 2" xfId="1717" xr:uid="{E2965A1E-7CFB-4BEC-99DC-1C3CA3A87078}"/>
    <cellStyle name="Comma 12 4 4 2 2" xfId="1718" xr:uid="{AC38D60E-4E9F-44D2-9AC8-B0616408EE54}"/>
    <cellStyle name="Comma 12 4 4 2 3" xfId="28480" xr:uid="{2D509D19-A295-40A0-A011-876E7BDADFE8}"/>
    <cellStyle name="Comma 12 4 4 3" xfId="1716" xr:uid="{B0C48FBE-1CD6-4993-BD5A-332ADA30FAE8}"/>
    <cellStyle name="Comma 12 4 4 3 2" xfId="5409" xr:uid="{F74688CF-9E53-48DA-BCF1-E4625CFE6002}"/>
    <cellStyle name="Comma 12 4 4 4" xfId="4495" xr:uid="{74A9F5C6-FBFD-4312-90CB-84C4E1B00F01}"/>
    <cellStyle name="Comma 12 4 4 4 2" xfId="7049" xr:uid="{3DA31883-3AC2-4D93-A168-BB2AFB96A99D}"/>
    <cellStyle name="Comma 12 4 4 5" xfId="23562" xr:uid="{913AACEF-9C6F-417B-8652-654869A61370}"/>
    <cellStyle name="Comma 12 4 4 6" xfId="29480" xr:uid="{A88ED9D6-506F-4831-980B-04AB296BEB47}"/>
    <cellStyle name="Comma 12 4 4 7" xfId="29877" xr:uid="{6751321E-5476-416F-A1DB-9714335ECF94}"/>
    <cellStyle name="Comma 12 4 4 8" xfId="30320" xr:uid="{4ABD2A04-BCE2-400E-BFB4-C147CAFE4326}"/>
    <cellStyle name="Comma 12 4 5" xfId="337" xr:uid="{54347B8C-EAB6-493D-ADE2-C50882BDC4D4}"/>
    <cellStyle name="Comma 12 4 5 2" xfId="1720" xr:uid="{49BE4D41-EB4D-4551-BEAA-4AB0F7D724D1}"/>
    <cellStyle name="Comma 12 4 5 2 2" xfId="1721" xr:uid="{BF20A02A-D49D-429C-8E5F-B6CE27B8DF47}"/>
    <cellStyle name="Comma 12 4 5 2 3" xfId="28481" xr:uid="{517E111C-E4B7-443B-A590-1D9797BB93CE}"/>
    <cellStyle name="Comma 12 4 5 3" xfId="1719" xr:uid="{009B5DB0-9C95-4BCE-8E2B-E73377CB5AE8}"/>
    <cellStyle name="Comma 12 4 5 3 2" xfId="5410" xr:uid="{F06750ED-1DA2-4F85-89F7-CB7E7F2A429D}"/>
    <cellStyle name="Comma 12 4 5 4" xfId="4496" xr:uid="{3E9CCC8F-6BA8-4617-92F1-DD1B63F04A1F}"/>
    <cellStyle name="Comma 12 4 5 4 2" xfId="7050" xr:uid="{59E8187E-1EE1-4CA5-96B9-D8EA7C6A904E}"/>
    <cellStyle name="Comma 12 4 5 5" xfId="23563" xr:uid="{4577630B-91AE-4A44-90CC-77A4364A8C4A}"/>
    <cellStyle name="Comma 12 4 5 6" xfId="29481" xr:uid="{D70AAF83-7705-48A8-8BB3-BE3CC0FDFC46}"/>
    <cellStyle name="Comma 12 4 5 7" xfId="29878" xr:uid="{314810F9-FD1D-4E52-A878-24E4463A3F3A}"/>
    <cellStyle name="Comma 12 4 5 8" xfId="30321" xr:uid="{68237329-8B4F-4A08-AB58-C46B623F91A4}"/>
    <cellStyle name="Comma 12 4 6" xfId="338" xr:uid="{A0B1ED63-B698-4135-A5C3-AE1D2A834CE5}"/>
    <cellStyle name="Comma 12 4 6 2" xfId="1723" xr:uid="{2B46C599-1EFE-441B-9F87-980BF5D222F7}"/>
    <cellStyle name="Comma 12 4 6 2 2" xfId="1724" xr:uid="{EF2F97AB-CF34-4451-BAA4-9145584954FF}"/>
    <cellStyle name="Comma 12 4 6 2 3" xfId="28482" xr:uid="{4AA1228A-22AD-4B1D-B236-EC12D0C37EAD}"/>
    <cellStyle name="Comma 12 4 6 3" xfId="1722" xr:uid="{2AF2FB53-6F18-4FBD-AE17-7F4C95725753}"/>
    <cellStyle name="Comma 12 4 6 3 2" xfId="5411" xr:uid="{C3E8F391-FF8B-4E09-8F23-F4CB7CB25ADC}"/>
    <cellStyle name="Comma 12 4 6 4" xfId="4497" xr:uid="{48D82116-0390-4440-AD8B-40546A483F6B}"/>
    <cellStyle name="Comma 12 4 6 4 2" xfId="7051" xr:uid="{1B44D755-FEB5-465F-AAA5-EAD8105E7BA4}"/>
    <cellStyle name="Comma 12 4 6 5" xfId="23564" xr:uid="{3C8A638C-C65E-4B8F-971F-E9CC38BFB381}"/>
    <cellStyle name="Comma 12 4 6 6" xfId="29482" xr:uid="{33C8ABC1-A7AD-4AF2-B4B8-B47B94DD5AC3}"/>
    <cellStyle name="Comma 12 4 6 7" xfId="29879" xr:uid="{8298494C-9326-42A1-BE5B-EF995234F60C}"/>
    <cellStyle name="Comma 12 4 6 8" xfId="30322" xr:uid="{37262E9F-A8E6-4EFD-9F13-CD31B041E4BE}"/>
    <cellStyle name="Comma 12 4 7" xfId="1725" xr:uid="{7313FD3F-282C-4AAB-904E-BAD203C76AD6}"/>
    <cellStyle name="Comma 12 4 7 2" xfId="1726" xr:uid="{80B531F8-E1AB-4393-850E-32060492F4A2}"/>
    <cellStyle name="Comma 12 4 7 3" xfId="28477" xr:uid="{375DB40B-5B14-4387-B945-5D5A219EDC06}"/>
    <cellStyle name="Comma 12 4 8" xfId="1709" xr:uid="{ACD415A2-DD7E-43D8-91F3-AA3AE1FD68D3}"/>
    <cellStyle name="Comma 12 4 8 2" xfId="5412" xr:uid="{58BFBC02-F508-4558-9743-CA838825A320}"/>
    <cellStyle name="Comma 12 4 9" xfId="4498" xr:uid="{07757ACF-F96F-40EB-836C-1AEABA07C53D}"/>
    <cellStyle name="Comma 12 4 9 2" xfId="7052" xr:uid="{D4A9C832-B0FE-4109-AF02-10CCCD324E7A}"/>
    <cellStyle name="Comma 12 5" xfId="339" xr:uid="{6E8E2108-2573-4FDB-9BBB-6E2665A9DF8C}"/>
    <cellStyle name="Comma 12 5 10" xfId="23565" xr:uid="{B2F9E8FE-12C9-489A-9E03-2A1B15B316C3}"/>
    <cellStyle name="Comma 12 5 11" xfId="29483" xr:uid="{E6D83C7C-4CCA-4877-9DA8-BB67278F851E}"/>
    <cellStyle name="Comma 12 5 12" xfId="29880" xr:uid="{EC1CB1A7-825E-4E45-BA29-3D1BB90ED300}"/>
    <cellStyle name="Comma 12 5 13" xfId="30323" xr:uid="{E48FDBF8-0801-4763-8436-B5A7F5304642}"/>
    <cellStyle name="Comma 12 5 2" xfId="340" xr:uid="{25D6A7F3-0BDC-4D3B-B7EC-1D50EE91AECC}"/>
    <cellStyle name="Comma 12 5 2 2" xfId="1729" xr:uid="{EA18E81C-6136-46DF-BEB5-E04C4AA3372B}"/>
    <cellStyle name="Comma 12 5 2 2 2" xfId="1730" xr:uid="{3612A65A-6B8F-4CA4-9918-95159BD7227A}"/>
    <cellStyle name="Comma 12 5 2 2 2 2" xfId="1731" xr:uid="{CC721952-528C-47DF-A016-EABB63FF6720}"/>
    <cellStyle name="Comma 12 5 2 2 2 3" xfId="7054" xr:uid="{F1B99BCB-2B60-4628-A77C-47C761E2FDC8}"/>
    <cellStyle name="Comma 12 5 2 2 3" xfId="7053" xr:uid="{C6164DC5-143D-4087-A205-2BB0C8F0C7E8}"/>
    <cellStyle name="Comma 12 5 2 2 4" xfId="28484" xr:uid="{3634B074-C8FB-4FA1-B9B4-A7F36D991C67}"/>
    <cellStyle name="Comma 12 5 2 3" xfId="1732" xr:uid="{FFD0E10E-832E-47A8-8924-52A116550DFC}"/>
    <cellStyle name="Comma 12 5 2 3 2" xfId="5413" xr:uid="{F5BA4D33-FF77-4D58-9E2D-36EFB61627FC}"/>
    <cellStyle name="Comma 12 5 2 3 3" xfId="4499" xr:uid="{88352461-AE2A-4410-8234-189CF8AA830D}"/>
    <cellStyle name="Comma 12 5 2 4" xfId="1728" xr:uid="{B6494295-7315-4770-9145-F6F5FD3FBD21}"/>
    <cellStyle name="Comma 12 5 2 4 2" xfId="4500" xr:uid="{DEB06E0D-1AF3-4771-A7FF-DC37B129ED1D}"/>
    <cellStyle name="Comma 12 5 2 4 2 2" xfId="7055" xr:uid="{61DFF8B3-1B97-4614-B5B8-B44BE111E60C}"/>
    <cellStyle name="Comma 12 5 2 5" xfId="23566" xr:uid="{66FCEAE1-3FB1-4101-B8BF-43FFA270D5A8}"/>
    <cellStyle name="Comma 12 5 2 6" xfId="29484" xr:uid="{85C4D00F-B4E7-4552-AE15-92AB8DE2F0C2}"/>
    <cellStyle name="Comma 12 5 2 7" xfId="29881" xr:uid="{8F2C6156-6EA6-4EE8-A7C2-BD3532772A3D}"/>
    <cellStyle name="Comma 12 5 2 8" xfId="30324" xr:uid="{64CC5331-20A0-4BED-8F41-CB2C842A8424}"/>
    <cellStyle name="Comma 12 5 3" xfId="341" xr:uid="{D17A03FF-B9F0-41FD-AFEB-C76B7D54CBAF}"/>
    <cellStyle name="Comma 12 5 3 2" xfId="1734" xr:uid="{EC7CC946-559F-4C24-9533-F2302340A925}"/>
    <cellStyle name="Comma 12 5 3 2 2" xfId="1735" xr:uid="{F0C32AEB-32C6-492D-899A-FE90BDBCC0B5}"/>
    <cellStyle name="Comma 12 5 3 2 3" xfId="28485" xr:uid="{5478085E-38CD-4816-9C34-3515EB556D5D}"/>
    <cellStyle name="Comma 12 5 3 3" xfId="1733" xr:uid="{1DDD3D17-1670-4537-BB45-3EC25F8F35C5}"/>
    <cellStyle name="Comma 12 5 3 3 2" xfId="5414" xr:uid="{8FCAAE03-E24D-479A-977A-D1CD2573751D}"/>
    <cellStyle name="Comma 12 5 3 4" xfId="4502" xr:uid="{321BFBEF-0905-49D6-86D5-17BB2BD76A33}"/>
    <cellStyle name="Comma 12 5 3 4 2" xfId="7056" xr:uid="{FEC203D1-C7BE-4B8A-BE29-DDED8B78EF90}"/>
    <cellStyle name="Comma 12 5 3 5" xfId="23567" xr:uid="{229D2D85-F252-43AE-A416-7B02C97094C4}"/>
    <cellStyle name="Comma 12 5 3 6" xfId="29485" xr:uid="{0B45783F-A861-4EDF-981B-3821EE1B3EA3}"/>
    <cellStyle name="Comma 12 5 3 7" xfId="29882" xr:uid="{29BDDFDA-1238-468B-92B4-CE0629BB8280}"/>
    <cellStyle name="Comma 12 5 3 8" xfId="30325" xr:uid="{FA388D2B-D9CF-43AD-925A-B3E33E77CE9B}"/>
    <cellStyle name="Comma 12 5 4" xfId="342" xr:uid="{8D8C9221-17D0-47E3-8D77-07D03E0DD895}"/>
    <cellStyle name="Comma 12 5 4 2" xfId="1737" xr:uid="{01964C8E-7CFB-45B2-8D95-31AFD4E0F8C3}"/>
    <cellStyle name="Comma 12 5 4 2 2" xfId="1738" xr:uid="{1EC5C502-D91C-4F0D-BE3B-5931AABC858B}"/>
    <cellStyle name="Comma 12 5 4 2 3" xfId="28486" xr:uid="{98806F44-1701-4DEA-84B5-40EEFCB8BF5D}"/>
    <cellStyle name="Comma 12 5 4 3" xfId="1736" xr:uid="{D1C28430-4AEA-4371-B25D-D8203B3CD6DE}"/>
    <cellStyle name="Comma 12 5 4 3 2" xfId="5415" xr:uid="{A5F5DE7B-621D-4DBB-BB61-8C72C8F62318}"/>
    <cellStyle name="Comma 12 5 4 4" xfId="4503" xr:uid="{381209DD-57B6-49D0-9009-8E0993D14172}"/>
    <cellStyle name="Comma 12 5 4 4 2" xfId="7057" xr:uid="{683B131C-7908-4932-B44D-E854AA59025B}"/>
    <cellStyle name="Comma 12 5 4 5" xfId="23568" xr:uid="{4DE90040-355E-413C-AA44-DF0FF8F96997}"/>
    <cellStyle name="Comma 12 5 4 6" xfId="29486" xr:uid="{F074B39C-C95C-49CD-B071-386AB6C0BF0B}"/>
    <cellStyle name="Comma 12 5 4 7" xfId="29883" xr:uid="{7480E223-7C09-4EE2-A1F8-A68A0110F1D4}"/>
    <cellStyle name="Comma 12 5 4 8" xfId="30326" xr:uid="{53983430-F2B6-489E-ABD4-DB376D8A2421}"/>
    <cellStyle name="Comma 12 5 5" xfId="343" xr:uid="{B13AF655-6B1F-491B-8949-544D985D4A64}"/>
    <cellStyle name="Comma 12 5 5 2" xfId="1740" xr:uid="{540EA9C8-1C6F-4E90-8AB6-B0F147D52A87}"/>
    <cellStyle name="Comma 12 5 5 2 2" xfId="1741" xr:uid="{661243A2-9A9D-43B0-9AE6-FC7DAA10D448}"/>
    <cellStyle name="Comma 12 5 5 2 3" xfId="28487" xr:uid="{DAA52F76-8F1D-47D5-A60F-05CEC2B65D0D}"/>
    <cellStyle name="Comma 12 5 5 3" xfId="1739" xr:uid="{BFB8507C-33FC-4B27-A644-A3FB77952FE5}"/>
    <cellStyle name="Comma 12 5 5 3 2" xfId="5416" xr:uid="{A187569E-BA6B-40BD-B1A7-45A178D16173}"/>
    <cellStyle name="Comma 12 5 5 4" xfId="4506" xr:uid="{D92FA969-BD2B-42E6-AF58-55A41DB0F760}"/>
    <cellStyle name="Comma 12 5 5 4 2" xfId="7058" xr:uid="{9FAD9DD1-1CAB-4905-8A82-81DE0B7D6FFA}"/>
    <cellStyle name="Comma 12 5 5 5" xfId="23569" xr:uid="{DED4AE22-94F0-4839-82E7-CC1719C1A0D2}"/>
    <cellStyle name="Comma 12 5 5 6" xfId="29487" xr:uid="{4DC5931F-DBC0-4375-AD1B-CD9E269C346B}"/>
    <cellStyle name="Comma 12 5 5 7" xfId="29884" xr:uid="{7A421742-A7EF-4270-B9E9-D97CC59F060A}"/>
    <cellStyle name="Comma 12 5 5 8" xfId="30327" xr:uid="{83A3B431-C31C-408A-9A67-F49A5A41522E}"/>
    <cellStyle name="Comma 12 5 6" xfId="344" xr:uid="{BC0B58D3-DAE7-4105-B90C-1883EE1B752F}"/>
    <cellStyle name="Comma 12 5 6 2" xfId="1743" xr:uid="{D7D1F683-B171-4FD6-A0D8-172E6D724D7B}"/>
    <cellStyle name="Comma 12 5 6 2 2" xfId="1744" xr:uid="{30372312-3C70-441F-9C3B-4EEBC8007874}"/>
    <cellStyle name="Comma 12 5 6 2 3" xfId="28488" xr:uid="{7319E610-32E8-46B8-83E7-B5ACF7CC9AF0}"/>
    <cellStyle name="Comma 12 5 6 3" xfId="1742" xr:uid="{FF3FDA59-01BE-46AA-A37F-906A301784C9}"/>
    <cellStyle name="Comma 12 5 6 3 2" xfId="5417" xr:uid="{F85F7F77-439B-4FA6-B74A-9E2F43CB4661}"/>
    <cellStyle name="Comma 12 5 6 4" xfId="4508" xr:uid="{D6A3F518-8C91-47B9-A453-5BC9CE04975D}"/>
    <cellStyle name="Comma 12 5 6 4 2" xfId="7059" xr:uid="{03556FD8-B2AD-49FA-835E-A1CA76E3704C}"/>
    <cellStyle name="Comma 12 5 6 5" xfId="23570" xr:uid="{A5DE5270-0339-4632-B7AA-4668887B9ED0}"/>
    <cellStyle name="Comma 12 5 6 6" xfId="29488" xr:uid="{5F1A58A7-E132-406D-994D-046B3477AABD}"/>
    <cellStyle name="Comma 12 5 6 7" xfId="29885" xr:uid="{BFF7B7D6-9F99-49AE-8B13-5DEE8432E599}"/>
    <cellStyle name="Comma 12 5 6 8" xfId="30328" xr:uid="{DAAE8D6F-42F2-448E-B558-7B0BE6592B9F}"/>
    <cellStyle name="Comma 12 5 7" xfId="1745" xr:uid="{E9DA1B97-09ED-4B26-8777-98481C4362F6}"/>
    <cellStyle name="Comma 12 5 7 2" xfId="7060" xr:uid="{C165321C-A2D7-4B22-8AD0-2B0BF0028B66}"/>
    <cellStyle name="Comma 12 5 7 3" xfId="28483" xr:uid="{54B638D8-3CF3-4D35-91E2-7F4657F7AFD8}"/>
    <cellStyle name="Comma 12 5 8" xfId="1746" xr:uid="{E63D546D-ED5F-49C1-8BAF-B4D4A91B572E}"/>
    <cellStyle name="Comma 12 5 8 2" xfId="5418" xr:uid="{1F7CEA0B-F8A0-4702-AD1F-95C76DB198CC}"/>
    <cellStyle name="Comma 12 5 8 3" xfId="4509" xr:uid="{A466F54F-BA68-4213-861A-B105C955E2E0}"/>
    <cellStyle name="Comma 12 5 9" xfId="1727" xr:uid="{3F29110B-8E2B-475E-AD66-081140F51392}"/>
    <cellStyle name="Comma 12 5 9 2" xfId="4510" xr:uid="{31308191-0DC7-4646-B8AD-92E47B086268}"/>
    <cellStyle name="Comma 12 5 9 2 2" xfId="7061" xr:uid="{176873E2-20C5-49E7-A7F3-F6A5116C6BC9}"/>
    <cellStyle name="Comma 12 6" xfId="345" xr:uid="{172B8289-FF41-4CE6-8268-1B35BF80CBD2}"/>
    <cellStyle name="Comma 12 6 2" xfId="1748" xr:uid="{32E512E7-16BF-4B1D-9D9B-1C5ACA1FB4C0}"/>
    <cellStyle name="Comma 12 6 2 2" xfId="1749" xr:uid="{566B8500-3851-4408-9C61-297A794F479E}"/>
    <cellStyle name="Comma 12 6 2 2 2" xfId="1750" xr:uid="{43F2B54E-FFE5-43C0-AFE5-714C9D41FCBE}"/>
    <cellStyle name="Comma 12 6 2 2 3" xfId="7063" xr:uid="{BF22F5D2-9E3C-47F6-9BEB-B2BF6DB486C0}"/>
    <cellStyle name="Comma 12 6 2 3" xfId="4511" xr:uid="{D6729B80-26A8-4C5A-ACA1-F3745380A858}"/>
    <cellStyle name="Comma 12 6 2 3 2" xfId="7062" xr:uid="{CE03086F-4DE9-4ECC-9AFD-D660346FDA7D}"/>
    <cellStyle name="Comma 12 6 2 4" xfId="28489" xr:uid="{2E4AC244-503D-4886-BE99-8F91538EF11A}"/>
    <cellStyle name="Comma 12 6 3" xfId="1751" xr:uid="{7A41159C-0EC7-4916-8612-F0CD45AC307D}"/>
    <cellStyle name="Comma 12 6 3 2" xfId="5419" xr:uid="{0CD615F5-E0FC-435B-9D86-2402C2A3212E}"/>
    <cellStyle name="Comma 12 6 3 3" xfId="4512" xr:uid="{D220BF3D-8C13-42B1-9C6A-407F200325CC}"/>
    <cellStyle name="Comma 12 6 4" xfId="1747" xr:uid="{7A9CAF50-1920-4C73-A270-DD9D297F2FC7}"/>
    <cellStyle name="Comma 12 6 4 2" xfId="4513" xr:uid="{659749DC-6DE8-4197-846A-ED171E7E9FC6}"/>
    <cellStyle name="Comma 12 6 4 2 2" xfId="7064" xr:uid="{1F0D05C9-DB23-49AB-A8D4-1D26F5D1029F}"/>
    <cellStyle name="Comma 12 6 5" xfId="29489" xr:uid="{56FE536F-0F66-4965-9FB7-E5B915174457}"/>
    <cellStyle name="Comma 12 6 6" xfId="29886" xr:uid="{D9FD3223-0C22-486D-BBF0-82877BAA1BA6}"/>
    <cellStyle name="Comma 12 7" xfId="346" xr:uid="{58ACD531-285F-485A-92D7-2B6A0184AFB7}"/>
    <cellStyle name="Comma 12 7 2" xfId="1753" xr:uid="{3CDDC26C-E57C-4CF2-BFDA-334C82608766}"/>
    <cellStyle name="Comma 12 7 2 2" xfId="1754" xr:uid="{B9E2609D-5DB3-4695-87F2-B3B4F15139C0}"/>
    <cellStyle name="Comma 12 7 2 3" xfId="28490" xr:uid="{214EF97E-2B5F-48A4-B7AF-D11FA99AC427}"/>
    <cellStyle name="Comma 12 7 3" xfId="1752" xr:uid="{D2CF8E75-A51A-4F08-B2DE-42849468320C}"/>
    <cellStyle name="Comma 12 7 3 2" xfId="5420" xr:uid="{F797EF32-AA41-42AA-81A7-2A4B9D0DDEAD}"/>
    <cellStyle name="Comma 12 7 4" xfId="4514" xr:uid="{B7C0A0F4-4701-48CA-9C79-4B67F0993A58}"/>
    <cellStyle name="Comma 12 7 4 2" xfId="7065" xr:uid="{1175FF28-442F-4A36-875D-223A896B8E65}"/>
    <cellStyle name="Comma 12 7 5" xfId="29490" xr:uid="{01CDE21B-A76A-4C17-9071-53B6FB251887}"/>
    <cellStyle name="Comma 12 7 6" xfId="29887" xr:uid="{5DF5767E-349C-47CE-864C-706A89D2EB3C}"/>
    <cellStyle name="Comma 12 8" xfId="347" xr:uid="{EB861BD0-07CF-4292-AFE7-58D6A85F827B}"/>
    <cellStyle name="Comma 12 8 2" xfId="1756" xr:uid="{1B7F6F4F-BB62-4555-9304-CDB093F856A5}"/>
    <cellStyle name="Comma 12 8 2 2" xfId="1757" xr:uid="{4AA5EB90-4319-4BD7-85F3-F80FF905065D}"/>
    <cellStyle name="Comma 12 8 2 3" xfId="28491" xr:uid="{12B1D22B-8D96-4B18-B013-6FA3CF7EE13B}"/>
    <cellStyle name="Comma 12 8 3" xfId="1755" xr:uid="{A74611FA-39B5-44C1-87BF-E2DB2234A432}"/>
    <cellStyle name="Comma 12 8 3 2" xfId="5421" xr:uid="{8947AFE9-06E6-4CA4-9E1C-2240464B770D}"/>
    <cellStyle name="Comma 12 8 4" xfId="4516" xr:uid="{7BF3D2C5-5A9E-4581-9376-9E3F61CE01B1}"/>
    <cellStyle name="Comma 12 8 4 2" xfId="7066" xr:uid="{A25FB79A-B74B-4388-AD74-C77E31C126F2}"/>
    <cellStyle name="Comma 12 8 5" xfId="29491" xr:uid="{1F6B3E15-56FA-4852-8F1A-3B4F6D709550}"/>
    <cellStyle name="Comma 12 8 6" xfId="29888" xr:uid="{31078FBA-4465-44F1-8E8C-6EADABFFE9C2}"/>
    <cellStyle name="Comma 12 9" xfId="348" xr:uid="{49956238-671C-4544-9BC0-A84F4E992DA2}"/>
    <cellStyle name="Comma 12 9 2" xfId="1759" xr:uid="{5107C3E5-F43D-4FC6-8B95-E56757D5C3F0}"/>
    <cellStyle name="Comma 12 9 2 2" xfId="1760" xr:uid="{81F31A92-D6A3-42C7-A62E-EC57FBD59551}"/>
    <cellStyle name="Comma 12 9 2 3" xfId="28492" xr:uid="{A8347AF8-EEF8-48B4-B040-B27C174A0D8B}"/>
    <cellStyle name="Comma 12 9 3" xfId="1758" xr:uid="{1C956E4A-13EF-43C7-A940-6944AE170996}"/>
    <cellStyle name="Comma 12 9 3 2" xfId="5422" xr:uid="{19E05B70-2A96-4E1D-BB08-5B61AEB0F941}"/>
    <cellStyle name="Comma 12 9 4" xfId="4517" xr:uid="{85236A4B-1E7D-494F-BE0E-325FD60209D9}"/>
    <cellStyle name="Comma 12 9 4 2" xfId="7067" xr:uid="{7953B4C8-0EEF-4F19-BED5-3AED3A1AA175}"/>
    <cellStyle name="Comma 12 9 5" xfId="29492" xr:uid="{E32BC221-CCC9-4CD1-8F32-AFC6A73CA3C4}"/>
    <cellStyle name="Comma 12 9 6" xfId="29889" xr:uid="{6FFE2C2C-353D-4171-A545-109B8E82C7F6}"/>
    <cellStyle name="Comma 12_2009 WP" xfId="26382" xr:uid="{8A1C9F80-3B8F-4D90-9F03-5E4FF622A1C4}"/>
    <cellStyle name="Comma 120" xfId="25801" xr:uid="{A8CEA956-1923-425F-9F77-B5A72D31AC9F}"/>
    <cellStyle name="Comma 121" xfId="25804" xr:uid="{1B2F053D-5D00-4BEB-ACB4-671962661FFE}"/>
    <cellStyle name="Comma 122" xfId="25809" xr:uid="{079BB7F5-DDB9-4C7D-BC23-E83D350EB914}"/>
    <cellStyle name="Comma 123" xfId="25821" xr:uid="{F3067FAB-B32A-4656-B0A7-C571D6AF4B83}"/>
    <cellStyle name="Comma 124" xfId="27380" xr:uid="{4104FD8C-4F43-46FA-BBAB-7FCBA1B0CDB0}"/>
    <cellStyle name="Comma 125" xfId="29325" xr:uid="{520FDD46-7C6F-4606-9305-14F7292D5E7F}"/>
    <cellStyle name="Comma 126" xfId="23439" xr:uid="{3E00DF3B-589E-41F2-9AE8-BB74573D7BDF}"/>
    <cellStyle name="Comma 126 2" xfId="28493" xr:uid="{A376AB62-0839-41F1-AD4E-A38D5901ACD5}"/>
    <cellStyle name="Comma 126 3" xfId="26383" xr:uid="{BF0FED2F-E000-4425-A4C9-4A68750A703A}"/>
    <cellStyle name="Comma 127" xfId="29463" xr:uid="{286EB34A-DF45-4B63-A251-64CBEF096810}"/>
    <cellStyle name="Comma 128" xfId="29692" xr:uid="{6BA3A940-52EF-46B3-BFDC-9DCE7B1AADDB}"/>
    <cellStyle name="Comma 129" xfId="29834" xr:uid="{5053E4FF-5B3B-4845-876A-46E2F912C934}"/>
    <cellStyle name="Comma 13" xfId="349" xr:uid="{96C8E77B-9790-4A45-AD25-6525CDA8C036}"/>
    <cellStyle name="Comma 13 10" xfId="29890" xr:uid="{CC3FA223-4C5B-4774-B600-CCE5567105EF}"/>
    <cellStyle name="Comma 13 11" xfId="32567" xr:uid="{0575CF1D-44C3-4330-93E7-677ACED103D9}"/>
    <cellStyle name="Comma 13 2" xfId="350" xr:uid="{AF57C0DA-2776-48D9-8B69-9B23DCFE4769}"/>
    <cellStyle name="Comma 13 2 2" xfId="1763" xr:uid="{9F4CA8B8-8750-4191-9BDF-1A2B82A47B3F}"/>
    <cellStyle name="Comma 13 2 2 2" xfId="1764" xr:uid="{AD9A730B-0B0C-4585-8F31-8EE559000195}"/>
    <cellStyle name="Comma 13 2 2 2 2" xfId="1765" xr:uid="{B74E27E7-92E8-4F84-95AD-1983E798A0B9}"/>
    <cellStyle name="Comma 13 2 2 2 2 2" xfId="1766" xr:uid="{462C4B90-791A-46E9-95BF-33354A0FBE57}"/>
    <cellStyle name="Comma 13 2 2 2 2 2 2" xfId="1767" xr:uid="{4331FC7F-DF18-49FF-9A21-AA02B66B3FB9}"/>
    <cellStyle name="Comma 13 2 2 2 2 2 3" xfId="4521" xr:uid="{858EC0A3-77C6-42EA-8968-8FEF137F2525}"/>
    <cellStyle name="Comma 13 2 2 2 2 3" xfId="4520" xr:uid="{54BAA950-73F7-4B34-B9E8-C7AC861BDF28}"/>
    <cellStyle name="Comma 13 2 2 2 3" xfId="1768" xr:uid="{C4ACCF1C-427E-471C-B2C0-8DDE2F5BC263}"/>
    <cellStyle name="Comma 13 2 2 2 4" xfId="4519" xr:uid="{FD8B10F8-0F76-413B-81C9-F407D7382AD5}"/>
    <cellStyle name="Comma 13 2 2 2 5" xfId="28496" xr:uid="{538C6400-C4C1-4CF5-9E28-6DAD3A9B84CC}"/>
    <cellStyle name="Comma 13 2 2 3" xfId="1769" xr:uid="{B714C182-6ECB-4C5D-9118-7AF7CC8D4D00}"/>
    <cellStyle name="Comma 13 2 2 4" xfId="4518" xr:uid="{7601A77B-CD71-499C-8B74-6112A9DE42E8}"/>
    <cellStyle name="Comma 13 2 2 5" xfId="23571" xr:uid="{119446F6-B68A-43A0-B9AE-9BF47926FACA}"/>
    <cellStyle name="Comma 13 2 2 6" xfId="30329" xr:uid="{663D0402-0FD8-4649-86BE-F05FC6E5CB1E}"/>
    <cellStyle name="Comma 13 2 2 7" xfId="32735" xr:uid="{BA02A2F1-CCEA-41A4-BF19-6A741CA9E19B}"/>
    <cellStyle name="Comma 13 2 3" xfId="1770" xr:uid="{FB0E2658-F077-4569-AECD-69826D3C59DB}"/>
    <cellStyle name="Comma 13 2 3 2" xfId="4522" xr:uid="{E8470AA5-F67B-4B20-9700-A824E3941065}"/>
    <cellStyle name="Comma 13 2 3 3" xfId="23572" xr:uid="{506438A6-3236-4853-8776-B2A4F6372D94}"/>
    <cellStyle name="Comma 13 2 3 4" xfId="28495" xr:uid="{B850D5A2-4733-4B54-ADF5-C6DB35F5B72D}"/>
    <cellStyle name="Comma 13 2 3 5" xfId="30330" xr:uid="{E029E4F2-03EF-402C-A124-D7A8B3E422F4}"/>
    <cellStyle name="Comma 13 2 4" xfId="1771" xr:uid="{B0DEC591-11A1-414B-BAF3-85B6F8C1FE3B}"/>
    <cellStyle name="Comma 13 2 5" xfId="1762" xr:uid="{5B1299C3-D24E-4D80-8183-C77CDE60A68C}"/>
    <cellStyle name="Comma 13 2 6" xfId="32602" xr:uid="{596518F9-452B-4BFE-8FD1-C0315B1E47EC}"/>
    <cellStyle name="Comma 13 2 7" xfId="1227" xr:uid="{D26ABEAA-155B-4BC2-AAE5-CEFB7610FC38}"/>
    <cellStyle name="Comma 13 3" xfId="351" xr:uid="{E3993161-FADC-43B7-AB06-20E4C88E3651}"/>
    <cellStyle name="Comma 13 3 2" xfId="1773" xr:uid="{A599E403-6B11-4692-A64A-20801751A661}"/>
    <cellStyle name="Comma 13 3 2 2" xfId="1774" xr:uid="{0F9C4044-E8CC-41F9-A465-6BAFA6ACA982}"/>
    <cellStyle name="Comma 13 3 2 2 2" xfId="1775" xr:uid="{D9F9586C-F259-41F0-A687-8BBE8CC7C6B4}"/>
    <cellStyle name="Comma 13 3 2 2 2 2" xfId="1776" xr:uid="{4CF69B99-3D26-45F6-B783-B1214CB011C6}"/>
    <cellStyle name="Comma 13 3 2 3" xfId="1777" xr:uid="{93E251E7-D097-4518-8F6A-F9CE16B18370}"/>
    <cellStyle name="Comma 13 3 2 4" xfId="23573" xr:uid="{4D6441B4-5E53-4F49-A116-D7EB7CB883E4}"/>
    <cellStyle name="Comma 13 3 2 5" xfId="28497" xr:uid="{E0E924FB-A274-4DCC-93B4-D91B6A3A88B3}"/>
    <cellStyle name="Comma 13 3 2 6" xfId="30331" xr:uid="{06C51D62-5FA6-4120-9ACA-5406A3A0CEC6}"/>
    <cellStyle name="Comma 13 3 3" xfId="1778" xr:uid="{D12A5AA1-9464-4EE3-AF60-F0E4C72EC8D7}"/>
    <cellStyle name="Comma 13 3 3 2" xfId="5423" xr:uid="{DD447758-7AE4-4B3F-956E-5BA02D1953D3}"/>
    <cellStyle name="Comma 13 3 3 3" xfId="4523" xr:uid="{14652B33-6BC9-407C-98DE-2196CCBBF02C}"/>
    <cellStyle name="Comma 13 3 3 4" xfId="23574" xr:uid="{4868CE32-88C0-4326-86C2-701FB29664A0}"/>
    <cellStyle name="Comma 13 3 3 5" xfId="30332" xr:uid="{C5AAA99B-AD98-48E0-B22A-833CB1E36EF4}"/>
    <cellStyle name="Comma 13 3 4" xfId="1428" xr:uid="{D81F9140-5C69-47F1-976B-42C471D5E645}"/>
    <cellStyle name="Comma 13 3 4 2" xfId="4524" xr:uid="{456DDD5E-BA75-49C7-827F-2D12D05A1AF7}"/>
    <cellStyle name="Comma 13 3 5" xfId="1772" xr:uid="{AA26B2FA-EC88-4BD6-AC95-7B98405D9FCC}"/>
    <cellStyle name="Comma 13 3 6" xfId="29494" xr:uid="{F0D2D7B9-75BF-4A6E-AFB2-6B5B910A1C2F}"/>
    <cellStyle name="Comma 13 3 7" xfId="29891" xr:uid="{421C2B89-9C23-454B-B659-98BD79B6126D}"/>
    <cellStyle name="Comma 13 3 8" xfId="32700" xr:uid="{CFC79B3A-B8B8-496D-9D61-D35B00FB6899}"/>
    <cellStyle name="Comma 13 4" xfId="1779" xr:uid="{9D90E9E2-1E9B-4D52-9417-0142BCDBB81A}"/>
    <cellStyle name="Comma 13 4 2" xfId="1780" xr:uid="{0F8EC264-BF71-4C4D-BEB9-4C57280F870A}"/>
    <cellStyle name="Comma 13 4 2 2" xfId="1781" xr:uid="{175141D6-EFAD-4675-83A7-3A70CC5260BB}"/>
    <cellStyle name="Comma 13 4 2 2 2" xfId="1782" xr:uid="{69B9C87E-88B3-42E6-B857-54FC4FBBA107}"/>
    <cellStyle name="Comma 13 4 2 2 3" xfId="7070" xr:uid="{230D6B67-70C8-42B4-B5A2-A493409ACAE9}"/>
    <cellStyle name="Comma 13 4 2 3" xfId="7069" xr:uid="{BCF22108-49D3-473F-A258-D748D265454E}"/>
    <cellStyle name="Comma 13 4 2 4" xfId="28498" xr:uid="{36343420-3367-4B0E-A96E-47B84A5E8D5D}"/>
    <cellStyle name="Comma 13 4 3" xfId="1783" xr:uid="{DC6D9493-81A1-4BB3-89C5-BCA1881C0906}"/>
    <cellStyle name="Comma 13 4 4" xfId="7068" xr:uid="{737C3907-187E-4F07-9FE4-B42B5DDB5F6C}"/>
    <cellStyle name="Comma 13 4 5" xfId="26385" xr:uid="{B4E8DD25-B83E-42BE-9732-32733FEADCB5}"/>
    <cellStyle name="Comma 13 5" xfId="1784" xr:uid="{1503F600-927F-4AC1-A9D6-6FF4BA478C46}"/>
    <cellStyle name="Comma 13 5 2" xfId="5424" xr:uid="{A55F2824-F5D3-42C3-8A69-6462176B6C38}"/>
    <cellStyle name="Comma 13 5 2 2" xfId="28499" xr:uid="{B7BB3350-AE1A-4CB4-A348-BC65282F3ADF}"/>
    <cellStyle name="Comma 13 5 3" xfId="4527" xr:uid="{D168B188-8C48-4A35-96BB-6C3FF51E2426}"/>
    <cellStyle name="Comma 13 5 4" xfId="26386" xr:uid="{FA4E6BB6-66EB-4AF3-8545-595D54501165}"/>
    <cellStyle name="Comma 13 6" xfId="1761" xr:uid="{405CAE06-7515-499B-8A2E-D07A18B59AB9}"/>
    <cellStyle name="Comma 13 6 2" xfId="7071" xr:uid="{D9E7833B-0A00-4EE5-B7A6-8DC4026A51BC}"/>
    <cellStyle name="Comma 13 6 3" xfId="28494" xr:uid="{8745F792-5381-4FAD-B0D5-8C98C6AF7363}"/>
    <cellStyle name="Comma 13 7" xfId="9704" xr:uid="{6D038E3C-BD76-433F-A826-6D82316ADFCA}"/>
    <cellStyle name="Comma 13 7 2" xfId="18957" xr:uid="{EDC2E7B8-DC6D-44D8-92E0-C09DE1040C75}"/>
    <cellStyle name="Comma 13 8" xfId="26384" xr:uid="{9407EFA0-680A-425C-B58F-383A2069F823}"/>
    <cellStyle name="Comma 13 9" xfId="29493" xr:uid="{73BE226D-926A-456E-B47F-643867671AE9}"/>
    <cellStyle name="Comma 13_CRB Q1.55" xfId="1785" xr:uid="{C40758A7-FCC3-4CCA-9030-132978C1F0B7}"/>
    <cellStyle name="Comma 130" xfId="26387" xr:uid="{345F1C53-19C9-4C3D-A39E-C5260A00C269}"/>
    <cellStyle name="Comma 130 2" xfId="28500" xr:uid="{56A52E58-2C00-4860-A741-552B2A61BBF6}"/>
    <cellStyle name="Comma 131" xfId="29694" xr:uid="{5F43B520-F1E3-48AA-A028-25E2648084FA}"/>
    <cellStyle name="Comma 132" xfId="29835" xr:uid="{F043A019-B15C-4B25-87C0-9161A0F73287}"/>
    <cellStyle name="Comma 133" xfId="29703" xr:uid="{7458AE7D-38C2-4137-87F9-87BC6A093B71}"/>
    <cellStyle name="Comma 134" xfId="29861" xr:uid="{EDC91028-A643-44E7-B5AA-0FCC9C990438}"/>
    <cellStyle name="Comma 134 2" xfId="23428" xr:uid="{429AE486-B1DC-4245-8924-4C512F0C87EB}"/>
    <cellStyle name="Comma 134 2 2" xfId="29329" xr:uid="{18D85AB2-5E3F-42E6-B167-2DF10EBB72AB}"/>
    <cellStyle name="Comma 135" xfId="30065" xr:uid="{1546A74A-CB17-4513-920C-430D26B890D7}"/>
    <cellStyle name="Comma 136" xfId="30144" xr:uid="{3D508A29-03C0-460A-BDAF-18920401BB52}"/>
    <cellStyle name="Comma 137" xfId="30067" xr:uid="{9749D70E-7F45-4E15-91A9-A0CF8A82EF3B}"/>
    <cellStyle name="Comma 138" xfId="30146" xr:uid="{221ADE68-8046-4D1E-8D0E-29E2110C0D9C}"/>
    <cellStyle name="Comma 139" xfId="30068" xr:uid="{DFD32BAB-5652-4702-A8D4-28DFDA9A814E}"/>
    <cellStyle name="Comma 14" xfId="352" xr:uid="{A6207734-03A9-4B2B-866A-BB45D1B04500}"/>
    <cellStyle name="Comma 14 10" xfId="353" xr:uid="{75747647-CBD8-4D7A-A01B-285D9E33F66A}"/>
    <cellStyle name="Comma 14 10 2" xfId="1787" xr:uid="{DFB1493E-CAD0-478C-AD59-4A4BDEC2DB9C}"/>
    <cellStyle name="Comma 14 10 2 2" xfId="1788" xr:uid="{BBA04E64-A526-47C4-B691-FC6192FD3A34}"/>
    <cellStyle name="Comma 14 10 2 2 2" xfId="14525" xr:uid="{12DDFAFD-CE3D-453D-BD48-B294A9923BB6}"/>
    <cellStyle name="Comma 14 10 2 3" xfId="28502" xr:uid="{73CC7E1C-B421-4623-8859-283CF5CFF2CE}"/>
    <cellStyle name="Comma 14 10 3" xfId="1786" xr:uid="{EA438024-9906-4267-8BD2-35B27042FA69}"/>
    <cellStyle name="Comma 14 10 3 2" xfId="5425" xr:uid="{E7902012-D758-4B40-9CC2-41E4815AC9D7}"/>
    <cellStyle name="Comma 14 10 4" xfId="4529" xr:uid="{3FFEAF06-795C-46AA-83C9-EBA4193E4DA1}"/>
    <cellStyle name="Comma 14 10 4 2" xfId="7072" xr:uid="{411231EC-4FDD-4AAA-931C-DC814794ADD8}"/>
    <cellStyle name="Comma 14 10 5" xfId="29496" xr:uid="{8AD7F378-BCDE-4D30-95AC-FE3A51C42EB5}"/>
    <cellStyle name="Comma 14 10 6" xfId="29893" xr:uid="{C8B693AA-029F-4413-998E-B1A779773A7E}"/>
    <cellStyle name="Comma 14 11" xfId="1431" xr:uid="{32EF209A-A849-488A-BB6B-F7905022BE87}"/>
    <cellStyle name="Comma 14 11 2" xfId="7073" xr:uid="{C5BC5AA0-71CE-428F-BD48-6B6DA3E7A536}"/>
    <cellStyle name="Comma 14 11 3" xfId="28501" xr:uid="{7DB533E0-A9A4-44EA-84B4-16C36D86B612}"/>
    <cellStyle name="Comma 14 12" xfId="1789" xr:uid="{542ED6C9-5EFC-4B5B-87D1-025AFE9F3F0F}"/>
    <cellStyle name="Comma 14 12 2" xfId="7074" xr:uid="{ECFAF3EB-C916-432F-B51C-50B0E2784C18}"/>
    <cellStyle name="Comma 14 13" xfId="1790" xr:uid="{C820E2A6-1467-41B6-BD96-B7FB8F20C88B}"/>
    <cellStyle name="Comma 14 13 2" xfId="5426" xr:uid="{CE7C7699-3C24-415D-8702-92195B7E2B3F}"/>
    <cellStyle name="Comma 14 13 3" xfId="4530" xr:uid="{FEF952C1-5EBC-43C4-B5B2-2B2FCE783211}"/>
    <cellStyle name="Comma 14 14" xfId="9705" xr:uid="{0F20BD6E-F195-4857-9A6F-191758F9EEF5}"/>
    <cellStyle name="Comma 14 14 2" xfId="18958" xr:uid="{724CEEBB-AC04-45A0-83E8-A8EF744B0657}"/>
    <cellStyle name="Comma 14 15" xfId="26388" xr:uid="{3665D5EC-DD2F-4D31-9FC5-3C2DBCB7B252}"/>
    <cellStyle name="Comma 14 16" xfId="29495" xr:uid="{858274E0-8A06-4BD6-8347-E78703196195}"/>
    <cellStyle name="Comma 14 17" xfId="29892" xr:uid="{3F99DC19-67ED-43DD-BCE8-0CB58801D470}"/>
    <cellStyle name="Comma 14 18" xfId="32570" xr:uid="{11575D48-55B6-41D7-87E1-84571B103FC6}"/>
    <cellStyle name="Comma 14 2" xfId="354" xr:uid="{79EE0AF1-14CC-4968-8CD5-8FFC064D2C03}"/>
    <cellStyle name="Comma 14 2 2" xfId="1792" xr:uid="{2551E5F4-E595-45A2-9E3D-B7A83065A41E}"/>
    <cellStyle name="Comma 14 2 2 2" xfId="1793" xr:uid="{7FEF7B32-0964-404C-8841-0CFCCF8082CE}"/>
    <cellStyle name="Comma 14 2 2 2 2" xfId="1794" xr:uid="{A9E318C2-20B8-4761-8769-EE49890CCFB6}"/>
    <cellStyle name="Comma 14 2 2 2 2 2" xfId="1795" xr:uid="{D32E91B4-1EA8-4E2B-B762-038FD1F98C37}"/>
    <cellStyle name="Comma 14 2 2 2 2 2 2" xfId="1796" xr:uid="{47EBB3EE-F543-4253-B8B9-E93298C0BEF0}"/>
    <cellStyle name="Comma 14 2 2 2 2 2 3" xfId="4534" xr:uid="{06296B92-9B33-45DD-BF40-337F241CCE19}"/>
    <cellStyle name="Comma 14 2 2 2 2 3" xfId="4533" xr:uid="{376460CA-FFEA-467F-9BE3-60580C204D17}"/>
    <cellStyle name="Comma 14 2 2 2 3" xfId="1797" xr:uid="{AEEFE512-2649-4C25-BFE1-4181EF6E3AB7}"/>
    <cellStyle name="Comma 14 2 2 2 4" xfId="4532" xr:uid="{8D276DC8-3828-4EC4-9814-3671EA5DB212}"/>
    <cellStyle name="Comma 14 2 2 2 5" xfId="28504" xr:uid="{6F8DE553-EB42-4637-83A0-B3F76CC6D140}"/>
    <cellStyle name="Comma 14 2 2 3" xfId="1798" xr:uid="{FE735CEC-E4F9-49B2-BAC3-6A590F173B73}"/>
    <cellStyle name="Comma 14 2 2 4" xfId="4531" xr:uid="{714DD0DB-9799-4CA4-BA3C-B98AA770B8A8}"/>
    <cellStyle name="Comma 14 2 2 5" xfId="23575" xr:uid="{3415F747-E150-4322-8496-3210C47D503A}"/>
    <cellStyle name="Comma 14 2 2 6" xfId="26389" xr:uid="{313038F3-C458-4169-B697-801CAEC4F8F9}"/>
    <cellStyle name="Comma 14 2 2 7" xfId="30333" xr:uid="{6DE81FA5-C83A-40A0-81AB-B48D32818942}"/>
    <cellStyle name="Comma 14 2 2 8" xfId="32738" xr:uid="{6C01ECFA-78D5-4898-BF99-60E99A758D00}"/>
    <cellStyle name="Comma 14 2 3" xfId="1799" xr:uid="{45236816-455F-45DD-8A0E-5E93F00B6916}"/>
    <cellStyle name="Comma 14 2 3 2" xfId="4535" xr:uid="{55370064-4BC2-4C35-BBB8-84F2C01D5EF7}"/>
    <cellStyle name="Comma 14 2 3 2 2" xfId="28505" xr:uid="{24C657F4-0E9D-40BA-85D7-2968D17DF814}"/>
    <cellStyle name="Comma 14 2 3 3" xfId="23576" xr:uid="{559FEC1A-DDDF-42AF-B57D-2F75D1172F45}"/>
    <cellStyle name="Comma 14 2 3 4" xfId="26390" xr:uid="{C5A61F10-A5A1-4E74-A2D4-0B27DF21B51F}"/>
    <cellStyle name="Comma 14 2 3 5" xfId="30334" xr:uid="{562B4C4D-F376-4214-9DCA-FBADE61EDFF5}"/>
    <cellStyle name="Comma 14 2 4" xfId="1800" xr:uid="{9274E485-C5B8-46C1-9FFF-2F0D84BD94F0}"/>
    <cellStyle name="Comma 14 2 4 2" xfId="28506" xr:uid="{0DB7C4F3-9269-4F19-BB88-A801C39F9B51}"/>
    <cellStyle name="Comma 14 2 4 3" xfId="26391" xr:uid="{D07CD0BD-EA19-4C53-A472-D64087886902}"/>
    <cellStyle name="Comma 14 2 5" xfId="1791" xr:uid="{FDB6A74F-11F1-44F9-89E5-9128B2BF6FFA}"/>
    <cellStyle name="Comma 14 2 5 2" xfId="28507" xr:uid="{8F346318-98D0-4D24-A4F3-72616A774B3F}"/>
    <cellStyle name="Comma 14 2 5 3" xfId="26392" xr:uid="{07226791-355B-477A-BB65-97E366D1B097}"/>
    <cellStyle name="Comma 14 2 6" xfId="9706" xr:uid="{CBE8E0A1-2A48-4BCE-A3AF-28D928D27541}"/>
    <cellStyle name="Comma 14 2 6 2" xfId="14444" xr:uid="{63C7B8D6-9A91-4030-8CC4-08EA6E1C0EC1}"/>
    <cellStyle name="Comma 14 2 6 3" xfId="18959" xr:uid="{C8DEB638-E69C-467E-B3A7-8A7DD89D73C0}"/>
    <cellStyle name="Comma 14 2 6 4" xfId="28503" xr:uid="{CF2FFEFE-912E-4A61-9AD5-57F58D091279}"/>
    <cellStyle name="Comma 14 2 7" xfId="32605" xr:uid="{AB28819F-7D9A-47B3-97B7-EC10FBB7511F}"/>
    <cellStyle name="Comma 14 2 8" xfId="1228" xr:uid="{01547057-0B53-4477-A7CA-7ACECA0626CF}"/>
    <cellStyle name="Comma 14 2_Reclassify COGS2010" xfId="26393" xr:uid="{40601F38-B104-4ACB-BBFC-7027A12B748E}"/>
    <cellStyle name="Comma 14 3" xfId="355" xr:uid="{21677F8E-57F1-4817-952E-CD404318E5AC}"/>
    <cellStyle name="Comma 14 3 10" xfId="30335" xr:uid="{E5BBF57D-9D44-4CC6-AB56-E86B58EC6B19}"/>
    <cellStyle name="Comma 14 3 11" xfId="32703" xr:uid="{5983FE3D-D807-4544-B319-7FBE0FBE69B4}"/>
    <cellStyle name="Comma 14 3 2" xfId="1802" xr:uid="{12715802-B152-40DB-93BC-0CA8EB8B5766}"/>
    <cellStyle name="Comma 14 3 2 2" xfId="1803" xr:uid="{C3D72DE4-907E-40AA-A46C-D9EF096D55D3}"/>
    <cellStyle name="Comma 14 3 2 2 2" xfId="28509" xr:uid="{8F280FCE-1766-46C7-AF6F-F8F56B7F7345}"/>
    <cellStyle name="Comma 14 3 2 3" xfId="23578" xr:uid="{862454DA-ED6B-4005-B3C9-22B40B6EEF56}"/>
    <cellStyle name="Comma 14 3 2 4" xfId="26394" xr:uid="{9E332325-0CFB-48B5-873C-21F8D6B4A955}"/>
    <cellStyle name="Comma 14 3 2 5" xfId="30336" xr:uid="{4E7209A4-5DB2-4600-85F8-9D72255C64C5}"/>
    <cellStyle name="Comma 14 3 3" xfId="1801" xr:uid="{0D37D3EB-A306-4569-9C7F-699D89272FB7}"/>
    <cellStyle name="Comma 14 3 3 2" xfId="5427" xr:uid="{24452BED-2B2B-4314-AB30-DFF373F2E05F}"/>
    <cellStyle name="Comma 14 3 3 2 2" xfId="28510" xr:uid="{AA70BAD2-6DEC-490D-A0FD-33639B365A9B}"/>
    <cellStyle name="Comma 14 3 3 3" xfId="23579" xr:uid="{B8B28159-460A-4C78-9E71-00FD2290C766}"/>
    <cellStyle name="Comma 14 3 3 4" xfId="26395" xr:uid="{24A94F7D-2F67-4EA9-A47D-EB178F2F2CDE}"/>
    <cellStyle name="Comma 14 3 3 5" xfId="30337" xr:uid="{F398FFFD-2829-447A-8DE0-5788749293DE}"/>
    <cellStyle name="Comma 14 3 4" xfId="4536" xr:uid="{5EC9712B-C87B-46E7-A3D1-8737302B2F25}"/>
    <cellStyle name="Comma 14 3 4 2" xfId="7075" xr:uid="{B9C443C2-AE39-4C90-8403-43FE0E176DBA}"/>
    <cellStyle name="Comma 14 3 4 2 2" xfId="28511" xr:uid="{1FAA3716-CF6C-460D-96FB-D36C1E7816C9}"/>
    <cellStyle name="Comma 14 3 4 3" xfId="23580" xr:uid="{3316C33A-A758-4FA9-8B44-8BFBFC6A326F}"/>
    <cellStyle name="Comma 14 3 4 4" xfId="26396" xr:uid="{6A5ACD0D-DBC5-4C17-BAB7-430CF1C70464}"/>
    <cellStyle name="Comma 14 3 4 5" xfId="30338" xr:uid="{4E147BC5-6794-4FCB-B3A2-01674BB57F43}"/>
    <cellStyle name="Comma 14 3 5" xfId="23581" xr:uid="{7AD99ABD-66C6-47BB-86C1-112C983B6B9E}"/>
    <cellStyle name="Comma 14 3 5 2" xfId="28508" xr:uid="{2A9D43BC-927B-4AB5-B76C-E15EF9C80503}"/>
    <cellStyle name="Comma 14 3 5 3" xfId="30339" xr:uid="{27AC105F-93CC-4443-B268-1A3F2012C4AA}"/>
    <cellStyle name="Comma 14 3 6" xfId="23582" xr:uid="{259C9728-D29B-4969-B10E-EC104012D493}"/>
    <cellStyle name="Comma 14 3 6 2" xfId="30340" xr:uid="{412A4217-20FE-4D44-9818-F26E06948967}"/>
    <cellStyle name="Comma 14 3 7" xfId="23577" xr:uid="{BCE52847-FDD8-42EB-9317-3BAEAE229F63}"/>
    <cellStyle name="Comma 14 3 8" xfId="29497" xr:uid="{E20B4F9D-079D-465A-BAEF-D87A6C366E09}"/>
    <cellStyle name="Comma 14 3 9" xfId="29894" xr:uid="{808A4857-4130-4AC3-A91B-7BE2F6F8F615}"/>
    <cellStyle name="Comma 14 4" xfId="356" xr:uid="{4FEC982F-F598-49AF-B1F8-1BE2BD16C622}"/>
    <cellStyle name="Comma 14 4 10" xfId="29895" xr:uid="{FB0DD148-0A29-4AE2-AA71-B711E22D3BE9}"/>
    <cellStyle name="Comma 14 4 2" xfId="357" xr:uid="{D9DEA1D9-FCF9-458B-B320-57BF705D8481}"/>
    <cellStyle name="Comma 14 4 2 2" xfId="1805" xr:uid="{07B71F98-571B-40B8-A337-4C3904F0441A}"/>
    <cellStyle name="Comma 14 4 2 2 2" xfId="1806" xr:uid="{5C8BC295-60D7-453B-BB6C-0608A33AF64E}"/>
    <cellStyle name="Comma 14 4 2 2 2 2" xfId="1807" xr:uid="{2959395B-AB90-4C0D-ABE6-B05129B5F39A}"/>
    <cellStyle name="Comma 14 4 2 2 2 3" xfId="28514" xr:uid="{4BD732F8-1D17-4515-8CF2-CCFC2AE1AFBC}"/>
    <cellStyle name="Comma 14 4 2 3" xfId="1808" xr:uid="{562FE77C-D601-4B50-A016-59ACE1175108}"/>
    <cellStyle name="Comma 14 4 2 3 2" xfId="28513" xr:uid="{B83717EB-1D09-45C9-B5B8-D85D0DC3550F}"/>
    <cellStyle name="Comma 14 4 2 4" xfId="1804" xr:uid="{CF6974F9-6B4D-4A54-A65B-EC29049F5068}"/>
    <cellStyle name="Comma 14 4 2 5" xfId="23583" xr:uid="{E90FA147-8CDF-49DF-AA08-F49D1C6C60AE}"/>
    <cellStyle name="Comma 14 4 2 6" xfId="30341" xr:uid="{E856D0AA-64CF-4AE7-BBC7-9AA749DF5292}"/>
    <cellStyle name="Comma 14 4 2 7" xfId="1229" xr:uid="{A207B15E-DDCC-4E87-8155-8A473A401BD9}"/>
    <cellStyle name="Comma 14 4 3" xfId="358" xr:uid="{DE9A92C0-1076-414B-9CAA-3CCE9C61A66B}"/>
    <cellStyle name="Comma 14 4 3 2" xfId="23584" xr:uid="{F14F315C-53D2-4FBD-AFFF-10890BAA9DAF}"/>
    <cellStyle name="Comma 14 4 3 2 2" xfId="28516" xr:uid="{963D400C-4C0B-4DDA-814B-B712B8B4EEA7}"/>
    <cellStyle name="Comma 14 4 3 3" xfId="28515" xr:uid="{D0A5EB4E-EFA0-4BC3-BCF6-6D423CDA5AB4}"/>
    <cellStyle name="Comma 14 4 3 4" xfId="30342" xr:uid="{F64E2395-242E-4D69-BAC1-FC37ECDC08FE}"/>
    <cellStyle name="Comma 14 4 3 5" xfId="1230" xr:uid="{EE391B78-ADEA-48E4-9F91-358454056D0A}"/>
    <cellStyle name="Comma 14 4 4" xfId="359" xr:uid="{2FDA9090-1CB5-419A-8D25-4711CE971FE2}"/>
    <cellStyle name="Comma 14 4 4 2" xfId="26398" xr:uid="{9383EBCA-0C4A-4D2F-BB12-56CC5905AB8F}"/>
    <cellStyle name="Comma 14 4 4 2 2" xfId="28518" xr:uid="{C7800BEE-B9CF-4623-81A6-828273238D46}"/>
    <cellStyle name="Comma 14 4 4 3" xfId="28517" xr:uid="{56D6CC6D-3F9A-4FC8-BD2C-32379D97B032}"/>
    <cellStyle name="Comma 14 4 4 4" xfId="26397" xr:uid="{A7FDF1F8-116E-4EC8-8D52-67969AEA6100}"/>
    <cellStyle name="Comma 14 4 4 5" xfId="1231" xr:uid="{4127C98F-ADD0-44EE-B0AB-0FDB362D12BC}"/>
    <cellStyle name="Comma 14 4 5" xfId="360" xr:uid="{89725B2A-06E2-4986-8A26-102487E0D8C2}"/>
    <cellStyle name="Comma 14 4 5 2" xfId="26400" xr:uid="{79EAC230-9DD9-420A-B454-27C748251EE6}"/>
    <cellStyle name="Comma 14 4 5 2 2" xfId="28520" xr:uid="{9FFF0894-5C95-45D7-A4F6-15CADDE24AE2}"/>
    <cellStyle name="Comma 14 4 5 3" xfId="28519" xr:uid="{784A4187-C681-4182-8D6E-04248CE5AA1C}"/>
    <cellStyle name="Comma 14 4 5 4" xfId="26399" xr:uid="{843683EB-1082-4D24-9E27-86D42CE3EC79}"/>
    <cellStyle name="Comma 14 4 5 5" xfId="1232" xr:uid="{2F2FC0E6-8E78-4D99-9946-E8CE958050E9}"/>
    <cellStyle name="Comma 14 4 6" xfId="361" xr:uid="{95701A44-F9B8-4848-A78E-9CE0D8EF3046}"/>
    <cellStyle name="Comma 14 4 6 2" xfId="26402" xr:uid="{70A0ED2F-45C3-40EC-9335-8A2EB29627EF}"/>
    <cellStyle name="Comma 14 4 6 2 2" xfId="28522" xr:uid="{49CE68B1-ED2D-4B69-8FF8-DC0F1D6E0912}"/>
    <cellStyle name="Comma 14 4 6 3" xfId="28521" xr:uid="{EA06EABC-E70B-4B50-8801-D4D0E8B0C65A}"/>
    <cellStyle name="Comma 14 4 6 4" xfId="26401" xr:uid="{DAF6F444-4A14-4725-906B-ABB3341C0B6F}"/>
    <cellStyle name="Comma 14 4 6 5" xfId="1233" xr:uid="{5D10C0F4-4326-431C-8193-D79F145C92BC}"/>
    <cellStyle name="Comma 14 4 7" xfId="1809" xr:uid="{D37C0297-D95B-4711-B717-68D5BD4987FE}"/>
    <cellStyle name="Comma 14 4 7 2" xfId="4537" xr:uid="{1DD8642A-A39B-42E3-8559-05772607C198}"/>
    <cellStyle name="Comma 14 4 7 3" xfId="28512" xr:uid="{ABC7815A-811B-4E6F-844B-C1ACB505167C}"/>
    <cellStyle name="Comma 14 4 8" xfId="4538" xr:uid="{0EC99618-33DB-4492-8C1C-7C8E694A9F9D}"/>
    <cellStyle name="Comma 14 4 8 2" xfId="5428" xr:uid="{6F7C247A-0700-472F-B026-8649BDAF7B7F}"/>
    <cellStyle name="Comma 14 4 9" xfId="29498" xr:uid="{70434939-3ECE-48F7-B39C-10EAFCB5E9F0}"/>
    <cellStyle name="Comma 14 5" xfId="362" xr:uid="{E160FE87-D3DB-4EE3-B588-E16A369A6C85}"/>
    <cellStyle name="Comma 14 5 2" xfId="26404" xr:uid="{A00CF291-1CE5-4AB8-B992-2631C9949DB6}"/>
    <cellStyle name="Comma 14 5 2 2" xfId="28524" xr:uid="{9D36A2A8-7B23-4E10-B5C1-EBC2EEEE6316}"/>
    <cellStyle name="Comma 14 5 3" xfId="28523" xr:uid="{2B3C5AD1-0501-44D7-8A48-CA87FC3FF928}"/>
    <cellStyle name="Comma 14 5 4" xfId="26403" xr:uid="{9EB1A088-896F-40EE-82EC-FDF01C21934F}"/>
    <cellStyle name="Comma 14 5 5" xfId="1234" xr:uid="{1C968C26-70BE-453D-94E7-969BED05D1AE}"/>
    <cellStyle name="Comma 14 6" xfId="363" xr:uid="{9F2ABD1E-51BD-48DC-AD4F-942C7DA20733}"/>
    <cellStyle name="Comma 14 6 2" xfId="26406" xr:uid="{66C07591-4D95-48AE-8BC6-A7666FDEC13A}"/>
    <cellStyle name="Comma 14 6 2 2" xfId="28526" xr:uid="{5ECD5424-EC15-4884-A1ED-8624BB2058AB}"/>
    <cellStyle name="Comma 14 6 3" xfId="28525" xr:uid="{600C43C9-57B8-4DEF-8538-C72174889ABE}"/>
    <cellStyle name="Comma 14 6 4" xfId="26405" xr:uid="{E970B495-025F-4E1C-999B-D8AAC338974E}"/>
    <cellStyle name="Comma 14 6 5" xfId="1235" xr:uid="{17DD1E40-264D-41A8-AABC-70E02CD88D35}"/>
    <cellStyle name="Comma 14 7" xfId="364" xr:uid="{85FFDFE8-083F-4013-B8F0-30249284195F}"/>
    <cellStyle name="Comma 14 7 2" xfId="1811" xr:uid="{0FA0F1D9-808B-4C13-8344-D9D8CA12B2CA}"/>
    <cellStyle name="Comma 14 7 2 2" xfId="1812" xr:uid="{584F2903-3D63-451C-B59D-F8C43A6F1FDA}"/>
    <cellStyle name="Comma 14 7 2 3" xfId="28527" xr:uid="{052F1AB7-FF39-4247-8A76-B90622CA0F1C}"/>
    <cellStyle name="Comma 14 7 3" xfId="1810" xr:uid="{4C11AE5F-D270-4D55-B89E-91D85A541274}"/>
    <cellStyle name="Comma 14 7 3 2" xfId="5429" xr:uid="{CDD4B9AD-CA66-4670-A4E1-13FB2022165B}"/>
    <cellStyle name="Comma 14 7 4" xfId="4540" xr:uid="{E1B54AA9-9FCD-4684-8583-C78BCDB00062}"/>
    <cellStyle name="Comma 14 7 4 2" xfId="7076" xr:uid="{CC8BC31A-4FBB-4576-BE32-758EE38379FE}"/>
    <cellStyle name="Comma 14 7 5" xfId="29499" xr:uid="{3BA8988F-5DFB-41A5-B8F5-836BE3C8A12F}"/>
    <cellStyle name="Comma 14 7 6" xfId="29896" xr:uid="{F630D8EA-A1CB-4951-A557-BF41C1E49A67}"/>
    <cellStyle name="Comma 14 8" xfId="365" xr:uid="{94345633-ED42-4E4B-BEA9-DED41BEB3542}"/>
    <cellStyle name="Comma 14 8 2" xfId="1814" xr:uid="{C2C243E5-451B-4416-BE84-55D5CC9926FD}"/>
    <cellStyle name="Comma 14 8 2 2" xfId="1815" xr:uid="{CE119CCD-DBB1-4296-91BC-7DCC34407417}"/>
    <cellStyle name="Comma 14 8 2 3" xfId="28528" xr:uid="{26170D57-EAE4-4B55-9DEE-402EA9E02F93}"/>
    <cellStyle name="Comma 14 8 3" xfId="1813" xr:uid="{7B2D28A7-545F-403B-ADC6-55CB4334C895}"/>
    <cellStyle name="Comma 14 8 3 2" xfId="5430" xr:uid="{E69B9B34-0B8F-436A-B45C-6D416A498050}"/>
    <cellStyle name="Comma 14 8 4" xfId="4541" xr:uid="{CAC19413-9BC8-4CA2-9614-C58F485D081A}"/>
    <cellStyle name="Comma 14 8 4 2" xfId="7077" xr:uid="{04076F2A-8223-4CA9-BCCF-4EF916C44A84}"/>
    <cellStyle name="Comma 14 8 5" xfId="29500" xr:uid="{44984705-9123-41F1-B6B0-B0197ECD0C33}"/>
    <cellStyle name="Comma 14 8 6" xfId="29897" xr:uid="{924A6121-12D4-4D90-8973-DBBD87AE9D21}"/>
    <cellStyle name="Comma 14 9" xfId="366" xr:uid="{8D7B2590-90B0-49A3-8D4F-0B0C3ACDA35E}"/>
    <cellStyle name="Comma 14 9 2" xfId="1817" xr:uid="{E6AB1CA8-ED92-4720-BC14-E9453CC9C802}"/>
    <cellStyle name="Comma 14 9 2 2" xfId="1818" xr:uid="{5C10FA2C-DB5F-45A4-B0C1-A486166243CA}"/>
    <cellStyle name="Comma 14 9 2 3" xfId="28529" xr:uid="{D7C09DFF-ADE8-4B0B-AB27-9053C76E3311}"/>
    <cellStyle name="Comma 14 9 3" xfId="1816" xr:uid="{2D35708E-7FFC-4BE8-8AC5-5F0ABE214480}"/>
    <cellStyle name="Comma 14 9 3 2" xfId="5431" xr:uid="{B4FB3284-B297-40D9-8A39-A1DB30D24055}"/>
    <cellStyle name="Comma 14 9 4" xfId="4542" xr:uid="{A382BB85-D5ED-44D0-B457-4D3E006A23D9}"/>
    <cellStyle name="Comma 14 9 4 2" xfId="7078" xr:uid="{A7754D48-95E5-4A38-A9DB-33D63CC4BC84}"/>
    <cellStyle name="Comma 14 9 5" xfId="29501" xr:uid="{BD302AC3-08EE-40F0-9988-6CBAEA73027C}"/>
    <cellStyle name="Comma 14 9 6" xfId="29898" xr:uid="{CDDB9374-B9ED-450E-A2CD-425FD0A19E9C}"/>
    <cellStyle name="Comma 14_2009 WP" xfId="26407" xr:uid="{EDD1983F-2338-4273-8BA7-1684971FF8F7}"/>
    <cellStyle name="Comma 140" xfId="30148" xr:uid="{73CBE399-D14D-46A0-B0B6-B4A108F25C82}"/>
    <cellStyle name="Comma 140 2" xfId="33247" xr:uid="{7E9745E6-9093-495F-BC01-BE403D2C14F3}"/>
    <cellStyle name="Comma 141" xfId="30154" xr:uid="{785CEFEA-624B-453F-80D0-86F7034E5158}"/>
    <cellStyle name="Comma 141 2 2" xfId="32486" xr:uid="{326E2873-7ACD-4EF6-9033-4E8D4E163990}"/>
    <cellStyle name="Comma 141 2 2 2" xfId="32531" xr:uid="{3148309A-862F-47DF-B961-D006DE8D3A09}"/>
    <cellStyle name="Comma 142" xfId="30196" xr:uid="{11AAB5E7-0F96-4548-B9F5-46287EFEC970}"/>
    <cellStyle name="Comma 143" xfId="30152" xr:uid="{4DE6B090-769B-4D22-AA45-5C9923D638DA}"/>
    <cellStyle name="Comma 144" xfId="30197" xr:uid="{4DCA40A4-F0FB-40FA-9CB2-D0F56C0E9E55}"/>
    <cellStyle name="Comma 145" xfId="14534" xr:uid="{CA98DE4F-17F0-4109-AC73-9A5E4ECD31D0}"/>
    <cellStyle name="Comma 145 2" xfId="14546" xr:uid="{6116CF63-589D-4E38-9019-2A146AFB6805}"/>
    <cellStyle name="Comma 145 3" xfId="23394" xr:uid="{DE407833-EDAA-4CA0-9E52-017AF36908FA}"/>
    <cellStyle name="Comma 146" xfId="30151" xr:uid="{9F342AEF-983D-47CF-8935-70EC462C5E33}"/>
    <cellStyle name="Comma 146 2" xfId="14423" xr:uid="{997BB005-4F61-43A5-BDD8-8AD101DA8D45}"/>
    <cellStyle name="Comma 147" xfId="30198" xr:uid="{D8804B1B-29BE-48F0-BEF3-2045D41F50E6}"/>
    <cellStyle name="Comma 148" xfId="30214" xr:uid="{5E482E03-84B5-4955-B0D8-16FF4D43ABDC}"/>
    <cellStyle name="Comma 149" xfId="31875" xr:uid="{8C57478A-8181-4910-B1E0-B03F8E2E4552}"/>
    <cellStyle name="Comma 15" xfId="367" xr:uid="{AAB338F3-2385-4E81-8D75-723848E7504C}"/>
    <cellStyle name="Comma 15 10" xfId="32573" xr:uid="{52277A1F-754B-4ABB-8947-951F0EC071AE}"/>
    <cellStyle name="Comma 15 11" xfId="1236" xr:uid="{0A1AA020-4DF7-4F0A-8EA7-79763D614B1C}"/>
    <cellStyle name="Comma 15 2" xfId="368" xr:uid="{301D6266-2374-4D7E-A003-7C3E5A14C7CB}"/>
    <cellStyle name="Comma 15 2 2" xfId="1820" xr:uid="{76EAB247-DDA1-406C-9CA9-9E4D80CB1561}"/>
    <cellStyle name="Comma 15 2 2 2" xfId="1821" xr:uid="{6E142A0B-0A37-4AFB-950D-F3A0BD16FB1F}"/>
    <cellStyle name="Comma 15 2 2 2 2" xfId="1822" xr:uid="{E36C63C6-7136-4B8D-B22E-F3C25B74DB6E}"/>
    <cellStyle name="Comma 15 2 2 2 2 2" xfId="1823" xr:uid="{C27952B4-5CCD-4CA4-8930-CF1FB39EF738}"/>
    <cellStyle name="Comma 15 2 2 2 2 2 2" xfId="1824" xr:uid="{3E65D327-FE11-4029-9880-BD8991E21A60}"/>
    <cellStyle name="Comma 15 2 2 2 2 2 3" xfId="4546" xr:uid="{8371C9DA-47A7-4C88-82C1-30FE4072CBCD}"/>
    <cellStyle name="Comma 15 2 2 2 2 3" xfId="4545" xr:uid="{E4D8581D-0452-4099-9937-E87C52A8F485}"/>
    <cellStyle name="Comma 15 2 2 2 3" xfId="1825" xr:uid="{5583C0EF-3BD2-4B1D-85BC-167904508735}"/>
    <cellStyle name="Comma 15 2 2 2 4" xfId="4544" xr:uid="{72D4AB31-14D6-4EA2-8D56-4F414157B361}"/>
    <cellStyle name="Comma 15 2 2 2 5" xfId="28532" xr:uid="{AF91ECE7-E92B-4203-BBEA-813D042ED51E}"/>
    <cellStyle name="Comma 15 2 2 3" xfId="1826" xr:uid="{33A606F7-2B98-482E-BABB-E11F7D608F64}"/>
    <cellStyle name="Comma 15 2 2 4" xfId="4543" xr:uid="{49782E20-529F-4380-ACED-BD41992FF769}"/>
    <cellStyle name="Comma 15 2 2 5" xfId="9709" xr:uid="{B785D271-220E-4622-B1BB-34D20B8B44EC}"/>
    <cellStyle name="Comma 15 2 2 6" xfId="23585" xr:uid="{5908B02F-4665-478F-99BE-1AE6AEA6AD81}"/>
    <cellStyle name="Comma 15 2 2 7" xfId="30343" xr:uid="{AA86CE44-9DDD-45BE-8A0E-479BC42AFF15}"/>
    <cellStyle name="Comma 15 2 3" xfId="1827" xr:uid="{3255F625-CEBE-4C5D-96B7-EC256CA2BD93}"/>
    <cellStyle name="Comma 15 2 3 2" xfId="4547" xr:uid="{0A9BADC8-86D7-4EDE-9DD2-658678177C30}"/>
    <cellStyle name="Comma 15 2 3 3" xfId="9710" xr:uid="{7BD002F1-D6B7-4C27-9355-6C2B929EF654}"/>
    <cellStyle name="Comma 15 2 3 4" xfId="23586" xr:uid="{9D804242-8643-467F-8378-5D31F9654152}"/>
    <cellStyle name="Comma 15 2 3 5" xfId="28531" xr:uid="{E6EC2E23-921F-477A-AD33-0F29DD2CB976}"/>
    <cellStyle name="Comma 15 2 3 6" xfId="30344" xr:uid="{6E86CE71-1390-4798-8697-8223B2F46A85}"/>
    <cellStyle name="Comma 15 2 4" xfId="1828" xr:uid="{4B371CEA-D02B-4774-9878-8094CC02D15F}"/>
    <cellStyle name="Comma 15 2 5" xfId="1819" xr:uid="{E22F5E85-41D3-46B8-99A0-B6B2BC7D4F86}"/>
    <cellStyle name="Comma 15 2 6" xfId="9708" xr:uid="{57787A10-E1B7-4D96-9483-577EE04A063D}"/>
    <cellStyle name="Comma 15 2 7" xfId="32706" xr:uid="{43B7D648-BC54-4804-9217-20B03FB37D65}"/>
    <cellStyle name="Comma 15 2 8" xfId="1237" xr:uid="{69233171-7234-42EB-A405-F50F01138233}"/>
    <cellStyle name="Comma 15 3" xfId="369" xr:uid="{081D3200-AD21-4AA2-A09C-C733B4045661}"/>
    <cellStyle name="Comma 15 3 2" xfId="1830" xr:uid="{1C5F3CA3-A1C7-49C3-9BAC-29FC53ED83CB}"/>
    <cellStyle name="Comma 15 3 2 2" xfId="1831" xr:uid="{21AB544B-6246-43F3-BF80-DFDBB1DA7614}"/>
    <cellStyle name="Comma 15 3 2 2 2" xfId="1832" xr:uid="{CDC407AE-DD6C-42EE-8A4C-3764A37DD7A9}"/>
    <cellStyle name="Comma 15 3 2 2 2 2" xfId="1833" xr:uid="{A319435F-1B5B-49C4-94CE-7F11D58F8414}"/>
    <cellStyle name="Comma 15 3 2 2 2 3" xfId="4549" xr:uid="{DE4FE572-41C0-46B9-8061-DD88604BAF2C}"/>
    <cellStyle name="Comma 15 3 2 2 3" xfId="28534" xr:uid="{1AE6F92D-1B4F-4D51-A1F6-708082E0480F}"/>
    <cellStyle name="Comma 15 3 2 3" xfId="1834" xr:uid="{5A72EA4C-D95B-48BF-A985-72C4EB10A3DC}"/>
    <cellStyle name="Comma 15 3 2 4" xfId="4548" xr:uid="{DFE89663-2C66-4391-8A94-763871A75A44}"/>
    <cellStyle name="Comma 15 3 2 5" xfId="23587" xr:uid="{64EBD5E1-F50A-41F4-8EA9-35091369899E}"/>
    <cellStyle name="Comma 15 3 2 6" xfId="26409" xr:uid="{B5C7F180-966C-4D3B-AF60-CADE2DDE7CAC}"/>
    <cellStyle name="Comma 15 3 2 7" xfId="30345" xr:uid="{1E051579-0CCE-4F58-863D-1E1AB0CB29BB}"/>
    <cellStyle name="Comma 15 3 3" xfId="1835" xr:uid="{E0511421-F3F9-4A32-BD5B-0C12EEAF1EB8}"/>
    <cellStyle name="Comma 15 3 3 2" xfId="4550" xr:uid="{2F60B029-4CAD-4FFA-A4C1-C39CE8ED3F11}"/>
    <cellStyle name="Comma 15 3 3 2 2" xfId="7079" xr:uid="{0963F6C9-FE8C-4249-825D-52FBE9264E20}"/>
    <cellStyle name="Comma 15 3 3 3" xfId="23588" xr:uid="{13C98711-1656-4036-BF52-DBBFF9971685}"/>
    <cellStyle name="Comma 15 3 3 4" xfId="28533" xr:uid="{0829A75B-501B-46BB-9387-4A37ED2E0588}"/>
    <cellStyle name="Comma 15 3 3 5" xfId="30346" xr:uid="{E4947B97-4BBB-4731-8ACE-4AA781CD0FBC}"/>
    <cellStyle name="Comma 15 3 4" xfId="1829" xr:uid="{316881C0-729F-48A5-8239-A45DF442BE97}"/>
    <cellStyle name="Comma 15 3 5" xfId="9711" xr:uid="{E7F70FEA-0F13-4608-A4C1-48E7D3E55023}"/>
    <cellStyle name="Comma 15 3 6" xfId="1238" xr:uid="{55BD88F9-A62B-4667-A7C0-D5C886667345}"/>
    <cellStyle name="Comma 15 4" xfId="5432" xr:uid="{0F77A456-0D73-438E-9438-C1CE94161CBF}"/>
    <cellStyle name="Comma 15 4 2" xfId="7906" xr:uid="{A4B7E72C-4EAB-499B-9F1E-19CF4C84A6EE}"/>
    <cellStyle name="Comma 15 4 3" xfId="9712" xr:uid="{99E444EE-59D6-4F7B-882D-9D3548202B9A}"/>
    <cellStyle name="Comma 15 4 4" xfId="26410" xr:uid="{80D50D2D-9CAE-45C6-8D9D-701D8045CC9D}"/>
    <cellStyle name="Comma 15 5" xfId="9713" xr:uid="{8CDCA9CD-4271-41AC-BCB8-B9F02268A273}"/>
    <cellStyle name="Comma 15 5 2" xfId="26411" xr:uid="{980E0A45-09F6-4AAD-99E2-C64D640ED562}"/>
    <cellStyle name="Comma 15 6" xfId="9707" xr:uid="{A818E00B-FFFF-4DD9-A0CB-164D03464623}"/>
    <cellStyle name="Comma 15 6 2" xfId="28535" xr:uid="{9AE73E8B-FE83-4A20-AB96-EC21ECE4F6F6}"/>
    <cellStyle name="Comma 15 6 3" xfId="26412" xr:uid="{B6160225-CCBA-40B3-9C6C-7F250DFD8DCD}"/>
    <cellStyle name="Comma 15 7" xfId="28530" xr:uid="{7DA3B382-251D-4E3C-9BB7-89F8AFAD7EBA}"/>
    <cellStyle name="Comma 15 8" xfId="29305" xr:uid="{51ED5B57-10C8-4B76-814F-2C18AA732D75}"/>
    <cellStyle name="Comma 15 9" xfId="26408" xr:uid="{6B0DAC12-4CBA-4034-B50C-C4C9FAB6CFCE}"/>
    <cellStyle name="Comma 15_CRB Q1.55" xfId="1836" xr:uid="{A26CFE85-7214-4B89-8AE7-16A98C69462B}"/>
    <cellStyle name="Comma 150" xfId="31959" xr:uid="{93FEBA7E-0552-4F13-A3B3-B59EEAEFC656}"/>
    <cellStyle name="Comma 151" xfId="31988" xr:uid="{BC213CC2-5CE7-4847-B4B3-11EBDBF04E36}"/>
    <cellStyle name="Comma 151 2" xfId="33235" xr:uid="{759E65A3-5C31-47AB-8998-A0ED8D47EF1D}"/>
    <cellStyle name="Comma 152" xfId="32055" xr:uid="{385859FD-37B2-4AEB-B843-FCF7FB25BC68}"/>
    <cellStyle name="Comma 153" xfId="32077" xr:uid="{300A288A-ADA5-4C28-BEDD-F5E6A567AA17}"/>
    <cellStyle name="Comma 154" xfId="32088" xr:uid="{84FE381F-DB7A-411E-AC36-246B83F18A87}"/>
    <cellStyle name="Comma 155" xfId="32537" xr:uid="{A82F182A-23F4-46EA-B721-6F1CDF104B7A}"/>
    <cellStyle name="Comma 156" xfId="32896" xr:uid="{0F4830C9-E295-4D09-AB57-44C236F1EDFE}"/>
    <cellStyle name="Comma 157" xfId="32892" xr:uid="{535E3187-D93E-444C-B0EB-6FB76F1CA039}"/>
    <cellStyle name="Comma 158" xfId="32905" xr:uid="{7CE3D192-4D2C-4253-A4D4-61436D2EA51A}"/>
    <cellStyle name="Comma 16" xfId="370" xr:uid="{134C8FF1-372F-4FD3-8459-2E8F330A70FD}"/>
    <cellStyle name="Comma 16 2" xfId="371" xr:uid="{BDB44EDC-6AEA-4FCA-9798-AD7414170DAC}"/>
    <cellStyle name="Comma 16 2 2" xfId="1839" xr:uid="{B8AA542C-7768-497B-A66F-F509109632B2}"/>
    <cellStyle name="Comma 16 2 2 2" xfId="1840" xr:uid="{2580F40C-BAD3-4C84-A6DA-816B7323D499}"/>
    <cellStyle name="Comma 16 2 2 2 2" xfId="1841" xr:uid="{FC3F8024-E500-4444-957A-50499BED4B0C}"/>
    <cellStyle name="Comma 16 2 2 2 2 2" xfId="1842" xr:uid="{23AC8D1C-FF28-4A44-B519-008B24221E99}"/>
    <cellStyle name="Comma 16 2 2 2 2 2 2" xfId="1843" xr:uid="{61D39544-C23D-49FB-98ED-9E881F5C576A}"/>
    <cellStyle name="Comma 16 2 2 2 2 2 3" xfId="4554" xr:uid="{38A83339-D825-443D-A90A-EF984C034453}"/>
    <cellStyle name="Comma 16 2 2 2 2 3" xfId="4553" xr:uid="{6DD0CA21-9E7C-4D83-88B7-DD08FE751C17}"/>
    <cellStyle name="Comma 16 2 2 2 3" xfId="1844" xr:uid="{522B4FDC-4E03-4D28-B7B0-8FE9E6962F97}"/>
    <cellStyle name="Comma 16 2 2 2 4" xfId="4552" xr:uid="{928247C0-CA2C-4060-9F79-DC7F80ED02BE}"/>
    <cellStyle name="Comma 16 2 2 2 5" xfId="28538" xr:uid="{2CCEC1A6-C798-4177-9068-8CD43A9E3E3B}"/>
    <cellStyle name="Comma 16 2 2 3" xfId="1845" xr:uid="{26528260-282B-4151-92BC-57A2F3E55C8B}"/>
    <cellStyle name="Comma 16 2 2 4" xfId="4551" xr:uid="{B741E2AD-DB0D-44CA-AA5F-204AE829F2BE}"/>
    <cellStyle name="Comma 16 2 2 5" xfId="23589" xr:uid="{BB8ADD01-D870-44E2-9606-65377A4272AB}"/>
    <cellStyle name="Comma 16 2 2 6" xfId="26414" xr:uid="{53DBD8D3-3881-4808-A1D0-CDC642C5349C}"/>
    <cellStyle name="Comma 16 2 2 7" xfId="30347" xr:uid="{E137C443-FC1E-41E3-9F39-0A1A93C26D04}"/>
    <cellStyle name="Comma 16 2 3" xfId="1846" xr:uid="{B8E94F14-EB9C-4973-AFC8-5CF2EB4FD7A5}"/>
    <cellStyle name="Comma 16 2 3 2" xfId="4555" xr:uid="{3F96D66A-E198-4572-98D1-4B9DFE763133}"/>
    <cellStyle name="Comma 16 2 3 2 2" xfId="28539" xr:uid="{56A62CC6-4AFD-4EFC-A6A4-1E5FF1657363}"/>
    <cellStyle name="Comma 16 2 3 3" xfId="23590" xr:uid="{17C9E757-B34B-4662-B81F-D1D757B8AC46}"/>
    <cellStyle name="Comma 16 2 3 4" xfId="30348" xr:uid="{13A80FB7-F24A-488B-BB75-41059A93CAD6}"/>
    <cellStyle name="Comma 16 2 4" xfId="1847" xr:uid="{9D07EF6F-A2EC-4DC1-93E1-45D07EBAC406}"/>
    <cellStyle name="Comma 16 2 4 2" xfId="28537" xr:uid="{4AB31301-AB89-4E98-8C03-4CF7BB48F441}"/>
    <cellStyle name="Comma 16 2 5" xfId="1838" xr:uid="{A7E259A2-3565-4E11-92CC-1EF8474CE63C}"/>
    <cellStyle name="Comma 16 2 6" xfId="9607" xr:uid="{170BC072-2426-425B-874A-6E021A949239}"/>
    <cellStyle name="Comma 16 2 7" xfId="1240" xr:uid="{9FC21C5D-C49F-44E2-B0EC-380233B16244}"/>
    <cellStyle name="Comma 16 3" xfId="372" xr:uid="{40DC9AB4-DDD4-402D-B8D8-9BD45C9EAB0F}"/>
    <cellStyle name="Comma 16 3 2" xfId="1849" xr:uid="{40EFE720-8C54-46A1-9183-76E219A01D3E}"/>
    <cellStyle name="Comma 16 3 2 2" xfId="1850" xr:uid="{01230C1D-E398-46F9-A305-6FAE4F123434}"/>
    <cellStyle name="Comma 16 3 2 2 2" xfId="1851" xr:uid="{C61A6E52-B742-435E-BABB-8F290C401F17}"/>
    <cellStyle name="Comma 16 3 2 2 2 2" xfId="1852" xr:uid="{71F16C2B-E75F-4666-BD90-E796391B3D80}"/>
    <cellStyle name="Comma 16 3 2 2 2 3" xfId="4558" xr:uid="{1B3585E1-3CF4-4428-BCA9-164CDA90D3A8}"/>
    <cellStyle name="Comma 16 3 2 2 3" xfId="4557" xr:uid="{F09DD1B4-0290-41A6-9DDD-D21222F9A00F}"/>
    <cellStyle name="Comma 16 3 2 2 3 2" xfId="7080" xr:uid="{7AA9ACFE-DB4A-4B4B-8749-D883F9BF3DEF}"/>
    <cellStyle name="Comma 16 3 2 2 4" xfId="28541" xr:uid="{55895359-1716-4C53-A37E-5BC8EA2F7F96}"/>
    <cellStyle name="Comma 16 3 2 3" xfId="1853" xr:uid="{B66E7353-4821-430A-8D32-1136C57C9300}"/>
    <cellStyle name="Comma 16 3 2 4" xfId="4556" xr:uid="{62DE77E0-0F59-4487-A34D-088575BE9C7D}"/>
    <cellStyle name="Comma 16 3 2 5" xfId="23591" xr:uid="{44A83E46-333F-4FA0-9F9F-815C4A15C738}"/>
    <cellStyle name="Comma 16 3 2 6" xfId="30349" xr:uid="{BCF8CC23-807F-4962-9418-1FE52EB22947}"/>
    <cellStyle name="Comma 16 3 3" xfId="1854" xr:uid="{92E7FE9B-724C-435C-86CE-DE6E842CBF2A}"/>
    <cellStyle name="Comma 16 3 3 2" xfId="23592" xr:uid="{A2BD2A08-87A5-4F9B-BDC7-0833CBEAF922}"/>
    <cellStyle name="Comma 16 3 3 3" xfId="28540" xr:uid="{37930EBA-48FA-4BF5-9FC5-C8BB2516917D}"/>
    <cellStyle name="Comma 16 3 3 4" xfId="30350" xr:uid="{D76969D1-B69C-474C-9CB2-96889CA5B5FF}"/>
    <cellStyle name="Comma 16 3 4" xfId="1848" xr:uid="{CFCD8E7B-9AE6-431D-93C7-833B533B3CCD}"/>
    <cellStyle name="Comma 16 3 5" xfId="1241" xr:uid="{8BB6CF82-8FF8-4627-8A0D-549AB46A58D5}"/>
    <cellStyle name="Comma 16 4" xfId="1242" xr:uid="{FF7408E5-88EF-43E5-84E1-3F0AFB6B401E}"/>
    <cellStyle name="Comma 16 4 2" xfId="1855" xr:uid="{5B3585AB-7752-407F-A25A-AC7FDBC3316E}"/>
    <cellStyle name="Comma 16 4 2 2" xfId="28543" xr:uid="{DA86DA44-69E5-4BEC-80DD-412F95BB4718}"/>
    <cellStyle name="Comma 16 4 2 3" xfId="26416" xr:uid="{E9D17D64-EF45-494B-9A59-BB669B50FFD4}"/>
    <cellStyle name="Comma 16 4 3" xfId="28542" xr:uid="{D77966DC-E109-4578-9BEE-18DA0E2FAC38}"/>
    <cellStyle name="Comma 16 4 4" xfId="26415" xr:uid="{0A057445-5C8F-480A-B2D4-58BDC340E4A9}"/>
    <cellStyle name="Comma 16 5" xfId="1837" xr:uid="{229C7A7F-BA4A-48CF-81C5-6096112F3B98}"/>
    <cellStyle name="Comma 16 5 2" xfId="28544" xr:uid="{A43C2961-0054-41D8-9C73-9A2611241494}"/>
    <cellStyle name="Comma 16 5 3" xfId="26417" xr:uid="{490A5553-D8BA-47E5-89F7-63769717B9BB}"/>
    <cellStyle name="Comma 16 6" xfId="9714" xr:uid="{F4687655-BF3A-453C-9D17-D9DE34B2616B}"/>
    <cellStyle name="Comma 16 6 2" xfId="28536" xr:uid="{89C2A9F4-4743-4E09-9101-573674E9F3C9}"/>
    <cellStyle name="Comma 16 7" xfId="26413" xr:uid="{491F2E49-6FF5-48BC-B6FB-10E14A5759F2}"/>
    <cellStyle name="Comma 16 8" xfId="32630" xr:uid="{2D43843E-2980-4461-9777-55A8910BC6B3}"/>
    <cellStyle name="Comma 16 9" xfId="1239" xr:uid="{B70E6D85-B272-48F1-97C9-8084E09C60F4}"/>
    <cellStyle name="Comma 16_Reclassify COGS2010" xfId="26418" xr:uid="{1A1012AB-E9F3-4742-BA90-4E0852DCFBCA}"/>
    <cellStyle name="Comma 17" xfId="373" xr:uid="{B0C2A99D-27B4-4109-BEAD-669719807D1C}"/>
    <cellStyle name="Comma 17 10" xfId="29899" xr:uid="{2653DE3D-DF6B-413F-86A0-AF0DED9CB0F3}"/>
    <cellStyle name="Comma 17 11" xfId="32641" xr:uid="{89E8A577-0B69-42AA-A8A2-1F1327CF0A43}"/>
    <cellStyle name="Comma 17 2" xfId="1243" xr:uid="{610B878D-F7C0-4DC0-AA1D-270AC2B041A5}"/>
    <cellStyle name="Comma 17 2 2" xfId="1858" xr:uid="{723618E0-A16C-40DD-83F7-AB28F76D1500}"/>
    <cellStyle name="Comma 17 2 2 2" xfId="1859" xr:uid="{6186E22D-A7BD-4184-AA3F-9FBF059221E4}"/>
    <cellStyle name="Comma 17 2 2 2 2" xfId="1860" xr:uid="{89FE367C-32F0-4615-8461-5E7AD2BE63F6}"/>
    <cellStyle name="Comma 17 2 2 2 2 2" xfId="1861" xr:uid="{F493473A-6D6C-4B0E-BEE1-61EF7D650024}"/>
    <cellStyle name="Comma 17 2 2 2 2 2 2" xfId="1862" xr:uid="{87E7DE47-63DA-4328-BAC3-8C557982062A}"/>
    <cellStyle name="Comma 17 2 2 2 2 2 3" xfId="7083" xr:uid="{19D8FCE1-D8E7-4FF9-AB2A-AB438FE64AC9}"/>
    <cellStyle name="Comma 17 2 2 2 2 3" xfId="4560" xr:uid="{D15FBD89-B606-458D-9FE6-79CEF51D6789}"/>
    <cellStyle name="Comma 17 2 2 2 3" xfId="1863" xr:uid="{64D32234-B85C-4C59-9313-ABEEAFABB93D}"/>
    <cellStyle name="Comma 17 2 2 2 4" xfId="7082" xr:uid="{B0B75834-ECC5-4BBF-865F-C43364270094}"/>
    <cellStyle name="Comma 17 2 2 3" xfId="1864" xr:uid="{616C395A-2994-4EC0-ABB8-B4B29559DC68}"/>
    <cellStyle name="Comma 17 2 2 4" xfId="4559" xr:uid="{B18805C7-EAB1-48FA-BA28-A23722575B0E}"/>
    <cellStyle name="Comma 17 2 2 5" xfId="23594" xr:uid="{19EEC460-0CFF-4D74-BB4B-AEBC2C1AF404}"/>
    <cellStyle name="Comma 17 2 2 6" xfId="28546" xr:uid="{F16100B8-F565-42E7-96CD-01C551137C8E}"/>
    <cellStyle name="Comma 17 2 2 7" xfId="30352" xr:uid="{5EE13711-1049-4D55-BCCC-C539B7D2B3E9}"/>
    <cellStyle name="Comma 17 2 3" xfId="1865" xr:uid="{0C4EE866-DA72-436C-821C-7F506AAAB2D1}"/>
    <cellStyle name="Comma 17 2 3 2" xfId="7084" xr:uid="{9FC7E8B0-E5EB-46C2-A1A1-F6F771B760AB}"/>
    <cellStyle name="Comma 17 2 3 3" xfId="23595" xr:uid="{8CE04F12-9234-4686-9838-09E4F2C2615F}"/>
    <cellStyle name="Comma 17 2 3 4" xfId="30353" xr:uid="{B9DD134A-CF18-463D-8AA5-3898ADDFD2BF}"/>
    <cellStyle name="Comma 17 2 4" xfId="1866" xr:uid="{8245FBDF-12BB-4E9B-BC49-83DB44F49A0A}"/>
    <cellStyle name="Comma 17 2 4 2" xfId="5433" xr:uid="{BA2BF797-0A70-4B43-A78A-4856DF5A628F}"/>
    <cellStyle name="Comma 17 2 4 3" xfId="4561" xr:uid="{E48A9C64-9CCE-4EB6-B3B6-E06D271A1272}"/>
    <cellStyle name="Comma 17 2 4 4" xfId="23596" xr:uid="{6A4F4111-80A7-4C78-BD01-F4C6E931526C}"/>
    <cellStyle name="Comma 17 2 4 5" xfId="30354" xr:uid="{CCE8E301-0F8F-4BC9-8B3A-5CABF1AB3161}"/>
    <cellStyle name="Comma 17 2 5" xfId="1857" xr:uid="{2F97B5D0-24F9-4F3A-AD12-45CC1189180A}"/>
    <cellStyle name="Comma 17 2 5 2" xfId="23597" xr:uid="{AB31B91B-D2DA-4F6A-B46B-F691EC5A73BE}"/>
    <cellStyle name="Comma 17 2 5 3" xfId="30355" xr:uid="{4C168621-43B0-432A-A283-C0AB22D58256}"/>
    <cellStyle name="Comma 17 2 6" xfId="9716" xr:uid="{BF7B1860-0322-4317-9E3F-C915F0BA45F0}"/>
    <cellStyle name="Comma 17 2 6 2" xfId="23598" xr:uid="{A7B60BED-3B52-48D5-8299-C4D51B4424C0}"/>
    <cellStyle name="Comma 17 2 6 3" xfId="30356" xr:uid="{20DF78F0-A2D4-4239-8545-BAE8620ABFA8}"/>
    <cellStyle name="Comma 17 2 7" xfId="23593" xr:uid="{B8407D7C-A3BA-4B96-B9CB-0AA7526714CA}"/>
    <cellStyle name="Comma 17 2 8" xfId="30351" xr:uid="{373FABCD-4323-412E-911E-5E87B06D6FEA}"/>
    <cellStyle name="Comma 17 3" xfId="1867" xr:uid="{07F76815-7F04-4D3A-960C-446E6A5E7A33}"/>
    <cellStyle name="Comma 17 3 2" xfId="1868" xr:uid="{2D914E20-F016-44FC-B05A-B82336CD8A91}"/>
    <cellStyle name="Comma 17 3 2 2" xfId="1869" xr:uid="{BE9BD5B1-FC51-4124-A12D-0AB6AEA4BCC2}"/>
    <cellStyle name="Comma 17 3 2 3" xfId="4562" xr:uid="{FAD006A0-88F7-44BE-A25B-8E3CC689ECCA}"/>
    <cellStyle name="Comma 17 3 2 4" xfId="28547" xr:uid="{F30B97EA-3D07-46E3-BBCB-30529FF0BF66}"/>
    <cellStyle name="Comma 17 3 3" xfId="7085" xr:uid="{020CF80F-2292-480C-9204-5ABC077DBC02}"/>
    <cellStyle name="Comma 17 3 4" xfId="26420" xr:uid="{AEECEDDC-7D5F-4494-913F-02B57E12AB28}"/>
    <cellStyle name="Comma 17 4" xfId="1870" xr:uid="{23D688AE-F1E8-4E1C-8D5F-6DD67DDC8C8B}"/>
    <cellStyle name="Comma 17 4 2" xfId="5434" xr:uid="{17762B76-86FF-4414-96C5-1DE39BD90D2F}"/>
    <cellStyle name="Comma 17 4 2 2" xfId="28548" xr:uid="{DDC948F2-6BA1-45ED-87B8-F91BB8166381}"/>
    <cellStyle name="Comma 17 4 3" xfId="4563" xr:uid="{0DEEE1A7-8C58-4D35-A8A5-0FDDE40F42E8}"/>
    <cellStyle name="Comma 17 4 4" xfId="26421" xr:uid="{63F5609F-0150-4A6A-B2D4-9CC5F052A186}"/>
    <cellStyle name="Comma 17 5" xfId="1856" xr:uid="{886257DE-244D-496F-996C-C0A8674CD27D}"/>
    <cellStyle name="Comma 17 5 2" xfId="7086" xr:uid="{3F7BD859-424F-444B-969C-EAE3393F850B}"/>
    <cellStyle name="Comma 17 5 3" xfId="28545" xr:uid="{5F290A1A-C428-4CF2-A8C3-DE18BA631B02}"/>
    <cellStyle name="Comma 17 6" xfId="7081" xr:uid="{0F89B104-C321-4FEA-8181-344688123063}"/>
    <cellStyle name="Comma 17 7" xfId="9715" xr:uid="{E78428B4-B88B-4B8D-BFCF-7DEBA8B12F80}"/>
    <cellStyle name="Comma 17 8" xfId="26419" xr:uid="{D0C37DDB-F124-4E6A-BB93-7D860BA83FEB}"/>
    <cellStyle name="Comma 17 9" xfId="29502" xr:uid="{96019EC1-471F-4185-935B-FBCBEFB3DE4F}"/>
    <cellStyle name="Comma 17_Deposit 2552" xfId="26422" xr:uid="{D8B6DB9A-21D1-4CBD-9045-14DE8F635CE6}"/>
    <cellStyle name="Comma 18" xfId="374" xr:uid="{1D04560F-FBD3-4675-A7C7-CF2A691CDFF7}"/>
    <cellStyle name="Comma 18 10" xfId="32647" xr:uid="{6EE08D2E-7173-4AC3-8C5B-33F8D289C7E6}"/>
    <cellStyle name="Comma 18 2" xfId="375" xr:uid="{14CA5E1F-7C02-4CFC-B33D-21E4B17FC3BE}"/>
    <cellStyle name="Comma 18 2 10" xfId="29503" xr:uid="{3091BD83-8032-49DE-83EE-B0FD0E9C6EF8}"/>
    <cellStyle name="Comma 18 2 11" xfId="29900" xr:uid="{0751FECC-A2E6-4052-8302-63DEAA388FC0}"/>
    <cellStyle name="Comma 18 2 12" xfId="30357" xr:uid="{EAD247DE-C009-4390-8721-B4D85E63646F}"/>
    <cellStyle name="Comma 18 2 2" xfId="376" xr:uid="{B872572F-7562-45E2-897D-9767A39D1596}"/>
    <cellStyle name="Comma 18 2 2 10" xfId="29901" xr:uid="{DDB5D55D-7443-4E73-A884-29B3F10413A5}"/>
    <cellStyle name="Comma 18 2 2 11" xfId="30358" xr:uid="{17D0012F-410A-475D-B5BC-537397D2F3C2}"/>
    <cellStyle name="Comma 18 2 2 2" xfId="1873" xr:uid="{3A52DD91-2F4A-4B4D-B7B6-D459086377EF}"/>
    <cellStyle name="Comma 18 2 2 2 2" xfId="23601" xr:uid="{AD9B8F99-402F-4F10-BE93-DF251C777284}"/>
    <cellStyle name="Comma 18 2 2 2 3" xfId="28550" xr:uid="{0CA443B6-84A0-4A10-B8DD-365BE5164F0C}"/>
    <cellStyle name="Comma 18 2 2 2 4" xfId="30359" xr:uid="{A56733B4-95F8-4CAB-AA40-DE82627A755F}"/>
    <cellStyle name="Comma 18 2 2 3" xfId="23602" xr:uid="{1820B277-CF2A-40F7-BDB8-EF8C2100743F}"/>
    <cellStyle name="Comma 18 2 2 3 2" xfId="30360" xr:uid="{1EA0AAF8-4BCF-4162-AC53-423A4BBD8742}"/>
    <cellStyle name="Comma 18 2 2 4" xfId="23603" xr:uid="{2B0B1D0B-DA93-41D6-A6AF-3FC5A4DF9EA5}"/>
    <cellStyle name="Comma 18 2 2 4 2" xfId="30361" xr:uid="{115A56FA-8932-4E13-B5A0-F654FBBF4D7C}"/>
    <cellStyle name="Comma 18 2 2 5" xfId="23604" xr:uid="{59E8E833-EA55-4D39-A018-B9F8B3DEB01D}"/>
    <cellStyle name="Comma 18 2 2 5 2" xfId="30362" xr:uid="{548EB658-7C60-42D5-83FE-E65BC00D1739}"/>
    <cellStyle name="Comma 18 2 2 6" xfId="23605" xr:uid="{A0C6D02B-15E3-4283-BD74-31F150DB13D5}"/>
    <cellStyle name="Comma 18 2 2 6 2" xfId="30363" xr:uid="{071F2E73-C25E-4D77-B211-45D9B8305DDB}"/>
    <cellStyle name="Comma 18 2 2 7" xfId="23600" xr:uid="{C95FD582-7108-40F4-9D87-80667F67DDC7}"/>
    <cellStyle name="Comma 18 2 2 8" xfId="26424" xr:uid="{2F9B30D2-7BD3-4726-A305-6755F53ECA91}"/>
    <cellStyle name="Comma 18 2 2 9" xfId="29504" xr:uid="{10BFA2C2-4B89-44B9-A149-2212C2ABAA54}"/>
    <cellStyle name="Comma 18 2 3" xfId="377" xr:uid="{7D8873AA-8AAC-4CF7-B64C-F64DC4B4EE65}"/>
    <cellStyle name="Comma 18 2 3 2" xfId="5435" xr:uid="{1FADDB5C-E89E-4291-A88C-49B277A23F4E}"/>
    <cellStyle name="Comma 18 2 3 3" xfId="23606" xr:uid="{B8913735-7BE0-4485-B293-95D40ACBCC5C}"/>
    <cellStyle name="Comma 18 2 3 4" xfId="28549" xr:uid="{7EC49689-7006-46F4-8652-F16208560BE6}"/>
    <cellStyle name="Comma 18 2 3 5" xfId="29505" xr:uid="{22E97310-D82B-4CF7-9129-59F3F664CF55}"/>
    <cellStyle name="Comma 18 2 3 6" xfId="29902" xr:uid="{556DC639-30B7-4DBC-B93B-0C895EDA8F78}"/>
    <cellStyle name="Comma 18 2 3 7" xfId="30364" xr:uid="{4C41C5DB-7577-4E9E-A2E9-47273CDBC16B}"/>
    <cellStyle name="Comma 18 2 3 8" xfId="1872" xr:uid="{EB92D819-CE74-4763-89A2-DC0CC007030E}"/>
    <cellStyle name="Comma 18 2 4" xfId="4564" xr:uid="{B72194F0-8D62-4F0F-A835-BB55D942C271}"/>
    <cellStyle name="Comma 18 2 4 2" xfId="7087" xr:uid="{D92AA7D4-B1F0-451D-A288-C6A82E1CB783}"/>
    <cellStyle name="Comma 18 2 4 3" xfId="23607" xr:uid="{51508D9A-DDC6-4E29-87CE-6E1D3C1B80B5}"/>
    <cellStyle name="Comma 18 2 4 4" xfId="30365" xr:uid="{00AB9DC7-C543-4CB7-8DA1-A208B88D8A42}"/>
    <cellStyle name="Comma 18 2 5" xfId="9718" xr:uid="{E7A18CFD-4731-4117-B60C-D772560264C7}"/>
    <cellStyle name="Comma 18 2 5 2" xfId="23608" xr:uid="{C5B9E60D-1BB5-4F33-A504-143C165C526E}"/>
    <cellStyle name="Comma 18 2 5 3" xfId="30366" xr:uid="{1CD51F9C-3D98-42C9-9AF5-55CB3DEC2C93}"/>
    <cellStyle name="Comma 18 2 6" xfId="23609" xr:uid="{B6E3FBA8-4769-4466-B3D9-AB0679DB6131}"/>
    <cellStyle name="Comma 18 2 6 2" xfId="30367" xr:uid="{0AC48FB9-3B30-4751-A315-F37F496DBEDD}"/>
    <cellStyle name="Comma 18 2 7" xfId="23610" xr:uid="{5CA100CE-11D4-48AE-822F-71744798103A}"/>
    <cellStyle name="Comma 18 2 7 2" xfId="30368" xr:uid="{BEFE7AB4-177A-4DFB-9725-EC63D019A58A}"/>
    <cellStyle name="Comma 18 2 8" xfId="23599" xr:uid="{134E2EB1-8D06-4D81-B796-5C59D56791D2}"/>
    <cellStyle name="Comma 18 2 9" xfId="26423" xr:uid="{24574616-8F4E-4789-89B5-47E1C8661796}"/>
    <cellStyle name="Comma 18 2_Reclassify COGS2010" xfId="26425" xr:uid="{88CCB90A-5180-4F3C-A7EA-692B05A8461F}"/>
    <cellStyle name="Comma 18 3" xfId="378" xr:uid="{B54B8C2E-79EA-42D1-9708-C67728115EF7}"/>
    <cellStyle name="Comma 18 3 2" xfId="379" xr:uid="{DA545879-3D1B-492A-87BD-FAA43E78950A}"/>
    <cellStyle name="Comma 18 3 2 2" xfId="1875" xr:uid="{54659C14-180B-4ABF-88D9-FE41EC3EE664}"/>
    <cellStyle name="Comma 18 3 2 3" xfId="28551" xr:uid="{7577171C-990B-4F3F-92FC-3EF131E120BB}"/>
    <cellStyle name="Comma 18 3 2 4" xfId="29507" xr:uid="{6ECBD08D-86F0-4297-995E-A28649F11F61}"/>
    <cellStyle name="Comma 18 3 2 5" xfId="29904" xr:uid="{56C2DC10-E431-4334-96A0-BBC82533064E}"/>
    <cellStyle name="Comma 18 3 3" xfId="380" xr:uid="{200D8B24-699D-4260-8C3E-655DBFBE0224}"/>
    <cellStyle name="Comma 18 3 3 2" xfId="5436" xr:uid="{6FF55FF8-3053-4DF8-81B7-410EAEF78259}"/>
    <cellStyle name="Comma 18 3 3 3" xfId="29508" xr:uid="{BADF77FB-24A4-4244-99FE-A30F628C35A1}"/>
    <cellStyle name="Comma 18 3 3 4" xfId="29905" xr:uid="{4C03B48D-7911-4C0F-9FDD-9C60A36E33E0}"/>
    <cellStyle name="Comma 18 3 3 5" xfId="1874" xr:uid="{36C0BFBB-0415-4757-9DD3-B0703FFD3F97}"/>
    <cellStyle name="Comma 18 3 4" xfId="4565" xr:uid="{0809C003-D452-4739-A5F1-2EC545DFECAB}"/>
    <cellStyle name="Comma 18 3 4 2" xfId="7088" xr:uid="{91347310-1016-4540-B338-0061A881700D}"/>
    <cellStyle name="Comma 18 3 5" xfId="26426" xr:uid="{7529BDB6-B8D2-48E3-965B-6F2C147E0EF2}"/>
    <cellStyle name="Comma 18 3 6" xfId="29506" xr:uid="{B3BDAF24-1002-4C0A-A6D0-E3EC2EFA6232}"/>
    <cellStyle name="Comma 18 3 7" xfId="29903" xr:uid="{F9AC1042-759E-4398-86E4-0229CBAF3010}"/>
    <cellStyle name="Comma 18 4" xfId="381" xr:uid="{2373C601-6FFE-4B9D-9BDD-6186C8840B2A}"/>
    <cellStyle name="Comma 18 4 2" xfId="382" xr:uid="{99D3F61B-9FE1-4FCB-AD9A-962782A45CDF}"/>
    <cellStyle name="Comma 18 4 2 2" xfId="1877" xr:uid="{49DD7635-5476-412B-8045-822AFE46C9C1}"/>
    <cellStyle name="Comma 18 4 2 3" xfId="28552" xr:uid="{49D5EC4F-0670-42B6-9F69-D164012CF417}"/>
    <cellStyle name="Comma 18 4 2 4" xfId="29510" xr:uid="{CB02C369-1094-47F1-8E38-2F18D3E4AC7C}"/>
    <cellStyle name="Comma 18 4 2 5" xfId="29907" xr:uid="{7AB19B92-BFA4-4E70-A6CF-5494970FFB82}"/>
    <cellStyle name="Comma 18 4 3" xfId="383" xr:uid="{66FCC5FA-45FB-4D1C-AA19-19F138194E13}"/>
    <cellStyle name="Comma 18 4 3 2" xfId="5437" xr:uid="{792E03DD-8882-4B20-B2EE-FDF693357493}"/>
    <cellStyle name="Comma 18 4 3 3" xfId="29511" xr:uid="{6BF31640-E5B5-45B1-A749-9FCC56F4EEA9}"/>
    <cellStyle name="Comma 18 4 3 4" xfId="29908" xr:uid="{62CFE2F7-5EB7-4454-BB89-56617B658F90}"/>
    <cellStyle name="Comma 18 4 3 5" xfId="1876" xr:uid="{7E41FE73-C8D9-4CC7-B1D4-752AF70642B7}"/>
    <cellStyle name="Comma 18 4 4" xfId="4566" xr:uid="{E5EFBCAA-D287-46B5-96FA-A206340B2EAD}"/>
    <cellStyle name="Comma 18 4 4 2" xfId="7089" xr:uid="{D8D13836-669A-496D-9183-65D78BD0E49B}"/>
    <cellStyle name="Comma 18 4 5" xfId="26427" xr:uid="{452925E3-E355-4F98-840F-6264CEB2DBA9}"/>
    <cellStyle name="Comma 18 4 6" xfId="29509" xr:uid="{136F8E99-C428-4B88-9D98-68447C4FEC50}"/>
    <cellStyle name="Comma 18 4 7" xfId="29906" xr:uid="{4CFA26D3-6391-4E8E-B57E-022AADE2B8C4}"/>
    <cellStyle name="Comma 18 5" xfId="384" xr:uid="{79051273-A07D-4C57-978F-B5442FBB6E5E}"/>
    <cellStyle name="Comma 18 5 2" xfId="385" xr:uid="{2E5BBEAA-5011-42A7-B318-90D894076424}"/>
    <cellStyle name="Comma 18 5 2 2" xfId="1879" xr:uid="{BD7D633B-9410-4ABB-890C-65B4D227E56D}"/>
    <cellStyle name="Comma 18 5 2 3" xfId="28553" xr:uid="{6A8E1493-D146-4D1B-B5F2-FB56B14FBB99}"/>
    <cellStyle name="Comma 18 5 2 4" xfId="29513" xr:uid="{E31D7243-6FA4-43DA-B5D1-5FBF8FC6FE96}"/>
    <cellStyle name="Comma 18 5 2 5" xfId="29910" xr:uid="{CC449DFA-FE03-400A-B892-802EEB82E8EE}"/>
    <cellStyle name="Comma 18 5 3" xfId="386" xr:uid="{8EEC8204-FAFB-4ED8-98E6-E681AAA0D855}"/>
    <cellStyle name="Comma 18 5 3 2" xfId="5438" xr:uid="{18D21B58-43B1-4C66-A069-67209C03C0AE}"/>
    <cellStyle name="Comma 18 5 3 3" xfId="29514" xr:uid="{7E9A57EC-C3BE-4834-B479-4014C8C358B1}"/>
    <cellStyle name="Comma 18 5 3 4" xfId="29911" xr:uid="{AC311CDE-37AD-4291-A851-CA8D8F9DBFF6}"/>
    <cellStyle name="Comma 18 5 3 5" xfId="1878" xr:uid="{1D18FDB1-877C-4BA5-BA60-DBBA23A0F636}"/>
    <cellStyle name="Comma 18 5 4" xfId="4567" xr:uid="{C7A47122-F2A8-438C-A46A-534D267CD6CA}"/>
    <cellStyle name="Comma 18 5 4 2" xfId="7090" xr:uid="{C20A320A-8A63-4E40-82F6-19051B0193D3}"/>
    <cellStyle name="Comma 18 5 5" xfId="26428" xr:uid="{89BFDA24-1B21-48B0-A671-B48C3BDCFA87}"/>
    <cellStyle name="Comma 18 5 6" xfId="29512" xr:uid="{6675E3B2-0F13-4872-A546-444B1EEF9FB8}"/>
    <cellStyle name="Comma 18 5 7" xfId="29909" xr:uid="{2799AC52-EECD-4770-B48B-899432D1142B}"/>
    <cellStyle name="Comma 18 6" xfId="387" xr:uid="{E21F29BE-22A2-4DBF-BA90-F5464CA31A9E}"/>
    <cellStyle name="Comma 18 6 2" xfId="388" xr:uid="{F513D79E-1A27-4D53-86A2-FB9296B4AFE1}"/>
    <cellStyle name="Comma 18 6 2 2" xfId="1881" xr:uid="{91A8DC16-6349-468E-BBEE-42A81B88F3BD}"/>
    <cellStyle name="Comma 18 6 2 3" xfId="28554" xr:uid="{BA649F81-11BC-46F9-A7D2-4C46C26C4B9E}"/>
    <cellStyle name="Comma 18 6 2 4" xfId="29516" xr:uid="{B95FC7B3-8986-43AD-A8B6-45CF67731FC2}"/>
    <cellStyle name="Comma 18 6 2 5" xfId="29913" xr:uid="{B3823242-52DE-4B69-A8FE-03761C406CB2}"/>
    <cellStyle name="Comma 18 6 3" xfId="389" xr:uid="{6178EC1F-CABF-4BA0-BD3D-64E4EFB6283B}"/>
    <cellStyle name="Comma 18 6 3 2" xfId="5439" xr:uid="{C8911BE5-B2B0-410B-8E9D-0CE213145DE9}"/>
    <cellStyle name="Comma 18 6 3 3" xfId="29517" xr:uid="{74BF7ADA-DDDD-41F4-8809-2FA4BBB3B56C}"/>
    <cellStyle name="Comma 18 6 3 4" xfId="29914" xr:uid="{C1EEC454-3B9A-41B1-9082-EC1985689592}"/>
    <cellStyle name="Comma 18 6 3 5" xfId="1880" xr:uid="{D47FA469-864D-4AB3-BAC7-9BB0C5CABB21}"/>
    <cellStyle name="Comma 18 6 4" xfId="4568" xr:uid="{469D26AD-B0FA-43E2-BB3C-148E604C3AF2}"/>
    <cellStyle name="Comma 18 6 4 2" xfId="7091" xr:uid="{1170660C-36BF-45DA-A625-ECB8156092C1}"/>
    <cellStyle name="Comma 18 6 5" xfId="26429" xr:uid="{D4F43BB8-D485-4C29-A57C-EF2ED132E9F5}"/>
    <cellStyle name="Comma 18 6 6" xfId="29515" xr:uid="{B4080FCA-A0ED-46FD-9FF7-81678293214C}"/>
    <cellStyle name="Comma 18 6 7" xfId="29912" xr:uid="{710B0727-8463-40E8-872C-DCD3823F938B}"/>
    <cellStyle name="Comma 18 7" xfId="390" xr:uid="{E7D09453-85B4-4B51-B5B4-FA573304594C}"/>
    <cellStyle name="Comma 18 7 2" xfId="1882" xr:uid="{5B80B6FD-D20E-4F9F-A7A3-522403864B6B}"/>
    <cellStyle name="Comma 18 8" xfId="1871" xr:uid="{1444986A-CB3B-47F7-846F-9BAF12D19831}"/>
    <cellStyle name="Comma 18 9" xfId="9717" xr:uid="{9177792D-E550-422B-AB88-CA362344F7C7}"/>
    <cellStyle name="Comma 18_Reclassify COGS2010" xfId="26430" xr:uid="{367B72C7-00BD-4D11-9BD0-D49C3E7CAACF}"/>
    <cellStyle name="Comma 19" xfId="391" xr:uid="{EB7B7DF2-88DC-4388-8F30-73CA07DB035A}"/>
    <cellStyle name="Comma 19 2" xfId="392" xr:uid="{50C7B55A-AEF9-4310-923A-DA204F593E53}"/>
    <cellStyle name="Comma 19 2 2" xfId="1885" xr:uid="{B64B6E8C-5B0E-4BD4-A23C-8E2C924CBE3D}"/>
    <cellStyle name="Comma 19 2 2 2" xfId="1886" xr:uid="{8A467F14-CA11-4528-AACD-28C770DDF9C9}"/>
    <cellStyle name="Comma 19 2 2 2 2" xfId="9722" xr:uid="{574FB562-A1CB-4EA0-AF4E-478A67E40B2C}"/>
    <cellStyle name="Comma 19 2 2 2 2 2" xfId="14414" xr:uid="{79522BC4-4EDA-4C0E-AE3A-CD3F0089522F}"/>
    <cellStyle name="Comma 19 2 2 2 2 3" xfId="32463" xr:uid="{08578AC5-7DC8-4B1F-8093-ECA3BB16A7E6}"/>
    <cellStyle name="Comma 19 2 2 2 3" xfId="28555" xr:uid="{35E7BEA5-DC99-4E28-B2C3-47A543800FC2}"/>
    <cellStyle name="Comma 19 2 2 3" xfId="7092" xr:uid="{882F67D2-44DC-4A6F-A0F1-AC27FD6959B0}"/>
    <cellStyle name="Comma 19 2 2 4" xfId="9721" xr:uid="{86C5E94E-13F3-471F-AAAC-B8E0A6D5C652}"/>
    <cellStyle name="Comma 19 2 2 5" xfId="23612" xr:uid="{DD2B2155-0A06-4DC6-8F28-C7C051065A47}"/>
    <cellStyle name="Comma 19 2 2 6" xfId="26431" xr:uid="{66C995F7-D36F-4270-950E-78BEC91BF299}"/>
    <cellStyle name="Comma 19 2 2 7" xfId="30370" xr:uid="{2CDFDAD9-A888-4B1D-820B-85F224B46726}"/>
    <cellStyle name="Comma 19 2 3" xfId="1884" xr:uid="{583506FC-632D-455F-B56C-1259E05AAF07}"/>
    <cellStyle name="Comma 19 2 3 2" xfId="9723" xr:uid="{AC091605-BB56-40E5-8C05-3F5394D8927D}"/>
    <cellStyle name="Comma 19 2 3 3" xfId="23613" xr:uid="{4B81A288-9720-492D-B8E2-7860BFEB4DED}"/>
    <cellStyle name="Comma 19 2 3 4" xfId="30371" xr:uid="{E474C36A-B15E-4F27-B4E3-71C83F0A350C}"/>
    <cellStyle name="Comma 19 2 4" xfId="9720" xr:uid="{CD2FFD67-3A28-4818-89EF-BC0161AB8D8F}"/>
    <cellStyle name="Comma 19 2 4 2" xfId="23614" xr:uid="{A1CAE6F7-272D-4F79-9FCB-DCDD9C941942}"/>
    <cellStyle name="Comma 19 2 4 3" xfId="30372" xr:uid="{2A4F5714-C8D9-40B4-9C9B-51FCEE51FF44}"/>
    <cellStyle name="Comma 19 2 5" xfId="23615" xr:uid="{9CB76FAC-024C-4236-87E0-883BCB0D120B}"/>
    <cellStyle name="Comma 19 2 5 2" xfId="30373" xr:uid="{44011986-4DC7-4D90-91A4-08B52B469EC1}"/>
    <cellStyle name="Comma 19 2 6" xfId="23616" xr:uid="{21746974-9333-4DE5-9A60-E16722156196}"/>
    <cellStyle name="Comma 19 2 6 2" xfId="30374" xr:uid="{81743E2E-7EB0-48B6-8F7E-64CEB2DB68E2}"/>
    <cellStyle name="Comma 19 2 7" xfId="23611" xr:uid="{5A6E9D32-20BA-43BD-A305-E758F50377AC}"/>
    <cellStyle name="Comma 19 2 8" xfId="30369" xr:uid="{7848B75E-9942-4AB8-BF5A-DEF452A9ADDE}"/>
    <cellStyle name="Comma 19 2_Reclassify COGS2010" xfId="26432" xr:uid="{2BE0E1B0-E64C-4E6F-B343-A622895F8BBF}"/>
    <cellStyle name="Comma 19 3" xfId="1883" xr:uid="{5FF1C15F-B86B-402C-8B38-622B7CC44371}"/>
    <cellStyle name="Comma 19 3 2" xfId="9724" xr:uid="{18B3E4E9-DB84-4706-904A-AED1EFB5FD52}"/>
    <cellStyle name="Comma 19 3 2 2" xfId="28556" xr:uid="{F92F21F4-D9AA-4F0F-B2FD-6A04BE026059}"/>
    <cellStyle name="Comma 19 3 3" xfId="26433" xr:uid="{67B87A2A-6587-43AF-9775-332A86EF491B}"/>
    <cellStyle name="Comma 19 4" xfId="9719" xr:uid="{356A416A-BB60-4A2D-9F1B-D573456E8F81}"/>
    <cellStyle name="Comma 19 4 2" xfId="28557" xr:uid="{1104CA81-7D55-4E38-8D82-1DC0F56DB65E}"/>
    <cellStyle name="Comma 19 4 3" xfId="26434" xr:uid="{5E627BF6-8A48-451E-A362-CD9209688AA6}"/>
    <cellStyle name="Comma 19 5" xfId="32672" xr:uid="{655E99DC-BB7E-4955-973D-5AFB6AC62B53}"/>
    <cellStyle name="Comma 19 6" xfId="32897" xr:uid="{333AFA6F-1F91-4E80-BF62-B786D718B60A}"/>
    <cellStyle name="Comma 19 7" xfId="32883" xr:uid="{66583A16-A588-4C90-B2A5-9FAB9A6FC6C3}"/>
    <cellStyle name="Comma 19 8" xfId="32890" xr:uid="{1C7E7E01-1A71-497A-8A01-E40138524C4C}"/>
    <cellStyle name="Comma 19_Reclassify COGS2010" xfId="26435" xr:uid="{C3CF1C86-1757-41DF-B577-F9E9CDCF597F}"/>
    <cellStyle name="Comma 2" xfId="393" xr:uid="{2F212631-EEE4-4A1A-BC94-23E4BC28DB75}"/>
    <cellStyle name="Comma 2 10" xfId="394" xr:uid="{B6172EA9-4538-496E-B2A6-4CFE3AFA4970}"/>
    <cellStyle name="Comma 2 10 2" xfId="395" xr:uid="{BEA3E32A-13AD-4F71-ACA0-FA1D1FB12922}"/>
    <cellStyle name="Comma 2 10 2 2" xfId="23619" xr:uid="{391F28E5-FBC1-4327-9835-582531B0E884}"/>
    <cellStyle name="Comma 2 10 2 2 2" xfId="28561" xr:uid="{FB367BCA-506B-4E0B-8A80-13F012359C92}"/>
    <cellStyle name="Comma 2 10 2 2 3" xfId="30375" xr:uid="{87DA85F7-E2A0-4412-913A-DEB9B12D4BF7}"/>
    <cellStyle name="Comma 2 10 2 3" xfId="23620" xr:uid="{58966CE8-47F7-4FAE-8C2C-55FEE50AC594}"/>
    <cellStyle name="Comma 2 10 2 3 2" xfId="28560" xr:uid="{C4536767-E46F-4E49-99D5-26683AD43084}"/>
    <cellStyle name="Comma 2 10 2 3 3" xfId="30376" xr:uid="{3CD13EFE-473D-44E6-AD8D-25613F38641A}"/>
    <cellStyle name="Comma 2 10 2 4" xfId="23618" xr:uid="{6E8F4942-BF2D-41A9-A1AF-6BF0572BA837}"/>
    <cellStyle name="Comma 2 10 2 5" xfId="1245" xr:uid="{36AE44C8-6899-456E-987D-5D9E76CCA982}"/>
    <cellStyle name="Comma 2 10 3" xfId="23621" xr:uid="{AAD932CF-8C33-4D19-B83D-3FCA502E92BF}"/>
    <cellStyle name="Comma 2 10 3 2" xfId="28562" xr:uid="{44929818-7BAE-421A-9B88-282ED93BEFAD}"/>
    <cellStyle name="Comma 2 10 3 3" xfId="26437" xr:uid="{410F8566-9562-48C7-9589-AB8B943D0EA6}"/>
    <cellStyle name="Comma 2 10 3 4" xfId="30377" xr:uid="{563C5183-42A8-49C8-92EC-62298A55FCFC}"/>
    <cellStyle name="Comma 2 10 4" xfId="23622" xr:uid="{AA58BEE3-EA7F-4A69-BA42-1041399E76A4}"/>
    <cellStyle name="Comma 2 10 4 2" xfId="28563" xr:uid="{AEF69C3A-53AF-430B-BBCE-3D0E7F036623}"/>
    <cellStyle name="Comma 2 10 4 3" xfId="30378" xr:uid="{24DFE570-A645-48AD-878B-70A58E01AF89}"/>
    <cellStyle name="Comma 2 10 5" xfId="23617" xr:uid="{3864DE4B-5AB4-466E-899B-1ABB0428690E}"/>
    <cellStyle name="Comma 2 10 5 2" xfId="28559" xr:uid="{052A686D-5860-4288-85BE-6AA1994C62DB}"/>
    <cellStyle name="Comma 2 10 6" xfId="32539" xr:uid="{D2106A70-69BE-42E4-A5B1-D482494624FC}"/>
    <cellStyle name="Comma 2 10 7" xfId="1244" xr:uid="{3EFADD5D-4E36-4D69-80C5-A42FB216C10C}"/>
    <cellStyle name="Comma 2 11" xfId="396" xr:uid="{0578BBAD-9AB9-4608-9255-D25E8014C898}"/>
    <cellStyle name="Comma 2 11 2" xfId="397" xr:uid="{D0E1B178-6C5A-4C30-B22C-B4250FEDB108}"/>
    <cellStyle name="Comma 2 11 2 2" xfId="23625" xr:uid="{04399CBE-178E-42BA-9A4A-12CC8327131F}"/>
    <cellStyle name="Comma 2 11 2 2 2" xfId="28566" xr:uid="{D79F8EF7-6B92-45B0-A897-DFF39E553913}"/>
    <cellStyle name="Comma 2 11 2 2 3" xfId="30379" xr:uid="{1A6EB199-0F5F-4893-81F9-1A08C0A92FE6}"/>
    <cellStyle name="Comma 2 11 2 3" xfId="23626" xr:uid="{91B33DF4-5034-46D2-A45D-35FD95E0875E}"/>
    <cellStyle name="Comma 2 11 2 3 2" xfId="28565" xr:uid="{200D5345-240C-47FC-9379-24C5DE35832C}"/>
    <cellStyle name="Comma 2 11 2 3 3" xfId="30380" xr:uid="{B7D0B340-77C7-4D00-BF5B-0931FAF92C4E}"/>
    <cellStyle name="Comma 2 11 2 4" xfId="23624" xr:uid="{4F817CF2-3CD1-4FDE-B30E-DB69EAAB91CA}"/>
    <cellStyle name="Comma 2 11 2 5" xfId="1247" xr:uid="{A0BACCB7-F22F-47B3-A80F-595540607DFE}"/>
    <cellStyle name="Comma 2 11 3" xfId="23627" xr:uid="{73D02FFA-BB6A-4CB4-AC79-909F8E1EEFAB}"/>
    <cellStyle name="Comma 2 11 3 2" xfId="28567" xr:uid="{258AEE4A-675E-4F46-99D8-FC56AD4F9D80}"/>
    <cellStyle name="Comma 2 11 3 3" xfId="30381" xr:uid="{E09DD6A0-FBB3-4695-9B99-FC54CA9EE4B8}"/>
    <cellStyle name="Comma 2 11 4" xfId="23628" xr:uid="{99358097-158F-4378-80B5-AA4678EB3213}"/>
    <cellStyle name="Comma 2 11 4 2" xfId="28564" xr:uid="{B5304071-3B4A-4E37-816A-14CD0F5E356F}"/>
    <cellStyle name="Comma 2 11 4 3" xfId="30382" xr:uid="{4EF62710-B88D-4ABF-B6B8-F108B563DF8A}"/>
    <cellStyle name="Comma 2 11 5" xfId="23623" xr:uid="{284F4EAB-C7CA-452B-B316-8D90D09383B8}"/>
    <cellStyle name="Comma 2 11 6" xfId="32663" xr:uid="{39FFFCAD-F552-4C77-9344-DE1621FB10B9}"/>
    <cellStyle name="Comma 2 11 7" xfId="1246" xr:uid="{57ADD08B-D47D-49A5-A7EA-29FD5CEB6BC6}"/>
    <cellStyle name="Comma 2 12" xfId="398" xr:uid="{F5DBB1A4-DF19-42A1-8A29-B2C36DD911C8}"/>
    <cellStyle name="Comma 2 12 2" xfId="399" xr:uid="{F357EDCF-DC44-4A61-9810-803703996E5C}"/>
    <cellStyle name="Comma 2 12 2 2" xfId="23631" xr:uid="{BEE24FFE-2A8C-4D04-96E0-D9ACA6CD9D34}"/>
    <cellStyle name="Comma 2 12 2 2 2" xfId="28570" xr:uid="{58407AFB-CBA4-44D2-88DF-A9017EBCD5EB}"/>
    <cellStyle name="Comma 2 12 2 2 3" xfId="30383" xr:uid="{14BE50BF-6A21-419F-A6B0-0AF98BE7B694}"/>
    <cellStyle name="Comma 2 12 2 3" xfId="23632" xr:uid="{D845ACFD-F829-4BF3-8906-306099962DD3}"/>
    <cellStyle name="Comma 2 12 2 3 2" xfId="28569" xr:uid="{140D90C9-381C-4B7D-BDBA-68D369B887F5}"/>
    <cellStyle name="Comma 2 12 2 3 3" xfId="30384" xr:uid="{360EE4A4-DFB4-405E-B92E-B4AB6808BC81}"/>
    <cellStyle name="Comma 2 12 2 4" xfId="23630" xr:uid="{BB84CCEC-C803-446A-A795-E01231573B1A}"/>
    <cellStyle name="Comma 2 12 2 5" xfId="1249" xr:uid="{B59CFC3A-61DC-4D40-BDA2-B79339857F6F}"/>
    <cellStyle name="Comma 2 12 3" xfId="23633" xr:uid="{31160F6F-7A89-49FA-A758-4DE3B188083B}"/>
    <cellStyle name="Comma 2 12 3 2" xfId="28571" xr:uid="{73CA8799-5606-4B07-97C9-E351D8B7863F}"/>
    <cellStyle name="Comma 2 12 3 3" xfId="30385" xr:uid="{6BE1EAC6-5AEA-40BB-AAC0-7BEB1595862F}"/>
    <cellStyle name="Comma 2 12 4" xfId="23634" xr:uid="{1150C716-6C7A-492D-823C-4D4FDFEB5FBD}"/>
    <cellStyle name="Comma 2 12 4 2" xfId="28568" xr:uid="{D74BF687-317E-4159-9B89-F036B13A459C}"/>
    <cellStyle name="Comma 2 12 4 3" xfId="30386" xr:uid="{3C2F377A-FCEE-49AA-83A3-8084D90F05CD}"/>
    <cellStyle name="Comma 2 12 5" xfId="23629" xr:uid="{1ABF8FCA-E82D-4DDD-A52B-63C6BEAE72BC}"/>
    <cellStyle name="Comma 2 12 6" xfId="32673" xr:uid="{523C8885-52B5-4E5B-8D5C-DB17CAEAED55}"/>
    <cellStyle name="Comma 2 12 7" xfId="1248" xr:uid="{27EFEEB8-DA61-48BF-BFC7-E5419368E35B}"/>
    <cellStyle name="Comma 2 13" xfId="400" xr:uid="{141C0F56-3E0C-4F57-8BFC-0032E31A302B}"/>
    <cellStyle name="Comma 2 13 2" xfId="401" xr:uid="{497461A8-4D58-408B-8479-29321D3208DF}"/>
    <cellStyle name="Comma 2 13 2 2" xfId="23637" xr:uid="{EE174E83-23E3-4808-9D9F-C981F5E2883F}"/>
    <cellStyle name="Comma 2 13 2 2 2" xfId="28574" xr:uid="{2A201714-F7DD-44B1-BB54-91BAC6FB8880}"/>
    <cellStyle name="Comma 2 13 2 2 3" xfId="30387" xr:uid="{A29FEFC0-C0B8-4BC6-98EC-624A51438D0C}"/>
    <cellStyle name="Comma 2 13 2 3" xfId="23638" xr:uid="{D5030496-AFC2-4FD2-B758-2EC3CD56E3BE}"/>
    <cellStyle name="Comma 2 13 2 3 2" xfId="28573" xr:uid="{9B832DA2-120F-4B45-B350-C172BD342C71}"/>
    <cellStyle name="Comma 2 13 2 3 3" xfId="30388" xr:uid="{4CE950A0-2BF9-4387-A535-5A42412D814F}"/>
    <cellStyle name="Comma 2 13 2 4" xfId="23636" xr:uid="{7694A2D7-F2AE-48BC-BCA7-DFE7D033C69D}"/>
    <cellStyle name="Comma 2 13 2 5" xfId="1251" xr:uid="{55756FC0-C751-4118-AF66-AC4A29DB8402}"/>
    <cellStyle name="Comma 2 13 3" xfId="14473" xr:uid="{0D86DA37-A603-4AE8-B89A-7A7BF0C417C8}"/>
    <cellStyle name="Comma 2 13 3 2" xfId="23639" xr:uid="{9588EC30-2478-4021-8C96-C9A044D80721}"/>
    <cellStyle name="Comma 2 13 3 2 2" xfId="28575" xr:uid="{99BFBBB4-D00C-424B-93E4-297D030D91B3}"/>
    <cellStyle name="Comma 2 13 3 3" xfId="30389" xr:uid="{0B6D5261-0A1D-4772-BEAA-742EFAD2CFA3}"/>
    <cellStyle name="Comma 2 13 4" xfId="23640" xr:uid="{C262A248-800D-45C2-B45A-AA15683F8F69}"/>
    <cellStyle name="Comma 2 13 4 2" xfId="28572" xr:uid="{24756FF0-8A7E-4313-8883-A2C9DADD57B8}"/>
    <cellStyle name="Comma 2 13 4 3" xfId="30390" xr:uid="{DDB9044E-0534-4DAF-B257-32E979C9025B}"/>
    <cellStyle name="Comma 2 13 5" xfId="23635" xr:uid="{6A3A9727-7CC3-499C-A882-54E3A38DE28F}"/>
    <cellStyle name="Comma 2 13 6" xfId="25807" xr:uid="{4A940D34-7DFF-421D-A375-72C01C73B325}"/>
    <cellStyle name="Comma 2 13 7" xfId="33292" xr:uid="{A6A5FDB1-4A5B-4DAD-BB50-EA8CA335C508}"/>
    <cellStyle name="Comma 2 13 8" xfId="1250" xr:uid="{523BB811-2BB9-4312-93D5-80D628691562}"/>
    <cellStyle name="Comma 2 14" xfId="402" xr:uid="{047FE9A8-4C75-4C63-9AFF-C20F26B0CB59}"/>
    <cellStyle name="Comma 2 14 2" xfId="403" xr:uid="{26F90CA2-E831-4051-B9C4-7AA5D9F7DE93}"/>
    <cellStyle name="Comma 2 14 2 2" xfId="23643" xr:uid="{A2C844A5-EEBB-433D-81DA-59EDE031523D}"/>
    <cellStyle name="Comma 2 14 2 2 2" xfId="28578" xr:uid="{2314775C-6205-46C3-9FDE-D27926F2E2A3}"/>
    <cellStyle name="Comma 2 14 2 2 3" xfId="30391" xr:uid="{38B6A0CB-33FE-4D32-B599-C8CAF9CC27C4}"/>
    <cellStyle name="Comma 2 14 2 3" xfId="23644" xr:uid="{13871ADB-B8E6-4A27-AB9D-AF8098CE0E9A}"/>
    <cellStyle name="Comma 2 14 2 3 2" xfId="28577" xr:uid="{BEB481C6-F382-4220-B108-634C717490A0}"/>
    <cellStyle name="Comma 2 14 2 3 3" xfId="30392" xr:uid="{2164F862-C77E-44B6-8695-A789B250575D}"/>
    <cellStyle name="Comma 2 14 2 4" xfId="23642" xr:uid="{5CF51D64-ACD4-4E16-91B2-449EB156691B}"/>
    <cellStyle name="Comma 2 14 2 5" xfId="1253" xr:uid="{A880EA1D-2602-4BD4-A5DB-8C5BFFA45C9A}"/>
    <cellStyle name="Comma 2 14 3" xfId="23645" xr:uid="{72C69456-CEDE-4569-90B9-53FA2175DB58}"/>
    <cellStyle name="Comma 2 14 3 2" xfId="28579" xr:uid="{2010EA90-B48A-4804-A3E9-95511717362D}"/>
    <cellStyle name="Comma 2 14 3 3" xfId="30393" xr:uid="{FD6310BF-1213-44A3-81A6-E7D71812347B}"/>
    <cellStyle name="Comma 2 14 4" xfId="23646" xr:uid="{A779AB90-3E14-4149-B978-867A3CF3A64A}"/>
    <cellStyle name="Comma 2 14 4 2" xfId="28576" xr:uid="{6480A15A-FF8B-48AB-9654-8E046C684778}"/>
    <cellStyle name="Comma 2 14 4 3" xfId="30394" xr:uid="{617ECBA1-5945-405D-ADE4-3B5F0C343209}"/>
    <cellStyle name="Comma 2 14 5" xfId="23641" xr:uid="{E44D6C7F-DF93-4585-8F48-D3C0A232E5D4}"/>
    <cellStyle name="Comma 2 14 6" xfId="1252" xr:uid="{B701256F-912F-40F2-BB16-0681EED7828A}"/>
    <cellStyle name="Comma 2 15" xfId="404" xr:uid="{98B0A32E-1184-4A21-ABDE-7E728D4B793B}"/>
    <cellStyle name="Comma 2 15 2" xfId="405" xr:uid="{396E7E14-F7C4-41D2-93A5-498647C3FC2D}"/>
    <cellStyle name="Comma 2 15 2 2" xfId="23649" xr:uid="{5D1AD6A7-15D6-4559-8D00-34A0392F5A20}"/>
    <cellStyle name="Comma 2 15 2 2 2" xfId="28582" xr:uid="{5ABDFFFF-C1EF-4D41-B0A3-7A0B0A6CFEDA}"/>
    <cellStyle name="Comma 2 15 2 2 3" xfId="30395" xr:uid="{4815F6BE-8B86-4540-A003-965622C89808}"/>
    <cellStyle name="Comma 2 15 2 3" xfId="23650" xr:uid="{6456256D-8AD6-4398-8F94-CB501C54A8F8}"/>
    <cellStyle name="Comma 2 15 2 3 2" xfId="28581" xr:uid="{C1B714BF-72CD-44C1-BAB9-A2AAAD23A99D}"/>
    <cellStyle name="Comma 2 15 2 3 3" xfId="30396" xr:uid="{F6C5CEC5-E2A7-4EB5-8003-95C549AFF657}"/>
    <cellStyle name="Comma 2 15 2 4" xfId="23648" xr:uid="{B856CE99-0A10-4613-9690-7F6C5C10A65F}"/>
    <cellStyle name="Comma 2 15 2 5" xfId="1255" xr:uid="{564E4DE3-3B8B-4D95-BC4F-A47E1D8E9088}"/>
    <cellStyle name="Comma 2 15 3" xfId="23651" xr:uid="{58DCDD18-A017-4873-9A4A-DDBF7FE51B95}"/>
    <cellStyle name="Comma 2 15 3 2" xfId="28583" xr:uid="{FFDE180E-B1CE-4ADB-8969-8F54A59237CA}"/>
    <cellStyle name="Comma 2 15 3 3" xfId="30397" xr:uid="{4F881033-768C-43EF-A084-2FACF2517A2C}"/>
    <cellStyle name="Comma 2 15 4" xfId="23652" xr:uid="{8F7E08EE-2E7F-4E89-BBCF-3BF4FCF773BA}"/>
    <cellStyle name="Comma 2 15 4 2" xfId="28580" xr:uid="{D0FB6F63-BFF9-40D0-A794-9D09408621BB}"/>
    <cellStyle name="Comma 2 15 4 3" xfId="30398" xr:uid="{840F70A4-61F4-4BAC-BB1A-DE0233997596}"/>
    <cellStyle name="Comma 2 15 5" xfId="23647" xr:uid="{85C7124A-E596-472D-A743-09DC6C7052D4}"/>
    <cellStyle name="Comma 2 15 6" xfId="1254" xr:uid="{F804C631-7656-4007-BAEC-3F9F624CB09E}"/>
    <cellStyle name="Comma 2 16" xfId="406" xr:uid="{0B7320DB-34F8-4B01-9D39-DF7EF90F52FE}"/>
    <cellStyle name="Comma 2 16 2" xfId="407" xr:uid="{0D59C4EE-FF5D-4B9A-B2C1-79651A44EC16}"/>
    <cellStyle name="Comma 2 16 2 2" xfId="23655" xr:uid="{51EDB31F-4CFB-47BF-87EA-1A3AFF929295}"/>
    <cellStyle name="Comma 2 16 2 2 2" xfId="28586" xr:uid="{4F632DE8-B02E-4F36-9331-743E2EDC10DB}"/>
    <cellStyle name="Comma 2 16 2 2 3" xfId="30399" xr:uid="{BEC3E9EE-DE22-46B5-8520-0C560FFEF65E}"/>
    <cellStyle name="Comma 2 16 2 3" xfId="23656" xr:uid="{109BD7C7-6B63-41C4-BEAD-C57A6408D847}"/>
    <cellStyle name="Comma 2 16 2 3 2" xfId="28585" xr:uid="{8C86730B-E52D-4015-ACBA-E0EFA47C9B50}"/>
    <cellStyle name="Comma 2 16 2 3 3" xfId="30400" xr:uid="{FDF7DEAB-D447-427C-BE0E-0A34AD07D1E5}"/>
    <cellStyle name="Comma 2 16 2 4" xfId="23654" xr:uid="{D06019FE-7800-4374-975F-C5A69217F602}"/>
    <cellStyle name="Comma 2 16 2 5" xfId="1257" xr:uid="{1A9630E3-9DFB-489C-AC4E-ABB3D63ED6B9}"/>
    <cellStyle name="Comma 2 16 3" xfId="23657" xr:uid="{FAB2C581-0073-41F8-A55F-D058667EB997}"/>
    <cellStyle name="Comma 2 16 3 2" xfId="28587" xr:uid="{7944EFFC-FD13-42CB-845E-6526E7EC40A1}"/>
    <cellStyle name="Comma 2 16 3 3" xfId="30401" xr:uid="{A66D8A07-9DE1-4100-9E1D-0E906ED3B58D}"/>
    <cellStyle name="Comma 2 16 4" xfId="23658" xr:uid="{BFF020F6-8DC3-4D91-A2E3-5E75D578C51D}"/>
    <cellStyle name="Comma 2 16 4 2" xfId="28584" xr:uid="{9F475EB5-9F1B-4987-8ED9-2F77D5FBA241}"/>
    <cellStyle name="Comma 2 16 4 3" xfId="30402" xr:uid="{8311105E-BE37-49DB-A0CF-93ED06D4B66D}"/>
    <cellStyle name="Comma 2 16 5" xfId="23653" xr:uid="{BC56DB89-5C45-428D-B898-0ACEF8116ED6}"/>
    <cellStyle name="Comma 2 16 6" xfId="1256" xr:uid="{A0491EC2-2C22-41B2-B07F-20137DFC7D81}"/>
    <cellStyle name="Comma 2 17" xfId="408" xr:uid="{521528FF-D102-4670-91DD-15D728CB15F2}"/>
    <cellStyle name="Comma 2 17 10" xfId="30403" xr:uid="{477286C7-F520-4C1F-8F67-89C3DD2E56C3}"/>
    <cellStyle name="Comma 2 17 2" xfId="1888" xr:uid="{327AE79E-F5A1-4B89-8EBD-30CA153BE646}"/>
    <cellStyle name="Comma 2 17 2 2" xfId="1889" xr:uid="{B355CED7-CC02-4230-957B-45BFEA19866F}"/>
    <cellStyle name="Comma 2 17 2 3" xfId="23660" xr:uid="{94A0BF79-C72B-4DD9-AC52-BBA5C3D5A93B}"/>
    <cellStyle name="Comma 2 17 2 4" xfId="28588" xr:uid="{C04E7F09-BA3E-409A-BE5C-407783235A75}"/>
    <cellStyle name="Comma 2 17 2 5" xfId="30404" xr:uid="{9761EAA4-0200-46EB-BB04-66D4144D1072}"/>
    <cellStyle name="Comma 2 17 3" xfId="1887" xr:uid="{6146EBA7-910D-48AF-AFD2-4E8CAD16CF54}"/>
    <cellStyle name="Comma 2 17 3 2" xfId="5440" xr:uid="{B521B830-AE07-43D7-9D0F-652D5658753B}"/>
    <cellStyle name="Comma 2 17 3 3" xfId="23661" xr:uid="{4FBA04AA-3E11-4E2F-83B5-EFA60109B5E0}"/>
    <cellStyle name="Comma 2 17 3 4" xfId="30405" xr:uid="{2847B018-5DB6-443A-9227-1E2F8D001B62}"/>
    <cellStyle name="Comma 2 17 4" xfId="4569" xr:uid="{6D1CC11F-427D-4250-8780-D498B311A0EC}"/>
    <cellStyle name="Comma 2 17 4 2" xfId="7097" xr:uid="{3EC69E50-B471-4C3F-A600-F954B62308FE}"/>
    <cellStyle name="Comma 2 17 4 3" xfId="23662" xr:uid="{C28E6C33-010B-4FFB-9D39-4F5D00D9445E}"/>
    <cellStyle name="Comma 2 17 4 4" xfId="30406" xr:uid="{E63D8FC2-D333-496D-AF90-2A99CCD569B2}"/>
    <cellStyle name="Comma 2 17 5" xfId="23663" xr:uid="{7B76BD06-85B0-4AA2-82E6-82D3B4FA1E5D}"/>
    <cellStyle name="Comma 2 17 5 2" xfId="30407" xr:uid="{4812B750-05B7-4AEC-B37D-59B2216C4F71}"/>
    <cellStyle name="Comma 2 17 6" xfId="23664" xr:uid="{326BE33D-82D5-4FB0-8704-70B827357FC0}"/>
    <cellStyle name="Comma 2 17 6 2" xfId="30408" xr:uid="{1B57D7F3-41EF-4E68-9633-FCEC735B4279}"/>
    <cellStyle name="Comma 2 17 7" xfId="23659" xr:uid="{E806FF48-1000-4E6D-904A-060037F73773}"/>
    <cellStyle name="Comma 2 17 8" xfId="29522" xr:uid="{2A0BFF56-8A19-47E3-85A5-B643551FE991}"/>
    <cellStyle name="Comma 2 17 9" xfId="29916" xr:uid="{D430F371-5A38-4A86-958D-20722F8CABFE}"/>
    <cellStyle name="Comma 2 18" xfId="409" xr:uid="{E839920C-16C6-475C-85AD-4B5C14AB7C5D}"/>
    <cellStyle name="Comma 2 18 10" xfId="23429" xr:uid="{3D6F0D10-BFFB-4171-9446-F4E144FB20C2}"/>
    <cellStyle name="Comma 2 18 10 2" xfId="23427" xr:uid="{5015454A-A198-438C-A1B5-99A2979C724C}"/>
    <cellStyle name="Comma 2 18 10 3" xfId="29292" xr:uid="{BF497350-6F37-4590-9907-D08F3224F942}"/>
    <cellStyle name="Comma 2 18 10 4" xfId="32469" xr:uid="{E5EF0CFA-7092-4CDE-B59A-1F9AAE18BBB6}"/>
    <cellStyle name="Comma 2 18 11" xfId="26438" xr:uid="{8A397BC0-3809-45EE-A6C2-F2738D9BEE12}"/>
    <cellStyle name="Comma 2 18 12" xfId="29523" xr:uid="{FDFFD566-7006-4DA8-9540-CE351D2513CA}"/>
    <cellStyle name="Comma 2 18 13" xfId="29917" xr:uid="{8A0121E3-1C2A-4388-BBED-E91A52674637}"/>
    <cellStyle name="Comma 2 18 14" xfId="30409" xr:uid="{7E6CCD1E-E97F-4AED-A130-6DB92AC3EE91}"/>
    <cellStyle name="Comma 2 18 15" xfId="32741" xr:uid="{8C608DB4-7699-4199-9811-3C43E4596C3F}"/>
    <cellStyle name="Comma 2 18 16" xfId="1258" xr:uid="{458CB2D5-7569-4C64-900A-831FDA543E65}"/>
    <cellStyle name="Comma 2 18 2" xfId="1259" xr:uid="{72D6FA43-B652-4136-A285-A119AAB28C40}"/>
    <cellStyle name="Comma 2 18 2 10" xfId="32484" xr:uid="{15489473-A9BD-4A5C-B2DC-7FC14F106840}"/>
    <cellStyle name="Comma 2 18 2 10 2" xfId="32529" xr:uid="{A218BC4D-3166-45F6-B7E1-65CA3E0E3DB1}"/>
    <cellStyle name="Comma 2 18 2 10 3" xfId="14471" xr:uid="{6951B683-2DC5-4262-9449-1612F1E6CD46}"/>
    <cellStyle name="Comma 2 18 2 10 3 2" xfId="14496" xr:uid="{035850C0-90CC-41A7-8A82-D11A4C323EA2}"/>
    <cellStyle name="Comma 2 18 2 10 3 2 2" xfId="33294" xr:uid="{36A2C46B-21DE-4D63-A93D-E58309AD4CE3}"/>
    <cellStyle name="Comma 2 18 2 10 3 3" xfId="33290" xr:uid="{6C1E340B-D579-41C4-8535-8417962B7566}"/>
    <cellStyle name="Comma 2 18 2 10 6" xfId="32489" xr:uid="{882FCF69-E427-4EF3-A2A8-47FD3DAE323B}"/>
    <cellStyle name="Comma 2 18 2 10 6 2" xfId="32534" xr:uid="{0BFDB411-6453-4517-BACD-C6EA6B56BF10}"/>
    <cellStyle name="Comma 2 18 2 2" xfId="1892" xr:uid="{725FE91E-D768-4A9F-9CAA-407F108113E1}"/>
    <cellStyle name="Comma 2 18 2 2 2" xfId="1893" xr:uid="{E9659E49-8C0F-4849-A879-0E2C5A2EEBFC}"/>
    <cellStyle name="Comma 2 18 2 2 2 2" xfId="1894" xr:uid="{5A7047D9-EDBF-4EEF-A74A-50497904DC45}"/>
    <cellStyle name="Comma 2 18 2 2 2 2 2" xfId="6286" xr:uid="{E3054445-B342-4807-A437-DD57C242813E}"/>
    <cellStyle name="Comma 2 18 2 2 2 2 2 2" xfId="11714" xr:uid="{0438B09A-9435-4CFB-A55C-12B1716287D3}"/>
    <cellStyle name="Comma 2 18 2 2 2 2 2 2 2" xfId="20709" xr:uid="{8087EB81-A76D-4AB5-905E-9B36A3C3017C}"/>
    <cellStyle name="Comma 2 18 2 2 2 2 2 3" xfId="16262" xr:uid="{1E77F31A-F2C8-42DD-825F-D0D0078E93BB}"/>
    <cellStyle name="Comma 2 18 2 2 2 2 3" xfId="5444" xr:uid="{6B6894BF-FC79-4D12-9C2D-6F694A6BDF68}"/>
    <cellStyle name="Comma 2 18 2 2 2 2 3 2" xfId="11120" xr:uid="{90F8B4C9-ED61-418F-B34A-9A1A61ADA69B}"/>
    <cellStyle name="Comma 2 18 2 2 2 2 3 2 2" xfId="20117" xr:uid="{621D7670-6108-4585-9F7F-A15DD5FB041D}"/>
    <cellStyle name="Comma 2 18 2 2 2 2 3 3" xfId="15672" xr:uid="{51A03A06-7A42-4134-9339-92A8492C76B3}"/>
    <cellStyle name="Comma 2 18 2 2 2 3" xfId="7099" xr:uid="{4AB0622A-E70B-4E3A-B6BC-A3221D7E2A73}"/>
    <cellStyle name="Comma 2 18 2 2 3" xfId="5443" xr:uid="{31DF977A-D206-480A-A69B-124325DFC941}"/>
    <cellStyle name="Comma 2 18 2 2 3 2" xfId="6285" xr:uid="{DD990AC0-4AF3-4B5D-AC3C-0E69A537EC62}"/>
    <cellStyle name="Comma 2 18 2 2 3 2 2" xfId="11713" xr:uid="{664DAFAC-E8B4-4FA0-A8EF-2A72E8F8033C}"/>
    <cellStyle name="Comma 2 18 2 2 3 2 2 2" xfId="20708" xr:uid="{61F32610-A6FB-40E0-A8BC-2B5CFA6B0163}"/>
    <cellStyle name="Comma 2 18 2 2 3 2 3" xfId="16261" xr:uid="{99A3D1AD-5AD3-4E11-B500-2864538F2CC3}"/>
    <cellStyle name="Comma 2 18 2 2 3 3" xfId="11119" xr:uid="{6C779C07-AF64-46CB-B699-DD109B43E193}"/>
    <cellStyle name="Comma 2 18 2 2 3 3 2" xfId="20116" xr:uid="{EED85857-F4D7-450C-A606-91FCABEDAC65}"/>
    <cellStyle name="Comma 2 18 2 2 3 4" xfId="15671" xr:uid="{0CE18917-8A08-4019-A66F-0ADD4D79C9E6}"/>
    <cellStyle name="Comma 2 18 2 2 4" xfId="7098" xr:uid="{45A8546F-F72C-441C-A3F8-C0FFCC8550A2}"/>
    <cellStyle name="Comma 2 18 2 2 5" xfId="23667" xr:uid="{B48AFE21-7DA7-4B30-BF71-B5E92C37004D}"/>
    <cellStyle name="Comma 2 18 2 2 6" xfId="14379" xr:uid="{FA35EA4E-7380-4B7E-B338-2FE162479939}"/>
    <cellStyle name="Comma 2 18 2 2 7" xfId="28590" xr:uid="{3182089E-2C66-4DC3-848E-C35BFF868750}"/>
    <cellStyle name="Comma 2 18 2 2 8" xfId="30411" xr:uid="{11CF1D04-4415-4FE9-A1FA-E1B7EFFD5EDD}"/>
    <cellStyle name="Comma 2 18 2 3" xfId="1895" xr:uid="{58DF157A-AC89-4CC0-8D00-9B1086619B07}"/>
    <cellStyle name="Comma 2 18 2 3 2" xfId="5445" xr:uid="{6484B8BD-4A76-4651-9479-ED7CD498FE55}"/>
    <cellStyle name="Comma 2 18 2 3 3" xfId="4570" xr:uid="{3CDEE7EE-1A08-4946-AC91-E096F889777B}"/>
    <cellStyle name="Comma 2 18 2 3 4" xfId="23668" xr:uid="{54ABC47B-F47B-4481-AA80-3A6E8C416D83}"/>
    <cellStyle name="Comma 2 18 2 3 5" xfId="30412" xr:uid="{2397A015-01E4-4C3D-B1CA-A78E1372C15D}"/>
    <cellStyle name="Comma 2 18 2 4" xfId="1891" xr:uid="{33C18501-ABD7-4469-AB62-F2CE90E4B875}"/>
    <cellStyle name="Comma 2 18 2 4 2" xfId="4571" xr:uid="{02B84992-27DD-412F-85A2-0F38B7BA069C}"/>
    <cellStyle name="Comma 2 18 2 4 2 2" xfId="7100" xr:uid="{D64B9F50-F3EE-461B-88A8-C8512B519B87}"/>
    <cellStyle name="Comma 2 18 2 4 3" xfId="23669" xr:uid="{37C4829E-7367-4DDD-84FA-6C03A05CCBFF}"/>
    <cellStyle name="Comma 2 18 2 4 4" xfId="30413" xr:uid="{8B63F951-7EE5-4C0B-8DD7-C771A3E64F58}"/>
    <cellStyle name="Comma 2 18 2 5" xfId="5320" xr:uid="{A4346334-3937-46A7-8128-49C13F2A6B71}"/>
    <cellStyle name="Comma 2 18 2 5 2" xfId="7767" xr:uid="{2705087F-5D59-4E67-ADCD-7081F2D44D12}"/>
    <cellStyle name="Comma 2 18 2 5 3" xfId="23670" xr:uid="{D4DE641A-97DD-40D3-A905-12D576F22B07}"/>
    <cellStyle name="Comma 2 18 2 5 4" xfId="30414" xr:uid="{1710E2C9-998C-4870-8286-5FA85FB9C607}"/>
    <cellStyle name="Comma 2 18 2 6" xfId="5442" xr:uid="{AB491B5D-39C8-405F-BF20-E6992C541778}"/>
    <cellStyle name="Comma 2 18 2 6 2" xfId="6284" xr:uid="{6229A91D-B067-43C6-ADE7-0D2500818844}"/>
    <cellStyle name="Comma 2 18 2 6 2 2" xfId="11712" xr:uid="{0EFCFEB5-DFF0-4C6E-BDCE-E232B9AFEEB1}"/>
    <cellStyle name="Comma 2 18 2 6 2 2 2" xfId="20707" xr:uid="{2B1037AF-CD78-4578-994D-02923A87FDCA}"/>
    <cellStyle name="Comma 2 18 2 6 2 3" xfId="16260" xr:uid="{778C6389-E9C9-458A-BA97-768755D048E8}"/>
    <cellStyle name="Comma 2 18 2 6 3" xfId="7805" xr:uid="{94E544C3-3664-4562-A89F-F2082B86AC23}"/>
    <cellStyle name="Comma 2 18 2 6 4" xfId="11118" xr:uid="{E83FECBE-BEED-471B-A7B5-473AC23D52A8}"/>
    <cellStyle name="Comma 2 18 2 6 4 2" xfId="20115" xr:uid="{4C117469-E324-4A6C-BDBF-08683F1C6E97}"/>
    <cellStyle name="Comma 2 18 2 6 5" xfId="15670" xr:uid="{DAEDCB39-2634-4012-A247-DBABFEBC5A71}"/>
    <cellStyle name="Comma 2 18 2 6 6" xfId="23671" xr:uid="{CCA9881D-6EBA-465D-B54B-E7638F825717}"/>
    <cellStyle name="Comma 2 18 2 6 7" xfId="30415" xr:uid="{8B8208ED-8330-477D-9C0D-4AA381EA0721}"/>
    <cellStyle name="Comma 2 18 2 7" xfId="23666" xr:uid="{B20032E2-FB49-4468-97DE-54EA81A27323}"/>
    <cellStyle name="Comma 2 18 2 7 3 2 2" xfId="32087" xr:uid="{23B32F9D-8E33-4BED-9AC5-84212945E588}"/>
    <cellStyle name="Comma 2 18 2 8" xfId="26439" xr:uid="{1B07EAC1-6793-416C-9EE5-EEE0E76243E4}"/>
    <cellStyle name="Comma 2 18 2 9" xfId="30410" xr:uid="{3B3685A0-E7D2-4723-A7D2-BA65C420AF39}"/>
    <cellStyle name="Comma 2 18 3" xfId="1896" xr:uid="{4466FB01-B962-4069-83E9-02F4849F7620}"/>
    <cellStyle name="Comma 2 18 3 2" xfId="5446" xr:uid="{D8299D2C-91B0-4D2D-A767-BDB586B32041}"/>
    <cellStyle name="Comma 2 18 3 2 2" xfId="6287" xr:uid="{02324B8D-A1B3-4218-AD40-7C09E56F421F}"/>
    <cellStyle name="Comma 2 18 3 2 2 2" xfId="11715" xr:uid="{9104BAA4-7F58-481E-90A0-9184839F0F01}"/>
    <cellStyle name="Comma 2 18 3 2 2 2 2" xfId="20710" xr:uid="{76CC4166-5C4B-4E16-B829-D7D22E7841E9}"/>
    <cellStyle name="Comma 2 18 3 2 2 3" xfId="16263" xr:uid="{472280C6-62A4-4F11-8145-35F51F1859A9}"/>
    <cellStyle name="Comma 2 18 3 2 3" xfId="11121" xr:uid="{5147FAED-E378-4C55-9EE2-91D208DF37A9}"/>
    <cellStyle name="Comma 2 18 3 2 3 2" xfId="20118" xr:uid="{62C774A3-95E4-42CD-B0A9-8083FEE9F264}"/>
    <cellStyle name="Comma 2 18 3 2 4" xfId="15673" xr:uid="{BF2042DE-F902-48F7-9C82-355467924E39}"/>
    <cellStyle name="Comma 2 18 3 3" xfId="7101" xr:uid="{1BE2155B-D6BA-49FE-98E9-88331B1BF042}"/>
    <cellStyle name="Comma 2 18 3 4" xfId="23672" xr:uid="{FC5CB1F4-59C7-4687-8F5B-F3D750250D27}"/>
    <cellStyle name="Comma 2 18 3 5" xfId="28589" xr:uid="{F9272EF6-A5A9-487F-9F21-3FC401E0B257}"/>
    <cellStyle name="Comma 2 18 3 6" xfId="30416" xr:uid="{C6E07781-488B-4245-B951-CB35BBE4ECD8}"/>
    <cellStyle name="Comma 2 18 4" xfId="1897" xr:uid="{F5E5C991-17B1-4CBC-864B-E1157F5BD165}"/>
    <cellStyle name="Comma 2 18 4 2" xfId="5447" xr:uid="{F4B8B0BC-0505-46D2-880C-802BDE434BA4}"/>
    <cellStyle name="Comma 2 18 4 3" xfId="4572" xr:uid="{AF892C25-6173-4BEB-958F-3C512D7F2A02}"/>
    <cellStyle name="Comma 2 18 4 4" xfId="23673" xr:uid="{E8CCD61B-F4ED-4A66-A1A4-586791DAA40D}"/>
    <cellStyle name="Comma 2 18 4 5" xfId="30417" xr:uid="{7AF1D98F-FB72-434F-9823-1070885131AE}"/>
    <cellStyle name="Comma 2 18 5" xfId="1890" xr:uid="{2F46537D-7A1E-4D05-A083-12813BCCC366}"/>
    <cellStyle name="Comma 2 18 5 2" xfId="4573" xr:uid="{DF17156D-3E25-463B-B9EF-17211C4505E1}"/>
    <cellStyle name="Comma 2 18 5 2 2" xfId="7102" xr:uid="{57CE3A1B-E4BA-47FE-A628-7D05DA378ABE}"/>
    <cellStyle name="Comma 2 18 5 3" xfId="23674" xr:uid="{F5ABB407-BCCE-414F-AF49-FB2D0CFA29A9}"/>
    <cellStyle name="Comma 2 18 5 4" xfId="30418" xr:uid="{9B5DCD65-243F-49CB-A312-FCA0C4224863}"/>
    <cellStyle name="Comma 2 18 6" xfId="5319" xr:uid="{B1088117-3CCF-442F-8B2B-8006EAE56DCC}"/>
    <cellStyle name="Comma 2 18 6 2" xfId="7766" xr:uid="{682EE34A-AAB1-4DDE-B29E-239714BCEBB2}"/>
    <cellStyle name="Comma 2 18 6 3" xfId="23675" xr:uid="{823D7E21-2E28-450B-9891-5B8E8C724C4D}"/>
    <cellStyle name="Comma 2 18 6 4" xfId="30419" xr:uid="{867A60D0-7C73-4591-B1B3-E1637A0CCBAE}"/>
    <cellStyle name="Comma 2 18 7" xfId="5441" xr:uid="{C704C442-8209-438D-BB3E-563522A08E09}"/>
    <cellStyle name="Comma 2 18 7 2" xfId="6283" xr:uid="{884DF589-BB63-406F-8785-B2BE939F4C02}"/>
    <cellStyle name="Comma 2 18 7 2 2" xfId="11711" xr:uid="{F4D93F86-F69E-435B-A32F-F20CF58D3268}"/>
    <cellStyle name="Comma 2 18 7 2 2 2" xfId="20706" xr:uid="{8D2CEDD9-9970-4E9E-8DFE-C6A97E5B0C92}"/>
    <cellStyle name="Comma 2 18 7 2 3" xfId="16259" xr:uid="{F373A51E-16CD-45B6-AA6D-3D56ADCF87C7}"/>
    <cellStyle name="Comma 2 18 7 3" xfId="11117" xr:uid="{2D50AB5C-ACE4-4567-8DAB-9D833DD45C9B}"/>
    <cellStyle name="Comma 2 18 7 3 2" xfId="20114" xr:uid="{FA22E62C-FD65-4B84-8B3C-6954E612FBD6}"/>
    <cellStyle name="Comma 2 18 7 4" xfId="15669" xr:uid="{FE3B6DB8-DF4C-4D85-A8A2-D394A8A08240}"/>
    <cellStyle name="Comma 2 18 7 5" xfId="23676" xr:uid="{95123591-3601-4D68-B8CC-7CB9C8081087}"/>
    <cellStyle name="Comma 2 18 7 6" xfId="30420" xr:uid="{7FB95BFA-270E-4E68-9E6F-6D13FBA58216}"/>
    <cellStyle name="Comma 2 18 8" xfId="14452" xr:uid="{585FFB8B-E9DC-425E-AD6C-3745EB5EDCC7}"/>
    <cellStyle name="Comma 2 18 8 2" xfId="23311" xr:uid="{7AD6FFD2-6E5B-41ED-9BB0-CFBC1B09E957}"/>
    <cellStyle name="Comma 2 18 9" xfId="23665" xr:uid="{10D42881-32CA-4A91-A52E-C3CF4A4932AE}"/>
    <cellStyle name="Comma 2 19" xfId="410" xr:uid="{883F89C8-0849-495B-AAC7-43A2AFA140A4}"/>
    <cellStyle name="Comma 2 19 2" xfId="1899" xr:uid="{775F614F-130C-448A-A32D-7969EB0D0BB0}"/>
    <cellStyle name="Comma 2 19 2 2" xfId="1900" xr:uid="{17693CDB-9F00-4F99-8444-2EA3D1C2E6C8}"/>
    <cellStyle name="Comma 2 19 2 3" xfId="23678" xr:uid="{EFDD6160-826A-47F4-AB66-11A9BF2C7E7F}"/>
    <cellStyle name="Comma 2 19 2 4" xfId="28591" xr:uid="{37BB35C3-F4E5-4DE4-B247-8F7AF5E03C24}"/>
    <cellStyle name="Comma 2 19 2 5" xfId="30421" xr:uid="{D4229D24-4D86-4E13-B6DA-A934B7BE1F6D}"/>
    <cellStyle name="Comma 2 19 3" xfId="1898" xr:uid="{5C994007-F4CF-4A5B-968D-568B438BA9D8}"/>
    <cellStyle name="Comma 2 19 3 2" xfId="5448" xr:uid="{6BA243E0-B071-4B38-BD10-DC4D7D44427E}"/>
    <cellStyle name="Comma 2 19 3 3" xfId="23679" xr:uid="{B3EAAFB0-7EB3-4BB6-9681-C02F7F6BDD1A}"/>
    <cellStyle name="Comma 2 19 3 4" xfId="30422" xr:uid="{4B484204-33C8-4DE4-AA70-89E8F1600A09}"/>
    <cellStyle name="Comma 2 19 4" xfId="4574" xr:uid="{E88EA7A0-5EDE-4CA8-9999-6F2B9F511138}"/>
    <cellStyle name="Comma 2 19 4 2" xfId="7106" xr:uid="{91C08260-7ACB-47E6-9797-92C4EEB353CB}"/>
    <cellStyle name="Comma 2 19 5" xfId="23677" xr:uid="{90FF0D07-2B3F-4589-945D-536EE754B4E7}"/>
    <cellStyle name="Comma 2 19 6" xfId="29524" xr:uid="{43098133-303E-4507-8FB2-4F06AE820373}"/>
    <cellStyle name="Comma 2 19 7" xfId="29918" xr:uid="{06A8769A-268F-4362-98B3-B73A38B47406}"/>
    <cellStyle name="Comma 2 2" xfId="411" xr:uid="{A50EDA74-7E03-41A6-BA13-9EF9849E23AF}"/>
    <cellStyle name="Comma 2 2 10" xfId="1902" xr:uid="{3DA0F0C9-8BD8-45DD-B775-8662594570FE}"/>
    <cellStyle name="Comma 2 2 10 2" xfId="5450" xr:uid="{7ABCDBF0-6C0F-4A07-AC0B-88C84D82B5AC}"/>
    <cellStyle name="Comma 2 2 10 2 2" xfId="8104" xr:uid="{302A84AD-80E9-4B25-ABE6-B8E4DBE88487}"/>
    <cellStyle name="Comma 2 2 10 2 2 10" xfId="28594" xr:uid="{07807FB9-39D0-4CAD-A200-502CDF08880C}"/>
    <cellStyle name="Comma 2 2 10 2 2 11" xfId="32231" xr:uid="{5F0F6B3F-4B4C-4F25-8463-54BB4B596D28}"/>
    <cellStyle name="Comma 2 2 10 2 2 2" xfId="12917" xr:uid="{3B02E53D-C2AB-43C9-B932-826549C69A0B}"/>
    <cellStyle name="Comma 2 2 10 2 2 2 2" xfId="14545" xr:uid="{B93A6C3F-9148-470D-925A-A64D8805EA58}"/>
    <cellStyle name="Comma 2 2 10 2 2 2 3" xfId="21896" xr:uid="{33245586-5F65-4CCD-ADDF-3B9FC6698718}"/>
    <cellStyle name="Comma 2 2 10 2 2 2 3 2" xfId="23347" xr:uid="{20745775-9EE0-4503-993D-11F47F7F983F}"/>
    <cellStyle name="Comma 2 2 10 2 2 2 3 2 2" xfId="23403" xr:uid="{891C8AE6-F43D-440D-AFD1-C940FCB15A94}"/>
    <cellStyle name="Comma 2 2 10 2 2 3" xfId="14433" xr:uid="{697A1D05-BEC8-4E11-A072-B8D408C43A99}"/>
    <cellStyle name="Comma 2 2 10 2 2 3 2" xfId="23303" xr:uid="{AF2CCE8D-8AD4-4762-9959-6A2C844D7C5A}"/>
    <cellStyle name="Comma 2 2 10 2 2 4" xfId="14476" xr:uid="{4723368D-87F3-40C9-AA11-DA3D5CCE0FDC}"/>
    <cellStyle name="Comma 2 2 10 2 2 5" xfId="14542" xr:uid="{FE4CA6CA-93E7-4CE8-B8A1-D44E380A8ACE}"/>
    <cellStyle name="Comma 2 2 10 2 2 6" xfId="14599" xr:uid="{A3765BB0-83EC-4F14-8893-156152E09558}"/>
    <cellStyle name="Comma 2 2 10 2 2 7" xfId="14600" xr:uid="{AAD11BD0-ABE4-4512-B3C3-6F59E247B0AA}"/>
    <cellStyle name="Comma 2 2 10 2 2 8" xfId="17452" xr:uid="{EB75FB4D-0152-4F30-95ED-C8729AD30DE0}"/>
    <cellStyle name="Comma 2 2 10 2 2 9" xfId="23355" xr:uid="{3995A1A6-C6E6-4551-95B7-9DFFF16E3A44}"/>
    <cellStyle name="Comma 2 2 10 2 3" xfId="11122" xr:uid="{D662307D-28BC-4B48-B416-62BF695ECCED}"/>
    <cellStyle name="Comma 2 2 10 2 3 2" xfId="20119" xr:uid="{261222AE-DA51-44F3-8F72-AAFF356E779D}"/>
    <cellStyle name="Comma 2 2 10 2 4" xfId="15674" xr:uid="{1FD9030C-13B0-4927-B3EF-C40CF07CDBBC}"/>
    <cellStyle name="Comma 2 2 10 2 5" xfId="23682" xr:uid="{D623B80C-852F-41A4-BE63-F58A625F5F3A}"/>
    <cellStyle name="Comma 2 2 10 2 6" xfId="26441" xr:uid="{5EF700E8-DF0C-4806-BF17-B619243345A7}"/>
    <cellStyle name="Comma 2 2 10 2 7" xfId="30425" xr:uid="{AD0A8AEA-FFE9-4399-A81E-543D22D9D35F}"/>
    <cellStyle name="Comma 2 2 10 3" xfId="4575" xr:uid="{4309088C-CC8A-406B-9ECA-76CD3FE779FD}"/>
    <cellStyle name="Comma 2 2 10 3 2" xfId="7108" xr:uid="{D800C743-4E45-4BF5-AEEA-C3A743828EEE}"/>
    <cellStyle name="Comma 2 2 10 3 3" xfId="23683" xr:uid="{65581D28-6DF4-4648-9892-FDB83590469D}"/>
    <cellStyle name="Comma 2 2 10 3 4" xfId="28593" xr:uid="{57A53521-BD29-4968-AAD1-1B862DD24C81}"/>
    <cellStyle name="Comma 2 2 10 3 5" xfId="30426" xr:uid="{E0083D32-5416-4405-93B0-BBC7E9379249}"/>
    <cellStyle name="Comma 2 2 10 4" xfId="23684" xr:uid="{8117BE3C-AA59-44EE-B32C-9B101F0ACFE0}"/>
    <cellStyle name="Comma 2 2 10 4 2" xfId="30427" xr:uid="{86DDE6B0-7D5F-4231-8D0F-F5542DBE504B}"/>
    <cellStyle name="Comma 2 2 10 5" xfId="23685" xr:uid="{B330632D-AF17-48B6-AB1C-76D8DF35F901}"/>
    <cellStyle name="Comma 2 2 10 5 2" xfId="30428" xr:uid="{31B49F5A-43A4-4A6F-986C-45CE577F5911}"/>
    <cellStyle name="Comma 2 2 10 6" xfId="23686" xr:uid="{3036EF11-950A-4A30-B0E6-AE0651A005A1}"/>
    <cellStyle name="Comma 2 2 10 6 2" xfId="30429" xr:uid="{54A0EE3A-124C-459E-8D00-7EACFA65F6E2}"/>
    <cellStyle name="Comma 2 2 10 7" xfId="23681" xr:uid="{D9B794FC-FD26-4BFA-93ED-BE53CD655F8C}"/>
    <cellStyle name="Comma 2 2 10 8" xfId="26440" xr:uid="{8C4FCDF2-2D4E-43AB-A382-DB114C10E49B}"/>
    <cellStyle name="Comma 2 2 10 9" xfId="30424" xr:uid="{00705DF4-BB08-42F2-B178-61FFF58CD796}"/>
    <cellStyle name="Comma 2 2 11" xfId="1411" xr:uid="{B0780CAF-B39D-47F7-83AB-3DC9FBD57038}"/>
    <cellStyle name="Comma 2 2 11 2" xfId="5365" xr:uid="{E1B4D5FA-2D40-4004-99F6-579F8108FD46}"/>
    <cellStyle name="Comma 2 2 11 2 2" xfId="7796" xr:uid="{4121C016-A3E5-440F-A9A1-1E9D92828DDA}"/>
    <cellStyle name="Comma 2 2 11 2 3" xfId="23688" xr:uid="{DBD2277D-A404-4EDB-AA71-E55F36828996}"/>
    <cellStyle name="Comma 2 2 11 2 4" xfId="28595" xr:uid="{B2D0FB18-2902-4FE5-A5BA-AFA4B3575BEB}"/>
    <cellStyle name="Comma 2 2 11 2 5" xfId="30431" xr:uid="{532DB642-30BD-4D19-AFAD-6DFEB26E3BFE}"/>
    <cellStyle name="Comma 2 2 11 3" xfId="7109" xr:uid="{233314BC-E280-465A-80EE-F91C29CB4137}"/>
    <cellStyle name="Comma 2 2 11 3 2" xfId="23689" xr:uid="{A38EA40C-3009-47CF-8704-6365B119A358}"/>
    <cellStyle name="Comma 2 2 11 3 3" xfId="30432" xr:uid="{EE209F69-9A2F-4F83-89C2-F8258C923009}"/>
    <cellStyle name="Comma 2 2 11 4" xfId="23690" xr:uid="{30434B97-F2D4-4911-8A98-033384166641}"/>
    <cellStyle name="Comma 2 2 11 4 2" xfId="30433" xr:uid="{C1B6B269-85C2-4BED-B97B-FDDB61FFCA6E}"/>
    <cellStyle name="Comma 2 2 11 5" xfId="23691" xr:uid="{C8639E9C-3CDF-470A-A375-721B5599A751}"/>
    <cellStyle name="Comma 2 2 11 5 2" xfId="30434" xr:uid="{55111671-B970-4C62-8195-B81F76C7466C}"/>
    <cellStyle name="Comma 2 2 11 6" xfId="23692" xr:uid="{8118E70E-226E-4933-8FBB-B1ABA15F5C55}"/>
    <cellStyle name="Comma 2 2 11 6 2" xfId="30435" xr:uid="{0F50D663-D3A9-4D8B-AF86-2E514BF75D9D}"/>
    <cellStyle name="Comma 2 2 11 7" xfId="23687" xr:uid="{684B8779-C1A3-4A12-AA1D-3B855F79C59B}"/>
    <cellStyle name="Comma 2 2 11 8" xfId="26442" xr:uid="{AE9C5FC0-B0CB-42BD-8F75-2A69C87FF4DC}"/>
    <cellStyle name="Comma 2 2 11 9" xfId="30430" xr:uid="{4DD0A5A6-A832-4C4B-8147-3BA25206171C}"/>
    <cellStyle name="Comma 2 2 12" xfId="1901" xr:uid="{881D49DD-316A-4683-9638-ACFDD17C6A3F}"/>
    <cellStyle name="Comma 2 2 12 2" xfId="4576" xr:uid="{9C7A8A5E-AA41-497F-8C38-35D918DFB754}"/>
    <cellStyle name="Comma 2 2 12 2 2" xfId="7110" xr:uid="{46E22605-9E72-4B3D-823A-83C5249C15A4}"/>
    <cellStyle name="Comma 2 2 12 2 3" xfId="23694" xr:uid="{AEF7BE59-BD16-4D65-AA09-5835B4B77DD4}"/>
    <cellStyle name="Comma 2 2 12 2 4" xfId="28596" xr:uid="{892370A2-D277-4110-8E0B-E75606FB7F97}"/>
    <cellStyle name="Comma 2 2 12 2 5" xfId="30437" xr:uid="{B0CF78E9-E301-4980-9455-0386392CFB92}"/>
    <cellStyle name="Comma 2 2 12 3" xfId="23695" xr:uid="{DD61AA79-0AE9-4CDA-BB37-AB503C5F421C}"/>
    <cellStyle name="Comma 2 2 12 3 2" xfId="30438" xr:uid="{937771E9-8989-4CA5-AD1A-BFB7D5BF9EDF}"/>
    <cellStyle name="Comma 2 2 12 4" xfId="23696" xr:uid="{A30234BE-5582-4063-92A3-E5C4D97F4DF9}"/>
    <cellStyle name="Comma 2 2 12 4 2" xfId="30439" xr:uid="{FA5AD435-B549-4550-A322-C1DDD2B0E606}"/>
    <cellStyle name="Comma 2 2 12 5" xfId="23697" xr:uid="{B59393E6-6D35-4D47-854C-CFD76462E9B9}"/>
    <cellStyle name="Comma 2 2 12 5 2" xfId="30440" xr:uid="{7C970BCB-92BF-49F2-865B-5C74EF667E8A}"/>
    <cellStyle name="Comma 2 2 12 6" xfId="23698" xr:uid="{50E1E45D-2849-4E2A-AD6F-75005CCEF24D}"/>
    <cellStyle name="Comma 2 2 12 6 2" xfId="30441" xr:uid="{E38E0301-A34A-40C8-B621-83F14907F2FD}"/>
    <cellStyle name="Comma 2 2 12 7" xfId="23693" xr:uid="{019FC3AF-832A-4A19-ADE2-CF046BE9E50E}"/>
    <cellStyle name="Comma 2 2 12 8" xfId="30436" xr:uid="{6B8BBDB2-E9ED-4E8D-9BCC-FB45BED9C549}"/>
    <cellStyle name="Comma 2 2 12 9" xfId="33260" xr:uid="{70C8ED09-44DC-41F4-BB7D-BCA48C11A7F0}"/>
    <cellStyle name="Comma 2 2 13" xfId="5449" xr:uid="{31A8D971-D7FB-4908-AA07-D6AD70101A56}"/>
    <cellStyle name="Comma 2 2 13 2" xfId="7806" xr:uid="{4E8FE6F5-6819-44A8-A1F3-EF7ACD07ED3D}"/>
    <cellStyle name="Comma 2 2 13 2 2" xfId="23700" xr:uid="{37321DDE-4630-4A48-A11B-408B705F0E7F}"/>
    <cellStyle name="Comma 2 2 13 2 2 2" xfId="33040" xr:uid="{5FFFFD7E-6652-457F-B401-45651921F0C0}"/>
    <cellStyle name="Comma 2 2 13 2 2 2 2" xfId="33193" xr:uid="{F0329184-3255-4B85-9E83-6C9228BE0654}"/>
    <cellStyle name="Comma 2 2 13 2 2 3" xfId="33119" xr:uid="{5C89DB46-B341-4CA6-9463-669DEE2342B4}"/>
    <cellStyle name="Comma 2 2 13 2 2 4" xfId="32966" xr:uid="{9E1A497D-1506-4012-A697-68B6C801A579}"/>
    <cellStyle name="Comma 2 2 13 2 3" xfId="28597" xr:uid="{98953C44-7BA0-4E9B-8824-9FF8754F3767}"/>
    <cellStyle name="Comma 2 2 13 2 3 2" xfId="33156" xr:uid="{2100EA65-0AC6-4745-B919-2EC5BBF60363}"/>
    <cellStyle name="Comma 2 2 13 2 3 3" xfId="33003" xr:uid="{DBDB4BC9-B4B1-4BD0-A225-D337032AF8B0}"/>
    <cellStyle name="Comma 2 2 13 2 4" xfId="30443" xr:uid="{EABF2335-77EB-4FCA-ABF0-F546F0665550}"/>
    <cellStyle name="Comma 2 2 13 2 4 2" xfId="33082" xr:uid="{9FD1B32B-9E85-469B-B496-15321DF7309C}"/>
    <cellStyle name="Comma 2 2 13 2 5" xfId="32923" xr:uid="{C30DCCDB-0373-4AEE-BADB-5A4806E073DF}"/>
    <cellStyle name="Comma 2 2 13 3" xfId="23701" xr:uid="{5FE20D9C-1A07-4604-89C5-8E467CA128E9}"/>
    <cellStyle name="Comma 2 2 13 3 2" xfId="30444" xr:uid="{127EB21D-0076-41A7-90A7-3A23A1733D7E}"/>
    <cellStyle name="Comma 2 2 13 4" xfId="23702" xr:uid="{441E1847-75E2-49FF-932E-933D7295A3C1}"/>
    <cellStyle name="Comma 2 2 13 4 2" xfId="30445" xr:uid="{506BB821-9F26-41C2-85B3-58AAFA0071C1}"/>
    <cellStyle name="Comma 2 2 13 5" xfId="23703" xr:uid="{1AB92CE3-9814-4CC2-AC1C-6432993BF354}"/>
    <cellStyle name="Comma 2 2 13 5 2" xfId="30446" xr:uid="{D85B7BE3-B065-4266-A16B-347E3DA3BB72}"/>
    <cellStyle name="Comma 2 2 13 6" xfId="23704" xr:uid="{22675BFA-C05A-4268-B463-396B70513A70}"/>
    <cellStyle name="Comma 2 2 13 6 2" xfId="30447" xr:uid="{1B9AF443-BEED-40D1-BA6F-AEF7E47B2CB9}"/>
    <cellStyle name="Comma 2 2 13 7" xfId="23699" xr:uid="{508C9FC1-86B9-44F6-A5C5-3384AE104CDD}"/>
    <cellStyle name="Comma 2 2 13 8" xfId="26443" xr:uid="{86BEA1CB-774E-4B62-B762-DC6348549428}"/>
    <cellStyle name="Comma 2 2 13 9" xfId="30442" xr:uid="{34C7623D-8DAA-49CF-963D-CAD1F1C1357C}"/>
    <cellStyle name="Comma 2 2 14" xfId="7107" xr:uid="{C43F3A95-FA47-4100-A776-056065D29BC6}"/>
    <cellStyle name="Comma 2 2 14 2" xfId="23706" xr:uid="{E9B2D0D6-DBB3-4DD8-A2AA-628CA60C386A}"/>
    <cellStyle name="Comma 2 2 14 2 2" xfId="28598" xr:uid="{68FF57F9-7909-4ADB-8441-256AA17AD0A0}"/>
    <cellStyle name="Comma 2 2 14 2 3" xfId="30449" xr:uid="{82E15396-693C-4283-BD54-FAA5A868C67B}"/>
    <cellStyle name="Comma 2 2 14 3" xfId="23707" xr:uid="{38A8247E-D12B-48F4-B48E-B246DC7AD509}"/>
    <cellStyle name="Comma 2 2 14 3 2" xfId="30450" xr:uid="{4809CFF5-5928-490C-A87A-C610517A2953}"/>
    <cellStyle name="Comma 2 2 14 4" xfId="23708" xr:uid="{FFC2A2C7-D838-4A30-940D-DC4C3D272D6A}"/>
    <cellStyle name="Comma 2 2 14 4 2" xfId="30451" xr:uid="{7ADB1EFE-073B-4388-B5C3-B8619F913E0E}"/>
    <cellStyle name="Comma 2 2 14 5" xfId="23709" xr:uid="{DBE376C2-C336-48DB-9C93-5A96B1A58E8A}"/>
    <cellStyle name="Comma 2 2 14 5 2" xfId="30452" xr:uid="{D8684382-C813-4866-ABCF-62F593DB8160}"/>
    <cellStyle name="Comma 2 2 14 6" xfId="23710" xr:uid="{EA1E4730-2608-42E5-A64E-4F77F794D923}"/>
    <cellStyle name="Comma 2 2 14 6 2" xfId="30453" xr:uid="{7F190AB9-5193-4380-8397-9C0EB69A7891}"/>
    <cellStyle name="Comma 2 2 14 7" xfId="23705" xr:uid="{B8243553-FBA5-4428-A144-1197933AEB1E}"/>
    <cellStyle name="Comma 2 2 14 8" xfId="26444" xr:uid="{347A54A1-8EAF-4B2D-B53E-DC2B2FF834DA}"/>
    <cellStyle name="Comma 2 2 14 9" xfId="30448" xr:uid="{3FFD740B-4CAE-45A3-AAA6-2E6AAE56BC5E}"/>
    <cellStyle name="Comma 2 2 15" xfId="9725" xr:uid="{4BEC01E8-BA52-4CE7-989F-C80AF723C657}"/>
    <cellStyle name="Comma 2 2 15 2" xfId="18960" xr:uid="{F9C31E0D-7F83-4D74-9EE7-F77B9FBA7E0E}"/>
    <cellStyle name="Comma 2 2 15 2 2" xfId="23712" xr:uid="{61A5EDC5-70AA-418A-B154-E99E779F834A}"/>
    <cellStyle name="Comma 2 2 15 2 3" xfId="28599" xr:uid="{F979B5D1-3D14-443D-AEC5-7B12ADB85063}"/>
    <cellStyle name="Comma 2 2 15 2 4" xfId="30455" xr:uid="{DC62F240-3445-4465-8E2D-49609F2CD520}"/>
    <cellStyle name="Comma 2 2 15 3" xfId="23713" xr:uid="{180A13F0-8EFC-41D6-9F59-926CE83A5E72}"/>
    <cellStyle name="Comma 2 2 15 3 2" xfId="30456" xr:uid="{BAA6C144-0A18-425E-A0B2-FAD733ED46C4}"/>
    <cellStyle name="Comma 2 2 15 4" xfId="23714" xr:uid="{D383B3E9-9752-411C-955E-8291115CAE2E}"/>
    <cellStyle name="Comma 2 2 15 4 2" xfId="30457" xr:uid="{0CB564C7-4657-4AE5-A8CC-3855E3A333FB}"/>
    <cellStyle name="Comma 2 2 15 5" xfId="23715" xr:uid="{3B7E43FC-AC66-4497-84B2-02DDF96EB8E2}"/>
    <cellStyle name="Comma 2 2 15 5 2" xfId="30458" xr:uid="{CBC93FC8-FAD3-4938-BFB2-7001ADF32703}"/>
    <cellStyle name="Comma 2 2 15 6" xfId="23716" xr:uid="{FF8E6765-42E9-4A5E-AE9E-98A4F3695C82}"/>
    <cellStyle name="Comma 2 2 15 6 2" xfId="30459" xr:uid="{D9A88BD3-2260-4453-9D3C-EEEE91CE4EC2}"/>
    <cellStyle name="Comma 2 2 15 7" xfId="23711" xr:uid="{397C9792-5F34-4769-864A-12C9D1900D35}"/>
    <cellStyle name="Comma 2 2 15 8" xfId="26445" xr:uid="{4A37191D-6D60-4FA2-BBF2-5A8BFBA00891}"/>
    <cellStyle name="Comma 2 2 15 9" xfId="30454" xr:uid="{F8D2379B-93D2-4357-86E6-0CFF3EE6CCE9}"/>
    <cellStyle name="Comma 2 2 16" xfId="14514" xr:uid="{82BF9FC3-45D6-4F28-983E-E5AD8DF71B49}"/>
    <cellStyle name="Comma 2 2 16 2" xfId="23718" xr:uid="{3DCB4BEE-5272-4C73-A86C-2ADFFA379FBC}"/>
    <cellStyle name="Comma 2 2 16 2 2" xfId="28600" xr:uid="{62C86278-5F63-4D78-B47A-B00901469158}"/>
    <cellStyle name="Comma 2 2 16 2 3" xfId="30461" xr:uid="{860B7C68-303D-4BED-AA94-E1F7ACF0CD11}"/>
    <cellStyle name="Comma 2 2 16 3" xfId="23719" xr:uid="{C8A19B99-9B0F-4717-89FF-207157A28831}"/>
    <cellStyle name="Comma 2 2 16 3 2" xfId="30462" xr:uid="{1787AD3E-65CF-4E1D-B88B-49380E50B91B}"/>
    <cellStyle name="Comma 2 2 16 4" xfId="23720" xr:uid="{C080D183-020A-48BB-9D65-6A77605F834A}"/>
    <cellStyle name="Comma 2 2 16 4 2" xfId="30463" xr:uid="{5B4C43F2-1AF9-443C-AE27-34C036A11787}"/>
    <cellStyle name="Comma 2 2 16 5" xfId="23721" xr:uid="{1E226A49-60F7-4F86-812A-095D11377AA8}"/>
    <cellStyle name="Comma 2 2 16 5 2" xfId="30464" xr:uid="{AEC2A287-CD4B-4AE4-9CD4-D06EAFA6CAE7}"/>
    <cellStyle name="Comma 2 2 16 6" xfId="23722" xr:uid="{E83123A0-4A4E-4D55-86D5-5BBF3EFC20AD}"/>
    <cellStyle name="Comma 2 2 16 6 2" xfId="30465" xr:uid="{4D78E4C3-07BB-4532-91C6-BDA68A7F8F9B}"/>
    <cellStyle name="Comma 2 2 16 7" xfId="23717" xr:uid="{E65A135E-D54E-45AF-9E62-2CD089D91C1D}"/>
    <cellStyle name="Comma 2 2 16 8" xfId="26446" xr:uid="{34AC7264-23C9-4537-9A7F-6DACD9D73B58}"/>
    <cellStyle name="Comma 2 2 16 9" xfId="30460" xr:uid="{A4F73746-63D9-4BCC-87A3-4CB99047D559}"/>
    <cellStyle name="Comma 2 2 17" xfId="23723" xr:uid="{D9102BDC-149A-4D70-A5A1-D599EED00235}"/>
    <cellStyle name="Comma 2 2 17 2" xfId="23724" xr:uid="{675D4A22-E804-41E3-86F2-F8A2F7E01B09}"/>
    <cellStyle name="Comma 2 2 17 2 2" xfId="28601" xr:uid="{072F38D8-A485-4ACE-8E58-323B509272AE}"/>
    <cellStyle name="Comma 2 2 17 2 3" xfId="30467" xr:uid="{74221FC5-9606-4467-9156-DF8CC663FE44}"/>
    <cellStyle name="Comma 2 2 17 3" xfId="23725" xr:uid="{919E2EB5-5672-4B0C-BE73-866064BCD93F}"/>
    <cellStyle name="Comma 2 2 17 3 2" xfId="30468" xr:uid="{5AFA3B31-EBDE-4C7B-ABB5-B7502F847420}"/>
    <cellStyle name="Comma 2 2 17 4" xfId="23726" xr:uid="{21C6FD02-8CD8-4DE4-9F3A-B7613E7FCAC3}"/>
    <cellStyle name="Comma 2 2 17 4 2" xfId="30469" xr:uid="{B6A8A32D-986F-49DE-B739-0EE73E9BEE9F}"/>
    <cellStyle name="Comma 2 2 17 5" xfId="23727" xr:uid="{7C34269E-7B96-42EF-A0E6-F62C5F9BC6A0}"/>
    <cellStyle name="Comma 2 2 17 5 2" xfId="30470" xr:uid="{576E993B-4371-483C-AFEE-1BDAAB576419}"/>
    <cellStyle name="Comma 2 2 17 6" xfId="23728" xr:uid="{A3162DA1-4F7D-459A-BB83-E0E9D722D862}"/>
    <cellStyle name="Comma 2 2 17 6 2" xfId="30471" xr:uid="{924A54E0-DA54-4F57-98D9-C85860CB0DFB}"/>
    <cellStyle name="Comma 2 2 17 7" xfId="26447" xr:uid="{D99C2C61-9F9B-4DE8-B30F-BB7F66FF0B97}"/>
    <cellStyle name="Comma 2 2 17 8" xfId="30466" xr:uid="{C85A6711-73B1-483F-B9FD-9E79398D3074}"/>
    <cellStyle name="Comma 2 2 18" xfId="23729" xr:uid="{F865095E-CC2C-4492-8052-F8EEC8FC386D}"/>
    <cellStyle name="Comma 2 2 18 2" xfId="23730" xr:uid="{119826BB-2A52-4C34-9700-AAB8B22B098B}"/>
    <cellStyle name="Comma 2 2 18 2 2" xfId="28602" xr:uid="{41E7BA37-D4C0-482A-A146-45127EA33A6D}"/>
    <cellStyle name="Comma 2 2 18 2 3" xfId="30473" xr:uid="{34E19644-2AD5-4D73-8538-3E92CA3EDAE6}"/>
    <cellStyle name="Comma 2 2 18 3" xfId="23731" xr:uid="{230C5A72-4101-46A4-8E8D-7BAE5B12D492}"/>
    <cellStyle name="Comma 2 2 18 3 2" xfId="30474" xr:uid="{0EB12A0D-8C69-4B91-81A7-306642974366}"/>
    <cellStyle name="Comma 2 2 18 4" xfId="23732" xr:uid="{660D0291-7894-4904-87E5-C91985A1D1C5}"/>
    <cellStyle name="Comma 2 2 18 4 2" xfId="30475" xr:uid="{836AD31A-9CF1-47EA-A7BB-8BB9AA6FA859}"/>
    <cellStyle name="Comma 2 2 18 5" xfId="23733" xr:uid="{66F1D8C8-B2D5-4D7D-BBCE-15ECF7FC795B}"/>
    <cellStyle name="Comma 2 2 18 5 2" xfId="30476" xr:uid="{7A0B9EA2-E897-4FD3-8B5A-68ABAF875A0C}"/>
    <cellStyle name="Comma 2 2 18 6" xfId="23734" xr:uid="{F4A26878-7F88-4E63-ACA1-6D8742343845}"/>
    <cellStyle name="Comma 2 2 18 6 2" xfId="30477" xr:uid="{A77C385F-363D-4A87-BA83-D1B5BE3132FC}"/>
    <cellStyle name="Comma 2 2 18 7" xfId="26448" xr:uid="{F53755A2-3B28-480E-9232-EDC3A709E24D}"/>
    <cellStyle name="Comma 2 2 18 8" xfId="30472" xr:uid="{1E4649C4-5B8F-48EF-9E09-3787D01494C8}"/>
    <cellStyle name="Comma 2 2 19" xfId="23735" xr:uid="{CABB7D0B-2548-49C5-A35E-A3E67D44CE09}"/>
    <cellStyle name="Comma 2 2 19 2" xfId="23736" xr:uid="{BBA6AF3B-7769-4E67-96B8-E3459F303696}"/>
    <cellStyle name="Comma 2 2 19 2 2" xfId="28603" xr:uid="{B5C0DF1D-A38A-472E-B37A-9C0080D31B00}"/>
    <cellStyle name="Comma 2 2 19 2 3" xfId="30479" xr:uid="{D8878349-0C0F-4DE1-A637-9E0C32A921EA}"/>
    <cellStyle name="Comma 2 2 19 3" xfId="23737" xr:uid="{5963C6A4-6636-470D-B7BD-743EB99ABDC6}"/>
    <cellStyle name="Comma 2 2 19 3 2" xfId="30480" xr:uid="{CBBCA45B-722A-427B-9523-5BD684DF2C4F}"/>
    <cellStyle name="Comma 2 2 19 4" xfId="23738" xr:uid="{2DB911BA-54D3-4268-A4AC-6E69A235B5F6}"/>
    <cellStyle name="Comma 2 2 19 4 2" xfId="30481" xr:uid="{002C77CF-AEA9-4A0A-AD2E-08F742BB391F}"/>
    <cellStyle name="Comma 2 2 19 5" xfId="23739" xr:uid="{42DFD488-B9ED-431E-94E3-3F94BD019456}"/>
    <cellStyle name="Comma 2 2 19 5 2" xfId="30482" xr:uid="{BB54330F-D472-4A1F-8606-23F6B5D35810}"/>
    <cellStyle name="Comma 2 2 19 6" xfId="23740" xr:uid="{0DEA08C5-320C-4971-99E5-9636F0E3B44B}"/>
    <cellStyle name="Comma 2 2 19 6 2" xfId="30483" xr:uid="{AFC86D67-5A76-4343-8C7B-DD1F4B506E32}"/>
    <cellStyle name="Comma 2 2 19 7" xfId="26449" xr:uid="{290484B0-8E0C-422F-AFAB-A9EE2F59C08E}"/>
    <cellStyle name="Comma 2 2 19 8" xfId="30478" xr:uid="{2F26D5E3-FA2F-499F-9B14-C5D5B5A52CC5}"/>
    <cellStyle name="Comma 2 2 2" xfId="412" xr:uid="{3529BB88-3700-4867-9E1A-57E26CB7E758}"/>
    <cellStyle name="Comma 2 2 2 10" xfId="23741" xr:uid="{C32C4475-5F35-4B80-A64F-232FB01FC55E}"/>
    <cellStyle name="Comma 2 2 2 10 2" xfId="26451" xr:uid="{8C6972DC-FF18-4FA4-8D19-22B6E9472E3A}"/>
    <cellStyle name="Comma 2 2 2 11" xfId="26452" xr:uid="{D3AB1E60-9A0D-4232-BD67-82F30853FFD8}"/>
    <cellStyle name="Comma 2 2 2 12" xfId="26453" xr:uid="{6857E0AE-6C69-468A-95C8-F3C4A7CAA707}"/>
    <cellStyle name="Comma 2 2 2 13" xfId="26454" xr:uid="{556E4581-0FB0-4FDD-BA46-2001D93F329E}"/>
    <cellStyle name="Comma 2 2 2 14" xfId="26455" xr:uid="{4E43FA67-9B67-47FC-A86E-826D5FF72696}"/>
    <cellStyle name="Comma 2 2 2 15" xfId="26456" xr:uid="{C74523DD-F883-42FA-BA8A-3E9704A1C739}"/>
    <cellStyle name="Comma 2 2 2 16" xfId="26457" xr:uid="{45D5E975-641C-42CF-A953-0461475E9069}"/>
    <cellStyle name="Comma 2 2 2 17" xfId="26458" xr:uid="{3A1344AB-AF2C-47D6-9B1D-4E99B800F05B}"/>
    <cellStyle name="Comma 2 2 2 18" xfId="26459" xr:uid="{BDDB0F40-AAB8-4D20-84CC-AB7F2649BC63}"/>
    <cellStyle name="Comma 2 2 2 19" xfId="26460" xr:uid="{8AF1C9FD-588F-4651-BA1A-23671D5CF73C}"/>
    <cellStyle name="Comma 2 2 2 2" xfId="413" xr:uid="{8E516B1A-F258-4D0B-878E-E99D8F292975}"/>
    <cellStyle name="Comma 2 2 2 2 10" xfId="29527" xr:uid="{8EDB8072-2E8B-4987-85AB-202F3F0412B0}"/>
    <cellStyle name="Comma 2 2 2 2 11" xfId="29921" xr:uid="{6B8655F7-F9EF-420D-BB6C-2E5037C18BA6}"/>
    <cellStyle name="Comma 2 2 2 2 12" xfId="30485" xr:uid="{D38E1CCB-95D1-4462-AA77-2FAC0B8C2DB2}"/>
    <cellStyle name="Comma 2 2 2 2 13" xfId="32030" xr:uid="{65677E60-A079-48BD-8CA9-15B046C67E9D}"/>
    <cellStyle name="Comma 2 2 2 2 14" xfId="32715" xr:uid="{40187033-16C4-4469-9330-E7DCC323B421}"/>
    <cellStyle name="Comma 2 2 2 2 15" xfId="1262" xr:uid="{B08DF3EB-2E8E-4723-AAD3-31BEFB57165C}"/>
    <cellStyle name="Comma 2 2 2 2 2" xfId="1905" xr:uid="{7466C7B4-14E5-42E2-B01E-48B03958CAC9}"/>
    <cellStyle name="Comma 2 2 2 2 2 2" xfId="1906" xr:uid="{671D22BE-AB3C-468A-B567-98064A82053A}"/>
    <cellStyle name="Comma 2 2 2 2 2 2 2" xfId="1907" xr:uid="{400F882C-CEB8-4D78-884D-7AD754724653}"/>
    <cellStyle name="Comma 2 2 2 2 2 2 2 2" xfId="4578" xr:uid="{687F5887-D534-45C5-A28F-48CFF3780456}"/>
    <cellStyle name="Comma 2 2 2 2 2 2 3" xfId="1908" xr:uid="{F3F44942-82CB-4414-A598-E9900D700C16}"/>
    <cellStyle name="Comma 2 2 2 2 2 2 3 2" xfId="4579" xr:uid="{ADBAC63E-467F-42B4-8DF9-E0A0C041AF37}"/>
    <cellStyle name="Comma 2 2 2 2 2 2 4" xfId="1909" xr:uid="{177E414E-0E73-4192-B02D-F33AC98B5C8D}"/>
    <cellStyle name="Comma 2 2 2 2 2 2 4 2" xfId="4580" xr:uid="{B6B992CB-65B9-48A2-889B-741F5AC23797}"/>
    <cellStyle name="Comma 2 2 2 2 2 2 5" xfId="4577" xr:uid="{90874EBD-BD91-45CF-9131-931CA27084EE}"/>
    <cellStyle name="Comma 2 2 2 2 2 2 6" xfId="28606" xr:uid="{7F2B972B-2B66-4A1D-A406-159A78A37B9F}"/>
    <cellStyle name="Comma 2 2 2 2 2 3" xfId="1910" xr:uid="{29E6D741-887B-4593-9D64-21CF158B3D35}"/>
    <cellStyle name="Comma 2 2 2 2 2 3 2" xfId="4581" xr:uid="{0EC71057-AA2B-4DFB-B91F-B57D7CDDC1F4}"/>
    <cellStyle name="Comma 2 2 2 2 2 3 2 2" xfId="7115" xr:uid="{517BDBAB-0C49-4712-8ADD-8DCF0122859E}"/>
    <cellStyle name="Comma 2 2 2 2 2 4" xfId="1911" xr:uid="{F5422ADC-928C-427E-B51F-8E5F19AF804D}"/>
    <cellStyle name="Comma 2 2 2 2 2 4 2" xfId="4582" xr:uid="{2D87048D-D70F-4CD7-912C-14C72851257F}"/>
    <cellStyle name="Comma 2 2 2 2 2 4 2 2" xfId="7116" xr:uid="{FFCC6B48-906F-418D-9EA4-8305D5B47455}"/>
    <cellStyle name="Comma 2 2 2 2 2 5" xfId="1912" xr:uid="{4172AD90-CC95-466F-9919-C5B2EE7F2BB4}"/>
    <cellStyle name="Comma 2 2 2 2 2 5 2" xfId="7117" xr:uid="{281DB8AC-BF09-4526-B684-2BF3F74D9063}"/>
    <cellStyle name="Comma 2 2 2 2 2 5 3" xfId="29304" xr:uid="{4A52E152-D5CB-40A3-9C03-A65344B557D3}"/>
    <cellStyle name="Comma 2 2 2 2 2 6" xfId="4583" xr:uid="{3210CAFD-62D5-493D-A9BB-4D74D28E7E08}"/>
    <cellStyle name="Comma 2 2 2 2 2 6 2" xfId="7118" xr:uid="{38FAE2F5-F5D9-4267-86A7-E25015314F61}"/>
    <cellStyle name="Comma 2 2 2 2 2 7" xfId="23743" xr:uid="{78DC6C5C-7209-48EE-81D4-A43A071E1AA5}"/>
    <cellStyle name="Comma 2 2 2 2 2 8" xfId="26462" xr:uid="{4C6C078C-D006-4FFA-A92A-B5F86DA4CF74}"/>
    <cellStyle name="Comma 2 2 2 2 2 9" xfId="30486" xr:uid="{795F901D-57D9-4F4D-9DA9-C36091C426FC}"/>
    <cellStyle name="Comma 2 2 2 2 3" xfId="1913" xr:uid="{1B07CC93-596C-45A2-9235-681208D4BB8D}"/>
    <cellStyle name="Comma 2 2 2 2 3 2" xfId="1914" xr:uid="{4EBC3220-F24A-47B5-AC77-C4AC136146AB}"/>
    <cellStyle name="Comma 2 2 2 2 3 2 2" xfId="1915" xr:uid="{D0524FFB-04A9-4B83-8255-363B839C2123}"/>
    <cellStyle name="Comma 2 2 2 2 3 3" xfId="23744" xr:uid="{80BC47D3-BB2B-4EE8-B236-B9C207EB6B7F}"/>
    <cellStyle name="Comma 2 2 2 2 3 4" xfId="26463" xr:uid="{4840B082-1AD1-42C6-93A7-46224CBE8C3F}"/>
    <cellStyle name="Comma 2 2 2 2 3 5" xfId="30487" xr:uid="{42D65C8F-D419-4E71-A78C-FBDD30C33C2A}"/>
    <cellStyle name="Comma 2 2 2 2 4" xfId="1916" xr:uid="{E519B60E-EBC3-47A1-A42B-3D0CDEB386FE}"/>
    <cellStyle name="Comma 2 2 2 2 4 2" xfId="4584" xr:uid="{94AC4B57-13CB-4894-BA5D-262EF6A37B12}"/>
    <cellStyle name="Comma 2 2 2 2 4 3" xfId="23745" xr:uid="{41578FF5-F4AF-4D45-BE1A-492F00212028}"/>
    <cellStyle name="Comma 2 2 2 2 4 4" xfId="28605" xr:uid="{29139E5B-95D3-48AD-9F94-B2C70FCC1221}"/>
    <cellStyle name="Comma 2 2 2 2 4 5" xfId="30488" xr:uid="{DD45A98A-35A3-42BD-95BB-6DE6FBF5C75F}"/>
    <cellStyle name="Comma 2 2 2 2 5" xfId="1917" xr:uid="{342DE3D4-9DF6-4420-872A-07212E5D0484}"/>
    <cellStyle name="Comma 2 2 2 2 5 2" xfId="7119" xr:uid="{ED9DC75F-F615-4B0F-A8E8-4093D09FB3BA}"/>
    <cellStyle name="Comma 2 2 2 2 5 3" xfId="23746" xr:uid="{6B798C6B-D61D-4584-B198-EFF136887515}"/>
    <cellStyle name="Comma 2 2 2 2 5 4" xfId="30489" xr:uid="{DADE7C98-D6F0-434D-88F4-02C8E7BA943A}"/>
    <cellStyle name="Comma 2 2 2 2 6" xfId="1904" xr:uid="{459B4E09-FD79-40D8-99B7-E6D90343D18B}"/>
    <cellStyle name="Comma 2 2 2 2 6 2" xfId="5451" xr:uid="{07F2D7AA-9781-41D5-9B50-175F40758D16}"/>
    <cellStyle name="Comma 2 2 2 2 6 3" xfId="23747" xr:uid="{3216743B-5755-405E-AE51-59AD04E81706}"/>
    <cellStyle name="Comma 2 2 2 2 6 4" xfId="30490" xr:uid="{0E583F14-9EFE-45CD-B558-439A3F69E096}"/>
    <cellStyle name="Comma 2 2 2 2 7" xfId="4585" xr:uid="{18FD99EB-D9A7-4400-8657-36D3B0E90EC1}"/>
    <cellStyle name="Comma 2 2 2 2 7 2" xfId="7120" xr:uid="{A11F1B27-8F25-4AC5-8C72-68844AA932EA}"/>
    <cellStyle name="Comma 2 2 2 2 8" xfId="23742" xr:uid="{873A84AC-7CB7-4B87-B09B-46B5C527D123}"/>
    <cellStyle name="Comma 2 2 2 2 9" xfId="26461" xr:uid="{DF77E6B9-4205-4378-8206-DEC55DD9F5A5}"/>
    <cellStyle name="Comma 2 2 2 20" xfId="26464" xr:uid="{BF0B4B24-3E9D-4077-A921-73971C17B1BE}"/>
    <cellStyle name="Comma 2 2 2 21" xfId="26465" xr:uid="{EC624526-E6B0-467A-8984-A719B5363211}"/>
    <cellStyle name="Comma 2 2 2 22" xfId="26466" xr:uid="{2C2B49F3-551F-474A-BB72-13B5BA0FA31F}"/>
    <cellStyle name="Comma 2 2 2 23" xfId="26467" xr:uid="{68F358E6-403C-4479-A2E2-0EED4AACDBD4}"/>
    <cellStyle name="Comma 2 2 2 24" xfId="26468" xr:uid="{5D9DD905-5E93-404C-B9EE-F12198C81196}"/>
    <cellStyle name="Comma 2 2 2 25" xfId="28604" xr:uid="{A36F5AAB-0000-44B0-9CD5-2CC2E1A58C56}"/>
    <cellStyle name="Comma 2 2 2 26" xfId="26450" xr:uid="{6B6B1523-B904-4B9A-AB4F-609E374AED34}"/>
    <cellStyle name="Comma 2 2 2 27" xfId="29526" xr:uid="{9C24B00F-359F-41E4-B508-09F203CF92F2}"/>
    <cellStyle name="Comma 2 2 2 28" xfId="29920" xr:uid="{531406A9-43B7-4D98-9F95-15688628C331}"/>
    <cellStyle name="Comma 2 2 2 29" xfId="30484" xr:uid="{1C309B58-3879-4C31-9F3E-C8360DAC867B}"/>
    <cellStyle name="Comma 2 2 2 3" xfId="414" xr:uid="{51B32C8D-9A28-49A9-97B4-AB2303B2C50C}"/>
    <cellStyle name="Comma 2 2 2 3 2" xfId="1918" xr:uid="{C557122C-9653-4945-84BD-9AFEED4EFC87}"/>
    <cellStyle name="Comma 2 2 2 3 2 2" xfId="5452" xr:uid="{AB74E229-13D0-48E5-A5D6-2E6C522BEB55}"/>
    <cellStyle name="Comma 2 2 2 3 2 3" xfId="4586" xr:uid="{F0F3B785-AE95-435A-8DC2-08536E4BD1C1}"/>
    <cellStyle name="Comma 2 2 2 3 2 4" xfId="28607" xr:uid="{379DC53C-EDFF-4957-883C-FBB395B25BD3}"/>
    <cellStyle name="Comma 2 2 2 3 3" xfId="5321" xr:uid="{CC4A89C4-2AFE-4598-86D3-5827AF21742F}"/>
    <cellStyle name="Comma 2 2 2 3 3 2" xfId="7768" xr:uid="{D7F41B9A-9330-4136-9BA7-527180601809}"/>
    <cellStyle name="Comma 2 2 2 3 4" xfId="26469" xr:uid="{E938FDE9-FA79-4B0D-A6C2-BADA84116287}"/>
    <cellStyle name="Comma 2 2 2 3 5" xfId="29528" xr:uid="{A8E20C69-AF87-4A05-B313-62B017E15532}"/>
    <cellStyle name="Comma 2 2 2 3 6" xfId="29922" xr:uid="{9DBE5F1F-6365-4247-98E6-F3C9026C4F1E}"/>
    <cellStyle name="Comma 2 2 2 3 7" xfId="32037" xr:uid="{982F85EF-4286-4D5B-BE72-D8001D7A1A53}"/>
    <cellStyle name="Comma 2 2 2 3 8" xfId="1263" xr:uid="{02B84F9F-74D7-46C1-904C-115A0F251752}"/>
    <cellStyle name="Comma 2 2 2 30" xfId="31979" xr:uid="{C95C81AE-90C0-4135-BD2C-CE0C1C47F083}"/>
    <cellStyle name="Comma 2 2 2 31" xfId="32582" xr:uid="{52072401-7706-4D5F-8201-949EDEAF8314}"/>
    <cellStyle name="Comma 2 2 2 32" xfId="33266" xr:uid="{E06DD20E-3BAE-43CD-941F-189A28C3DDC8}"/>
    <cellStyle name="Comma 2 2 2 33" xfId="1261" xr:uid="{4B37F862-9E48-4D6C-8400-33364254E51C}"/>
    <cellStyle name="Comma 2 2 2 4" xfId="1919" xr:uid="{B51786E4-A5E8-40D7-A053-DCAC0A05BB86}"/>
    <cellStyle name="Comma 2 2 2 4 2" xfId="1920" xr:uid="{91EE8C95-F438-46ED-9BC8-6CC4F010CA0A}"/>
    <cellStyle name="Comma 2 2 2 4 2 2" xfId="1921" xr:uid="{B263E41A-9F30-4817-A1DD-CC6B90067D8E}"/>
    <cellStyle name="Comma 2 2 2 4 2 2 2" xfId="1922" xr:uid="{57EEB8DB-D5C9-4D1C-970A-9028C8A4E565}"/>
    <cellStyle name="Comma 2 2 2 4 2 3" xfId="7121" xr:uid="{AB603225-BB18-4867-8650-5538B0B1EA88}"/>
    <cellStyle name="Comma 2 2 2 4 3" xfId="1923" xr:uid="{F984C059-591A-4C45-BD2F-986EF1AB77AE}"/>
    <cellStyle name="Comma 2 2 2 4 4" xfId="23748" xr:uid="{EE5F1335-28C4-4889-9F4E-71EA8AEDF627}"/>
    <cellStyle name="Comma 2 2 2 4 5" xfId="26470" xr:uid="{309131D1-410F-4EB7-A10B-4428743460AF}"/>
    <cellStyle name="Comma 2 2 2 4 6" xfId="30491" xr:uid="{6D646786-FC66-4076-9603-7DEE55B244A9}"/>
    <cellStyle name="Comma 2 2 2 5" xfId="1924" xr:uid="{046C259F-1F02-4EA6-B811-2A4658C6AECB}"/>
    <cellStyle name="Comma 2 2 2 5 2" xfId="1925" xr:uid="{2980D5E1-E71A-4C2C-8E1C-ACF33229E265}"/>
    <cellStyle name="Comma 2 2 2 5 2 2" xfId="1926" xr:uid="{A9435A6C-8327-4C62-8705-DF30C9688FD3}"/>
    <cellStyle name="Comma 2 2 2 5 2 3" xfId="7124" xr:uid="{892B4244-5D1E-4B88-9478-3C7AA493F38E}"/>
    <cellStyle name="Comma 2 2 2 5 3" xfId="4588" xr:uid="{6A31393B-CD19-4189-B2BD-90C532B2DFC8}"/>
    <cellStyle name="Comma 2 2 2 5 3 2" xfId="7123" xr:uid="{C5D2B5D6-A17B-4E44-8800-54ECC586F8DC}"/>
    <cellStyle name="Comma 2 2 2 5 4" xfId="23749" xr:uid="{C8B94EE3-35DF-450F-83A5-350594CCD1E9}"/>
    <cellStyle name="Comma 2 2 2 5 5" xfId="26471" xr:uid="{68895E19-14AA-491D-82C4-01B892023745}"/>
    <cellStyle name="Comma 2 2 2 5 6" xfId="30492" xr:uid="{AB904816-EBCD-4433-A947-950DE116AA1A}"/>
    <cellStyle name="Comma 2 2 2 6" xfId="1927" xr:uid="{C631B95B-22BD-4FEC-A1FE-1D6367FDBC9F}"/>
    <cellStyle name="Comma 2 2 2 6 2" xfId="1928" xr:uid="{F2AA97EC-8160-41AB-ADD0-EE03E74986AE}"/>
    <cellStyle name="Comma 2 2 2 6 3" xfId="4589" xr:uid="{35BCFB08-6C19-4C01-8DE2-37E2189889DB}"/>
    <cellStyle name="Comma 2 2 2 6 3 2" xfId="7125" xr:uid="{4AE3693A-5EE3-49A5-8A88-E5A74A7E90D6}"/>
    <cellStyle name="Comma 2 2 2 6 4" xfId="23750" xr:uid="{4B29A4C2-0B18-4ABD-AEFB-B57D581AE08B}"/>
    <cellStyle name="Comma 2 2 2 6 5" xfId="26472" xr:uid="{831DD994-391B-4059-84E8-7ABDD132EF6E}"/>
    <cellStyle name="Comma 2 2 2 6 6" xfId="30493" xr:uid="{973EC209-D177-42E6-A1F7-FBBB453CDE3B}"/>
    <cellStyle name="Comma 2 2 2 7" xfId="1929" xr:uid="{84FC3DCF-BD71-4B6C-AA15-F14220ABC7A2}"/>
    <cellStyle name="Comma 2 2 2 7 2" xfId="7126" xr:uid="{912DEB32-75A9-4ADD-B5D8-F5CB514FCBD4}"/>
    <cellStyle name="Comma 2 2 2 7 3" xfId="23751" xr:uid="{D43BB8A7-22F1-44EE-AB8F-6ABFA501979E}"/>
    <cellStyle name="Comma 2 2 2 7 4" xfId="26473" xr:uid="{7C51621E-9AC0-46F6-B872-7233DE891537}"/>
    <cellStyle name="Comma 2 2 2 7 5" xfId="30494" xr:uid="{073FE887-A7F8-428A-944F-5063C2C831F4}"/>
    <cellStyle name="Comma 2 2 2 8" xfId="1903" xr:uid="{8AC35E8C-37BC-48DF-A1EC-55D3866F72B9}"/>
    <cellStyle name="Comma 2 2 2 8 2" xfId="5453" xr:uid="{93E8AE79-3C0C-406D-A961-E94B3E5A3539}"/>
    <cellStyle name="Comma 2 2 2 8 3" xfId="23752" xr:uid="{5197F9FD-026C-4FFD-80BF-7660EE8A45F1}"/>
    <cellStyle name="Comma 2 2 2 8 4" xfId="26474" xr:uid="{7ACC4F6F-AB68-4128-83D5-40B28515F274}"/>
    <cellStyle name="Comma 2 2 2 8 5" xfId="30495" xr:uid="{7EEB10B4-77F2-4EC0-8F7C-09ED2AE1AF3A}"/>
    <cellStyle name="Comma 2 2 2 9" xfId="4591" xr:uid="{FD7C8AE0-1C88-4699-90AB-E149A0386955}"/>
    <cellStyle name="Comma 2 2 2 9 2" xfId="7127" xr:uid="{C0F4AD74-5329-4C90-B27F-76B6611B8D7F}"/>
    <cellStyle name="Comma 2 2 2 9 3" xfId="26475" xr:uid="{55DF2881-8D86-46DA-8BCC-D40B15DA73E2}"/>
    <cellStyle name="Comma 2 2 2_CRB Q1.55" xfId="1930" xr:uid="{123D7105-456A-472F-B549-DAAFB483338A}"/>
    <cellStyle name="Comma 2 2 20" xfId="23753" xr:uid="{EA6CC597-097A-49E3-9FBF-E7050BEE5E96}"/>
    <cellStyle name="Comma 2 2 20 2" xfId="23754" xr:uid="{EE1DBF4C-E61D-45B9-882F-35C30657DD59}"/>
    <cellStyle name="Comma 2 2 20 2 2" xfId="28608" xr:uid="{F6AA58C9-74ED-492F-AD90-A5B646CB96FA}"/>
    <cellStyle name="Comma 2 2 20 2 3" xfId="30497" xr:uid="{216F6909-80D5-4499-981E-F3B414CDB607}"/>
    <cellStyle name="Comma 2 2 20 3" xfId="23755" xr:uid="{0A183C31-1C40-4B6F-BDE9-53F23756400E}"/>
    <cellStyle name="Comma 2 2 20 3 2" xfId="30498" xr:uid="{31B72515-BBD6-4E54-A0D7-5579F05C3180}"/>
    <cellStyle name="Comma 2 2 20 4" xfId="23756" xr:uid="{4D9D66B3-BB2A-4556-A47E-DA902309B934}"/>
    <cellStyle name="Comma 2 2 20 4 2" xfId="30499" xr:uid="{6B5502DC-062C-4316-BF29-3CF63E32035E}"/>
    <cellStyle name="Comma 2 2 20 5" xfId="23757" xr:uid="{48E7A1A6-617E-429F-AC30-7EF10595DB4D}"/>
    <cellStyle name="Comma 2 2 20 5 2" xfId="30500" xr:uid="{5E79F8A7-2376-43CA-BF16-D55B36C31F0D}"/>
    <cellStyle name="Comma 2 2 20 6" xfId="23758" xr:uid="{313DE7F3-3090-4228-BFFF-1E20183BE818}"/>
    <cellStyle name="Comma 2 2 20 6 2" xfId="30501" xr:uid="{8E7FB754-FBB8-486C-B4A5-5A0F19CD0FC2}"/>
    <cellStyle name="Comma 2 2 20 7" xfId="26476" xr:uid="{DCDFD9FE-4F22-4A61-9019-225CEB243541}"/>
    <cellStyle name="Comma 2 2 20 8" xfId="30496" xr:uid="{3A97C164-369A-4F7C-B5AD-72EA16A82CF4}"/>
    <cellStyle name="Comma 2 2 21" xfId="23759" xr:uid="{C6B98892-5C07-41D9-9A71-103B76ED09A3}"/>
    <cellStyle name="Comma 2 2 21 2" xfId="23760" xr:uid="{08B8E78C-BD5C-4D7D-AA98-5CE44FFCFEFE}"/>
    <cellStyle name="Comma 2 2 21 2 2" xfId="28609" xr:uid="{20584EBE-98EF-4392-B519-9DDEAE4E86AF}"/>
    <cellStyle name="Comma 2 2 21 2 3" xfId="30503" xr:uid="{13F4E53B-F4FE-45FA-BF09-03455B69B959}"/>
    <cellStyle name="Comma 2 2 21 3" xfId="23761" xr:uid="{9E6FA320-BE11-4281-BC97-DD3A94EDF17E}"/>
    <cellStyle name="Comma 2 2 21 3 2" xfId="30504" xr:uid="{4C5FFCEE-4C51-4450-A0A3-EA4996712C1A}"/>
    <cellStyle name="Comma 2 2 21 4" xfId="23762" xr:uid="{FA7418A6-9E25-4FBF-B957-18EC016BC855}"/>
    <cellStyle name="Comma 2 2 21 4 2" xfId="30505" xr:uid="{EADC0A4D-F6B7-4CD8-AC21-A0CE7C2A092C}"/>
    <cellStyle name="Comma 2 2 21 5" xfId="23763" xr:uid="{8EECCD21-F0ED-44AE-90F6-CB7BF7BA2AB2}"/>
    <cellStyle name="Comma 2 2 21 5 2" xfId="30506" xr:uid="{69B43EA5-D039-437E-8F3C-123E0A1A4623}"/>
    <cellStyle name="Comma 2 2 21 6" xfId="23764" xr:uid="{9D66B58C-C35A-4CB6-9F91-CA89F08C8785}"/>
    <cellStyle name="Comma 2 2 21 6 2" xfId="30507" xr:uid="{3C84AAEF-2E58-41EF-868E-FD627E4A4607}"/>
    <cellStyle name="Comma 2 2 21 7" xfId="26477" xr:uid="{E77647B7-883C-4CCD-A8BF-6CCDB0046E61}"/>
    <cellStyle name="Comma 2 2 21 8" xfId="30502" xr:uid="{01587276-4DD2-434B-AE5D-56FCC40C5390}"/>
    <cellStyle name="Comma 2 2 22" xfId="23765" xr:uid="{7BA83BDC-5729-4A3F-BD9B-82EC039424BA}"/>
    <cellStyle name="Comma 2 2 22 2" xfId="23766" xr:uid="{7280E185-E445-4C78-8BAC-20BBA9E21057}"/>
    <cellStyle name="Comma 2 2 22 2 2" xfId="28610" xr:uid="{9529A8B1-1611-40C0-8C9C-E319609AD51E}"/>
    <cellStyle name="Comma 2 2 22 2 3" xfId="30509" xr:uid="{67A5DAAF-DAC0-4BA2-BC09-A5CE2BA699B7}"/>
    <cellStyle name="Comma 2 2 22 3" xfId="23767" xr:uid="{ADC4AEC3-B57E-48F0-82F7-1C0387DC832B}"/>
    <cellStyle name="Comma 2 2 22 3 2" xfId="30510" xr:uid="{B4AA160E-99AA-490F-A30D-37D7219CFCE2}"/>
    <cellStyle name="Comma 2 2 22 4" xfId="23768" xr:uid="{D22B69EC-5617-4611-91D6-CB3DFE902337}"/>
    <cellStyle name="Comma 2 2 22 4 2" xfId="30511" xr:uid="{1474EA4E-8274-40F2-BA0F-75F2F92237F2}"/>
    <cellStyle name="Comma 2 2 22 5" xfId="23769" xr:uid="{D697E368-B338-4258-BEF8-CD01F4538CD7}"/>
    <cellStyle name="Comma 2 2 22 5 2" xfId="30512" xr:uid="{533FDD72-FFC9-4E07-868A-F09677E9D8A8}"/>
    <cellStyle name="Comma 2 2 22 6" xfId="23770" xr:uid="{AF27C8F0-02DA-4740-97C8-D9AFB6ACA0F3}"/>
    <cellStyle name="Comma 2 2 22 6 2" xfId="30513" xr:uid="{4A233ACC-FC23-4E62-8E38-9C89DFDBC478}"/>
    <cellStyle name="Comma 2 2 22 7" xfId="26478" xr:uid="{49865AF3-CE68-44DB-9172-B18AE2E77707}"/>
    <cellStyle name="Comma 2 2 22 8" xfId="30508" xr:uid="{FF3A74D6-A67F-4340-932E-5C0876C376D4}"/>
    <cellStyle name="Comma 2 2 23" xfId="23771" xr:uid="{08B1E509-5436-45C5-8C89-97FD69C6A04D}"/>
    <cellStyle name="Comma 2 2 23 2" xfId="23772" xr:uid="{A222DF3A-69DD-4B0A-B3D1-B57F451EC36C}"/>
    <cellStyle name="Comma 2 2 23 2 2" xfId="28611" xr:uid="{B8EF3D69-A61C-44B5-8AC9-D370087FFC04}"/>
    <cellStyle name="Comma 2 2 23 2 3" xfId="30515" xr:uid="{D37B17D0-7696-4EAF-844B-6D10D68C55E3}"/>
    <cellStyle name="Comma 2 2 23 3" xfId="23773" xr:uid="{DA3E15C2-8438-4D99-912A-1CC771B21007}"/>
    <cellStyle name="Comma 2 2 23 3 2" xfId="30516" xr:uid="{1E4B89B1-785D-4027-8577-5DDAFBC674BB}"/>
    <cellStyle name="Comma 2 2 23 4" xfId="23774" xr:uid="{2C94DE4E-2E21-4C31-B435-B70701F92385}"/>
    <cellStyle name="Comma 2 2 23 4 2" xfId="30517" xr:uid="{D7C0C5A9-7C8D-4465-B602-DE656CC22AB9}"/>
    <cellStyle name="Comma 2 2 23 5" xfId="23775" xr:uid="{B63B4339-4D9C-4CAA-A68E-D36328042046}"/>
    <cellStyle name="Comma 2 2 23 5 2" xfId="30518" xr:uid="{5666171C-8625-46F4-975A-55F27B4121FA}"/>
    <cellStyle name="Comma 2 2 23 6" xfId="23776" xr:uid="{72A09D03-3630-4A97-A414-E8E2225F9A0A}"/>
    <cellStyle name="Comma 2 2 23 6 2" xfId="30519" xr:uid="{1AFAAF51-5136-402F-AC49-26819A2BF46C}"/>
    <cellStyle name="Comma 2 2 23 7" xfId="26479" xr:uid="{99DCE001-0C67-4C7D-B899-548A23EC362C}"/>
    <cellStyle name="Comma 2 2 23 8" xfId="30514" xr:uid="{DC3D9B54-D3CF-4E76-AFF7-E1DC588D07B0}"/>
    <cellStyle name="Comma 2 2 24" xfId="23777" xr:uid="{67A6FF95-23B3-4011-B7C3-F6BBDCC9C296}"/>
    <cellStyle name="Comma 2 2 24 2" xfId="28612" xr:uid="{18631CC3-E91B-4530-8391-DB3B78491FC6}"/>
    <cellStyle name="Comma 2 2 24 3" xfId="26480" xr:uid="{B5ABCAA2-C31C-4B1B-B225-6A7591600291}"/>
    <cellStyle name="Comma 2 2 24 4" xfId="30520" xr:uid="{330BEAC5-D3D1-4450-9381-FD3791346581}"/>
    <cellStyle name="Comma 2 2 25" xfId="23778" xr:uid="{73449C15-CB3E-4B2D-857E-34C76F49FD1C}"/>
    <cellStyle name="Comma 2 2 25 2" xfId="28613" xr:uid="{0C2308BE-FC9F-4C85-BAC5-038CDB710EE4}"/>
    <cellStyle name="Comma 2 2 25 3" xfId="26481" xr:uid="{E07E8DAC-085A-43FF-A633-32671F7083F3}"/>
    <cellStyle name="Comma 2 2 25 4" xfId="30521" xr:uid="{1828D773-60BE-497D-963F-E1F695BE41EF}"/>
    <cellStyle name="Comma 2 2 26" xfId="23779" xr:uid="{448860BC-B728-4EAC-AA70-024962289ED1}"/>
    <cellStyle name="Comma 2 2 26 2" xfId="28614" xr:uid="{996898EB-80B2-4C74-829B-42B81640EC63}"/>
    <cellStyle name="Comma 2 2 26 3" xfId="26482" xr:uid="{272A0811-5AAB-45A6-9195-B39B847D449F}"/>
    <cellStyle name="Comma 2 2 26 4" xfId="30522" xr:uid="{9DECD0AE-56A2-44FA-9734-6A3E5EA633CF}"/>
    <cellStyle name="Comma 2 2 27" xfId="23780" xr:uid="{24B0172A-1AD7-45D3-AB5B-02379455B44C}"/>
    <cellStyle name="Comma 2 2 27 2" xfId="28615" xr:uid="{628FD6AB-60D6-4DA5-A133-4B29F8563F58}"/>
    <cellStyle name="Comma 2 2 27 3" xfId="26483" xr:uid="{0592ABEF-8926-4BEC-A039-4D36707AC2E0}"/>
    <cellStyle name="Comma 2 2 27 4" xfId="30523" xr:uid="{47DC4E91-7035-41CD-871E-D1766789DEAA}"/>
    <cellStyle name="Comma 2 2 28" xfId="23781" xr:uid="{6A9241EE-CE4E-411E-B144-6F313C5BE59B}"/>
    <cellStyle name="Comma 2 2 28 2" xfId="28616" xr:uid="{E4AD3A14-8930-4B0F-A925-1C6B29C4A255}"/>
    <cellStyle name="Comma 2 2 28 3" xfId="30524" xr:uid="{BCDCBE6F-3302-4453-81EA-50D05334B12C}"/>
    <cellStyle name="Comma 2 2 29" xfId="23680" xr:uid="{7BA7983F-60D2-40F8-B718-122BC7512AC0}"/>
    <cellStyle name="Comma 2 2 29 2" xfId="28592" xr:uid="{1D1D6999-16D8-4BDE-AB11-6B2315AA4E19}"/>
    <cellStyle name="Comma 2 2 3" xfId="415" xr:uid="{0F4D6C8B-835A-4BF0-9C6E-0DC10F25010F}"/>
    <cellStyle name="Comma 2 2 3 10" xfId="30525" xr:uid="{A183D7CF-C75C-420D-956C-37F6F1053004}"/>
    <cellStyle name="Comma 2 2 3 11" xfId="32013" xr:uid="{F4443ACC-A712-4EAC-934A-178AB9593359}"/>
    <cellStyle name="Comma 2 2 3 12" xfId="32546" xr:uid="{A89441C2-0C0C-43A7-91B3-5DBC59B512A3}"/>
    <cellStyle name="Comma 2 2 3 13" xfId="33225" xr:uid="{5DEC8FF6-4136-40FE-BB3F-ADFA3C949D9A}"/>
    <cellStyle name="Comma 2 2 3 2" xfId="1932" xr:uid="{FDDB5B1C-4E18-4A28-87C5-80A6F978C4C0}"/>
    <cellStyle name="Comma 2 2 3 2 2" xfId="1933" xr:uid="{04900E47-2D8C-434B-B831-FD52BF3C150A}"/>
    <cellStyle name="Comma 2 2 3 2 2 2" xfId="1934" xr:uid="{7B3F4520-825F-4444-91CC-D8BFC1F90FCB}"/>
    <cellStyle name="Comma 2 2 3 2 2 3" xfId="28618" xr:uid="{590C8F65-8ED8-4C92-80BE-A7E63983F270}"/>
    <cellStyle name="Comma 2 2 3 2 3" xfId="4594" xr:uid="{F63BDECD-A68A-4865-8262-CD8F13A047F0}"/>
    <cellStyle name="Comma 2 2 3 2 3 2" xfId="7128" xr:uid="{4404F9D5-E099-4A69-A4FC-0D7BFF4350F6}"/>
    <cellStyle name="Comma 2 2 3 2 4" xfId="23783" xr:uid="{930361ED-F09A-435A-A58B-6206DC893054}"/>
    <cellStyle name="Comma 2 2 3 2 5" xfId="26484" xr:uid="{A83B16CB-D186-4E98-9241-8246DC32C328}"/>
    <cellStyle name="Comma 2 2 3 2 6" xfId="30526" xr:uid="{16F6E7A6-C36E-4E47-B70C-DDC5BCEE3D7E}"/>
    <cellStyle name="Comma 2 2 3 3" xfId="1935" xr:uid="{2D28B224-152D-4259-8210-40C2C762C624}"/>
    <cellStyle name="Comma 2 2 3 3 2" xfId="1936" xr:uid="{6B82A220-4F43-40DB-9B15-A31A7AF42E0A}"/>
    <cellStyle name="Comma 2 2 3 3 2 2" xfId="1937" xr:uid="{72C4667E-6395-48FF-8EFA-72C98143245F}"/>
    <cellStyle name="Comma 2 2 3 3 2 3" xfId="7130" xr:uid="{E34409C9-4DD5-489C-A7B6-45568E8A76B8}"/>
    <cellStyle name="Comma 2 2 3 3 3" xfId="4595" xr:uid="{ADB01581-0B48-4B0B-ACC9-5C223FDB313B}"/>
    <cellStyle name="Comma 2 2 3 3 3 2" xfId="7129" xr:uid="{7FE3A05B-6B18-4C8E-8499-E5A80818191D}"/>
    <cellStyle name="Comma 2 2 3 3 4" xfId="23784" xr:uid="{DD5E1AFA-D975-4EF6-9012-899E19632634}"/>
    <cellStyle name="Comma 2 2 3 3 5" xfId="28617" xr:uid="{872E9B7B-3664-4FB0-9D58-8C4DA1E96942}"/>
    <cellStyle name="Comma 2 2 3 3 6" xfId="30527" xr:uid="{7A8AEAE4-6AE0-461D-8032-59A8CF54A2C9}"/>
    <cellStyle name="Comma 2 2 3 4" xfId="1938" xr:uid="{61B766C0-0785-4EEE-BE37-6DE173AF6B0C}"/>
    <cellStyle name="Comma 2 2 3 4 2" xfId="1939" xr:uid="{43CB2E79-BB6E-4A73-982C-4ACA98DB74DE}"/>
    <cellStyle name="Comma 2 2 3 4 3" xfId="23785" xr:uid="{147E3601-3FF5-419E-9699-DAEBFB734D93}"/>
    <cellStyle name="Comma 2 2 3 4 4" xfId="30528" xr:uid="{EDD6F098-2F99-4053-955C-3C773C4AC599}"/>
    <cellStyle name="Comma 2 2 3 5" xfId="1931" xr:uid="{841615E3-0206-4B44-A16A-07F74AB4DC18}"/>
    <cellStyle name="Comma 2 2 3 5 2" xfId="5454" xr:uid="{E8C0EFC6-ED7F-45B4-9CF5-065B00387A2D}"/>
    <cellStyle name="Comma 2 2 3 5 3" xfId="23786" xr:uid="{D4D76EE9-389B-42B7-851C-0D07951F4A6B}"/>
    <cellStyle name="Comma 2 2 3 5 4" xfId="30529" xr:uid="{D304E9F3-4C3F-425C-BEE7-BC991239EDF3}"/>
    <cellStyle name="Comma 2 2 3 6" xfId="4598" xr:uid="{29F58073-7B7F-44DC-9DD1-38767D4AE5D6}"/>
    <cellStyle name="Comma 2 2 3 6 2" xfId="7131" xr:uid="{EC7E017D-6DAB-468E-B492-BF0E1F44B014}"/>
    <cellStyle name="Comma 2 2 3 6 3" xfId="23787" xr:uid="{071D14CD-D3F6-4AB5-BD85-0CCD4804BCB3}"/>
    <cellStyle name="Comma 2 2 3 6 4" xfId="30530" xr:uid="{806FC5E7-B88C-4A08-94F1-FDBE6CF19104}"/>
    <cellStyle name="Comma 2 2 3 7" xfId="23782" xr:uid="{60B1FE23-C833-4994-BE1E-CE780F2770A7}"/>
    <cellStyle name="Comma 2 2 3 8" xfId="29529" xr:uid="{48109089-07FE-429A-8BA9-9D74FB86F525}"/>
    <cellStyle name="Comma 2 2 3 9" xfId="29923" xr:uid="{4E63C886-58AB-4DAF-BE1E-071E4E385A96}"/>
    <cellStyle name="Comma 2 2 30" xfId="29042" xr:uid="{58F82C1A-92CB-43B9-ABDF-4480AB9FBC3D}"/>
    <cellStyle name="Comma 2 2 31" xfId="29525" xr:uid="{168F2C4B-8FBF-4E69-8AE2-17EF40A595EA}"/>
    <cellStyle name="Comma 2 2 32" xfId="29919" xr:uid="{1204BB41-F56D-4F94-B8E8-8A936163ECF8}"/>
    <cellStyle name="Comma 2 2 33" xfId="30423" xr:uid="{B0F04605-945B-4738-B10D-F31DCB20D796}"/>
    <cellStyle name="Comma 2 2 34" xfId="31971" xr:uid="{924AD9DF-14DE-4C7D-B2C8-0480A7228770}"/>
    <cellStyle name="Comma 2 2 35" xfId="31975" xr:uid="{1859440D-8A4C-4F85-AB52-4D874E2903BE}"/>
    <cellStyle name="Comma 2 2 36" xfId="32054" xr:uid="{40CA6202-B87A-4D01-AD92-4EBE886C452A}"/>
    <cellStyle name="Comma 2 2 37" xfId="32230" xr:uid="{13DD19C5-0B15-4524-AA47-33125E68144E}"/>
    <cellStyle name="Comma 2 2 38" xfId="32916" xr:uid="{D6163B58-1799-4C06-AD3C-B47DCE50151F}"/>
    <cellStyle name="Comma 2 2 39" xfId="1260" xr:uid="{C738D49C-BC5C-4888-8D01-952A23D6141D}"/>
    <cellStyle name="Comma 2 2 4" xfId="416" xr:uid="{01D9A8E0-1CA2-463C-A265-FDB30A10FE6A}"/>
    <cellStyle name="Comma 2 2 4 2" xfId="1941" xr:uid="{F48F28DF-9189-40D2-A1F1-3061038FCF81}"/>
    <cellStyle name="Comma 2 2 4 2 2" xfId="1942" xr:uid="{4407BBF2-6652-4826-B023-D6A602D23899}"/>
    <cellStyle name="Comma 2 2 4 2 2 2" xfId="1943" xr:uid="{DF4D4F2F-186A-483F-BA60-0E802D30CC79}"/>
    <cellStyle name="Comma 2 2 4 2 2 3" xfId="4599" xr:uid="{DC35EE91-E378-4832-970C-6332098BA6B0}"/>
    <cellStyle name="Comma 2 2 4 2 2 4" xfId="28620" xr:uid="{51D3995F-7C8A-401A-9756-6409AF489C08}"/>
    <cellStyle name="Comma 2 2 4 2 3" xfId="7132" xr:uid="{D5947086-0568-46E4-9295-6FAA3A35BE0C}"/>
    <cellStyle name="Comma 2 2 4 2 4" xfId="23788" xr:uid="{7978E82F-9C0A-4E9B-A606-717160A16E7A}"/>
    <cellStyle name="Comma 2 2 4 2 5" xfId="30531" xr:uid="{B50A32FE-459C-4D41-AE1A-4B50D040B5CC}"/>
    <cellStyle name="Comma 2 2 4 3" xfId="1944" xr:uid="{1B9B1F8D-7B6A-4654-827F-988D54CF463B}"/>
    <cellStyle name="Comma 2 2 4 3 2" xfId="4600" xr:uid="{82E873F0-02EC-46CA-BD5C-E8913C989F23}"/>
    <cellStyle name="Comma 2 2 4 3 3" xfId="23789" xr:uid="{FAC65A8D-D6F2-4B13-AF98-7F71F4126DD8}"/>
    <cellStyle name="Comma 2 2 4 3 4" xfId="28619" xr:uid="{1B852E5B-9B25-4996-B016-EDFAB0053032}"/>
    <cellStyle name="Comma 2 2 4 3 5" xfId="30532" xr:uid="{EDD33BFF-BB57-42B3-A2A0-1B5C61420020}"/>
    <cellStyle name="Comma 2 2 4 4" xfId="1940" xr:uid="{D4905C2C-2F24-4A05-B022-C2FB397CECB9}"/>
    <cellStyle name="Comma 2 2 4 5" xfId="32680" xr:uid="{08AFEAF6-DC0F-4897-AA47-048D671CA5DB}"/>
    <cellStyle name="Comma 2 2 4 6" xfId="1264" xr:uid="{A9C8F2EB-F0B9-4D28-A507-729F45C50866}"/>
    <cellStyle name="Comma 2 2 5" xfId="417" xr:uid="{5E0555EF-F367-42B0-94F0-42D0F7AFC840}"/>
    <cellStyle name="Comma 2 2 5 2" xfId="1946" xr:uid="{C52B60C5-96C7-4C02-BBB7-B8794897836E}"/>
    <cellStyle name="Comma 2 2 5 2 2" xfId="1947" xr:uid="{4006691F-A133-417C-8992-73D8B5C45B68}"/>
    <cellStyle name="Comma 2 2 5 2 2 2" xfId="1948" xr:uid="{09C33E2B-ADA4-4A2B-A2A7-A6C8AD003E73}"/>
    <cellStyle name="Comma 2 2 5 2 2 2 2" xfId="1949" xr:uid="{7D1FD330-7401-4977-90EA-4313257D24D4}"/>
    <cellStyle name="Comma 2 2 5 2 2 3" xfId="28622" xr:uid="{0AC284D6-FA8E-4F3F-890C-9ADBDF9FBD94}"/>
    <cellStyle name="Comma 2 2 5 2 3" xfId="1950" xr:uid="{A5CF318E-C2A9-49CC-BA96-A62E83F4DF37}"/>
    <cellStyle name="Comma 2 2 5 2 4" xfId="23791" xr:uid="{8C6E1CCB-BDAD-4920-B2A8-B61A55DA98CE}"/>
    <cellStyle name="Comma 2 2 5 2 5" xfId="30534" xr:uid="{9A1B47A0-B06A-42A8-BB82-A2E83A590D30}"/>
    <cellStyle name="Comma 2 2 5 3" xfId="1951" xr:uid="{EB5DC68E-392A-4F1A-B2F3-46CB8DA1F312}"/>
    <cellStyle name="Comma 2 2 5 3 2" xfId="23792" xr:uid="{F0E47E4A-F40B-40E7-AB44-C1C6B764FB11}"/>
    <cellStyle name="Comma 2 2 5 3 3" xfId="28621" xr:uid="{C1B4B782-44A4-4CBA-AC56-4F596C9BB8FE}"/>
    <cellStyle name="Comma 2 2 5 3 4" xfId="30535" xr:uid="{CE68E2F9-60E4-4736-B0A5-8A6AFB916240}"/>
    <cellStyle name="Comma 2 2 5 4" xfId="1945" xr:uid="{91277DFE-D534-4C6F-950C-D89B1F8075E4}"/>
    <cellStyle name="Comma 2 2 5 4 2" xfId="23793" xr:uid="{F7AEAD0D-AA85-404B-801A-95291527C84D}"/>
    <cellStyle name="Comma 2 2 5 4 3" xfId="30536" xr:uid="{7D5340E3-ACD2-4A8A-9CC9-6914FFA2E359}"/>
    <cellStyle name="Comma 2 2 5 5" xfId="23794" xr:uid="{E160067D-5FB4-4E68-8DE4-7060AC222547}"/>
    <cellStyle name="Comma 2 2 5 5 2" xfId="30537" xr:uid="{B0AAF2EF-3B62-40E1-8DF2-48F3776C9BE4}"/>
    <cellStyle name="Comma 2 2 5 6" xfId="23795" xr:uid="{1F490F1B-BEEF-48F6-BC02-D445889173F3}"/>
    <cellStyle name="Comma 2 2 5 6 2" xfId="30538" xr:uid="{25E39C77-6E75-4E94-B314-A1D6C5A596B7}"/>
    <cellStyle name="Comma 2 2 5 7" xfId="23790" xr:uid="{D1C1C258-212A-4A34-8EA4-DBD3106D8E1C}"/>
    <cellStyle name="Comma 2 2 5 8" xfId="30533" xr:uid="{B8BB3015-3DD1-44D3-95AD-092324E0E962}"/>
    <cellStyle name="Comma 2 2 5 9" xfId="1265" xr:uid="{D46365CD-CDA1-46FF-98E9-059817DE9561}"/>
    <cellStyle name="Comma 2 2 6" xfId="418" xr:uid="{FD8DEF38-2A83-4499-A39A-00C560C0725E}"/>
    <cellStyle name="Comma 2 2 6 10" xfId="29924" xr:uid="{CF2172FB-9722-48CE-B654-A0813D000514}"/>
    <cellStyle name="Comma 2 2 6 11" xfId="30539" xr:uid="{62B43594-675E-4962-91C1-F2DDC506B81C}"/>
    <cellStyle name="Comma 2 2 6 12" xfId="1266" xr:uid="{5F10F532-835D-4908-BC8C-A1162B08A913}"/>
    <cellStyle name="Comma 2 2 6 2" xfId="1953" xr:uid="{F06C493C-198B-4E13-AC80-74F70BCCB1CC}"/>
    <cellStyle name="Comma 2 2 6 2 2" xfId="1954" xr:uid="{6D4A23AD-6ED9-4C69-934B-226226176AF4}"/>
    <cellStyle name="Comma 2 2 6 2 2 2" xfId="1955" xr:uid="{9A997358-93ED-49B7-9711-F3CB814CED4E}"/>
    <cellStyle name="Comma 2 2 6 2 2 3" xfId="4601" xr:uid="{9889CDB6-5872-40ED-8E65-49FCF76D3A35}"/>
    <cellStyle name="Comma 2 2 6 2 3" xfId="7133" xr:uid="{A389BF57-14D6-49D1-89CB-8F3E1E9A49ED}"/>
    <cellStyle name="Comma 2 2 6 2 4" xfId="23797" xr:uid="{7E0301B3-1739-4D33-B875-966CEF32C769}"/>
    <cellStyle name="Comma 2 2 6 2 5" xfId="28623" xr:uid="{50770C02-D60C-4FB5-9907-45D3321B08F3}"/>
    <cellStyle name="Comma 2 2 6 2 6" xfId="30540" xr:uid="{51B80D82-AFC4-4EA5-AD72-4D5242526029}"/>
    <cellStyle name="Comma 2 2 6 3" xfId="1956" xr:uid="{A4EC5C5D-97A4-4598-8C6A-41E041EA79EF}"/>
    <cellStyle name="Comma 2 2 6 3 2" xfId="5455" xr:uid="{A243200F-AC63-4448-8AF7-9C084D5CEABD}"/>
    <cellStyle name="Comma 2 2 6 3 3" xfId="4602" xr:uid="{823D7972-ACCB-4A55-AE39-0319FEE1B2F2}"/>
    <cellStyle name="Comma 2 2 6 3 4" xfId="23798" xr:uid="{9D8872F8-8E5F-4B90-B309-FAA377719E2F}"/>
    <cellStyle name="Comma 2 2 6 3 5" xfId="30541" xr:uid="{947957D0-64B3-4C89-897E-75AB3B811208}"/>
    <cellStyle name="Comma 2 2 6 4" xfId="1952" xr:uid="{984BD079-C1CC-4727-8CEC-42BDE974BA74}"/>
    <cellStyle name="Comma 2 2 6 4 2" xfId="5322" xr:uid="{A2674E1C-219C-401C-8472-810314F1670D}"/>
    <cellStyle name="Comma 2 2 6 4 2 2" xfId="7769" xr:uid="{00716F88-4497-45AD-8AB0-9953355FA5E6}"/>
    <cellStyle name="Comma 2 2 6 4 3" xfId="23799" xr:uid="{2F26B6A2-5E0F-40EA-BFA1-82E5D109E4F2}"/>
    <cellStyle name="Comma 2 2 6 4 4" xfId="30542" xr:uid="{440E3D6F-2E21-41D5-B81E-1B31A7DB8D3B}"/>
    <cellStyle name="Comma 2 2 6 5" xfId="23800" xr:uid="{F745D537-7124-464E-AC5D-70E99B07CF60}"/>
    <cellStyle name="Comma 2 2 6 5 2" xfId="30543" xr:uid="{D3045A25-3B94-4289-9DA4-7FC054783B35}"/>
    <cellStyle name="Comma 2 2 6 6" xfId="23801" xr:uid="{62FBA42A-52FF-4056-AED6-75CCE91500FB}"/>
    <cellStyle name="Comma 2 2 6 6 2" xfId="30544" xr:uid="{3F7E1D72-99A8-475E-95BF-D20257860999}"/>
    <cellStyle name="Comma 2 2 6 7" xfId="23796" xr:uid="{5A738525-6FD9-4807-9B03-8AF58511FEA3}"/>
    <cellStyle name="Comma 2 2 6 8" xfId="26485" xr:uid="{5873D02E-CED8-46FB-802E-A1756BFBC835}"/>
    <cellStyle name="Comma 2 2 6 9" xfId="29530" xr:uid="{677377AB-F836-4F2C-964B-9756B38ADF8F}"/>
    <cellStyle name="Comma 2 2 7" xfId="1957" xr:uid="{FCCB9C3A-B53D-4476-8CDC-EB25550C5A95}"/>
    <cellStyle name="Comma 2 2 7 2" xfId="1958" xr:uid="{88B76438-0087-45FC-AE63-F9AA35B02E2B}"/>
    <cellStyle name="Comma 2 2 7 2 2" xfId="1959" xr:uid="{6C35B70D-7CF9-4E97-BA43-4090E3C3B6F3}"/>
    <cellStyle name="Comma 2 2 7 2 3" xfId="23803" xr:uid="{6B218D92-06F0-4D1D-BE57-471AD006C2A5}"/>
    <cellStyle name="Comma 2 2 7 2 4" xfId="28624" xr:uid="{4EECAB39-30B6-4F05-8C81-08A41F254631}"/>
    <cellStyle name="Comma 2 2 7 2 5" xfId="30546" xr:uid="{A5A2694C-F40B-415B-9408-66064CD816CE}"/>
    <cellStyle name="Comma 2 2 7 3" xfId="4603" xr:uid="{30823A63-07A3-4CBC-B184-87C319D10991}"/>
    <cellStyle name="Comma 2 2 7 3 2" xfId="7134" xr:uid="{13ABBC77-A589-4221-A2E5-FE6B16AE7671}"/>
    <cellStyle name="Comma 2 2 7 3 3" xfId="23804" xr:uid="{C907C098-FD90-4301-B74F-C1DB87F46536}"/>
    <cellStyle name="Comma 2 2 7 3 4" xfId="30547" xr:uid="{9BB1C957-6EC5-45CC-9805-228A73DD1DC2}"/>
    <cellStyle name="Comma 2 2 7 4" xfId="5456" xr:uid="{2A1D6E6E-E7DE-4A61-898C-8EBB2502EE79}"/>
    <cellStyle name="Comma 2 2 7 4 2" xfId="23805" xr:uid="{E44FD667-ACF9-4632-B3AB-529AC71C5B06}"/>
    <cellStyle name="Comma 2 2 7 4 3" xfId="30548" xr:uid="{C1543333-7A15-48F3-9836-82F86165101F}"/>
    <cellStyle name="Comma 2 2 7 5" xfId="23806" xr:uid="{59EAA094-1205-4924-995E-1FCC5CF0C4ED}"/>
    <cellStyle name="Comma 2 2 7 5 2" xfId="30549" xr:uid="{9BE77CF7-CA3C-4831-9DA3-96503F41E664}"/>
    <cellStyle name="Comma 2 2 7 6" xfId="23807" xr:uid="{A78CC292-8A0A-4DBA-8484-B729DCC69642}"/>
    <cellStyle name="Comma 2 2 7 6 2" xfId="30550" xr:uid="{5659BD30-C8BC-4FEC-B072-74EF0E2E53D4}"/>
    <cellStyle name="Comma 2 2 7 7" xfId="23802" xr:uid="{22A2B0F4-EE51-497B-944D-B78DA9C22A3D}"/>
    <cellStyle name="Comma 2 2 7 8" xfId="26486" xr:uid="{45FCB55E-41CF-420D-8F00-415F0E3037AB}"/>
    <cellStyle name="Comma 2 2 7 9" xfId="30545" xr:uid="{E5785DCA-FA26-4D38-971E-5F22161F6791}"/>
    <cellStyle name="Comma 2 2 8" xfId="1960" xr:uid="{10F1F657-76FC-411E-A537-CAB7A45B422E}"/>
    <cellStyle name="Comma 2 2 8 2" xfId="1961" xr:uid="{A13EC6EF-2535-49C4-A83A-E8CDAB464DDE}"/>
    <cellStyle name="Comma 2 2 8 2 2" xfId="1962" xr:uid="{E2A5CAD7-BBE7-48F1-AC73-6953BAF3F05F}"/>
    <cellStyle name="Comma 2 2 8 2 2 2" xfId="5457" xr:uid="{2B1404A3-2102-45D1-8BB0-E58057213B9B}"/>
    <cellStyle name="Comma 2 2 8 2 2 2 2" xfId="11123" xr:uid="{2C1E448A-2A8C-4C2B-BDE8-2566DD460534}"/>
    <cellStyle name="Comma 2 2 8 2 2 2 2 2" xfId="20120" xr:uid="{417880C6-8AED-4DEA-B6BE-3B4C4F4C1FC0}"/>
    <cellStyle name="Comma 2 2 8 2 2 2 3" xfId="15675" xr:uid="{094D0A5D-D156-4936-905F-18A9D66866EB}"/>
    <cellStyle name="Comma 2 2 8 2 3" xfId="4605" xr:uid="{B196A6A2-8505-4EBF-A82F-80BA7B23C31A}"/>
    <cellStyle name="Comma 2 2 8 2 3 2" xfId="7135" xr:uid="{7BBE5C66-1BE6-414C-9147-D133DDA79C66}"/>
    <cellStyle name="Comma 2 2 8 2 4" xfId="23809" xr:uid="{DB526981-0486-4615-A7ED-4FAD35DBFA1E}"/>
    <cellStyle name="Comma 2 2 8 2 5" xfId="28625" xr:uid="{76590964-3A4F-4AAB-8464-ED4EC1E6448B}"/>
    <cellStyle name="Comma 2 2 8 2 6" xfId="30552" xr:uid="{1BD47B02-686C-4035-BDEB-4859C51C7898}"/>
    <cellStyle name="Comma 2 2 8 3" xfId="4606" xr:uid="{66DED7F6-9AB6-4991-B3D7-5D0BC2837F71}"/>
    <cellStyle name="Comma 2 2 8 3 2" xfId="7136" xr:uid="{1AE20C60-78C8-48F9-82D8-7143CF857642}"/>
    <cellStyle name="Comma 2 2 8 3 3" xfId="23810" xr:uid="{682608E7-1530-4995-BA1C-34BD5A8E0914}"/>
    <cellStyle name="Comma 2 2 8 3 4" xfId="30553" xr:uid="{0762EB5B-77C4-4799-AA92-1A4619829110}"/>
    <cellStyle name="Comma 2 2 8 4" xfId="4604" xr:uid="{DF693506-5056-4488-A085-96F7CCA07853}"/>
    <cellStyle name="Comma 2 2 8 4 2" xfId="23811" xr:uid="{F71D4192-693E-4365-9C9C-3B129C6E5A9F}"/>
    <cellStyle name="Comma 2 2 8 4 3" xfId="30554" xr:uid="{564E124F-0AD2-48EB-BBAA-C5FA0020058E}"/>
    <cellStyle name="Comma 2 2 8 5" xfId="23812" xr:uid="{251F51E8-D13C-4478-9B5E-C70394752B1D}"/>
    <cellStyle name="Comma 2 2 8 5 2" xfId="30555" xr:uid="{2D5F1986-FED2-41FB-BC0A-C542F4105ADA}"/>
    <cellStyle name="Comma 2 2 8 6" xfId="23813" xr:uid="{777A9EDC-4EE3-4C4D-BD64-4C955D305FDE}"/>
    <cellStyle name="Comma 2 2 8 6 2" xfId="30556" xr:uid="{54635E4F-279F-416C-A67D-8CBC1E456313}"/>
    <cellStyle name="Comma 2 2 8 7" xfId="23808" xr:uid="{49C5AE01-5DE8-4BC7-95C7-921E88AFAFEA}"/>
    <cellStyle name="Comma 2 2 8 8" xfId="26487" xr:uid="{232A0389-9138-4D06-BEB0-B70CC737F14B}"/>
    <cellStyle name="Comma 2 2 8 9" xfId="30551" xr:uid="{411D1A0E-BF3D-441A-8990-B34E1B7165F2}"/>
    <cellStyle name="Comma 2 2 9" xfId="1963" xr:uid="{D868978D-3303-4180-929C-E1C552D3834C}"/>
    <cellStyle name="Comma 2 2 9 2" xfId="1964" xr:uid="{E0AEB8CE-D79C-4AAB-8E1D-57E4855A84C9}"/>
    <cellStyle name="Comma 2 2 9 2 2" xfId="4608" xr:uid="{B5EF9A5B-2994-42AA-A448-C4B876CD3DE2}"/>
    <cellStyle name="Comma 2 2 9 2 3" xfId="23815" xr:uid="{F4FF9148-7288-4254-944F-81CB4254D06E}"/>
    <cellStyle name="Comma 2 2 9 2 4" xfId="30558" xr:uid="{7C872190-D2CF-4FA5-907C-2F6135F3C8DB}"/>
    <cellStyle name="Comma 2 2 9 3" xfId="4607" xr:uid="{07D57ABD-7F9D-4CFF-91F2-1F4A222D85E7}"/>
    <cellStyle name="Comma 2 2 9 3 2" xfId="23816" xr:uid="{C1847E74-C17E-4AA0-8B4A-31EE46B3BFD8}"/>
    <cellStyle name="Comma 2 2 9 3 3" xfId="30559" xr:uid="{8DA0CEB5-1EB9-4C33-9748-CCF543175030}"/>
    <cellStyle name="Comma 2 2 9 4" xfId="23817" xr:uid="{95ADE013-E4F3-4521-8B63-6B3331C24575}"/>
    <cellStyle name="Comma 2 2 9 4 2" xfId="30560" xr:uid="{85C4CCF2-0C17-4C15-8D5A-F02CA527E0CD}"/>
    <cellStyle name="Comma 2 2 9 5" xfId="23818" xr:uid="{0A88B8FA-350F-434C-8E08-DC1D78FED7EF}"/>
    <cellStyle name="Comma 2 2 9 5 2" xfId="30561" xr:uid="{07E2B0E8-5333-47C2-8A90-35EDE6475328}"/>
    <cellStyle name="Comma 2 2 9 6" xfId="23819" xr:uid="{110F46A8-3063-4F85-A22F-4B352C7653C9}"/>
    <cellStyle name="Comma 2 2 9 6 2" xfId="30562" xr:uid="{F406958B-0D39-446B-AC84-7E860FB245D6}"/>
    <cellStyle name="Comma 2 2 9 7" xfId="23814" xr:uid="{693DB7AF-020D-493A-90AE-7B198D1E494E}"/>
    <cellStyle name="Comma 2 2 9 8" xfId="26488" xr:uid="{C8CC97A2-D11D-4A39-8A60-288557E3EF4A}"/>
    <cellStyle name="Comma 2 2 9 9" xfId="30557" xr:uid="{906652EC-29C5-4D8E-AD85-B90F7662B9A4}"/>
    <cellStyle name="Comma 2 2_2009 WP" xfId="26489" xr:uid="{D8BEF39A-5218-4FF7-9DA9-F831150841EB}"/>
    <cellStyle name="Comma 2 20" xfId="419" xr:uid="{654F3AA1-D001-43C9-9AF4-8AD72955FA59}"/>
    <cellStyle name="Comma 2 20 2" xfId="1966" xr:uid="{793232FA-80CC-46E6-A284-1D674EB419E6}"/>
    <cellStyle name="Comma 2 20 2 2" xfId="1967" xr:uid="{C2060451-6426-4C15-8331-B0C0E34BC329}"/>
    <cellStyle name="Comma 2 20 2 3" xfId="23821" xr:uid="{C2A83923-BAA6-4DD2-9799-1FD41B21D355}"/>
    <cellStyle name="Comma 2 20 2 4" xfId="28626" xr:uid="{38AA9873-C9AF-4573-AE9C-09CA53282067}"/>
    <cellStyle name="Comma 2 20 2 5" xfId="30563" xr:uid="{80F74B77-87B3-41AC-B7B7-FDED802D35C7}"/>
    <cellStyle name="Comma 2 20 3" xfId="1965" xr:uid="{D2A74D66-4ACD-4998-9E7A-2F3A0D58FA66}"/>
    <cellStyle name="Comma 2 20 3 2" xfId="5458" xr:uid="{4DE78F00-DE7D-42D5-8C5A-D71E56792D6D}"/>
    <cellStyle name="Comma 2 20 3 3" xfId="4609" xr:uid="{F9EE2478-1920-4464-A656-23153EE9B48F}"/>
    <cellStyle name="Comma 2 20 3 4" xfId="23822" xr:uid="{06E456DB-8F9F-4B6A-B4CD-4C4B62166004}"/>
    <cellStyle name="Comma 2 20 3 5" xfId="30564" xr:uid="{77B7FA37-FC59-4AC8-BDCE-C449A1C760B3}"/>
    <cellStyle name="Comma 2 20 4" xfId="4610" xr:uid="{256E5A5C-0C13-470F-A605-C2D5B9C9CDEF}"/>
    <cellStyle name="Comma 2 20 4 2" xfId="7137" xr:uid="{78CD59D5-B6CA-4E66-B28A-924BBB5E3C5B}"/>
    <cellStyle name="Comma 2 20 5" xfId="5323" xr:uid="{BC88BA01-5FA5-4951-AEEA-0C02444E76E5}"/>
    <cellStyle name="Comma 2 20 5 2" xfId="7770" xr:uid="{1DA7DA25-E568-49BB-BA94-892B68419556}"/>
    <cellStyle name="Comma 2 20 6" xfId="23820" xr:uid="{D617A88B-2248-4872-BCF0-241B618D7C2A}"/>
    <cellStyle name="Comma 2 20 7" xfId="29531" xr:uid="{DD98DF3D-5B12-4D1D-9195-15B1F3133EB3}"/>
    <cellStyle name="Comma 2 20 8" xfId="29925" xr:uid="{19C1E237-0CB5-4EDD-9142-12E269E4564D}"/>
    <cellStyle name="Comma 2 21" xfId="1432" xr:uid="{38A4D897-4C7F-46BB-9A14-8BD57D9C5A39}"/>
    <cellStyle name="Comma 2 21 2" xfId="1968" xr:uid="{C3328C2F-C6D6-4784-B5E5-E1565B603005}"/>
    <cellStyle name="Comma 2 21 2 2" xfId="5459" xr:uid="{BB9513F7-2C19-4804-8FEA-C7544A163F60}"/>
    <cellStyle name="Comma 2 21 2 3" xfId="23824" xr:uid="{8B84E259-2C89-444B-AE04-854689C7CA43}"/>
    <cellStyle name="Comma 2 21 2 4" xfId="28627" xr:uid="{CAA9147A-D2E9-4E29-A06E-90040B8B4181}"/>
    <cellStyle name="Comma 2 21 2 5" xfId="30565" xr:uid="{EA146BFF-9982-4C5E-887A-E782EE243848}"/>
    <cellStyle name="Comma 2 21 3" xfId="7138" xr:uid="{3C08CFB8-91B1-45FD-B393-B2096566C2F1}"/>
    <cellStyle name="Comma 2 21 3 2" xfId="23825" xr:uid="{9080AEA7-706B-4379-99CE-9A21FA3F57FB}"/>
    <cellStyle name="Comma 2 21 3 3" xfId="30566" xr:uid="{8FC4C0B6-F7D4-409C-8D31-9F782F12302D}"/>
    <cellStyle name="Comma 2 21 4" xfId="23823" xr:uid="{9B477810-B9A0-45C9-8288-4FDD7AB69CED}"/>
    <cellStyle name="Comma 2 22" xfId="1969" xr:uid="{C921ADBE-CA82-464D-95B3-BA4C9F9EAED4}"/>
    <cellStyle name="Comma 2 22 2" xfId="5460" xr:uid="{3E2779DA-A2EF-4F5F-B3A9-ECC0490500AA}"/>
    <cellStyle name="Comma 2 22 2 2" xfId="23827" xr:uid="{190944DD-D8A6-43C7-AA57-7B9810059B60}"/>
    <cellStyle name="Comma 2 22 2 3" xfId="28628" xr:uid="{401B4D47-34C0-477A-93F6-61B3A316CE70}"/>
    <cellStyle name="Comma 2 22 2 4" xfId="30567" xr:uid="{5E497CAF-B928-4685-B7EB-3FFEE5269160}"/>
    <cellStyle name="Comma 2 22 3" xfId="4611" xr:uid="{0385CDCB-0BA1-4C6F-9160-80A1643C0321}"/>
    <cellStyle name="Comma 2 22 3 2" xfId="23828" xr:uid="{DD9DCD20-8630-4433-B0D5-3DE156CE30E7}"/>
    <cellStyle name="Comma 2 22 3 3" xfId="30568" xr:uid="{726C7C04-8DA5-4E0F-A3B5-0D53852E2309}"/>
    <cellStyle name="Comma 2 22 4" xfId="23826" xr:uid="{746B772D-F5FB-44F4-8857-BF502ABB7C34}"/>
    <cellStyle name="Comma 2 22 5" xfId="26490" xr:uid="{1B5681FF-929C-4A66-AA3A-4C684EB0B392}"/>
    <cellStyle name="Comma 2 23" xfId="4612" xr:uid="{ED11EA5F-7F4A-4FBB-A9C8-C2C1422F81C3}"/>
    <cellStyle name="Comma 2 23 2" xfId="7139" xr:uid="{4FFC9028-A3C3-4712-8ADC-72F15A1AB54F}"/>
    <cellStyle name="Comma 2 23 2 2" xfId="23830" xr:uid="{F9FB8EAA-08F4-49DD-AA91-B807153108E2}"/>
    <cellStyle name="Comma 2 23 2 3" xfId="28629" xr:uid="{984352C0-9897-4764-A278-6D34A2C5CEF6}"/>
    <cellStyle name="Comma 2 23 2 4" xfId="30569" xr:uid="{F9FEA83B-44BF-4F1A-9B88-E213C3E594B6}"/>
    <cellStyle name="Comma 2 23 3" xfId="23831" xr:uid="{AF9B986A-59FE-458D-A4E8-148AC8A958B7}"/>
    <cellStyle name="Comma 2 23 3 2" xfId="30570" xr:uid="{2C9E4057-49F8-4AB1-B33D-A6289A8B819A}"/>
    <cellStyle name="Comma 2 23 4" xfId="23829" xr:uid="{EEBB1DC2-67E3-430C-96F4-A87C3D9B9FD6}"/>
    <cellStyle name="Comma 2 23 5" xfId="26491" xr:uid="{95C7D889-6B7B-4A01-9B8F-6016B25538A5}"/>
    <cellStyle name="Comma 2 24" xfId="5308" xr:uid="{FE984B6F-6833-43F5-90B3-CFBE79EDD007}"/>
    <cellStyle name="Comma 2 24 2" xfId="5461" xr:uid="{ED9A9C22-946F-420D-B165-641F2C000DBF}"/>
    <cellStyle name="Comma 2 24 2 2" xfId="7979" xr:uid="{56D499D6-C593-42D3-ADA3-8918FCA2CC8E}"/>
    <cellStyle name="Comma 2 24 2 2 2" xfId="12797" xr:uid="{8F55BA53-B1B0-4E1A-B9EA-22D665A837E7}"/>
    <cellStyle name="Comma 2 24 2 2 2 2" xfId="21777" xr:uid="{340AED51-2520-4227-846B-673F57DED077}"/>
    <cellStyle name="Comma 2 24 2 2 3" xfId="17333" xr:uid="{B6F8403F-E853-4447-95E8-3C5D20FF64E7}"/>
    <cellStyle name="Comma 2 24 2 3" xfId="7898" xr:uid="{1F7D1DCF-E556-4086-A281-452BCC4E0598}"/>
    <cellStyle name="Comma 2 24 2 3 2" xfId="12762" xr:uid="{A0C5DCC1-A4EC-425C-ACC1-4E08A1F47083}"/>
    <cellStyle name="Comma 2 24 2 3 2 2" xfId="21742" xr:uid="{9FAF04CA-C6E7-43D3-BF9E-C6357DA35C46}"/>
    <cellStyle name="Comma 2 24 2 3 3" xfId="17298" xr:uid="{B22334AB-E16E-426D-8EF8-EAD3C59CFE5C}"/>
    <cellStyle name="Comma 2 24 2 4" xfId="23833" xr:uid="{7191414F-F8DC-4E87-9D1F-9DB36EAEE35D}"/>
    <cellStyle name="Comma 2 24 2 5" xfId="28630" xr:uid="{63F19540-34D5-4B1A-BFB3-F1D9229F7F85}"/>
    <cellStyle name="Comma 2 24 2 6" xfId="30571" xr:uid="{6E669E14-70F4-441F-80D1-1DC908300ACC}"/>
    <cellStyle name="Comma 2 24 3" xfId="6260" xr:uid="{77724124-5739-4DFB-B9EE-C4EBBD8489DE}"/>
    <cellStyle name="Comma 2 24 3 2" xfId="11688" xr:uid="{7DF21C9F-C1F5-4B43-A145-082A6D4A5154}"/>
    <cellStyle name="Comma 2 24 3 2 2" xfId="20684" xr:uid="{11F4C7DF-3517-45EE-B825-7A7C0D26FEB7}"/>
    <cellStyle name="Comma 2 24 3 3" xfId="16237" xr:uid="{61864436-7F87-40F7-B24B-1696C578FDF2}"/>
    <cellStyle name="Comma 2 24 3 4" xfId="23834" xr:uid="{931D3067-C4FC-4AE3-9F00-7D90061E2DC0}"/>
    <cellStyle name="Comma 2 24 3 5" xfId="30572" xr:uid="{7E9EE988-3828-44EB-A662-EB320CF80752}"/>
    <cellStyle name="Comma 2 24 4" xfId="11092" xr:uid="{6BAC88DA-475C-40C4-BC3D-EE58D4A7DD62}"/>
    <cellStyle name="Comma 2 24 4 2" xfId="20089" xr:uid="{3FBED606-3C9B-4C35-87DE-2EFE7C0ED20C}"/>
    <cellStyle name="Comma 2 24 5" xfId="15645" xr:uid="{9B85FD5E-69C1-4C11-9194-3C7B45B19293}"/>
    <cellStyle name="Comma 2 24 6" xfId="23832" xr:uid="{125890D3-3233-4B91-8129-7D6B2EAD99F2}"/>
    <cellStyle name="Comma 2 24 7" xfId="26492" xr:uid="{B771F5E3-70FE-4598-B296-CA59E7207F92}"/>
    <cellStyle name="Comma 2 25" xfId="5371" xr:uid="{883F9424-D1A4-4002-B0D2-979678CB4832}"/>
    <cellStyle name="Comma 2 25 2" xfId="5462" xr:uid="{D600A107-AAA2-433F-9E27-222FD02A7D87}"/>
    <cellStyle name="Comma 2 25 2 2" xfId="7980" xr:uid="{9E879412-88C0-457F-B5EF-374F873801AC}"/>
    <cellStyle name="Comma 2 25 2 2 2" xfId="12798" xr:uid="{0E3AE010-7DC6-460E-8381-03C68B016222}"/>
    <cellStyle name="Comma 2 25 2 2 2 2" xfId="21778" xr:uid="{2713433B-E15B-47E8-ADF7-A80EEFA47208}"/>
    <cellStyle name="Comma 2 25 2 2 3" xfId="17334" xr:uid="{9A2773DD-5AEE-40FE-BC49-48418D8B6BBD}"/>
    <cellStyle name="Comma 2 25 2 3" xfId="7899" xr:uid="{0AE2AE0F-9578-4059-AE30-18DB693EA155}"/>
    <cellStyle name="Comma 2 25 2 3 2" xfId="12763" xr:uid="{CC487733-0B08-4F34-BA75-911AC1EF3EED}"/>
    <cellStyle name="Comma 2 25 2 3 2 2" xfId="21743" xr:uid="{39121DEE-C13C-449A-A315-0A975D151CA5}"/>
    <cellStyle name="Comma 2 25 2 3 3" xfId="17299" xr:uid="{D77F6F14-1F4A-49CA-AB55-F06E5BD762C5}"/>
    <cellStyle name="Comma 2 25 2 4" xfId="23836" xr:uid="{41750866-392C-4EDD-AAE5-BF06812DA18D}"/>
    <cellStyle name="Comma 2 25 2 5" xfId="28631" xr:uid="{94CFA46D-AD6B-4820-A1A0-50D00AF357CA}"/>
    <cellStyle name="Comma 2 25 2 6" xfId="30573" xr:uid="{AFD2DF53-AA3C-4B1B-896A-8A26C44FA740}"/>
    <cellStyle name="Comma 2 25 3" xfId="6272" xr:uid="{F9A355EF-33C7-45E0-948A-1078CD5D8BE3}"/>
    <cellStyle name="Comma 2 25 3 2" xfId="11700" xr:uid="{A9A38731-E677-43FD-8116-5488D8AE5D12}"/>
    <cellStyle name="Comma 2 25 3 2 2" xfId="20696" xr:uid="{10B2D840-1F81-4B4E-A164-2F15BA21AE5E}"/>
    <cellStyle name="Comma 2 25 3 3" xfId="16249" xr:uid="{74EEB38E-5A8A-43EC-9FD3-D79850C40DDC}"/>
    <cellStyle name="Comma 2 25 3 4" xfId="23837" xr:uid="{793AA90A-9410-46FC-9999-AB9DCF8AD1B4}"/>
    <cellStyle name="Comma 2 25 3 5" xfId="30574" xr:uid="{CBAB2873-5A9A-4EC3-B4DD-9B16C9115A01}"/>
    <cellStyle name="Comma 2 25 4" xfId="11104" xr:uid="{25B3DD37-43DB-4E5A-9C3E-0387E77A681C}"/>
    <cellStyle name="Comma 2 25 4 2" xfId="20101" xr:uid="{ECC7CC43-7142-43C7-A3AE-9C35DF304E0B}"/>
    <cellStyle name="Comma 2 25 5" xfId="15657" xr:uid="{AD072D7E-8CBC-43CE-A1BD-FAFCADF50DCE}"/>
    <cellStyle name="Comma 2 25 6" xfId="23835" xr:uid="{8E2EE65B-FF52-4CBE-B95D-8DF57D3FECC7}"/>
    <cellStyle name="Comma 2 25 7" xfId="26493" xr:uid="{E5CBAE0A-B648-4776-89F7-30F0F8B48414}"/>
    <cellStyle name="Comma 2 26" xfId="7967" xr:uid="{ED80B8DD-46AE-4F04-88A7-250B8D7B472D}"/>
    <cellStyle name="Comma 2 26 2" xfId="23839" xr:uid="{85FFEF32-F4AC-422F-B986-38322034534B}"/>
    <cellStyle name="Comma 2 26 2 2" xfId="28632" xr:uid="{227E9A2B-E8AC-4CDE-8FA6-A7656D98B4B0}"/>
    <cellStyle name="Comma 2 26 2 3" xfId="30575" xr:uid="{02313485-02FE-4DA0-A712-2DFBFE8D2457}"/>
    <cellStyle name="Comma 2 26 3" xfId="23840" xr:uid="{98422EE4-E6E1-4C93-AD00-4443A0E13C53}"/>
    <cellStyle name="Comma 2 26 3 2" xfId="30576" xr:uid="{9AFE4D96-F5C0-4B5D-8AC7-07C3CB571C54}"/>
    <cellStyle name="Comma 2 26 4" xfId="23838" xr:uid="{F6BFEB66-2309-4B58-992F-9BED3F0C05BF}"/>
    <cellStyle name="Comma 2 26 5" xfId="26494" xr:uid="{C76BE534-3760-4F6F-98CB-8EA797C068A4}"/>
    <cellStyle name="Comma 2 27" xfId="7968" xr:uid="{245CF34B-0AA2-4593-9289-62056AE57390}"/>
    <cellStyle name="Comma 2 27 2" xfId="23842" xr:uid="{030C8FD2-B415-41C3-B1DC-5041749FC772}"/>
    <cellStyle name="Comma 2 27 2 2" xfId="28633" xr:uid="{2A488535-AB9B-4C18-A8D8-546CB7CE2347}"/>
    <cellStyle name="Comma 2 27 2 3" xfId="30577" xr:uid="{B73426B9-D19F-48EB-B2AC-8BB55475391E}"/>
    <cellStyle name="Comma 2 27 3" xfId="23843" xr:uid="{54707B84-3F21-43E3-A44F-AA5B8D90C2A8}"/>
    <cellStyle name="Comma 2 27 3 2" xfId="30578" xr:uid="{164B1670-86B3-4C19-8744-9B6948A26BCC}"/>
    <cellStyle name="Comma 2 27 4" xfId="23841" xr:uid="{958CAD2A-CA96-4C3F-B4B2-8792D4EF63AF}"/>
    <cellStyle name="Comma 2 27 5" xfId="26495" xr:uid="{424EBD14-5C91-491C-85AE-60A298E0284B}"/>
    <cellStyle name="Comma 2 28" xfId="7970" xr:uid="{E3F22A36-E661-4660-A6C1-CB322CC80BED}"/>
    <cellStyle name="Comma 2 28 2" xfId="23845" xr:uid="{3730BAE5-1590-4845-A8D3-0855D9A3A391}"/>
    <cellStyle name="Comma 2 28 2 2" xfId="28634" xr:uid="{3C697C79-28DA-4001-BA6F-B3B0652BEC68}"/>
    <cellStyle name="Comma 2 28 2 3" xfId="30579" xr:uid="{7F86BD02-5BEF-44D0-9C5F-9EE2CD087EB5}"/>
    <cellStyle name="Comma 2 28 3" xfId="23846" xr:uid="{C9EC7C7A-3C44-476F-9AF9-734B7FD6FC18}"/>
    <cellStyle name="Comma 2 28 3 2" xfId="30580" xr:uid="{1FC73A73-4394-4B3E-8F5E-60A7F6D7CBE9}"/>
    <cellStyle name="Comma 2 28 4" xfId="23844" xr:uid="{87F99DB9-4A79-494B-92AF-BB76A69CA160}"/>
    <cellStyle name="Comma 2 28 5" xfId="26496" xr:uid="{7C5143F3-9E7E-4AC8-9BC4-2318988BD25A}"/>
    <cellStyle name="Comma 2 29" xfId="9605" xr:uid="{303E2C90-28B5-488B-9776-B4BF47A844E4}"/>
    <cellStyle name="Comma 2 29 2" xfId="18861" xr:uid="{B473CC62-0576-4898-805F-0D37EEBD5CEB}"/>
    <cellStyle name="Comma 2 29 2 2" xfId="23848" xr:uid="{CAD35DF1-0DD8-48F8-A729-8CB337F80E53}"/>
    <cellStyle name="Comma 2 29 2 3" xfId="28635" xr:uid="{65822CD7-7B4C-4A65-89D7-4890B9F21EC3}"/>
    <cellStyle name="Comma 2 29 2 4" xfId="30581" xr:uid="{C2A5711B-53A7-4F02-B023-F961FFCB5DC7}"/>
    <cellStyle name="Comma 2 29 3" xfId="23849" xr:uid="{5EC8C9C1-E820-4ECF-8C5E-434F082CAAEE}"/>
    <cellStyle name="Comma 2 29 3 2" xfId="30582" xr:uid="{7B6DCE0D-71D6-431F-883B-63CCC39A396B}"/>
    <cellStyle name="Comma 2 29 4" xfId="23847" xr:uid="{85BCCCAB-BFD2-4940-ACF5-7BD16708A8CE}"/>
    <cellStyle name="Comma 2 29 5" xfId="26497" xr:uid="{6052688B-B60C-4B89-BB1E-F2C811136CC9}"/>
    <cellStyle name="Comma 2 3" xfId="420" xr:uid="{42E65A98-4210-4B2E-A864-D53285A55F72}"/>
    <cellStyle name="Comma 2 3 10" xfId="421" xr:uid="{3E4848AF-2EE3-47A9-8135-0DB4EF6608EE}"/>
    <cellStyle name="Comma 2 3 10 2" xfId="1972" xr:uid="{3D27A88A-687A-4D01-84A0-5E6B8CE9BF0D}"/>
    <cellStyle name="Comma 2 3 10 2 2" xfId="1973" xr:uid="{BD5CD03D-3A24-4CA4-B503-D8E17EAC1CFA}"/>
    <cellStyle name="Comma 2 3 10 2 3" xfId="28637" xr:uid="{95D46370-F1E2-46DA-8AE6-160299F5103A}"/>
    <cellStyle name="Comma 2 3 10 3" xfId="1971" xr:uid="{1A66B363-72B5-4BFF-B4A5-77EC96B3BDFF}"/>
    <cellStyle name="Comma 2 3 10 3 2" xfId="5463" xr:uid="{2C35713E-6B90-491E-AA6A-5E45C356F848}"/>
    <cellStyle name="Comma 2 3 10 4" xfId="4613" xr:uid="{9079AE29-AA2E-4493-BDDA-246E7D17EE4E}"/>
    <cellStyle name="Comma 2 3 10 4 2" xfId="7140" xr:uid="{FE724DB7-AE06-46BD-9F9C-B2C08EC268BA}"/>
    <cellStyle name="Comma 2 3 10 5" xfId="29533" xr:uid="{19C73EA5-3E72-48CF-AC48-9F7AE0879ABE}"/>
    <cellStyle name="Comma 2 3 10 6" xfId="29927" xr:uid="{C5F66CD7-13FF-4294-8F47-B90C3FA244E5}"/>
    <cellStyle name="Comma 2 3 11" xfId="1974" xr:uid="{D2274B2A-608A-4B9E-86E9-E7400420BDA5}"/>
    <cellStyle name="Comma 2 3 11 2" xfId="1975" xr:uid="{E6248E13-A448-4420-8F2B-1F3745A1C636}"/>
    <cellStyle name="Comma 2 3 11 2 2" xfId="1976" xr:uid="{BBEFEBC9-A615-4F2A-8418-1C883CD41FAA}"/>
    <cellStyle name="Comma 2 3 11 3" xfId="4614" xr:uid="{33A3D463-8E0B-4C33-A22D-4F8A3F95E04F}"/>
    <cellStyle name="Comma 2 3 11 3 2" xfId="7141" xr:uid="{85760D81-E569-4AB1-B52C-F39282DA0295}"/>
    <cellStyle name="Comma 2 3 11 4" xfId="28636" xr:uid="{21C139F7-6295-4667-B10B-1EC868EB9A10}"/>
    <cellStyle name="Comma 2 3 12" xfId="1977" xr:uid="{C3CE24B2-212A-443C-9CBF-177F244E97D3}"/>
    <cellStyle name="Comma 2 3 12 2" xfId="7142" xr:uid="{BC4CA975-D24D-428F-9D7A-6E3A4A89B06A}"/>
    <cellStyle name="Comma 2 3 13" xfId="1978" xr:uid="{73E6E772-C488-4497-9E3E-E255FA08FCE3}"/>
    <cellStyle name="Comma 2 3 13 2" xfId="7143" xr:uid="{811DD088-D0E7-42F4-A15A-5C475B9EE85A}"/>
    <cellStyle name="Comma 2 3 14" xfId="1979" xr:uid="{F4B9904C-53A9-4254-8932-20D3DE184C8A}"/>
    <cellStyle name="Comma 2 3 14 2" xfId="5464" xr:uid="{2AF3A599-7085-475E-819B-59DC64E2813F}"/>
    <cellStyle name="Comma 2 3 14 3" xfId="4615" xr:uid="{0DD6C2B2-6066-42EC-99D6-600BD0857A88}"/>
    <cellStyle name="Comma 2 3 15" xfId="1970" xr:uid="{CF599FDA-F5EC-4F7F-A8EE-0BFCDD68D3A7}"/>
    <cellStyle name="Comma 2 3 15 2" xfId="7144" xr:uid="{69C88984-A3E7-4374-9BBB-75BAA049A2FF}"/>
    <cellStyle name="Comma 2 3 16" xfId="23850" xr:uid="{B4D3EB0D-2193-48CF-8F28-8BDE24A06865}"/>
    <cellStyle name="Comma 2 3 17" xfId="29532" xr:uid="{394BCDFB-A833-40E0-A634-ED756C87D540}"/>
    <cellStyle name="Comma 2 3 18" xfId="29926" xr:uid="{EF571013-6C40-4A2D-893F-3726A5701A73}"/>
    <cellStyle name="Comma 2 3 19" xfId="30583" xr:uid="{EE208163-493E-482A-8334-57C7FBBF623E}"/>
    <cellStyle name="Comma 2 3 2" xfId="422" xr:uid="{2667EFEA-6436-4557-9239-D5500EE831E5}"/>
    <cellStyle name="Comma 2 3 2 10" xfId="29928" xr:uid="{0208665F-E09B-4D9C-9EA6-00DBDF1A800A}"/>
    <cellStyle name="Comma 2 3 2 11" xfId="30584" xr:uid="{EB49F238-5619-4414-9EB3-AEDD2BB864B4}"/>
    <cellStyle name="Comma 2 3 2 12" xfId="32464" xr:uid="{07B881F4-5C56-4366-84D9-51E0AC720209}"/>
    <cellStyle name="Comma 2 3 2 13" xfId="32964" xr:uid="{37CAA4CD-C675-4B18-8E2B-9682508EBA72}"/>
    <cellStyle name="Comma 2 3 2 2" xfId="1981" xr:uid="{F06BBE24-29A5-42E0-A73C-6000166413D6}"/>
    <cellStyle name="Comma 2 3 2 2 10" xfId="32591" xr:uid="{2E7D5242-FEF8-4473-8F7D-06AB285E0051}"/>
    <cellStyle name="Comma 2 3 2 2 11" xfId="33038" xr:uid="{0865D761-257E-4063-A7A6-EE0C333F513B}"/>
    <cellStyle name="Comma 2 3 2 2 2" xfId="1982" xr:uid="{D76F6CE6-B6E4-492B-B37F-09089E2C8FEA}"/>
    <cellStyle name="Comma 2 3 2 2 2 2" xfId="1983" xr:uid="{3A18A5A7-F2AA-4BAB-B111-436EAD960152}"/>
    <cellStyle name="Comma 2 3 2 2 2 3" xfId="23853" xr:uid="{51ACDB61-6DA0-408D-B8B9-2ADB2C8BCC78}"/>
    <cellStyle name="Comma 2 3 2 2 2 4" xfId="30586" xr:uid="{C93CD367-BA86-48FB-A67C-8E4150594FE0}"/>
    <cellStyle name="Comma 2 3 2 2 2 5" xfId="33191" xr:uid="{6CB06DBA-BD7B-494A-A21F-94EED5059DDB}"/>
    <cellStyle name="Comma 2 3 2 2 3" xfId="4616" xr:uid="{54E3602F-076D-4E5D-8446-6DCF0EC5346F}"/>
    <cellStyle name="Comma 2 3 2 2 3 2" xfId="7145" xr:uid="{805DE22F-A5E0-4B4B-8752-12795613CF6C}"/>
    <cellStyle name="Comma 2 3 2 2 3 3" xfId="23854" xr:uid="{265FDFD9-623E-45B6-B4A1-2C48BE6233A4}"/>
    <cellStyle name="Comma 2 3 2 2 3 4" xfId="30587" xr:uid="{BF8F7995-C666-4825-903F-4D70970CC735}"/>
    <cellStyle name="Comma 2 3 2 2 4" xfId="23855" xr:uid="{351E2B17-DC22-45A8-870A-C747EAB46203}"/>
    <cellStyle name="Comma 2 3 2 2 4 2" xfId="30588" xr:uid="{5BAE566F-4A8A-498A-A956-A40273F8754E}"/>
    <cellStyle name="Comma 2 3 2 2 5" xfId="23856" xr:uid="{65BCABFF-7518-4435-9105-873F0891558E}"/>
    <cellStyle name="Comma 2 3 2 2 5 2" xfId="30589" xr:uid="{91801E11-B3A9-49C8-BC1C-DE9F1847BD08}"/>
    <cellStyle name="Comma 2 3 2 2 6" xfId="23857" xr:uid="{8B0907A0-0E18-4965-8E4E-45CF30621E8B}"/>
    <cellStyle name="Comma 2 3 2 2 6 2" xfId="30590" xr:uid="{0472C3CE-558C-4835-9B71-1E9E7E4E2F39}"/>
    <cellStyle name="Comma 2 3 2 2 7" xfId="23852" xr:uid="{4D2C7A21-5BE1-4E12-B09D-90883B1D1FD3}"/>
    <cellStyle name="Comma 2 3 2 2 8" xfId="26498" xr:uid="{03E141DC-A937-4C1B-9DFA-30791FE10923}"/>
    <cellStyle name="Comma 2 3 2 2 9" xfId="30585" xr:uid="{791705B2-B587-4893-88B8-18834A439A6A}"/>
    <cellStyle name="Comma 2 3 2 3" xfId="1984" xr:uid="{4F75A7B1-5234-424A-BCC0-3064287B3F1A}"/>
    <cellStyle name="Comma 2 3 2 3 2" xfId="7146" xr:uid="{9FC81614-0ADA-4F9C-BDE1-29DBF7FB2C71}"/>
    <cellStyle name="Comma 2 3 2 3 3" xfId="23858" xr:uid="{E6DC51E2-84B3-4AAF-B58A-3FF54FA6A98A}"/>
    <cellStyle name="Comma 2 3 2 3 4" xfId="26499" xr:uid="{3F57A309-B2C6-41E3-BB83-71C964C0A720}"/>
    <cellStyle name="Comma 2 3 2 3 5" xfId="30591" xr:uid="{F2DD2A40-C998-4F6B-A9F2-B8505CC5C213}"/>
    <cellStyle name="Comma 2 3 2 3 6" xfId="32724" xr:uid="{74218610-A202-44A9-A5D7-6D03FBF92A1A}"/>
    <cellStyle name="Comma 2 3 2 3 7" xfId="33117" xr:uid="{9766899D-0D66-4F92-B541-2F5547642930}"/>
    <cellStyle name="Comma 2 3 2 4" xfId="1985" xr:uid="{D76FB6F8-825C-4FBF-ADBA-35A44BF0D3BD}"/>
    <cellStyle name="Comma 2 3 2 4 2" xfId="5465" xr:uid="{C3303E4E-BAF3-4242-B4E9-E71AFC873731}"/>
    <cellStyle name="Comma 2 3 2 4 2 2" xfId="28639" xr:uid="{3E0CBC22-A78A-481A-9B82-2F6BEE3540A8}"/>
    <cellStyle name="Comma 2 3 2 4 3" xfId="4617" xr:uid="{4D3893B9-BCC4-4BC5-881F-A53C876E684F}"/>
    <cellStyle name="Comma 2 3 2 4 4" xfId="23859" xr:uid="{59D2128B-1A2C-4F6A-92B7-BBE6800CA0F2}"/>
    <cellStyle name="Comma 2 3 2 4 5" xfId="26500" xr:uid="{C6619640-1290-4B1B-ACBA-FA7A4F27CB7E}"/>
    <cellStyle name="Comma 2 3 2 4 6" xfId="30592" xr:uid="{47B6F0F0-93EC-4917-B58A-5FE0E790351E}"/>
    <cellStyle name="Comma 2 3 2 5" xfId="1980" xr:uid="{873E3C7E-C82C-4506-A0D9-A54430E00C6B}"/>
    <cellStyle name="Comma 2 3 2 5 2" xfId="7147" xr:uid="{29345991-8E37-4705-B4EB-FD2F5230A641}"/>
    <cellStyle name="Comma 2 3 2 5 3" xfId="23860" xr:uid="{1D517B2F-2C6C-4C89-8C25-2CE29362FD81}"/>
    <cellStyle name="Comma 2 3 2 5 4" xfId="28638" xr:uid="{FE3D47A5-0EE0-42AE-B7E1-9D612773DE1C}"/>
    <cellStyle name="Comma 2 3 2 5 5" xfId="30593" xr:uid="{DEF2F4B0-87E3-42C4-9C0D-71F5058A717F}"/>
    <cellStyle name="Comma 2 3 2 6" xfId="23861" xr:uid="{386C5C5A-A862-4CEE-8887-4FE2CA2D228E}"/>
    <cellStyle name="Comma 2 3 2 6 2" xfId="30594" xr:uid="{46449AE3-590B-4DD8-A529-71D411C588D7}"/>
    <cellStyle name="Comma 2 3 2 7" xfId="23862" xr:uid="{2002E8D7-3CF8-4FEE-B851-6585D6F82555}"/>
    <cellStyle name="Comma 2 3 2 7 2" xfId="30595" xr:uid="{24AE7B6B-1FAA-4C34-A5C5-5651B60DC6F1}"/>
    <cellStyle name="Comma 2 3 2 8" xfId="23851" xr:uid="{95A73C03-0424-4B65-918E-E8919158611D}"/>
    <cellStyle name="Comma 2 3 2 9" xfId="29534" xr:uid="{E98E485B-3814-45A6-ABC5-E3B1B67FFBA6}"/>
    <cellStyle name="Comma 2 3 20" xfId="32011" xr:uid="{D4DCBFF9-652C-4DEF-8AFE-D25FF749217C}"/>
    <cellStyle name="Comma 2 3 21" xfId="32232" xr:uid="{44F97148-874C-4CFF-9E86-B53AA36E4ACE}"/>
    <cellStyle name="Comma 2 3 22" xfId="32921" xr:uid="{58F1EB1D-DA19-48DA-9D10-2C8DA45E81E0}"/>
    <cellStyle name="Comma 2 3 3" xfId="423" xr:uid="{113ED14D-79C8-4729-B1C4-84515D0F6447}"/>
    <cellStyle name="Comma 2 3 3 10" xfId="30596" xr:uid="{70E75B35-7699-4875-AFBE-A0088834932D}"/>
    <cellStyle name="Comma 2 3 3 11" xfId="32556" xr:uid="{6FA48E7E-211D-4D7C-A069-999169C8DAA7}"/>
    <cellStyle name="Comma 2 3 3 12" xfId="33001" xr:uid="{E5DFB3AC-8871-427A-96E8-224C3586BB25}"/>
    <cellStyle name="Comma 2 3 3 2" xfId="1987" xr:uid="{7FF5FD58-4AF9-43B8-8BFA-133E2F4EE8AD}"/>
    <cellStyle name="Comma 2 3 3 2 2" xfId="1988" xr:uid="{F770D7DB-60DA-4F94-B457-C8771A76C260}"/>
    <cellStyle name="Comma 2 3 3 2 2 2" xfId="28641" xr:uid="{13A678A4-B97F-4E80-850E-E6FF85AA0FE7}"/>
    <cellStyle name="Comma 2 3 3 2 3" xfId="23864" xr:uid="{D52CB23B-694B-4050-A54E-2DDE2F1A6CB5}"/>
    <cellStyle name="Comma 2 3 3 2 4" xfId="26501" xr:uid="{3D793801-BC82-4F9D-9E99-A1636432C23E}"/>
    <cellStyle name="Comma 2 3 3 2 5" xfId="30597" xr:uid="{B66CB7AB-5B12-49F4-B853-5DA7CB937613}"/>
    <cellStyle name="Comma 2 3 3 2 6" xfId="33154" xr:uid="{E0E33ABD-E451-48EA-82FA-9911B1857E1D}"/>
    <cellStyle name="Comma 2 3 3 3" xfId="1986" xr:uid="{7E11A889-A689-4B78-A324-23A35E3080EF}"/>
    <cellStyle name="Comma 2 3 3 3 2" xfId="5466" xr:uid="{49D11638-37FC-4F67-B83F-E2D3FC40A3CE}"/>
    <cellStyle name="Comma 2 3 3 3 2 2" xfId="28642" xr:uid="{C8EDB9DE-6038-477B-A615-91D62B62CF90}"/>
    <cellStyle name="Comma 2 3 3 3 3" xfId="23865" xr:uid="{98E8246D-55C9-48FE-B6C4-7D3B80C3C52F}"/>
    <cellStyle name="Comma 2 3 3 3 4" xfId="26502" xr:uid="{94D9065B-F3F6-478F-89E4-555D1B5C3C58}"/>
    <cellStyle name="Comma 2 3 3 3 5" xfId="30598" xr:uid="{47480146-DC48-4CC9-930D-000B810AD8BE}"/>
    <cellStyle name="Comma 2 3 3 4" xfId="4618" xr:uid="{A0160801-EA68-416D-9319-656DC0DCC611}"/>
    <cellStyle name="Comma 2 3 3 4 2" xfId="7148" xr:uid="{8E9A1E96-44AA-4F92-B503-2B3891FB5B96}"/>
    <cellStyle name="Comma 2 3 3 4 2 2" xfId="28643" xr:uid="{B060A85A-7778-4FE6-8FFD-087308C548CE}"/>
    <cellStyle name="Comma 2 3 3 4 3" xfId="23866" xr:uid="{DA95A74E-5F6B-41D3-8DBC-912CE3E99913}"/>
    <cellStyle name="Comma 2 3 3 4 4" xfId="26503" xr:uid="{0BBA7A1A-A096-48A5-830B-333DFA3FE148}"/>
    <cellStyle name="Comma 2 3 3 4 5" xfId="30599" xr:uid="{53CD6956-51CE-459D-AD7C-106766ADB15D}"/>
    <cellStyle name="Comma 2 3 3 5" xfId="23867" xr:uid="{4DC365FA-4723-420B-B5FF-99B6467A1626}"/>
    <cellStyle name="Comma 2 3 3 5 2" xfId="28640" xr:uid="{EE4AC3F0-5A13-495F-8CA9-1E42F4235B38}"/>
    <cellStyle name="Comma 2 3 3 5 3" xfId="30600" xr:uid="{57C95AA6-4115-499D-9C4A-5CFFEE7337FB}"/>
    <cellStyle name="Comma 2 3 3 6" xfId="23868" xr:uid="{CF51E109-E28D-4F04-AFF0-5338562C4A5D}"/>
    <cellStyle name="Comma 2 3 3 6 2" xfId="30601" xr:uid="{96C995E7-24ED-4A03-9BA5-A69B9E48A35E}"/>
    <cellStyle name="Comma 2 3 3 7" xfId="23863" xr:uid="{228BD320-A99A-4E90-B634-7D2089D79263}"/>
    <cellStyle name="Comma 2 3 3 8" xfId="29535" xr:uid="{CE8F0A7C-9B47-46A1-9BB6-D48D24E0E1AB}"/>
    <cellStyle name="Comma 2 3 3 9" xfId="29929" xr:uid="{7A934489-100C-4AB3-9CC8-48858908559C}"/>
    <cellStyle name="Comma 2 3 4" xfId="424" xr:uid="{E199E3A9-6BE4-4A1D-9A71-E1636777511F}"/>
    <cellStyle name="Comma 2 3 4 10" xfId="23869" xr:uid="{250A1DFA-34B3-4148-AB66-954C2226E908}"/>
    <cellStyle name="Comma 2 3 4 11" xfId="29536" xr:uid="{A5F92C7C-818B-4229-BBEF-177D389359BA}"/>
    <cellStyle name="Comma 2 3 4 12" xfId="29930" xr:uid="{1475E603-C20A-4D36-A750-419A5383BAF3}"/>
    <cellStyle name="Comma 2 3 4 13" xfId="30602" xr:uid="{533A3341-F86B-4174-95D1-35B4A2B6D017}"/>
    <cellStyle name="Comma 2 3 4 14" xfId="32689" xr:uid="{63DA6533-1A94-4E75-B331-3D3EBBD7B7DA}"/>
    <cellStyle name="Comma 2 3 4 15" xfId="33080" xr:uid="{2ED2DB2C-1478-4EC3-9235-6F8336284E9A}"/>
    <cellStyle name="Comma 2 3 4 2" xfId="425" xr:uid="{30C7844F-B313-4721-A9E8-9ED39655C6A9}"/>
    <cellStyle name="Comma 2 3 4 2 2" xfId="1991" xr:uid="{7AD64627-C0EE-44D1-9C13-4D268AC5D3CE}"/>
    <cellStyle name="Comma 2 3 4 2 2 2" xfId="1992" xr:uid="{B94FA992-71B9-45C7-A658-EC737558B461}"/>
    <cellStyle name="Comma 2 3 4 2 2 3" xfId="28645" xr:uid="{D00A77BD-7055-484E-9D1B-BFC471C1F333}"/>
    <cellStyle name="Comma 2 3 4 2 3" xfId="1990" xr:uid="{A3C7A224-0BE8-493D-A663-FB0D45DEE91F}"/>
    <cellStyle name="Comma 2 3 4 2 3 2" xfId="5467" xr:uid="{DBDED23D-CB41-43FE-A979-76454717D904}"/>
    <cellStyle name="Comma 2 3 4 2 4" xfId="4619" xr:uid="{959F4769-BF71-4209-B155-5AE0998ED9DC}"/>
    <cellStyle name="Comma 2 3 4 2 4 2" xfId="7149" xr:uid="{E5DD4BA2-13AC-426D-B497-08954D85C3B6}"/>
    <cellStyle name="Comma 2 3 4 2 5" xfId="29537" xr:uid="{2C5D914A-2ACE-43FA-940D-F77030F0E116}"/>
    <cellStyle name="Comma 2 3 4 2 6" xfId="29931" xr:uid="{EAB4373F-70DC-422A-B35E-578E8FA7D531}"/>
    <cellStyle name="Comma 2 3 4 3" xfId="426" xr:uid="{7AEAF479-F2D8-48CE-80E4-8FD7F0347DC2}"/>
    <cellStyle name="Comma 2 3 4 3 2" xfId="1994" xr:uid="{F337C085-5B9D-4717-9B81-9A5613B0CFFD}"/>
    <cellStyle name="Comma 2 3 4 3 2 2" xfId="1995" xr:uid="{C7361252-995F-4A6F-BB90-B2DFECE22236}"/>
    <cellStyle name="Comma 2 3 4 3 2 3" xfId="28646" xr:uid="{65BC4EC8-6A31-4D8E-838B-4F3E724ABFEB}"/>
    <cellStyle name="Comma 2 3 4 3 3" xfId="1993" xr:uid="{2B060039-6FA3-4AEC-AC89-63C031489377}"/>
    <cellStyle name="Comma 2 3 4 3 3 2" xfId="5468" xr:uid="{D846800D-22C2-4878-8A7A-0D02189885CE}"/>
    <cellStyle name="Comma 2 3 4 3 4" xfId="4620" xr:uid="{7BB2B790-A9C1-4EF8-8D18-366BE00125AD}"/>
    <cellStyle name="Comma 2 3 4 3 4 2" xfId="7150" xr:uid="{B170ED5F-211A-4254-ABA6-0E2A8E63224D}"/>
    <cellStyle name="Comma 2 3 4 3 5" xfId="29538" xr:uid="{BAFA96A6-529F-4285-9076-1D038C229D82}"/>
    <cellStyle name="Comma 2 3 4 3 6" xfId="29932" xr:uid="{5A065F30-6DFF-45A0-83A8-E357CC746BEF}"/>
    <cellStyle name="Comma 2 3 4 4" xfId="427" xr:uid="{8ED6A803-2A49-466A-8A74-498A7686B693}"/>
    <cellStyle name="Comma 2 3 4 4 2" xfId="1997" xr:uid="{A9616767-2FE9-4866-90B0-E804C4113A58}"/>
    <cellStyle name="Comma 2 3 4 4 2 2" xfId="1998" xr:uid="{7728881A-DDC1-483C-89EA-99776279055D}"/>
    <cellStyle name="Comma 2 3 4 4 2 3" xfId="28647" xr:uid="{C5C1EBA0-DCB9-4A29-A7D0-EA9455FDC767}"/>
    <cellStyle name="Comma 2 3 4 4 3" xfId="1996" xr:uid="{7C4BB244-21E5-4DAF-808C-810F244E08EC}"/>
    <cellStyle name="Comma 2 3 4 4 3 2" xfId="5469" xr:uid="{8A51DC53-4C8A-4B19-A6CB-698263210285}"/>
    <cellStyle name="Comma 2 3 4 4 4" xfId="4621" xr:uid="{A27FA0FA-DB49-4952-9379-EBA1AC1D5567}"/>
    <cellStyle name="Comma 2 3 4 4 4 2" xfId="7151" xr:uid="{18FAF616-6A7A-4B11-816C-F7C3B7EAD29A}"/>
    <cellStyle name="Comma 2 3 4 4 5" xfId="29539" xr:uid="{73B6F27C-9FA6-4D9D-8A3E-B0E69C1AEF58}"/>
    <cellStyle name="Comma 2 3 4 4 6" xfId="29933" xr:uid="{EA0D834A-BC1D-4F79-B35B-5B5028DA5841}"/>
    <cellStyle name="Comma 2 3 4 5" xfId="428" xr:uid="{5209FDED-7FBE-4AEA-B183-2A253DE84F92}"/>
    <cellStyle name="Comma 2 3 4 5 2" xfId="2000" xr:uid="{FC2CC277-F7C2-46B1-B780-FD8C69334BE0}"/>
    <cellStyle name="Comma 2 3 4 5 2 2" xfId="2001" xr:uid="{C5A02026-76C2-4342-8A49-E0012C151AFC}"/>
    <cellStyle name="Comma 2 3 4 5 2 3" xfId="28648" xr:uid="{8DDA5551-1D64-4B5E-B397-83A061E5A59F}"/>
    <cellStyle name="Comma 2 3 4 5 3" xfId="1999" xr:uid="{96BE70EC-F7AF-4D8D-96A6-8B240DFAFF37}"/>
    <cellStyle name="Comma 2 3 4 5 3 2" xfId="5470" xr:uid="{D83377F7-67AA-46B3-8F9D-C1B01E62D457}"/>
    <cellStyle name="Comma 2 3 4 5 4" xfId="4622" xr:uid="{408F45DA-C4DC-469F-8750-5EF074350940}"/>
    <cellStyle name="Comma 2 3 4 5 4 2" xfId="7152" xr:uid="{D86E85B4-CEAC-45E2-84A4-CC655DB5D122}"/>
    <cellStyle name="Comma 2 3 4 5 5" xfId="29540" xr:uid="{38D52A6C-7A6D-463E-A493-804B5756BE9E}"/>
    <cellStyle name="Comma 2 3 4 5 6" xfId="29934" xr:uid="{B8AA4D3A-11B3-447F-B1AA-25C4A8F1F313}"/>
    <cellStyle name="Comma 2 3 4 6" xfId="429" xr:uid="{D7226C1E-D61E-4582-A6D8-A01E6BDE0A1E}"/>
    <cellStyle name="Comma 2 3 4 6 2" xfId="2003" xr:uid="{AB1C13D9-824F-4669-B80B-C83713C5B387}"/>
    <cellStyle name="Comma 2 3 4 6 2 2" xfId="2004" xr:uid="{651A5A4F-2D28-4070-B000-976003C03F44}"/>
    <cellStyle name="Comma 2 3 4 6 2 3" xfId="28649" xr:uid="{25AF9026-7E47-47A5-93AE-16B986DEA6C9}"/>
    <cellStyle name="Comma 2 3 4 6 3" xfId="2002" xr:uid="{20313210-D18A-4739-B1EC-7139ABDD91FE}"/>
    <cellStyle name="Comma 2 3 4 6 3 2" xfId="5471" xr:uid="{27CBEC0E-FE6E-4438-9DD1-9F06E4AAFEBA}"/>
    <cellStyle name="Comma 2 3 4 6 4" xfId="4623" xr:uid="{CEA87F78-02E9-4F21-8BF9-3D164266D2F5}"/>
    <cellStyle name="Comma 2 3 4 6 4 2" xfId="7153" xr:uid="{69D67247-DD81-4F90-82D6-AD0E819AB9E9}"/>
    <cellStyle name="Comma 2 3 4 6 5" xfId="29541" xr:uid="{7BADB054-2FA0-4AC1-9FA0-79D7D774D66F}"/>
    <cellStyle name="Comma 2 3 4 6 6" xfId="29935" xr:uid="{7BABEDC4-8060-49FA-A515-8ABF1D3298F3}"/>
    <cellStyle name="Comma 2 3 4 7" xfId="2005" xr:uid="{142428A3-180E-49D6-A733-FF8196AD9C2B}"/>
    <cellStyle name="Comma 2 3 4 7 2" xfId="2006" xr:uid="{1170FFF7-2ABB-4ECA-843B-3E3EFE31909D}"/>
    <cellStyle name="Comma 2 3 4 7 3" xfId="28644" xr:uid="{1CD515ED-0123-4487-A1CF-39979D1A6DAC}"/>
    <cellStyle name="Comma 2 3 4 8" xfId="1989" xr:uid="{6CB2E2C7-2BA5-4559-B0E4-5E3FC0C483B1}"/>
    <cellStyle name="Comma 2 3 4 8 2" xfId="5472" xr:uid="{160465DD-C613-4876-939E-79967C88A8C1}"/>
    <cellStyle name="Comma 2 3 4 9" xfId="4624" xr:uid="{FDC2806C-6A34-49A4-9627-D172E7918B97}"/>
    <cellStyle name="Comma 2 3 4 9 2" xfId="7154" xr:uid="{93325A1B-87FA-4C6F-9C6D-DCCB4352FDC0}"/>
    <cellStyle name="Comma 2 3 5" xfId="430" xr:uid="{74223166-E2DC-4B2D-A1C5-89A8BAE343C2}"/>
    <cellStyle name="Comma 2 3 5 10" xfId="33253" xr:uid="{0DC5262A-4448-42CF-AF1C-AA1C2E243AB2}"/>
    <cellStyle name="Comma 2 3 5 2" xfId="2008" xr:uid="{E53C9CA8-1D3A-468E-B3AB-1CEFF02EB7A3}"/>
    <cellStyle name="Comma 2 3 5 2 2" xfId="2009" xr:uid="{C2A7ED26-6C2A-40EC-B2A8-8FD2E05EA00C}"/>
    <cellStyle name="Comma 2 3 5 2 2 2" xfId="28651" xr:uid="{361DB30C-1C95-45D8-BC77-DB1F902C5114}"/>
    <cellStyle name="Comma 2 3 5 2 3" xfId="26504" xr:uid="{674FF9D6-FC6D-47FB-9381-278BC2DF5F59}"/>
    <cellStyle name="Comma 2 3 5 3" xfId="2007" xr:uid="{6F6531BA-7F4B-45BB-BA98-7CF23E870C52}"/>
    <cellStyle name="Comma 2 3 5 3 2" xfId="5473" xr:uid="{CD0B712A-A498-4554-A96F-24B897B3AA67}"/>
    <cellStyle name="Comma 2 3 5 3 2 2" xfId="28652" xr:uid="{B3ACEEE4-BA06-4405-9642-1C97CF8C87F7}"/>
    <cellStyle name="Comma 2 3 5 3 3" xfId="26505" xr:uid="{D4FA8058-262F-41FD-8D86-AEFEF30A120B}"/>
    <cellStyle name="Comma 2 3 5 4" xfId="4625" xr:uid="{586497E7-1A8A-4CAD-9817-699D02176290}"/>
    <cellStyle name="Comma 2 3 5 4 2" xfId="7155" xr:uid="{C1DC9C07-B8F6-4E49-A10A-7FDFD40EDA0A}"/>
    <cellStyle name="Comma 2 3 5 4 2 2" xfId="28653" xr:uid="{DF853CC2-2671-4C56-9D7D-7656F665B3A7}"/>
    <cellStyle name="Comma 2 3 5 4 3" xfId="26506" xr:uid="{C44CB676-FABF-4E60-A756-2E0AE7554547}"/>
    <cellStyle name="Comma 2 3 5 5" xfId="23870" xr:uid="{4BE47BF6-DCF6-4202-9360-D66C7FC325EB}"/>
    <cellStyle name="Comma 2 3 5 5 2" xfId="28650" xr:uid="{A5C58E15-F81A-42D3-8FC2-1EEE5E26F92A}"/>
    <cellStyle name="Comma 2 3 5 6" xfId="29542" xr:uid="{4E27AD43-67B9-4007-8AF3-C9B5C4D6A29B}"/>
    <cellStyle name="Comma 2 3 5 7" xfId="29936" xr:uid="{B35A0A17-1294-412E-90D0-8DD52C645012}"/>
    <cellStyle name="Comma 2 3 5 8" xfId="30603" xr:uid="{42ABBF58-00AE-4911-8AF2-77D556620D90}"/>
    <cellStyle name="Comma 2 3 5 9" xfId="32865" xr:uid="{3661B8A1-06B8-42FE-866D-98185263DF86}"/>
    <cellStyle name="Comma 2 3 6" xfId="431" xr:uid="{27DBDC95-663E-48FC-8103-878A5F88F00E}"/>
    <cellStyle name="Comma 2 3 6 2" xfId="2011" xr:uid="{98F58CC8-3866-4A27-B37A-2B92683DDB3A}"/>
    <cellStyle name="Comma 2 3 6 2 2" xfId="2012" xr:uid="{B1AADEB6-42A4-4DC1-BB2F-055F65381660}"/>
    <cellStyle name="Comma 2 3 6 2 3" xfId="28654" xr:uid="{842402E8-6AB9-4453-909D-AF7EEAE7E406}"/>
    <cellStyle name="Comma 2 3 6 3" xfId="2010" xr:uid="{A558F5C0-04EC-4B5F-B074-16C77A9660E5}"/>
    <cellStyle name="Comma 2 3 6 3 2" xfId="5474" xr:uid="{8D49BF82-4EFC-41DA-9C42-7904271A711D}"/>
    <cellStyle name="Comma 2 3 6 4" xfId="4626" xr:uid="{BE618C4E-F265-45FE-8B88-7B98C982C3B9}"/>
    <cellStyle name="Comma 2 3 6 4 2" xfId="7156" xr:uid="{42BC9C35-9265-4F34-AF4F-2EB42675EF1F}"/>
    <cellStyle name="Comma 2 3 6 5" xfId="23871" xr:uid="{8F3ED790-4403-4B1D-A0E8-88A252D232AF}"/>
    <cellStyle name="Comma 2 3 6 6" xfId="29543" xr:uid="{AFC99127-75E5-4F2F-895F-5496C03694D6}"/>
    <cellStyle name="Comma 2 3 6 7" xfId="29937" xr:uid="{B0B99970-2E1F-4D94-97EC-A107BC285B14}"/>
    <cellStyle name="Comma 2 3 6 8" xfId="30604" xr:uid="{9F5C6F23-3D38-4770-B502-A4CEF1D1B17C}"/>
    <cellStyle name="Comma 2 3 7" xfId="432" xr:uid="{4ECC55A7-7A1F-44B2-9474-4028DBFCAFF8}"/>
    <cellStyle name="Comma 2 3 7 2" xfId="2014" xr:uid="{4D33F602-D94A-4B3F-AB70-192BD4BACBE3}"/>
    <cellStyle name="Comma 2 3 7 2 2" xfId="2015" xr:uid="{C4486BD6-8257-4ABD-B89F-1EC300C2F8D7}"/>
    <cellStyle name="Comma 2 3 7 2 3" xfId="28655" xr:uid="{48E7E634-3B2C-4C86-8FCD-E7548303B45E}"/>
    <cellStyle name="Comma 2 3 7 3" xfId="2013" xr:uid="{CD928A8C-E1D5-4D45-9FC4-2523E18093C7}"/>
    <cellStyle name="Comma 2 3 7 3 2" xfId="5475" xr:uid="{83B0408F-9307-4FEA-BA7B-5EE9756FACE7}"/>
    <cellStyle name="Comma 2 3 7 4" xfId="4627" xr:uid="{A1394046-4D5A-4836-BA66-9DFAEFAC239C}"/>
    <cellStyle name="Comma 2 3 7 4 2" xfId="7157" xr:uid="{4FF26DBA-3119-465E-BBBA-D706BD0BB863}"/>
    <cellStyle name="Comma 2 3 7 5" xfId="23872" xr:uid="{EA87A28F-7C94-4A82-B79C-DA4FD77776B4}"/>
    <cellStyle name="Comma 2 3 7 6" xfId="29544" xr:uid="{E1A16229-F635-4855-B672-022D161510F5}"/>
    <cellStyle name="Comma 2 3 7 7" xfId="29938" xr:uid="{F07AAFDA-9C6F-43F3-AAC6-195AF30B5645}"/>
    <cellStyle name="Comma 2 3 7 8" xfId="30605" xr:uid="{BEDA42B8-5A49-4EEA-B401-CE59B2A8A6C6}"/>
    <cellStyle name="Comma 2 3 8" xfId="433" xr:uid="{D4FBD48E-E6A8-4D02-9A2A-D0A7ECA87E9C}"/>
    <cellStyle name="Comma 2 3 8 2" xfId="2017" xr:uid="{D6303C01-8458-4F01-BBAF-1E78CB53AC4F}"/>
    <cellStyle name="Comma 2 3 8 2 2" xfId="2018" xr:uid="{16EE46F7-8283-411C-AF54-E1BF9506771A}"/>
    <cellStyle name="Comma 2 3 8 2 3" xfId="28656" xr:uid="{96DD6FB8-A0DD-4A3A-8933-1837156DAF5A}"/>
    <cellStyle name="Comma 2 3 8 3" xfId="2016" xr:uid="{D616D0F2-BE63-40DE-B419-BF020333B768}"/>
    <cellStyle name="Comma 2 3 8 3 2" xfId="5476" xr:uid="{7DC8A2B4-C53A-4864-A4C4-E18326AEBF52}"/>
    <cellStyle name="Comma 2 3 8 4" xfId="4628" xr:uid="{359D222E-E4F9-4D5C-91A9-BDBF5E0C87AC}"/>
    <cellStyle name="Comma 2 3 8 4 2" xfId="7158" xr:uid="{6D44A2DB-6795-4D90-9534-7EBF941A425E}"/>
    <cellStyle name="Comma 2 3 8 5" xfId="23873" xr:uid="{0A39B269-3A0E-4D54-A284-FBA67D873E93}"/>
    <cellStyle name="Comma 2 3 8 6" xfId="29545" xr:uid="{E272D7C5-ED0E-4B98-BFD4-212918672DE5}"/>
    <cellStyle name="Comma 2 3 8 7" xfId="29939" xr:uid="{4F001EE0-9363-4C16-9AC8-E93C2AC6DEBC}"/>
    <cellStyle name="Comma 2 3 8 8" xfId="30606" xr:uid="{92732CE0-1AF0-4BDB-9C49-F14C04015D24}"/>
    <cellStyle name="Comma 2 3 9" xfId="434" xr:uid="{343EEFED-A9BE-47D7-A074-34BEEBCCEBD4}"/>
    <cellStyle name="Comma 2 3 9 2" xfId="2020" xr:uid="{14B38375-9448-41B9-984F-60E249BE5AA7}"/>
    <cellStyle name="Comma 2 3 9 2 2" xfId="2021" xr:uid="{DDAECED0-ED1A-4982-AD51-5A0B27CB9189}"/>
    <cellStyle name="Comma 2 3 9 2 3" xfId="28657" xr:uid="{C486B815-33B1-4F7A-BAEA-34E5FFBCC13F}"/>
    <cellStyle name="Comma 2 3 9 3" xfId="2019" xr:uid="{56468A06-5A55-44BF-839D-FCA800243404}"/>
    <cellStyle name="Comma 2 3 9 3 2" xfId="5477" xr:uid="{1F453D67-5B09-4BCC-8ADF-3B24F35BEAC4}"/>
    <cellStyle name="Comma 2 3 9 4" xfId="4629" xr:uid="{84C0411F-C7A3-4102-83C0-647C677890D9}"/>
    <cellStyle name="Comma 2 3 9 4 2" xfId="7159" xr:uid="{08090329-403A-4677-968B-F3EAA02524BC}"/>
    <cellStyle name="Comma 2 3 9 5" xfId="29546" xr:uid="{5D81F0DF-1229-4DE6-B281-1493985A2FAF}"/>
    <cellStyle name="Comma 2 3 9 6" xfId="29940" xr:uid="{58CC3854-A2AE-47B7-A775-89A20BFC2D90}"/>
    <cellStyle name="Comma 2 3_2009 WP Online" xfId="26507" xr:uid="{1BE88C14-E830-4E1E-BF7E-BC1077C8C7BA}"/>
    <cellStyle name="Comma 2 30" xfId="14412" xr:uid="{103D4318-C756-4DCC-BB88-8148362B5AFF}"/>
    <cellStyle name="Comma 2 30 2" xfId="14508" xr:uid="{45635352-C00F-4485-9D8C-99CEA09E7E27}"/>
    <cellStyle name="Comma 2 30 2 2" xfId="23875" xr:uid="{D6F4595F-F54E-4622-A658-35A1B8794114}"/>
    <cellStyle name="Comma 2 30 2 3" xfId="28658" xr:uid="{BA907F5B-C2AD-4B1F-B179-5775364F6E6C}"/>
    <cellStyle name="Comma 2 30 2 4" xfId="30607" xr:uid="{58792BFE-B9D2-4562-841D-72445EF0921C}"/>
    <cellStyle name="Comma 2 30 3" xfId="23292" xr:uid="{BBE19976-2C4B-4FE2-9561-39E5C0369BFB}"/>
    <cellStyle name="Comma 2 30 3 2" xfId="23876" xr:uid="{DD8CC65C-1E4B-4CD0-B4A4-0A06316AB1E0}"/>
    <cellStyle name="Comma 2 30 3 3" xfId="30608" xr:uid="{B68A8D6B-9B6C-4CD4-8283-AB2D36EA08A7}"/>
    <cellStyle name="Comma 2 30 4" xfId="23874" xr:uid="{E5145890-6319-4F5D-B89B-761801A24AE4}"/>
    <cellStyle name="Comma 2 30 5" xfId="26508" xr:uid="{78D9E16E-086E-4D33-9B7F-DED5A5052E8B}"/>
    <cellStyle name="Comma 2 31" xfId="14491" xr:uid="{18F1EE72-1BB8-4E5A-80F0-CD86EC506881}"/>
    <cellStyle name="Comma 2 31 2" xfId="23878" xr:uid="{E64E68AF-BE10-4800-A3C1-CCFC47F35426}"/>
    <cellStyle name="Comma 2 31 2 2" xfId="28659" xr:uid="{3431ADE3-58F2-4E7D-BBF1-4539FA1229D6}"/>
    <cellStyle name="Comma 2 31 2 3" xfId="30609" xr:uid="{F7D57DD0-3B10-4885-A2FD-BB5AD9424AE9}"/>
    <cellStyle name="Comma 2 31 3" xfId="23879" xr:uid="{EC8CCBF3-2AA4-4C0D-812C-ABF8B4CFB605}"/>
    <cellStyle name="Comma 2 31 3 2" xfId="30610" xr:uid="{00F9C63F-9438-4A85-A0AB-986F75D7DDA0}"/>
    <cellStyle name="Comma 2 31 4" xfId="23877" xr:uid="{8562595A-D248-4772-A6C5-1C48B6CCB29E}"/>
    <cellStyle name="Comma 2 31 5" xfId="26509" xr:uid="{22012D73-A526-4E4B-BD76-09F4A6B9DA1C}"/>
    <cellStyle name="Comma 2 32" xfId="14569" xr:uid="{7030A9DC-9550-4D59-BD80-6B5FA9B6F2B2}"/>
    <cellStyle name="Comma 2 32 2" xfId="23881" xr:uid="{3F0E2D2A-48A5-4909-9167-E29B7C0C9D70}"/>
    <cellStyle name="Comma 2 32 2 2" xfId="28660" xr:uid="{B0D3A993-470B-46B8-B29E-8FF80BAE4DF3}"/>
    <cellStyle name="Comma 2 32 2 2 2" xfId="33184" xr:uid="{9FF93C31-75A4-44EB-89F1-44FF5FC69604}"/>
    <cellStyle name="Comma 2 32 2 2 3" xfId="33031" xr:uid="{5B51B474-BB2F-46C8-8398-98CA85900C3A}"/>
    <cellStyle name="Comma 2 32 2 3" xfId="30611" xr:uid="{F6024AD1-D075-402E-92DF-3F6721813D26}"/>
    <cellStyle name="Comma 2 32 2 3 2" xfId="33110" xr:uid="{DD3939D2-5F96-4E40-96FD-6BD7D6CAB0C4}"/>
    <cellStyle name="Comma 2 32 2 4" xfId="32957" xr:uid="{553EBFB9-600D-44E3-9556-7C8D7D2F1EFA}"/>
    <cellStyle name="Comma 2 32 3" xfId="23882" xr:uid="{08DFB3D6-D36E-4879-BB35-9A9618576B73}"/>
    <cellStyle name="Comma 2 32 3 2" xfId="30612" xr:uid="{293A30EF-EBBB-49AC-8CF5-7E2E9E33D1D0}"/>
    <cellStyle name="Comma 2 32 3 2 2" xfId="33147" xr:uid="{6693F022-4574-49EF-8BE9-72468D691F63}"/>
    <cellStyle name="Comma 2 32 3 3" xfId="32994" xr:uid="{F1884A6E-9D45-4787-A14E-926A64208D9A}"/>
    <cellStyle name="Comma 2 32 4" xfId="23880" xr:uid="{5C1B2665-EB32-4152-A15D-FF3A4022B6EB}"/>
    <cellStyle name="Comma 2 32 4 2" xfId="33073" xr:uid="{B025BE12-D53D-493E-9B45-C5934A2F3EDF}"/>
    <cellStyle name="Comma 2 32 5" xfId="26510" xr:uid="{8B8BC022-2873-4644-8299-70F1CC1D27DB}"/>
    <cellStyle name="Comma 2 32 6" xfId="32912" xr:uid="{483D5BFB-32E4-498E-95D4-8624B03C4BB7}"/>
    <cellStyle name="Comma 2 33" xfId="14574" xr:uid="{86B5CC22-E29A-4321-91D7-91CECFCE2580}"/>
    <cellStyle name="Comma 2 33 2" xfId="23884" xr:uid="{9779E843-F67C-4A25-A2D5-890F1779B402}"/>
    <cellStyle name="Comma 2 33 2 2" xfId="28661" xr:uid="{8B20A66D-3269-4F04-B38B-1F99EEE355EB}"/>
    <cellStyle name="Comma 2 33 2 3" xfId="30613" xr:uid="{12DE6BA3-37A1-4C92-90BD-8303817194F4}"/>
    <cellStyle name="Comma 2 33 3" xfId="23885" xr:uid="{AB50FB40-4951-4668-B10C-019A8A868D06}"/>
    <cellStyle name="Comma 2 33 3 2" xfId="30614" xr:uid="{F0F21D24-9A74-4B0C-873F-773BD9D46468}"/>
    <cellStyle name="Comma 2 33 4" xfId="23883" xr:uid="{C60CAF85-FD27-4C63-A660-AC629A0A3511}"/>
    <cellStyle name="Comma 2 33 5" xfId="26511" xr:uid="{7E292E97-22AB-4F0A-AD6A-D25E57DFCDDC}"/>
    <cellStyle name="Comma 2 34" xfId="14582" xr:uid="{95BFEB72-3BE8-41EF-92A0-9006D0BF9410}"/>
    <cellStyle name="Comma 2 34 2" xfId="23887" xr:uid="{ED08E35E-9670-480F-9390-AB284CBBBBC7}"/>
    <cellStyle name="Comma 2 34 2 2" xfId="30615" xr:uid="{80662646-EF4B-44D1-B885-E8972BB01FA6}"/>
    <cellStyle name="Comma 2 34 3" xfId="23888" xr:uid="{72C32A54-3069-40D8-A16F-F739F2F275D7}"/>
    <cellStyle name="Comma 2 34 3 2" xfId="30616" xr:uid="{E6096E12-11C8-4FBE-BC97-1D31391F7B89}"/>
    <cellStyle name="Comma 2 34 4" xfId="23886" xr:uid="{DD61DDFB-A07A-4D9D-8753-EE95386AD44B}"/>
    <cellStyle name="Comma 2 34 5" xfId="28558" xr:uid="{8F664473-E6F4-490F-89B3-486CCF9623FF}"/>
    <cellStyle name="Comma 2 35" xfId="14606" xr:uid="{C921C01D-902E-4A27-941E-71C5A14E7A7E}"/>
    <cellStyle name="Comma 2 35 2" xfId="23890" xr:uid="{AE1A6571-4AE5-42AD-BF3F-7945B6F0CE29}"/>
    <cellStyle name="Comma 2 35 2 2" xfId="30617" xr:uid="{148ED6B6-0EDA-446C-9CE8-EFAE32EDE50D}"/>
    <cellStyle name="Comma 2 35 3" xfId="23891" xr:uid="{31EB81DA-5F80-4E8D-88E5-D8F104192E92}"/>
    <cellStyle name="Comma 2 35 3 2" xfId="30618" xr:uid="{E8B76386-F792-434D-9C5F-304CCB70BC79}"/>
    <cellStyle name="Comma 2 35 4" xfId="23889" xr:uid="{961EAF69-FE31-4AE9-A0F1-3CF369A3A85E}"/>
    <cellStyle name="Comma 2 35 5" xfId="29048" xr:uid="{FA56DD8F-5DD3-46A4-A7D2-5491B5C54AFD}"/>
    <cellStyle name="Comma 2 36" xfId="14610" xr:uid="{251AF2FD-8948-426B-B5BA-3DB030898D95}"/>
    <cellStyle name="Comma 2 36 2" xfId="23893" xr:uid="{38B4D206-BA82-4626-94B6-E1640992A42E}"/>
    <cellStyle name="Comma 2 36 2 2" xfId="30619" xr:uid="{7BB6BCB4-77F7-4609-98E5-265BA1EE7277}"/>
    <cellStyle name="Comma 2 36 3" xfId="23894" xr:uid="{0B80F025-25CF-4018-AF31-833AC46CFC3D}"/>
    <cellStyle name="Comma 2 36 3 2" xfId="30620" xr:uid="{62377D6B-0888-4066-B8B0-A6AB2644480A}"/>
    <cellStyle name="Comma 2 36 4" xfId="23892" xr:uid="{A91109E7-EA7B-424B-AE1A-CD4FCA5EA976}"/>
    <cellStyle name="Comma 2 37" xfId="14611" xr:uid="{415F3F63-F343-4E45-AAFF-30FBD818DFC3}"/>
    <cellStyle name="Comma 2 37 2" xfId="23895" xr:uid="{ACFF04E1-9F18-4EA4-8274-F967FADC65A2}"/>
    <cellStyle name="Comma 2 37 3" xfId="30621" xr:uid="{247C70E1-9B80-4BD2-AE94-36E2EBCBD19C}"/>
    <cellStyle name="Comma 2 38" xfId="23368" xr:uid="{8DC0840C-EFC8-4C54-9FB7-D289253B836A}"/>
    <cellStyle name="Comma 2 38 2" xfId="23896" xr:uid="{2990C12E-038F-429B-98D0-60767F571326}"/>
    <cellStyle name="Comma 2 38 3" xfId="30622" xr:uid="{D1610CAA-856D-4717-BAE5-40341278B0B5}"/>
    <cellStyle name="Comma 2 39" xfId="26436" xr:uid="{7CBD4961-A6CB-4319-BE84-313C001DE9A5}"/>
    <cellStyle name="Comma 2 4" xfId="435" xr:uid="{DB1AF801-F80B-4CCB-A789-F89A46030D8B}"/>
    <cellStyle name="Comma 2 4 10" xfId="29547" xr:uid="{902800BD-2CBD-408A-BE2E-6078B5E6F4B9}"/>
    <cellStyle name="Comma 2 4 11" xfId="29941" xr:uid="{200C1BBD-B24B-4FC3-8E03-83FA7788E091}"/>
    <cellStyle name="Comma 2 4 12" xfId="30623" xr:uid="{3F4962A9-67E9-4877-9890-257C51C6C183}"/>
    <cellStyle name="Comma 2 4 13" xfId="32233" xr:uid="{BB22C8F6-0F05-403B-9B0D-9FAF22FCAC44}"/>
    <cellStyle name="Comma 2 4 14" xfId="32929" xr:uid="{2E2E530F-8973-4731-86A5-BBF1E9D8AE22}"/>
    <cellStyle name="Comma 2 4 2" xfId="436" xr:uid="{B6103C47-7094-4803-9381-451E6CE94F1E}"/>
    <cellStyle name="Comma 2 4 2 2" xfId="2024" xr:uid="{095A0775-C217-4DDC-A12F-087EFF0FF325}"/>
    <cellStyle name="Comma 2 4 2 2 2" xfId="2025" xr:uid="{EC548B3E-628A-4799-8EF0-86B367F61D42}"/>
    <cellStyle name="Comma 2 4 2 2 2 2" xfId="2026" xr:uid="{4A732FC2-7F17-4AE1-BE8B-6F4F72BB4522}"/>
    <cellStyle name="Comma 2 4 2 2 2 2 2" xfId="2027" xr:uid="{1E3C6B4C-6F9F-4EF3-AB8D-6A56C4FFAA62}"/>
    <cellStyle name="Comma 2 4 2 2 2 2 2 2" xfId="2028" xr:uid="{6EC4D9E9-2E8A-4BF3-935E-BBA02C5E97DA}"/>
    <cellStyle name="Comma 2 4 2 2 2 3" xfId="2029" xr:uid="{42729B95-C7F6-4D9C-B063-F649FE8570DF}"/>
    <cellStyle name="Comma 2 4 2 2 2 4" xfId="28664" xr:uid="{70F99D92-D26B-4AE4-8A0D-0D3093089E55}"/>
    <cellStyle name="Comma 2 4 2 2 2 5" xfId="33199" xr:uid="{77EBFEFE-057B-4E8B-9C23-FF6BEA23DC8B}"/>
    <cellStyle name="Comma 2 4 2 2 3" xfId="2030" xr:uid="{1BB3C9C8-ECC4-473F-90A8-06AB417AA72B}"/>
    <cellStyle name="Comma 2 4 2 2 4" xfId="23898" xr:uid="{3E778599-D81F-4885-B2BB-A42DB5AA1ACF}"/>
    <cellStyle name="Comma 2 4 2 2 5" xfId="30624" xr:uid="{31B6B5A6-0716-482D-A8BD-477C0F462A2B}"/>
    <cellStyle name="Comma 2 4 2 2 6" xfId="32727" xr:uid="{EA6DA60C-2DB4-4025-BEFD-D6684A649E8C}"/>
    <cellStyle name="Comma 2 4 2 2 7" xfId="33046" xr:uid="{0BFF93F8-3DA4-4F43-9541-FE945D7DAB88}"/>
    <cellStyle name="Comma 2 4 2 3" xfId="2031" xr:uid="{F184FDB7-1B76-4F28-A2CB-20BCC3C9E9B4}"/>
    <cellStyle name="Comma 2 4 2 3 2" xfId="4630" xr:uid="{447C4A2A-71D1-4AAF-A084-A39EA51FAA39}"/>
    <cellStyle name="Comma 2 4 2 3 3" xfId="23899" xr:uid="{4D7809BC-EFEA-4447-88FF-56035AEC1B3E}"/>
    <cellStyle name="Comma 2 4 2 3 4" xfId="28663" xr:uid="{1C01D4D5-6AFB-462A-99E1-2DF474922943}"/>
    <cellStyle name="Comma 2 4 2 3 5" xfId="30625" xr:uid="{86292B4C-464F-4E90-8FB6-D34BE7493CDC}"/>
    <cellStyle name="Comma 2 4 2 3 6" xfId="33125" xr:uid="{2EE981CB-ED4F-42B0-A5F5-3C7B1F7764F0}"/>
    <cellStyle name="Comma 2 4 2 4" xfId="2032" xr:uid="{76563683-DBD7-4016-B58D-F8F6E827A802}"/>
    <cellStyle name="Comma 2 4 2 5" xfId="2023" xr:uid="{8117F855-FFBA-4910-AA6A-9C1D6DF4CE94}"/>
    <cellStyle name="Comma 2 4 2 6" xfId="32594" xr:uid="{CD41DA3B-7B14-44FC-999C-702A12EF6AFC}"/>
    <cellStyle name="Comma 2 4 2 7" xfId="32972" xr:uid="{F4AF5BA0-BDA6-4354-A1B3-79C700EA2C37}"/>
    <cellStyle name="Comma 2 4 2 8" xfId="1267" xr:uid="{5931605C-6E1B-4A28-BDA6-A4F797EC408E}"/>
    <cellStyle name="Comma 2 4 3" xfId="437" xr:uid="{5B9E5969-D00D-454B-A659-755066534A54}"/>
    <cellStyle name="Comma 2 4 3 2" xfId="2034" xr:uid="{D57FC13A-5561-48EF-A61D-F100077779F0}"/>
    <cellStyle name="Comma 2 4 3 2 2" xfId="2035" xr:uid="{FD4B973F-F588-455E-8A8C-BDE13A54B54C}"/>
    <cellStyle name="Comma 2 4 3 2 3" xfId="4631" xr:uid="{07A1EF53-DFA7-4E88-8A3A-1C9CD9F3E093}"/>
    <cellStyle name="Comma 2 4 3 2 4" xfId="23900" xr:uid="{327BC850-27AF-4A1C-9071-EB66DF122E1E}"/>
    <cellStyle name="Comma 2 4 3 2 5" xfId="28665" xr:uid="{D7C4E980-4A4B-430A-BFA4-348BE8096938}"/>
    <cellStyle name="Comma 2 4 3 2 6" xfId="30626" xr:uid="{5C95807C-4B12-415F-8D8C-B9C6B574E34E}"/>
    <cellStyle name="Comma 2 4 3 2 7" xfId="33162" xr:uid="{12349669-4420-4C35-A5A2-A981AA4CE721}"/>
    <cellStyle name="Comma 2 4 3 3" xfId="2033" xr:uid="{64331312-0462-4264-B541-5AC646CA1A95}"/>
    <cellStyle name="Comma 2 4 3 3 2" xfId="5478" xr:uid="{341C9284-AC3A-4333-A8A2-40830C4162F1}"/>
    <cellStyle name="Comma 2 4 3 3 3" xfId="4632" xr:uid="{B7D4E02E-6A5E-4052-90C6-AA4B8A4651DE}"/>
    <cellStyle name="Comma 2 4 3 3 4" xfId="23901" xr:uid="{50DB2CF0-602E-41C8-A5A7-35E2A0785F5E}"/>
    <cellStyle name="Comma 2 4 3 3 5" xfId="30627" xr:uid="{01E2BA77-7865-476A-BC73-DC4E2E2D2443}"/>
    <cellStyle name="Comma 2 4 3 4" xfId="29548" xr:uid="{B3537769-A5D9-4DE6-93BD-316A5F6C0D80}"/>
    <cellStyle name="Comma 2 4 3 5" xfId="29942" xr:uid="{8DF96A87-143F-4B4D-B8E2-A04E5CD6E2A9}"/>
    <cellStyle name="Comma 2 4 3 6" xfId="32559" xr:uid="{BB117D7E-EA60-4636-A287-CBC737F9E674}"/>
    <cellStyle name="Comma 2 4 3 7" xfId="33009" xr:uid="{39D51D4E-6BDB-4F3F-9240-914FE122BD35}"/>
    <cellStyle name="Comma 2 4 4" xfId="2036" xr:uid="{2F7ACD81-6F73-4C04-9C92-D51CDC399203}"/>
    <cellStyle name="Comma 2 4 4 2" xfId="2037" xr:uid="{9619E03E-C0CE-4F84-9E1D-316A32DC6CE3}"/>
    <cellStyle name="Comma 2 4 4 2 2" xfId="28666" xr:uid="{DA5E34AD-DE30-49F2-87F9-3A74A790F095}"/>
    <cellStyle name="Comma 2 4 4 3" xfId="23902" xr:uid="{E481C509-7F84-4B14-B44C-37AE854AB86D}"/>
    <cellStyle name="Comma 2 4 4 4" xfId="26512" xr:uid="{947767B5-093B-45A8-A856-5FCDA2662BC4}"/>
    <cellStyle name="Comma 2 4 4 5" xfId="30628" xr:uid="{77A7ECA9-60BC-4C6A-9D2F-39926310A0EF}"/>
    <cellStyle name="Comma 2 4 4 6" xfId="32615" xr:uid="{69FBA895-C01E-4722-A2DE-BAF52FFE99C7}"/>
    <cellStyle name="Comma 2 4 4 7" xfId="33088" xr:uid="{0A9980A3-DD6F-422F-87C1-12B3FC75C75A}"/>
    <cellStyle name="Comma 2 4 5" xfId="2022" xr:uid="{CD69B801-5FD5-4FBB-8B9D-C7375401E07B}"/>
    <cellStyle name="Comma 2 4 5 2" xfId="5479" xr:uid="{6AFB0377-2AEB-46B8-9E90-6D4081A1E85E}"/>
    <cellStyle name="Comma 2 4 5 3" xfId="23903" xr:uid="{DA78BB76-9D1F-42E5-9A6E-8FCDFE6C4966}"/>
    <cellStyle name="Comma 2 4 5 4" xfId="28662" xr:uid="{19DB7799-2C26-46CA-983D-66FB29448728}"/>
    <cellStyle name="Comma 2 4 5 5" xfId="30629" xr:uid="{7C02DFAC-B7EC-4FB0-AB41-2CB0972CA14E}"/>
    <cellStyle name="Comma 2 4 5 6" xfId="32692" xr:uid="{D1672015-D192-4CA7-A592-A36A7F449FDB}"/>
    <cellStyle name="Comma 2 4 6" xfId="4633" xr:uid="{9314AEEF-6F57-4051-A821-25C22A70DEDD}"/>
    <cellStyle name="Comma 2 4 6 2" xfId="7162" xr:uid="{F8F1C2BB-F657-45A3-A5BA-BB5B397B50C2}"/>
    <cellStyle name="Comma 2 4 6 3" xfId="23904" xr:uid="{55483D8E-5654-4C5B-8DAF-0378A6B7F480}"/>
    <cellStyle name="Comma 2 4 6 4" xfId="30630" xr:uid="{B25C2D4C-4C69-4795-B6CA-02B6468E7AEF}"/>
    <cellStyle name="Comma 2 4 7" xfId="9726" xr:uid="{207FF94D-8912-4D92-B3DB-C945F79BC4A0}"/>
    <cellStyle name="Comma 2 4 7 2" xfId="18961" xr:uid="{984D11BF-ECBA-4857-8F4A-057AD824DED4}"/>
    <cellStyle name="Comma 2 4 7 3" xfId="23905" xr:uid="{944E98F0-3FE2-40EF-8485-9B295DED1BD0}"/>
    <cellStyle name="Comma 2 4 7 4" xfId="30631" xr:uid="{42060589-1547-46DC-A4B0-99067E295D8D}"/>
    <cellStyle name="Comma 2 4 8" xfId="14512" xr:uid="{C0A75390-D6FE-431F-89B7-D7BAC1F32B45}"/>
    <cellStyle name="Comma 2 4 8 2" xfId="23906" xr:uid="{71E760DD-DCDF-4041-867E-F35279E2D538}"/>
    <cellStyle name="Comma 2 4 8 3" xfId="30632" xr:uid="{B3AB5DCE-F034-40BC-9C69-272D34D24781}"/>
    <cellStyle name="Comma 2 4 9" xfId="23897" xr:uid="{CBE58E7C-58DC-4375-B89F-97EE7CB158EC}"/>
    <cellStyle name="Comma 2 4_CRB Q1.55" xfId="2038" xr:uid="{F9E792CB-EF46-4A71-9D55-12CF1A9A57DC}"/>
    <cellStyle name="Comma 2 40" xfId="23421" xr:uid="{21CFA4AD-C600-46A9-A88C-AABD13FD9CD8}"/>
    <cellStyle name="Comma 2 41" xfId="29518" xr:uid="{485B83D3-300D-4D06-BE69-F94B57A7BFB5}"/>
    <cellStyle name="Comma 2 42" xfId="29667" xr:uid="{A12F45D3-2613-4F73-A29D-E624B0BBF6E8}"/>
    <cellStyle name="Comma 2 43" xfId="29832" xr:uid="{2482201D-DF8D-42AB-B483-177B0973EB67}"/>
    <cellStyle name="Comma 2 44" xfId="29668" xr:uid="{3355719C-383C-4E17-8076-C30811E5FE1A}"/>
    <cellStyle name="Comma 2 45" xfId="23438" xr:uid="{C876095C-38DB-4D2D-BF5A-4A113839E7D0}"/>
    <cellStyle name="Comma 2 46" xfId="29833" xr:uid="{289B018A-3574-4E43-9F23-6B2FF5728DD9}"/>
    <cellStyle name="Comma 2 47" xfId="29671" xr:uid="{51C0873A-83BD-4E60-91B3-5B8D6634CBA3}"/>
    <cellStyle name="Comma 2 48" xfId="29915" xr:uid="{E3C349BD-E832-4C46-8096-3EFDB0587B50}"/>
    <cellStyle name="Comma 2 49" xfId="30055" xr:uid="{7890C075-0CE5-4F91-93D2-683286DE23A5}"/>
    <cellStyle name="Comma 2 5" xfId="438" xr:uid="{E28C1693-C28A-4867-A263-B5AB4C40F940}"/>
    <cellStyle name="Comma 2 5 10" xfId="30633" xr:uid="{CB8A1981-1936-44AD-9A7A-CED82FD35223}"/>
    <cellStyle name="Comma 2 5 11" xfId="32234" xr:uid="{0741DA82-2058-4C4B-996D-9100B9B0522C}"/>
    <cellStyle name="Comma 2 5 12" xfId="32946" xr:uid="{E7CCDF85-7FFD-460B-8618-D308E664DE98}"/>
    <cellStyle name="Comma 2 5 13" xfId="1268" xr:uid="{D153FC8A-0C62-4A20-9423-5B0EAE5187B3}"/>
    <cellStyle name="Comma 2 5 2" xfId="439" xr:uid="{AD9A58FA-CDFE-435C-B7AF-BF3BBB4A0923}"/>
    <cellStyle name="Comma 2 5 2 2" xfId="2041" xr:uid="{6753E6B0-36DC-46E7-B986-BEE10774ACBB}"/>
    <cellStyle name="Comma 2 5 2 2 2" xfId="2042" xr:uid="{65CB7B16-493B-4DF7-A037-98BD9210BF21}"/>
    <cellStyle name="Comma 2 5 2 2 2 2" xfId="2043" xr:uid="{88EE0F27-AE2F-4B37-8F4D-1C2A10F522C6}"/>
    <cellStyle name="Comma 2 5 2 2 2 2 2" xfId="2044" xr:uid="{89DEE4D8-3EF6-4A1A-A2B6-6874C6CBD46F}"/>
    <cellStyle name="Comma 2 5 2 2 2 2 2 2" xfId="2045" xr:uid="{EECD5861-FD00-4612-87EE-28E850889648}"/>
    <cellStyle name="Comma 2 5 2 2 2 3" xfId="2046" xr:uid="{5738F246-AC56-45C3-BF0F-A9F2624635F7}"/>
    <cellStyle name="Comma 2 5 2 2 2 4" xfId="28669" xr:uid="{067B9A0E-EA7A-4C9F-97E3-6E68082A63E8}"/>
    <cellStyle name="Comma 2 5 2 2 2 5" xfId="33213" xr:uid="{C40AD8D6-E41B-491B-B668-7E9A20BE22AD}"/>
    <cellStyle name="Comma 2 5 2 2 3" xfId="2047" xr:uid="{CA9519B9-87B4-4C06-B41B-99B40C91DB2E}"/>
    <cellStyle name="Comma 2 5 2 2 4" xfId="23908" xr:uid="{3CFD900C-9A65-488B-9350-44E23E690A88}"/>
    <cellStyle name="Comma 2 5 2 2 5" xfId="30634" xr:uid="{8DCA6298-ABC9-4B74-9317-1C7B08DCBF24}"/>
    <cellStyle name="Comma 2 5 2 2 6" xfId="32730" xr:uid="{70FC0753-CB2A-4F22-A51D-7F5C37FBE4E1}"/>
    <cellStyle name="Comma 2 5 2 2 7" xfId="33060" xr:uid="{863A7C1B-6388-4A05-B952-3C940E89536A}"/>
    <cellStyle name="Comma 2 5 2 3" xfId="2048" xr:uid="{B10C0232-B86F-4A84-B356-88ABD0D9A7EC}"/>
    <cellStyle name="Comma 2 5 2 3 2" xfId="4634" xr:uid="{93128F31-8395-4F98-BBD0-61EF217A96B7}"/>
    <cellStyle name="Comma 2 5 2 3 3" xfId="23909" xr:uid="{4EE50013-B890-4C60-8CD7-E3395B462E25}"/>
    <cellStyle name="Comma 2 5 2 3 4" xfId="28668" xr:uid="{ADF9284B-8A48-46D8-8DA9-882F895D3009}"/>
    <cellStyle name="Comma 2 5 2 3 5" xfId="30635" xr:uid="{0C202A22-1C85-41E7-97DB-D846DAD08220}"/>
    <cellStyle name="Comma 2 5 2 3 6" xfId="33139" xr:uid="{B516D947-1E4B-4B39-A3BF-C61BD75C0C09}"/>
    <cellStyle name="Comma 2 5 2 4" xfId="2049" xr:uid="{ABB29A49-31E1-4BE8-8C63-EB66E0EEEA32}"/>
    <cellStyle name="Comma 2 5 2 5" xfId="2040" xr:uid="{E76092A7-74B7-440B-B606-52209F4F7674}"/>
    <cellStyle name="Comma 2 5 2 6" xfId="32597" xr:uid="{81DB53DD-A720-4BE6-91CC-1BAFE81CCE09}"/>
    <cellStyle name="Comma 2 5 2 7" xfId="32986" xr:uid="{009A45B4-ABD1-4C5B-AB6F-66DB45797212}"/>
    <cellStyle name="Comma 2 5 2 8" xfId="1269" xr:uid="{120BA85C-0736-4A3A-8D77-B9DA04068C02}"/>
    <cellStyle name="Comma 2 5 3" xfId="2050" xr:uid="{EE229CB5-145D-409A-AD0E-1EC2D6FA6BF1}"/>
    <cellStyle name="Comma 2 5 3 2" xfId="2051" xr:uid="{FF1D3A01-7EB6-455B-9A84-2A350BA9C118}"/>
    <cellStyle name="Comma 2 5 3 2 2" xfId="2052" xr:uid="{49A54E0C-E7FC-4906-86B4-1BF5AC89DF37}"/>
    <cellStyle name="Comma 2 5 3 2 2 2" xfId="2053" xr:uid="{631F5E94-CC7E-4FEA-8A17-1E9D856C563B}"/>
    <cellStyle name="Comma 2 5 3 2 2 2 2" xfId="2054" xr:uid="{FD59748F-DD84-40C1-8030-48BC03B4FA3D}"/>
    <cellStyle name="Comma 2 5 3 2 2 2 3" xfId="4638" xr:uid="{D51266CE-6A1D-4E92-A59C-9B60BAC22E9E}"/>
    <cellStyle name="Comma 2 5 3 2 2 3" xfId="4637" xr:uid="{6D776E08-3D47-42EF-A9D8-E34356D89FB5}"/>
    <cellStyle name="Comma 2 5 3 2 3" xfId="2055" xr:uid="{358756AF-CED0-43F4-B09A-A60D4A9CA734}"/>
    <cellStyle name="Comma 2 5 3 2 4" xfId="4636" xr:uid="{C7AC201A-25D7-49BF-9868-7F57382A7A5E}"/>
    <cellStyle name="Comma 2 5 3 2 5" xfId="23910" xr:uid="{E41EE4F2-03BD-49B7-A169-F6A34CD0DC85}"/>
    <cellStyle name="Comma 2 5 3 2 6" xfId="28670" xr:uid="{4B52D774-7594-4D12-B467-FED40001AC31}"/>
    <cellStyle name="Comma 2 5 3 2 7" xfId="30636" xr:uid="{037A7833-2419-41DF-9C6F-424049DD1207}"/>
    <cellStyle name="Comma 2 5 3 3" xfId="2056" xr:uid="{3755E938-02AF-43B9-8E7F-C16D6AC4EBD4}"/>
    <cellStyle name="Comma 2 5 3 3 2" xfId="4639" xr:uid="{12F487D0-0A98-4DA4-87C3-5251A015AB9A}"/>
    <cellStyle name="Comma 2 5 3 3 3" xfId="23911" xr:uid="{DBDA78F7-A717-4654-9C5F-6ABC37BA3E94}"/>
    <cellStyle name="Comma 2 5 3 3 4" xfId="30637" xr:uid="{50D6C3A5-5501-4935-B878-7C782FF5E9AE}"/>
    <cellStyle name="Comma 2 5 3 4" xfId="4635" xr:uid="{8E7FDA39-89BD-4420-8C13-D1E49F86677E}"/>
    <cellStyle name="Comma 2 5 3 5" xfId="26513" xr:uid="{6D2A2429-91CB-4764-8820-946DA58CDDDE}"/>
    <cellStyle name="Comma 2 5 3 6" xfId="32562" xr:uid="{6D24B072-A7AC-4CF1-BF17-A8A9156E85E5}"/>
    <cellStyle name="Comma 2 5 4" xfId="2057" xr:uid="{5788D3A9-C90B-4E5B-96F9-F658F6FB17A1}"/>
    <cellStyle name="Comma 2 5 4 2" xfId="2058" xr:uid="{E1FB12E1-EFF9-47C6-A729-8FD0476C9D68}"/>
    <cellStyle name="Comma 2 5 4 2 2" xfId="2059" xr:uid="{7E905E19-8357-43C8-884D-C23C3CC6DAE7}"/>
    <cellStyle name="Comma 2 5 4 2 3" xfId="4641" xr:uid="{0327E059-D3C8-4E78-B7FB-79BA37B4FA2B}"/>
    <cellStyle name="Comma 2 5 4 2 4" xfId="28671" xr:uid="{7039D1FE-A574-423B-ADBF-316F6B456791}"/>
    <cellStyle name="Comma 2 5 4 3" xfId="5481" xr:uid="{BA8B5043-6846-449E-9AE7-36863069330D}"/>
    <cellStyle name="Comma 2 5 4 3 2" xfId="6289" xr:uid="{008A178B-608F-4BD0-908A-E5C3E18C4B2B}"/>
    <cellStyle name="Comma 2 5 4 3 2 2" xfId="11717" xr:uid="{BB0543B5-1CE3-4751-8B66-357887CA52BC}"/>
    <cellStyle name="Comma 2 5 4 3 2 2 2" xfId="20712" xr:uid="{B630B735-4BED-47B3-9BD9-EF8044CBEA02}"/>
    <cellStyle name="Comma 2 5 4 3 2 3" xfId="16265" xr:uid="{B5798C10-55E1-45D7-88C2-F0C9C7D60687}"/>
    <cellStyle name="Comma 2 5 4 3 3" xfId="11125" xr:uid="{619E2010-E1C1-4A5E-8B89-F6D262E24EDF}"/>
    <cellStyle name="Comma 2 5 4 3 3 2" xfId="20122" xr:uid="{7FD361BA-1D5B-49D4-B55D-D64276B115F3}"/>
    <cellStyle name="Comma 2 5 4 3 4" xfId="15677" xr:uid="{095D6865-56CE-4FD4-BCF9-C593A6207C75}"/>
    <cellStyle name="Comma 2 5 4 4" xfId="4640" xr:uid="{F25CB766-B099-452D-B9D8-3FA70BFD621D}"/>
    <cellStyle name="Comma 2 5 4 5" xfId="23912" xr:uid="{B6FC8E61-250C-4141-8E12-882CFE389AB0}"/>
    <cellStyle name="Comma 2 5 4 6" xfId="26514" xr:uid="{7798960C-D93F-47CD-A3CA-30248F5AE5C9}"/>
    <cellStyle name="Comma 2 5 4 7" xfId="30638" xr:uid="{C8F7F0FD-84B3-4B0D-9615-12C3845AD536}"/>
    <cellStyle name="Comma 2 5 4 8" xfId="32695" xr:uid="{C5552E6B-2078-4F63-9ECD-4FB5E463C22F}"/>
    <cellStyle name="Comma 2 5 5" xfId="2060" xr:uid="{227E5CE6-0878-4056-A236-FC1C2B341E41}"/>
    <cellStyle name="Comma 2 5 5 2" xfId="6288" xr:uid="{154FB882-41B0-40FE-B7DB-E0DAAE755204}"/>
    <cellStyle name="Comma 2 5 5 2 2" xfId="7807" xr:uid="{3E791304-3DFE-4E90-A47F-9CDF32FA09E2}"/>
    <cellStyle name="Comma 2 5 5 2 3" xfId="11716" xr:uid="{2391D914-128C-4D53-9CA2-31FC6B05B210}"/>
    <cellStyle name="Comma 2 5 5 2 3 2" xfId="20711" xr:uid="{65BEF2EB-26CD-487B-B1A1-F4A2778A198C}"/>
    <cellStyle name="Comma 2 5 5 2 4" xfId="16264" xr:uid="{4670C72A-57E6-4159-B450-EA8E9C0FB171}"/>
    <cellStyle name="Comma 2 5 5 2 5" xfId="28672" xr:uid="{091539DD-EFF8-4D7A-B2D6-1D7F76CECFD6}"/>
    <cellStyle name="Comma 2 5 5 3" xfId="5480" xr:uid="{84A3663A-DB68-409E-A8BC-606D9D010910}"/>
    <cellStyle name="Comma 2 5 5 3 2" xfId="11124" xr:uid="{D1C15A59-0C52-497C-AF70-A921DC26B8CD}"/>
    <cellStyle name="Comma 2 5 5 3 2 2" xfId="20121" xr:uid="{D62D0B4D-FC9F-4625-B702-1B88116662A5}"/>
    <cellStyle name="Comma 2 5 5 3 3" xfId="15676" xr:uid="{D8443881-3BDB-4EA1-9E27-2C36900D689A}"/>
    <cellStyle name="Comma 2 5 5 4" xfId="23913" xr:uid="{6F33F999-8D7E-452B-BF19-2371499DB942}"/>
    <cellStyle name="Comma 2 5 5 5" xfId="30639" xr:uid="{25E6B8E0-496C-41FE-9FC4-27D95A7F1ABC}"/>
    <cellStyle name="Comma 2 5 6" xfId="2039" xr:uid="{92C74257-6D9C-4D27-B9BE-C8C86469BD88}"/>
    <cellStyle name="Comma 2 5 6 2" xfId="23914" xr:uid="{C275DACF-FB09-48FC-AC5A-A866C3E26586}"/>
    <cellStyle name="Comma 2 5 6 3" xfId="28667" xr:uid="{4CE3647F-2176-4C34-A08D-BEA2AFD99535}"/>
    <cellStyle name="Comma 2 5 6 4" xfId="30640" xr:uid="{D01B1606-7B32-4693-B86C-F362134B9ED5}"/>
    <cellStyle name="Comma 2 5 7" xfId="7163" xr:uid="{F1F38E13-DC4F-4CA2-B8B1-D679897A9FA9}"/>
    <cellStyle name="Comma 2 5 7 2" xfId="23915" xr:uid="{811C058E-DB8E-469A-A7FB-6E25FB990B11}"/>
    <cellStyle name="Comma 2 5 7 3" xfId="30641" xr:uid="{5AC9C3F1-8396-4CC2-A6D3-82EA6C923857}"/>
    <cellStyle name="Comma 2 5 8" xfId="9727" xr:uid="{2557CAFE-D9E7-4F0F-BF0C-3598261025AE}"/>
    <cellStyle name="Comma 2 5 8 2" xfId="18962" xr:uid="{1E85EC59-FD8A-40FA-85C8-BB63997438DA}"/>
    <cellStyle name="Comma 2 5 8 3" xfId="23916" xr:uid="{D065302A-B1FA-4448-ACA4-F75B6343F76C}"/>
    <cellStyle name="Comma 2 5 8 4" xfId="30642" xr:uid="{631DF298-5A49-455C-83C2-792401728CC0}"/>
    <cellStyle name="Comma 2 5 9" xfId="23907" xr:uid="{E95B2976-922C-44BB-9A3D-508FDBE5201F}"/>
    <cellStyle name="Comma 2 50" xfId="29844" xr:uid="{B3BE241C-61B7-49D9-965E-0FD0227768F5}"/>
    <cellStyle name="Comma 2 51" xfId="23416" xr:uid="{F65CCCBF-2664-45B4-B476-EEBE4EE53132}"/>
    <cellStyle name="Comma 2 52" xfId="29298" xr:uid="{2869C2CE-6DFA-4DE6-B573-9EE3158C9074}"/>
    <cellStyle name="Comma 2 53" xfId="14565" xr:uid="{7817B9E4-5808-43E2-849F-255424CB8F4E}"/>
    <cellStyle name="Comma 2 53 2" xfId="33263" xr:uid="{7F3DFF40-4D2B-4BFF-B2C5-A9F30297D1BA}"/>
    <cellStyle name="Comma 2 54" xfId="30056" xr:uid="{9B08DBBF-1A2F-4BCC-AE97-3143C5C244CF}"/>
    <cellStyle name="Comma 2 55" xfId="23359" xr:uid="{951DB724-A9F8-4D6D-816B-B8CD32D2E4F4}"/>
    <cellStyle name="Comma 2 55 2" xfId="23381" xr:uid="{0D580CC1-D8BE-4FE3-B65D-C98D8EB0E197}"/>
    <cellStyle name="Comma 2 55 2 2" xfId="25785" xr:uid="{C9059F78-80B5-40A9-87BA-37FEA66E023D}"/>
    <cellStyle name="Comma 2 55 2 3" xfId="33286" xr:uid="{CC441235-0F85-454D-A888-A9081D0D9931}"/>
    <cellStyle name="Comma 2 56" xfId="29843" xr:uid="{85D7F6C4-311A-44C2-BA4D-32FB9CF36FE6}"/>
    <cellStyle name="Comma 2 57" xfId="30057" xr:uid="{C523E7C9-EE8A-4340-9389-C7ECFEFDAD48}"/>
    <cellStyle name="Comma 2 58" xfId="29842" xr:uid="{8062CE01-D890-4AE9-9542-72356EB3F98D}"/>
    <cellStyle name="Comma 2 59" xfId="30160" xr:uid="{8637A31D-CF8A-441E-A0EA-0751630C6005}"/>
    <cellStyle name="Comma 2 6" xfId="440" xr:uid="{96A34154-E259-4E99-821E-65F929BC2C44}"/>
    <cellStyle name="Comma 2 6 2" xfId="441" xr:uid="{274EDEB2-43EC-435B-847F-12A6594BD5A1}"/>
    <cellStyle name="Comma 2 6 2 2" xfId="23918" xr:uid="{CD55A409-9B5D-40CA-923B-8CF9E6EDA8DC}"/>
    <cellStyle name="Comma 2 6 2 2 2" xfId="28675" xr:uid="{8C1DB8BC-C721-4C6C-A626-DA6DBCA56EFF}"/>
    <cellStyle name="Comma 2 6 2 2 3" xfId="30643" xr:uid="{1BE7F365-6AC4-4E5F-A3BB-CD8D13AFB4EC}"/>
    <cellStyle name="Comma 2 6 2 2 4" xfId="32733" xr:uid="{8A1FCDE4-0C16-4E66-8F9B-41C563F10300}"/>
    <cellStyle name="Comma 2 6 2 2 5" xfId="33182" xr:uid="{C2DE30ED-7597-4AA6-B562-796C797801A0}"/>
    <cellStyle name="Comma 2 6 2 3" xfId="23919" xr:uid="{530ACEEE-55BE-48FC-8E5A-DA82CB3D8B28}"/>
    <cellStyle name="Comma 2 6 2 3 2" xfId="28674" xr:uid="{2B0BE9FA-0B39-43A7-B933-013F47978DEB}"/>
    <cellStyle name="Comma 2 6 2 3 3" xfId="30644" xr:uid="{D80494DB-596A-4D69-BD5E-3EDAA8687CC5}"/>
    <cellStyle name="Comma 2 6 2 4" xfId="23917" xr:uid="{DFFEBFC0-EA39-47D9-AA4F-03AF54EB5D9B}"/>
    <cellStyle name="Comma 2 6 2 5" xfId="32600" xr:uid="{C606CC78-6F6B-465D-AD25-821311870766}"/>
    <cellStyle name="Comma 2 6 2 6" xfId="33029" xr:uid="{182370D0-507D-4734-B6F4-0A7CDE27C1C3}"/>
    <cellStyle name="Comma 2 6 2 7" xfId="1271" xr:uid="{B9603D5C-F07F-4B49-81A5-2477940E13E1}"/>
    <cellStyle name="Comma 2 6 3" xfId="2062" xr:uid="{A6FEFAE4-72A4-4CB1-ABC9-0D63CC932779}"/>
    <cellStyle name="Comma 2 6 3 2" xfId="2063" xr:uid="{9889C524-7454-4657-B967-D8430CC15F5A}"/>
    <cellStyle name="Comma 2 6 3 2 2" xfId="2064" xr:uid="{B9327E22-B1D3-4424-8407-C718C57CBF27}"/>
    <cellStyle name="Comma 2 6 3 2 2 2" xfId="2065" xr:uid="{946B8D92-E943-49E8-BAE9-79FAB51DB42D}"/>
    <cellStyle name="Comma 2 6 3 2 3" xfId="28676" xr:uid="{F37B2719-1C38-4454-8BF7-92C46AA02059}"/>
    <cellStyle name="Comma 2 6 3 3" xfId="2066" xr:uid="{22008087-629E-4327-BC11-A67773195AD3}"/>
    <cellStyle name="Comma 2 6 3 4" xfId="23920" xr:uid="{B338B6CD-34DF-4A7C-8D1D-DFCAC744ACE9}"/>
    <cellStyle name="Comma 2 6 3 5" xfId="26515" xr:uid="{B4FF2FAD-C5BE-49D5-938C-001733836BCA}"/>
    <cellStyle name="Comma 2 6 3 6" xfId="30645" xr:uid="{424C3B99-D656-4DC2-BEFA-58D5B78DBCB6}"/>
    <cellStyle name="Comma 2 6 3 7" xfId="32565" xr:uid="{434467B5-5850-421F-BC94-8775671B6D0E}"/>
    <cellStyle name="Comma 2 6 3 8" xfId="33108" xr:uid="{84729CBE-E4BF-4FC4-8D87-F0CA9A7185D3}"/>
    <cellStyle name="Comma 2 6 4" xfId="2067" xr:uid="{D587A3D1-95F7-4DC2-8FA1-D20E76E17D06}"/>
    <cellStyle name="Comma 2 6 4 2" xfId="6291" xr:uid="{CB9DC1D9-A631-4E57-8E42-EF7D38DDB7FF}"/>
    <cellStyle name="Comma 2 6 4 2 2" xfId="7981" xr:uid="{BB1F494D-B492-457F-8E21-32C62E848FF9}"/>
    <cellStyle name="Comma 2 6 4 2 2 2" xfId="12799" xr:uid="{DEBB9807-0DBD-4BF7-AAFC-A87279420BCB}"/>
    <cellStyle name="Comma 2 6 4 2 2 2 2" xfId="21779" xr:uid="{26A2ADBE-5597-4C40-B863-31C9B2B5B144}"/>
    <cellStyle name="Comma 2 6 4 2 2 3" xfId="17335" xr:uid="{5C8F816A-6B78-4AFD-B2EA-14B5A1B4D805}"/>
    <cellStyle name="Comma 2 6 4 2 3" xfId="11719" xr:uid="{7958949D-1E8A-46E9-ABED-BC9F145C8243}"/>
    <cellStyle name="Comma 2 6 4 2 3 2" xfId="20714" xr:uid="{66DD6304-E14B-4165-AC45-DADDAAA0BB79}"/>
    <cellStyle name="Comma 2 6 4 2 4" xfId="16267" xr:uid="{C1950ED8-4ED6-40CF-9D4B-EC4B670FCA5E}"/>
    <cellStyle name="Comma 2 6 4 2 5" xfId="28677" xr:uid="{2AA787A6-686B-4C71-B857-D6C5692E3BBF}"/>
    <cellStyle name="Comma 2 6 4 3" xfId="5483" xr:uid="{114DBE22-1B98-43E2-AF13-A52C8BACC308}"/>
    <cellStyle name="Comma 2 6 4 3 2" xfId="7907" xr:uid="{ECC61A72-B315-44D3-871A-2AC80D2B088C}"/>
    <cellStyle name="Comma 2 6 4 3 2 2" xfId="12768" xr:uid="{0EA65EC8-EB12-4AF1-9A50-EAC7852D2924}"/>
    <cellStyle name="Comma 2 6 4 3 2 2 2" xfId="21748" xr:uid="{5619EDA3-AAD2-4447-8DDE-83CF61DB190B}"/>
    <cellStyle name="Comma 2 6 4 3 2 3" xfId="17304" xr:uid="{6522400D-2557-46BF-A767-9BE4BEA9ABAB}"/>
    <cellStyle name="Comma 2 6 4 3 3" xfId="11127" xr:uid="{8686098F-EA1E-4D18-B114-C69A2B9CFD0B}"/>
    <cellStyle name="Comma 2 6 4 3 3 2" xfId="20124" xr:uid="{5C95F746-B4FB-4004-A5C3-5C0D1F61D522}"/>
    <cellStyle name="Comma 2 6 4 3 4" xfId="15679" xr:uid="{FBC55C40-B6B2-49E7-B3F1-984B82FB0F34}"/>
    <cellStyle name="Comma 2 6 4 4" xfId="23921" xr:uid="{919C687B-D65D-4387-9E07-F9F73F4F1E8F}"/>
    <cellStyle name="Comma 2 6 4 5" xfId="26516" xr:uid="{A079F6D8-285E-4738-B6F7-915281EA00C3}"/>
    <cellStyle name="Comma 2 6 4 6" xfId="30646" xr:uid="{E512A4DE-498C-4B26-967E-EA07CF4309E2}"/>
    <cellStyle name="Comma 2 6 4 7" xfId="32698" xr:uid="{19D55FDE-903C-4466-9363-C01CAB3AFB29}"/>
    <cellStyle name="Comma 2 6 5" xfId="2061" xr:uid="{3A50A9E7-4395-48C4-AC08-59806134D0C3}"/>
    <cellStyle name="Comma 2 6 5 2" xfId="6290" xr:uid="{F582CEA8-A095-4CE8-9482-36682D7EABDA}"/>
    <cellStyle name="Comma 2 6 5 2 2" xfId="7808" xr:uid="{98506F89-5FF2-4939-BBD9-A7B9D717B96B}"/>
    <cellStyle name="Comma 2 6 5 2 3" xfId="11718" xr:uid="{F7C89E72-0908-41D9-9AB2-B501F824220D}"/>
    <cellStyle name="Comma 2 6 5 2 3 2" xfId="20713" xr:uid="{32638DCF-A148-49C2-85D3-A6C9185352B7}"/>
    <cellStyle name="Comma 2 6 5 2 4" xfId="16266" xr:uid="{A29BE23C-967A-467C-849C-462BEB4A71EC}"/>
    <cellStyle name="Comma 2 6 5 2 5" xfId="28678" xr:uid="{8B3F914E-240F-46C1-9F7E-C82FAC79E9B5}"/>
    <cellStyle name="Comma 2 6 5 3" xfId="5482" xr:uid="{149B03A0-C5B4-44DD-B883-694BED462395}"/>
    <cellStyle name="Comma 2 6 5 3 2" xfId="11126" xr:uid="{7865935E-985E-4CE5-B47B-C6DBF07CA00E}"/>
    <cellStyle name="Comma 2 6 5 3 2 2" xfId="20123" xr:uid="{EDF48FF0-ACB2-4052-84EA-74B830E9D6DE}"/>
    <cellStyle name="Comma 2 6 5 3 3" xfId="15678" xr:uid="{87E3502B-D5E7-4FDC-9EFF-BF0D2BE3A8AF}"/>
    <cellStyle name="Comma 2 6 6" xfId="7167" xr:uid="{0550678D-35B4-43C1-A60B-3ACAC186139B}"/>
    <cellStyle name="Comma 2 6 6 2" xfId="28673" xr:uid="{26B4EF31-8438-4DF1-831A-7DD3CD9A3EE4}"/>
    <cellStyle name="Comma 2 6 7" xfId="32235" xr:uid="{77B21378-F0FD-41CC-B9D9-0C768099CBC3}"/>
    <cellStyle name="Comma 2 6 8" xfId="32955" xr:uid="{B6E37727-A234-4667-81FC-2B04E5F2CECB}"/>
    <cellStyle name="Comma 2 6 9" xfId="1270" xr:uid="{CDF01AD3-951E-49EA-9A8A-05DEA9F93D8E}"/>
    <cellStyle name="Comma 2 60" xfId="30193" xr:uid="{1A6D2B97-A570-4939-ACE4-FD570A6423B8}"/>
    <cellStyle name="Comma 2 61" xfId="30159" xr:uid="{9C617371-EC28-4E4F-9FCA-FFEB9FB44CB6}"/>
    <cellStyle name="Comma 2 62" xfId="30194" xr:uid="{B09699C2-CE63-46D7-B340-DB97597B52C6}"/>
    <cellStyle name="Comma 2 63" xfId="30158" xr:uid="{CABD1A9A-4735-4CE8-94CA-A51E3389AC05}"/>
    <cellStyle name="Comma 2 64" xfId="30195" xr:uid="{4886EAF1-B2C2-4BFD-8785-EB7B5F7EBCF0}"/>
    <cellStyle name="Comma 2 65" xfId="31968" xr:uid="{08C05FC0-F67B-4842-AF13-94C5ECD3F8AB}"/>
    <cellStyle name="Comma 2 66" xfId="32003" xr:uid="{40DB5677-971C-4E39-A08B-F9146EE3F314}"/>
    <cellStyle name="Comma 2 67" xfId="32057" xr:uid="{9FF04EA6-6C6C-421C-8942-7FDC6C84D978}"/>
    <cellStyle name="Comma 2 68" xfId="32910" xr:uid="{9F49427E-BBCE-4165-B95E-C9E799132181}"/>
    <cellStyle name="Comma 2 7" xfId="442" xr:uid="{764F273F-11A4-4D89-B99F-EE9963824581}"/>
    <cellStyle name="Comma 2 7 2" xfId="443" xr:uid="{FD017079-9D16-41FD-B328-E51E12239E89}"/>
    <cellStyle name="Comma 2 7 2 2" xfId="23924" xr:uid="{15D58E5F-8F1B-4E08-915E-892B5AA6EA8A}"/>
    <cellStyle name="Comma 2 7 2 2 2" xfId="28681" xr:uid="{9AFFC0D5-E416-4690-9F16-FF65E5016F07}"/>
    <cellStyle name="Comma 2 7 2 2 3" xfId="30647" xr:uid="{E94D6FE6-59D7-478F-9ECB-E491EB1C16CF}"/>
    <cellStyle name="Comma 2 7 2 2 4" xfId="32736" xr:uid="{546767B5-9D3A-45C4-8666-4EE20DB13503}"/>
    <cellStyle name="Comma 2 7 2 3" xfId="23925" xr:uid="{7DF85380-927C-4B62-95B2-C5864896D20D}"/>
    <cellStyle name="Comma 2 7 2 3 2" xfId="28680" xr:uid="{471BE3BD-635A-4E3B-B386-41EFA22691DE}"/>
    <cellStyle name="Comma 2 7 2 3 3" xfId="30648" xr:uid="{F91A42E1-B983-42E5-A7B4-4B973B580C3C}"/>
    <cellStyle name="Comma 2 7 2 4" xfId="23923" xr:uid="{7797185A-9305-423D-B556-6628929FE1C7}"/>
    <cellStyle name="Comma 2 7 2 5" xfId="32603" xr:uid="{D152170B-483F-4BF0-9438-865BA0A1FDE0}"/>
    <cellStyle name="Comma 2 7 2 6" xfId="33145" xr:uid="{1E698F1E-2624-4CAB-84B0-E3FE53EDA030}"/>
    <cellStyle name="Comma 2 7 2 7" xfId="1273" xr:uid="{7A02AFC0-57ED-4859-9C06-21173681729A}"/>
    <cellStyle name="Comma 2 7 3" xfId="23319" xr:uid="{6E8A5067-F142-4F62-B87A-0145B1D596C9}"/>
    <cellStyle name="Comma 2 7 3 2" xfId="23926" xr:uid="{48375A0B-BC0C-4415-A5A4-DDD538197B16}"/>
    <cellStyle name="Comma 2 7 3 2 2" xfId="28682" xr:uid="{8E489F2F-BD4C-461C-BF69-9E69F7E5C798}"/>
    <cellStyle name="Comma 2 7 3 3" xfId="26517" xr:uid="{47C50E60-2961-4F57-BFBF-EA0C8FF67D32}"/>
    <cellStyle name="Comma 2 7 3 4" xfId="30649" xr:uid="{11DC6862-F87E-44A0-9133-36A75F7031E2}"/>
    <cellStyle name="Comma 2 7 3 5" xfId="32568" xr:uid="{625B7D7F-2A13-4F7C-A82C-47E59A7E0467}"/>
    <cellStyle name="Comma 2 7 4" xfId="23927" xr:uid="{57D9675F-AFCC-4189-895F-C091AF3BA10F}"/>
    <cellStyle name="Comma 2 7 4 2" xfId="28683" xr:uid="{98D25DB8-FE3B-47A4-B393-ED8E1E0E8131}"/>
    <cellStyle name="Comma 2 7 4 3" xfId="26518" xr:uid="{9A1F00A5-74D1-4572-9ABC-55AA80A7B65F}"/>
    <cellStyle name="Comma 2 7 4 4" xfId="30650" xr:uid="{2EE53BC7-BD4C-4167-9756-375CB4DFA6D0}"/>
    <cellStyle name="Comma 2 7 4 5" xfId="32701" xr:uid="{2FA163A8-9CF5-47C7-B137-538338D05F23}"/>
    <cellStyle name="Comma 2 7 5" xfId="23922" xr:uid="{155DDCCF-97BA-4DBE-8A5E-050D9C88BF28}"/>
    <cellStyle name="Comma 2 7 5 2" xfId="28684" xr:uid="{88880430-7883-4639-8EB3-8946E41E6A51}"/>
    <cellStyle name="Comma 2 7 6" xfId="28679" xr:uid="{27065C5E-6F46-4468-86F1-F5BA0F664395}"/>
    <cellStyle name="Comma 2 7 7" xfId="32236" xr:uid="{7C431D39-77C6-4C6F-A58E-9DF0EDB5890E}"/>
    <cellStyle name="Comma 2 7 8" xfId="32992" xr:uid="{2186F83A-6C67-42B0-B663-CB2BF4F452DF}"/>
    <cellStyle name="Comma 2 7 9" xfId="1272" xr:uid="{384395C7-E83C-4D40-88EA-6E9919C47DE6}"/>
    <cellStyle name="Comma 2 8" xfId="444" xr:uid="{BBA9DA71-F80C-4527-BEC0-F3079C6CD6CB}"/>
    <cellStyle name="Comma 2 8 10" xfId="1274" xr:uid="{2EDECFD0-478A-4027-9BD2-4D2278DF904C}"/>
    <cellStyle name="Comma 2 8 2" xfId="445" xr:uid="{02AA621F-E0BB-4898-A65E-C8F03DD3E61D}"/>
    <cellStyle name="Comma 2 8 2 2" xfId="23930" xr:uid="{4EA875BD-A504-4B56-A02B-28E786BE66F3}"/>
    <cellStyle name="Comma 2 8 2 2 2" xfId="28687" xr:uid="{0BC55FDC-A6B4-43DA-A828-4E23944087DC}"/>
    <cellStyle name="Comma 2 8 2 2 3" xfId="30651" xr:uid="{F936429C-98A2-48D2-B9FE-36C1A6F483B3}"/>
    <cellStyle name="Comma 2 8 2 2 4" xfId="32606" xr:uid="{496458BB-BA97-4228-AF69-D84AB8F4AD2D}"/>
    <cellStyle name="Comma 2 8 2 3" xfId="23931" xr:uid="{B7737372-E166-4615-BFAB-944AC871BEF6}"/>
    <cellStyle name="Comma 2 8 2 3 2" xfId="28686" xr:uid="{F11CF411-4462-44E4-87EE-D4F0E637341C}"/>
    <cellStyle name="Comma 2 8 2 3 3" xfId="30652" xr:uid="{295B77A4-21D0-4E6E-AAC7-F021F05FB89B}"/>
    <cellStyle name="Comma 2 8 2 3 4" xfId="32739" xr:uid="{71079E13-D3D7-4EB6-B9A9-262F820C0C3E}"/>
    <cellStyle name="Comma 2 8 2 4" xfId="23929" xr:uid="{4A0F5AA3-96C7-4F7E-8288-CB11F3552682}"/>
    <cellStyle name="Comma 2 8 2 5" xfId="32237" xr:uid="{0A4D300A-1AEA-4A01-BAB9-405FDCD46139}"/>
    <cellStyle name="Comma 2 8 2 6" xfId="1275" xr:uid="{63AC5107-E193-4103-BC50-8CE3E452053F}"/>
    <cellStyle name="Comma 2 8 3" xfId="14516" xr:uid="{F6B68F16-D519-4DB5-A9A3-EA18B735F924}"/>
    <cellStyle name="Comma 2 8 3 2" xfId="23932" xr:uid="{EA68AA7C-121C-4493-8C40-BB4F4B019830}"/>
    <cellStyle name="Comma 2 8 3 2 2" xfId="28688" xr:uid="{BA9DD9D4-9C96-40E3-B11C-F0B9764C9547}"/>
    <cellStyle name="Comma 2 8 3 3" xfId="26519" xr:uid="{A29A4A33-FFD1-46A4-A6A9-B51816B743A6}"/>
    <cellStyle name="Comma 2 8 3 4" xfId="30653" xr:uid="{ED80FE9D-A0FF-4991-92FC-CE79BF15C219}"/>
    <cellStyle name="Comma 2 8 3 5" xfId="32571" xr:uid="{BA54F851-FEFF-45BC-B357-331084E698C0}"/>
    <cellStyle name="Comma 2 8 4" xfId="23933" xr:uid="{DC48E8AD-55EA-44CF-B89B-2FBD0DE5BA4A}"/>
    <cellStyle name="Comma 2 8 4 2" xfId="28689" xr:uid="{515390D4-7C37-45A5-88F5-01F27F2792BE}"/>
    <cellStyle name="Comma 2 8 4 3" xfId="26520" xr:uid="{98CE55B8-EF14-402B-A3C0-E6CC24594B6F}"/>
    <cellStyle name="Comma 2 8 4 4" xfId="30654" xr:uid="{3DF673DF-6BC8-42D7-9A2A-3BD4E63A5FAA}"/>
    <cellStyle name="Comma 2 8 4 5" xfId="32704" xr:uid="{B0478FFB-9DA8-4E5A-B163-B5FFE469A75C}"/>
    <cellStyle name="Comma 2 8 5" xfId="23928" xr:uid="{0B47BB67-AB8B-4FC6-A823-52E5E1EBAD1B}"/>
    <cellStyle name="Comma 2 8 5 2" xfId="28690" xr:uid="{0D171C2D-745E-4B4E-AF0C-D7B22C576AE1}"/>
    <cellStyle name="Comma 2 8 6" xfId="28685" xr:uid="{23FABEA4-FFD5-4EF0-BE63-1C1FD5D96E89}"/>
    <cellStyle name="Comma 2 8 7" xfId="32005" xr:uid="{7CB68FF9-9416-4990-998B-EAA276F01A94}"/>
    <cellStyle name="Comma 2 8 8" xfId="32092" xr:uid="{1F6BA5FF-076B-4B05-8EBD-2323CB66D447}"/>
    <cellStyle name="Comma 2 8 9" xfId="33071" xr:uid="{3A6042C1-C3C2-4E9B-8124-E2B252F9CE9A}"/>
    <cellStyle name="Comma 2 9" xfId="446" xr:uid="{E32F81FA-C862-4AAA-A0BE-E5CC32FAB3DB}"/>
    <cellStyle name="Comma 2 9 2" xfId="447" xr:uid="{7BC50893-FEBB-43D2-8AC6-5688AF971784}"/>
    <cellStyle name="Comma 2 9 2 2" xfId="23936" xr:uid="{57169A1A-D4BE-4071-AC25-34CD0B4AEE21}"/>
    <cellStyle name="Comma 2 9 2 2 2" xfId="28693" xr:uid="{3CD7BE69-7D5E-4845-BDE3-F1E35B7ECC4B}"/>
    <cellStyle name="Comma 2 9 2 2 3" xfId="30655" xr:uid="{41492C48-EC4E-4BC7-8AD3-EA019D47D588}"/>
    <cellStyle name="Comma 2 9 2 3" xfId="23937" xr:uid="{E893FE47-C3F1-4770-BDFA-48EBBA143E25}"/>
    <cellStyle name="Comma 2 9 2 3 2" xfId="28692" xr:uid="{D411A578-9458-43E2-A690-56089210061D}"/>
    <cellStyle name="Comma 2 9 2 3 3" xfId="30656" xr:uid="{2D1002CE-4C8A-4563-B796-2345AA3CB36F}"/>
    <cellStyle name="Comma 2 9 2 4" xfId="23935" xr:uid="{114163FA-66D3-46CD-8D33-D644CAF45143}"/>
    <cellStyle name="Comma 2 9 2 5" xfId="32574" xr:uid="{B50263CE-D924-448C-9491-D2E87486EB04}"/>
    <cellStyle name="Comma 2 9 2 6" xfId="1277" xr:uid="{1E8F399E-E01E-40DB-BFA9-33CF6F4F67FA}"/>
    <cellStyle name="Comma 2 9 3" xfId="23938" xr:uid="{B02BDBFF-98E5-4456-A681-C663677C73E8}"/>
    <cellStyle name="Comma 2 9 3 2" xfId="28694" xr:uid="{9EAD2C61-4535-4409-9C55-82EAB80F5B37}"/>
    <cellStyle name="Comma 2 9 3 3" xfId="26521" xr:uid="{B7EFEE37-E148-4D29-8784-E26B4BAD9DA6}"/>
    <cellStyle name="Comma 2 9 3 4" xfId="30657" xr:uid="{2F8E3FAB-3760-4888-A1FD-4CE98B4041E4}"/>
    <cellStyle name="Comma 2 9 3 5" xfId="32707" xr:uid="{91E28C91-DC64-4FAF-A9AF-DABF6178C643}"/>
    <cellStyle name="Comma 2 9 4" xfId="23939" xr:uid="{A81E2B99-AC65-44EE-BA22-34D794466203}"/>
    <cellStyle name="Comma 2 9 4 2" xfId="28695" xr:uid="{46EFD268-6508-43DA-8357-F53B090472D3}"/>
    <cellStyle name="Comma 2 9 4 3" xfId="26522" xr:uid="{26F649ED-2A3A-4375-B70B-D96832CCED3B}"/>
    <cellStyle name="Comma 2 9 4 4" xfId="30658" xr:uid="{9965071B-4C93-4266-A15A-9F4DE506D626}"/>
    <cellStyle name="Comma 2 9 5" xfId="23934" xr:uid="{F4A2283B-6C1B-44B1-B93B-94AF7945DA5E}"/>
    <cellStyle name="Comma 2 9 5 2" xfId="28696" xr:uid="{03E59B04-6BF5-468E-AB27-DB7125FD0720}"/>
    <cellStyle name="Comma 2 9 6" xfId="28691" xr:uid="{9FB6F0E5-1CE4-4F43-87CB-8F3CA6B0C185}"/>
    <cellStyle name="Comma 2 9 7" xfId="32229" xr:uid="{951539C0-A150-4FA7-8CE9-AA21EFC30FA2}"/>
    <cellStyle name="Comma 2 9 8" xfId="33222" xr:uid="{C4FECF17-3D1E-4C0E-A205-73651CCBB241}"/>
    <cellStyle name="Comma 2 9 9" xfId="1276" xr:uid="{8E875E4E-EF6C-403A-9C92-DEA9D56E8169}"/>
    <cellStyle name="Comma 2_101740011_รายได้ค้างรับค่าคอมมิชชั่น" xfId="448" xr:uid="{5B2ADCE9-2CE4-430C-B6F2-23A9EA6041B6}"/>
    <cellStyle name="Comma 20" xfId="449" xr:uid="{4113AF5B-7BA1-4499-9223-4098D53CB1E0}"/>
    <cellStyle name="Comma 20 2" xfId="450" xr:uid="{CDD7B82F-DB2F-432E-8C5A-190F63A936C7}"/>
    <cellStyle name="Comma 20 2 2" xfId="2070" xr:uid="{1CB4E10A-7269-413F-8377-485E3663B0BE}"/>
    <cellStyle name="Comma 20 2 2 2" xfId="2071" xr:uid="{07701290-738E-4503-BAAE-E6A4F5AC7F89}"/>
    <cellStyle name="Comma 20 2 2 2 2" xfId="28697" xr:uid="{F49FEC3F-4A05-4662-A89A-3D142A1B3D37}"/>
    <cellStyle name="Comma 20 2 2 3" xfId="26523" xr:uid="{EB50AFB5-CEE9-459C-8FE3-34FF15F9B884}"/>
    <cellStyle name="Comma 20 2 3" xfId="2069" xr:uid="{B3FB63C4-EE10-4DD9-8DB9-5F33F45CC6C0}"/>
    <cellStyle name="Comma 20 2 4" xfId="9729" xr:uid="{97196468-C296-4BAA-AE28-BD48C475A2BC}"/>
    <cellStyle name="Comma 20 2_Reclassify COGS2010" xfId="26524" xr:uid="{0DA3C684-3E6B-4F19-92BF-8734C4676550}"/>
    <cellStyle name="Comma 20 3" xfId="2068" xr:uid="{0AE8A1D7-DD7D-4624-B20E-3EFD8FC2F07D}"/>
    <cellStyle name="Comma 20 3 2" xfId="26525" xr:uid="{F1600463-6845-44F1-A3E9-ADADF4EF719A}"/>
    <cellStyle name="Comma 20 4" xfId="9728" xr:uid="{69E60B90-60E9-44B9-99F2-AEFCF2DB963C}"/>
    <cellStyle name="Comma 20 4 2" xfId="26526" xr:uid="{C1E9BACE-5A54-4EFA-92A3-2724158395C7}"/>
    <cellStyle name="Comma 20 5" xfId="26527" xr:uid="{A001D91D-FAEE-4A31-9BE2-E56BF1778B87}"/>
    <cellStyle name="Comma 20 6" xfId="32863" xr:uid="{2209BF6B-F79C-416C-9C3B-FD8CE29BB2E3}"/>
    <cellStyle name="Comma 20 7" xfId="32901" xr:uid="{AE98DBB5-DE90-4022-8DA0-1513AC2987B8}"/>
    <cellStyle name="Comma 20 8" xfId="32344" xr:uid="{8467F289-CC22-478B-9EA9-99F1C2FE6847}"/>
    <cellStyle name="Comma 20 9" xfId="32902" xr:uid="{F6296834-4AA5-4AF8-BC5E-986F8BBDB511}"/>
    <cellStyle name="Comma 20_2009 WP ลีกัล" xfId="26528" xr:uid="{90E0863D-00E4-4E6F-944E-7E91E0DF2AED}"/>
    <cellStyle name="Comma 21" xfId="451" xr:uid="{EA825472-A5C3-46E3-99CD-BDF7FCAD0D91}"/>
    <cellStyle name="Comma 21 2" xfId="452" xr:uid="{DD8CFB6D-5724-466F-94CF-F68D498AE414}"/>
    <cellStyle name="Comma 21 2 2" xfId="2074" xr:uid="{0A6A40D5-755D-4F0D-9E81-02A8ADC5E73C}"/>
    <cellStyle name="Comma 21 2 2 2" xfId="2075" xr:uid="{9032B8BF-C15E-4E9C-8EBD-780CEC9E2572}"/>
    <cellStyle name="Comma 21 2 3" xfId="2073" xr:uid="{ED56D13B-B5C0-4FE4-9729-2C986512DDD4}"/>
    <cellStyle name="Comma 21 2 4" xfId="9610" xr:uid="{D9A45950-944A-4111-8CFB-B695404686A4}"/>
    <cellStyle name="Comma 21 2 4 2" xfId="18863" xr:uid="{5F0C3C4F-D7CD-4869-9F0C-467B768C8563}"/>
    <cellStyle name="Comma 21 3" xfId="2072" xr:uid="{D7031BA7-4811-4A52-9574-D9DC994F5009}"/>
    <cellStyle name="Comma 21 3 2" xfId="28698" xr:uid="{83E87D8B-5D38-47E3-848F-A57BEBF55A5D}"/>
    <cellStyle name="Comma 21 3 3" xfId="26529" xr:uid="{84BEC48C-DACB-49EE-AD48-15A67A9946D3}"/>
    <cellStyle name="Comma 21 4" xfId="9730" xr:uid="{64F8AC5A-8A39-4B0A-9588-FFFF21189044}"/>
    <cellStyle name="Comma 21 4 2" xfId="18963" xr:uid="{3E8019CE-6F4F-42A4-BA26-3D41ED5A9E02}"/>
    <cellStyle name="Comma 21 4 2 2" xfId="28699" xr:uid="{A7D12E77-595B-4030-93CF-6E6E5C36FA51}"/>
    <cellStyle name="Comma 21 4 3" xfId="26530" xr:uid="{432A1908-32FC-4EA2-835D-7F67F94A5874}"/>
    <cellStyle name="Comma 21 5" xfId="32884" xr:uid="{7A4EAA4F-3048-49B6-9FDA-03C444AD2487}"/>
    <cellStyle name="Comma 21_2009 WP ลีกัล" xfId="26531" xr:uid="{837F4EBC-C9FB-4ABA-BDEB-A0196F4EF1B0}"/>
    <cellStyle name="Comma 22" xfId="453" xr:uid="{48197299-2392-4D51-93B6-93D41E1063E8}"/>
    <cellStyle name="Comma 22 2" xfId="454" xr:uid="{7466D613-FA0F-4A42-B08C-240FAB4D4945}"/>
    <cellStyle name="Comma 22 2 10" xfId="29943" xr:uid="{D8482199-AC6E-4E7E-8BFD-3EFA64537FED}"/>
    <cellStyle name="Comma 22 2 11" xfId="1278" xr:uid="{8B475F1A-3EC2-47C9-8D0E-CC2E09CEC49B}"/>
    <cellStyle name="Comma 22 2 2" xfId="2078" xr:uid="{D7CD1C91-56A1-45EA-89F9-92770622B274}"/>
    <cellStyle name="Comma 22 2 2 2" xfId="2079" xr:uid="{12873B2E-031D-4AD7-B5E6-8FBC2BE29625}"/>
    <cellStyle name="Comma 22 2 2 2 2" xfId="2080" xr:uid="{D4A6A059-51F9-4A50-AFA5-EA9B1C353727}"/>
    <cellStyle name="Comma 22 2 2 2 2 2" xfId="2081" xr:uid="{F8188528-43EC-4D83-A6F6-AFA2C2322E57}"/>
    <cellStyle name="Comma 22 2 2 2 2 2 2" xfId="6295" xr:uid="{3A68E6E2-8ABF-476B-8FB3-3F57B3FAD0DC}"/>
    <cellStyle name="Comma 22 2 2 2 2 2 2 2" xfId="11723" xr:uid="{973ED950-8E56-4021-AA37-59D892A16300}"/>
    <cellStyle name="Comma 22 2 2 2 2 2 2 2 2" xfId="20718" xr:uid="{38538D58-3F2F-4876-A7A8-7031E2B1D8D8}"/>
    <cellStyle name="Comma 22 2 2 2 2 2 2 3" xfId="16271" xr:uid="{AFA93D68-557F-4FCE-9E51-BE506AE2BF80}"/>
    <cellStyle name="Comma 22 2 2 2 2 2 3" xfId="5487" xr:uid="{B71D1F70-1932-4902-BFB1-3C55A1F0B253}"/>
    <cellStyle name="Comma 22 2 2 2 2 2 3 2" xfId="11131" xr:uid="{2B6D5E69-E0EE-4955-9582-0D9A12C5902A}"/>
    <cellStyle name="Comma 22 2 2 2 2 2 3 2 2" xfId="20128" xr:uid="{D5C0F467-69EC-4AF9-B835-EDB017EBAC91}"/>
    <cellStyle name="Comma 22 2 2 2 2 2 3 3" xfId="15683" xr:uid="{56E245A7-C4ED-4B21-AE41-087447A8772D}"/>
    <cellStyle name="Comma 22 2 2 2 3" xfId="5486" xr:uid="{2C1B1FF5-277D-43BF-8F0D-83F403705136}"/>
    <cellStyle name="Comma 22 2 2 2 3 2" xfId="6294" xr:uid="{DC004F2B-7E6C-4BD6-8624-F69D66169030}"/>
    <cellStyle name="Comma 22 2 2 2 3 2 2" xfId="11722" xr:uid="{CC396BBB-6C5D-4E69-87A5-222851647330}"/>
    <cellStyle name="Comma 22 2 2 2 3 2 2 2" xfId="20717" xr:uid="{49759437-0F4D-4277-9BE2-056CEFFB7AF7}"/>
    <cellStyle name="Comma 22 2 2 2 3 2 3" xfId="16270" xr:uid="{9A4CBEC0-D91E-4EFB-BE72-823F2A5E1CC4}"/>
    <cellStyle name="Comma 22 2 2 2 3 3" xfId="11130" xr:uid="{75D152C9-275C-42BD-9F0D-DCF2933AB0CE}"/>
    <cellStyle name="Comma 22 2 2 2 3 3 2" xfId="20127" xr:uid="{26B532F3-B4E6-453C-A871-85CB1332A738}"/>
    <cellStyle name="Comma 22 2 2 2 3 4" xfId="15682" xr:uid="{0E4C548B-6962-498F-84D5-EE6B41819446}"/>
    <cellStyle name="Comma 22 2 2 2 4" xfId="28701" xr:uid="{BC25E09F-43AB-4846-AB84-2EFCE213E424}"/>
    <cellStyle name="Comma 22 2 2 3" xfId="4642" xr:uid="{369F4A3D-C428-4927-97B9-8E3095D9C0A8}"/>
    <cellStyle name="Comma 22 2 2 4" xfId="5485" xr:uid="{689D4760-2917-43C2-85B8-1F381E2C0A94}"/>
    <cellStyle name="Comma 22 2 2 4 2" xfId="6293" xr:uid="{D7B02B0F-7866-494D-AE96-27F173F0CE8D}"/>
    <cellStyle name="Comma 22 2 2 4 2 2" xfId="11721" xr:uid="{1C976264-D74C-46AD-BCD0-DE1BDEE6BEAD}"/>
    <cellStyle name="Comma 22 2 2 4 2 2 2" xfId="20716" xr:uid="{8B863274-29FE-4040-91F7-2AB006D23246}"/>
    <cellStyle name="Comma 22 2 2 4 2 3" xfId="16269" xr:uid="{3FCD3AE1-4FE1-4DFB-9C47-E4979D5A5D89}"/>
    <cellStyle name="Comma 22 2 2 4 3" xfId="11129" xr:uid="{6F96CC78-E3BB-4E01-AA46-A76080685C2C}"/>
    <cellStyle name="Comma 22 2 2 4 3 2" xfId="20126" xr:uid="{66496A63-6607-48AC-8CE9-63F522E02D33}"/>
    <cellStyle name="Comma 22 2 2 4 4" xfId="15681" xr:uid="{13D1B4C2-6411-4671-A85B-94CA9F4305D8}"/>
    <cellStyle name="Comma 22 2 2 5" xfId="9733" xr:uid="{24C03C98-F43B-46F5-A5AD-B071CC2BCF20}"/>
    <cellStyle name="Comma 22 2 2 5 2" xfId="18966" xr:uid="{D4C8DD2B-46B2-4FED-8D88-6A5F02BEAADA}"/>
    <cellStyle name="Comma 22 2 2 6" xfId="23940" xr:uid="{FB462A54-41C4-4BF7-8608-0673F4E5B68F}"/>
    <cellStyle name="Comma 22 2 2 7" xfId="26533" xr:uid="{61FF3D21-EEA3-412F-B4A4-9354A3FD02A7}"/>
    <cellStyle name="Comma 22 2 3" xfId="2082" xr:uid="{9DA5634B-3F8C-4FEF-AA68-1C2D338FFEBF}"/>
    <cellStyle name="Comma 22 2 3 2" xfId="2083" xr:uid="{17AF5A12-0A97-423E-A935-8A6BBADD237F}"/>
    <cellStyle name="Comma 22 2 3 2 2" xfId="6296" xr:uid="{3AA87EEE-AA73-4D32-9DC8-4E78AE24B6C1}"/>
    <cellStyle name="Comma 22 2 3 2 2 2" xfId="11724" xr:uid="{5FB253F8-C95D-45F9-ADA3-D744A97425C1}"/>
    <cellStyle name="Comma 22 2 3 2 2 2 2" xfId="20719" xr:uid="{FDE11EE1-217D-4642-9780-0FBF7C8E1874}"/>
    <cellStyle name="Comma 22 2 3 2 2 3" xfId="16272" xr:uid="{D1F9E309-2082-4A46-8F4D-57674946D118}"/>
    <cellStyle name="Comma 22 2 3 2 3" xfId="5488" xr:uid="{D9694B6F-3566-44A5-8288-405C3C9FAFCA}"/>
    <cellStyle name="Comma 22 2 3 2 3 2" xfId="11132" xr:uid="{064DA42C-EBA1-4214-805E-688C9CF6FC37}"/>
    <cellStyle name="Comma 22 2 3 2 3 2 2" xfId="20129" xr:uid="{95762641-E851-4739-86C3-478E52855C37}"/>
    <cellStyle name="Comma 22 2 3 2 3 3" xfId="15684" xr:uid="{4D9508C8-EC7D-40F4-A4A7-E8E3E9FE93E8}"/>
    <cellStyle name="Comma 22 2 3 3" xfId="23941" xr:uid="{65D1D4D9-B33E-4C46-AE9C-9A17450B7E80}"/>
    <cellStyle name="Comma 22 2 3 4" xfId="28700" xr:uid="{0717B502-D257-4DF2-854C-70D99011D1EB}"/>
    <cellStyle name="Comma 22 2 4" xfId="2077" xr:uid="{13E7A993-1D88-41C4-90A3-85B8314F77F1}"/>
    <cellStyle name="Comma 22 2 4 2" xfId="4643" xr:uid="{D0855F35-515B-4DE2-BB7C-98604EBF1112}"/>
    <cellStyle name="Comma 22 2 5" xfId="5484" xr:uid="{3C741505-EE6A-402D-98C1-A81B1CF6E0FA}"/>
    <cellStyle name="Comma 22 2 5 2" xfId="6292" xr:uid="{84B2B43A-993F-46B9-8786-6DDB45CE0C24}"/>
    <cellStyle name="Comma 22 2 5 2 2" xfId="11720" xr:uid="{4FC50885-9EA1-4B11-92D3-E28ACC22F21B}"/>
    <cellStyle name="Comma 22 2 5 2 2 2" xfId="20715" xr:uid="{F6A4E9C5-F3B3-4C15-AB1F-CC9FDFAA2849}"/>
    <cellStyle name="Comma 22 2 5 2 3" xfId="16268" xr:uid="{E25178FD-3754-4A92-B545-682FF7015C8E}"/>
    <cellStyle name="Comma 22 2 5 3" xfId="11128" xr:uid="{FD2227FC-8D8B-4A7C-B994-640DF0764818}"/>
    <cellStyle name="Comma 22 2 5 3 2" xfId="20125" xr:uid="{8D13F3F0-9575-42FD-BA91-366C2CB2A431}"/>
    <cellStyle name="Comma 22 2 5 4" xfId="15680" xr:uid="{80C76C54-7C6C-4C4A-8041-5DB5D9C56112}"/>
    <cellStyle name="Comma 22 2 5 5" xfId="23942" xr:uid="{B8CE44D4-A6B0-4B22-A499-776E6BD93EE1}"/>
    <cellStyle name="Comma 22 2 6" xfId="4220" xr:uid="{36BA60B0-B57E-4660-B83C-D48586C35510}"/>
    <cellStyle name="Comma 22 2 7" xfId="9732" xr:uid="{2A979F49-81C2-46EC-BAFD-5AB6F48C7264}"/>
    <cellStyle name="Comma 22 2 7 2" xfId="18965" xr:uid="{E40292A2-7161-4E02-81D2-09023F6D166C}"/>
    <cellStyle name="Comma 22 2 8" xfId="26532" xr:uid="{853677A5-7DBB-4037-8A28-CB26592E28AC}"/>
    <cellStyle name="Comma 22 2 9" xfId="29552" xr:uid="{420AC12E-1399-4431-91D5-33EED0DC0F73}"/>
    <cellStyle name="Comma 22 3" xfId="455" xr:uid="{A5880F57-9A04-41B1-9742-C155B07316C4}"/>
    <cellStyle name="Comma 22 3 10" xfId="1279" xr:uid="{7C553193-2D90-410D-AC06-4BE55E6CB33E}"/>
    <cellStyle name="Comma 22 3 2" xfId="2085" xr:uid="{9714194A-01BF-493A-937A-5F31CF6710E4}"/>
    <cellStyle name="Comma 22 3 2 2" xfId="2086" xr:uid="{F3157A3B-20F6-426A-8F7A-B6315AE78A44}"/>
    <cellStyle name="Comma 22 3 2 2 2" xfId="2087" xr:uid="{C473DDAF-4549-47E7-9FB4-DEF7F68D0502}"/>
    <cellStyle name="Comma 22 3 2 2 2 2" xfId="2088" xr:uid="{115C32CF-E805-4D46-8DC5-D16578B8FFB8}"/>
    <cellStyle name="Comma 22 3 2 2 2 2 2" xfId="6300" xr:uid="{68D99E25-1E32-4466-A180-E1E5FACAE174}"/>
    <cellStyle name="Comma 22 3 2 2 2 2 2 2" xfId="11728" xr:uid="{892E28E9-D711-4F8B-BF55-21526E491E10}"/>
    <cellStyle name="Comma 22 3 2 2 2 2 2 2 2" xfId="20723" xr:uid="{10B3D91D-D9C6-4E92-BDD4-C2A15CFC29FB}"/>
    <cellStyle name="Comma 22 3 2 2 2 2 2 3" xfId="16276" xr:uid="{3EBE357B-81D6-41B0-82AD-A6940A2A6933}"/>
    <cellStyle name="Comma 22 3 2 2 2 2 3" xfId="5492" xr:uid="{00BBBE18-DFEC-448A-9E17-A867542CBC55}"/>
    <cellStyle name="Comma 22 3 2 2 2 2 3 2" xfId="11136" xr:uid="{362EA895-4F23-4687-9B1A-CBF3073B9C05}"/>
    <cellStyle name="Comma 22 3 2 2 2 2 3 2 2" xfId="20133" xr:uid="{39F79685-E979-4F8A-8E5F-9156B854D177}"/>
    <cellStyle name="Comma 22 3 2 2 2 2 3 3" xfId="15688" xr:uid="{3A295C9A-00B3-4373-9C43-62D89949FB85}"/>
    <cellStyle name="Comma 22 3 2 2 3" xfId="5491" xr:uid="{618B0478-CEB9-4169-B5D4-0AAA41598ADE}"/>
    <cellStyle name="Comma 22 3 2 2 3 2" xfId="6299" xr:uid="{A409EEA6-CDCD-4C61-9920-46C81F05B5ED}"/>
    <cellStyle name="Comma 22 3 2 2 3 2 2" xfId="11727" xr:uid="{D9583AB3-AA45-4D0E-BDC7-4C1D41C6761D}"/>
    <cellStyle name="Comma 22 3 2 2 3 2 2 2" xfId="20722" xr:uid="{C4389433-7074-42F2-9837-FFFA3306C040}"/>
    <cellStyle name="Comma 22 3 2 2 3 2 3" xfId="16275" xr:uid="{CB523275-A800-4780-9304-95E50ADA1678}"/>
    <cellStyle name="Comma 22 3 2 2 3 3" xfId="11135" xr:uid="{D12E8393-2A69-4DC9-8208-85B40898C695}"/>
    <cellStyle name="Comma 22 3 2 2 3 3 2" xfId="20132" xr:uid="{FCB96673-9F78-4732-B664-7E573D7133E3}"/>
    <cellStyle name="Comma 22 3 2 2 3 4" xfId="15687" xr:uid="{F1ED08B9-2465-45D0-B5C5-A72D2BE6EAF3}"/>
    <cellStyle name="Comma 22 3 2 2 4" xfId="28703" xr:uid="{239C917F-1BD3-4AE9-B73B-699CE3C45214}"/>
    <cellStyle name="Comma 22 3 2 3" xfId="4644" xr:uid="{DA82FDF8-C903-4909-956A-CEDDC66ABF7E}"/>
    <cellStyle name="Comma 22 3 2 4" xfId="5490" xr:uid="{CD289898-3711-41C6-92C9-9F1071E00CBD}"/>
    <cellStyle name="Comma 22 3 2 4 2" xfId="6298" xr:uid="{E66B806D-CED7-40DE-9AF6-C97D2B6EED38}"/>
    <cellStyle name="Comma 22 3 2 4 2 2" xfId="11726" xr:uid="{59C276D7-D4BC-49AB-A345-C402F5A5727C}"/>
    <cellStyle name="Comma 22 3 2 4 2 2 2" xfId="20721" xr:uid="{B5E18D6F-E943-4794-B162-CEF4C5BA0A0C}"/>
    <cellStyle name="Comma 22 3 2 4 2 3" xfId="16274" xr:uid="{C990CA6C-EB22-4936-96C1-89831D7F4902}"/>
    <cellStyle name="Comma 22 3 2 4 3" xfId="11134" xr:uid="{60DC65C8-739D-4C5A-9850-860D1AA62A6D}"/>
    <cellStyle name="Comma 22 3 2 4 3 2" xfId="20131" xr:uid="{6A238AA5-3FDF-4613-B503-1B01D35ABCB2}"/>
    <cellStyle name="Comma 22 3 2 4 4" xfId="15686" xr:uid="{2BD53239-1C0B-43E6-8589-8A04A78561FB}"/>
    <cellStyle name="Comma 22 3 2 5" xfId="23943" xr:uid="{056314B7-C839-42B1-8C40-51041D826B04}"/>
    <cellStyle name="Comma 22 3 2 6" xfId="26535" xr:uid="{455A4386-1C45-4540-AFE4-C37CF801A6A7}"/>
    <cellStyle name="Comma 22 3 3" xfId="2089" xr:uid="{D505441F-69CA-48A3-B3D3-B6459FA561E5}"/>
    <cellStyle name="Comma 22 3 3 2" xfId="2090" xr:uid="{93281AAE-BAEF-4F4C-9CBB-0759AEBA3E4C}"/>
    <cellStyle name="Comma 22 3 3 2 2" xfId="6301" xr:uid="{1FE6DC59-D575-4EB5-AE45-8E940D9D3381}"/>
    <cellStyle name="Comma 22 3 3 2 2 2" xfId="11729" xr:uid="{E46D8987-E190-4B1B-847E-72D94357CFA9}"/>
    <cellStyle name="Comma 22 3 3 2 2 2 2" xfId="20724" xr:uid="{01C289AA-C9DC-4015-A6B9-F2EBC449901A}"/>
    <cellStyle name="Comma 22 3 3 2 2 3" xfId="16277" xr:uid="{EE2BC0EC-72D7-4EC1-A65A-19B453C3324E}"/>
    <cellStyle name="Comma 22 3 3 2 3" xfId="5493" xr:uid="{63686317-48DA-4C06-96D4-57ACFC406F29}"/>
    <cellStyle name="Comma 22 3 3 2 3 2" xfId="11137" xr:uid="{C94EE790-48E2-4986-8D11-6F867FA94563}"/>
    <cellStyle name="Comma 22 3 3 2 3 2 2" xfId="20134" xr:uid="{D2C153ED-4C02-4F54-A76C-4BC5CD8CDDC6}"/>
    <cellStyle name="Comma 22 3 3 2 3 3" xfId="15689" xr:uid="{AEFC0111-7D2B-44A1-83DE-DD0CDDD517C1}"/>
    <cellStyle name="Comma 22 3 3 3" xfId="23944" xr:uid="{055D94D0-EB49-4699-9FB6-699F21F2313D}"/>
    <cellStyle name="Comma 22 3 3 4" xfId="28702" xr:uid="{F1BF7E0C-6ABB-40B2-BA87-D952322281D3}"/>
    <cellStyle name="Comma 22 3 4" xfId="2084" xr:uid="{1D8AC830-B444-4A6B-A9E6-A46BCADD3519}"/>
    <cellStyle name="Comma 22 3 4 2" xfId="4645" xr:uid="{30032AD4-CFA0-4954-9F80-99FCB4C4397A}"/>
    <cellStyle name="Comma 22 3 5" xfId="5489" xr:uid="{247EAB2E-653B-4009-B36A-CC4D240CFAE1}"/>
    <cellStyle name="Comma 22 3 5 2" xfId="6297" xr:uid="{8922AD9D-7304-4E0E-BE5E-530A7A8F6C42}"/>
    <cellStyle name="Comma 22 3 5 2 2" xfId="11725" xr:uid="{17A0EACA-5564-4B6D-96BD-9FBFF2B81958}"/>
    <cellStyle name="Comma 22 3 5 2 2 2" xfId="20720" xr:uid="{AC7C391C-16B7-4421-974A-CE85A0D60A03}"/>
    <cellStyle name="Comma 22 3 5 2 3" xfId="16273" xr:uid="{15917078-6407-429A-8048-815363D9E743}"/>
    <cellStyle name="Comma 22 3 5 3" xfId="11133" xr:uid="{F74B23F1-85DD-41F3-8E23-112A61A9370D}"/>
    <cellStyle name="Comma 22 3 5 3 2" xfId="20130" xr:uid="{43D8939E-A722-4A55-8E22-D8CA6198FE20}"/>
    <cellStyle name="Comma 22 3 5 4" xfId="15685" xr:uid="{FAB0CF92-CEE4-4E6F-B730-6EA1E46FB0D4}"/>
    <cellStyle name="Comma 22 3 5 5" xfId="23945" xr:uid="{1748501C-E226-4037-9FA0-42B568C7BCF6}"/>
    <cellStyle name="Comma 22 3 6" xfId="4221" xr:uid="{1FCA93F0-73BC-46AA-9ADA-80E6FBEE57A7}"/>
    <cellStyle name="Comma 22 3 7" xfId="26534" xr:uid="{279855AC-3759-4FB1-9E3B-D4B7CAA5DC4F}"/>
    <cellStyle name="Comma 22 3 8" xfId="29553" xr:uid="{67A784A5-DED4-4C29-BF01-CE659B7825C6}"/>
    <cellStyle name="Comma 22 3 9" xfId="29944" xr:uid="{3BAACE4D-3FB3-45CD-97B4-AED9AE1F7BA3}"/>
    <cellStyle name="Comma 22 4" xfId="456" xr:uid="{8E349129-99BD-4369-8A20-B9B2B2F21193}"/>
    <cellStyle name="Comma 22 4 2" xfId="2092" xr:uid="{7A17DC72-C950-49A4-A03F-F5EC22354913}"/>
    <cellStyle name="Comma 22 4 2 2" xfId="2093" xr:uid="{5B70F26F-F390-412E-9D58-EF1E82482FB0}"/>
    <cellStyle name="Comma 22 4 2 2 2" xfId="6302" xr:uid="{EF737917-2CF5-4BA1-A377-A4B9B91B4C64}"/>
    <cellStyle name="Comma 22 4 2 2 2 2" xfId="11730" xr:uid="{798073A7-06AA-49DC-B397-4CBBC9F90060}"/>
    <cellStyle name="Comma 22 4 2 2 2 2 2" xfId="20725" xr:uid="{0876E0A7-5157-4A1D-852D-DB8D261DF358}"/>
    <cellStyle name="Comma 22 4 2 2 2 3" xfId="16278" xr:uid="{C30404E0-AA76-4F39-83B9-D3D151314183}"/>
    <cellStyle name="Comma 22 4 2 2 3" xfId="5494" xr:uid="{358FC061-126D-443E-BDBE-90698BF482A8}"/>
    <cellStyle name="Comma 22 4 2 2 3 2" xfId="11138" xr:uid="{822F2E34-3538-4592-A2AC-AA8571A0E2F2}"/>
    <cellStyle name="Comma 22 4 2 2 3 2 2" xfId="20135" xr:uid="{07B76D84-C6A7-4516-9D43-4BDB2A19E433}"/>
    <cellStyle name="Comma 22 4 2 2 3 3" xfId="15690" xr:uid="{A59E96DA-A0B8-4EF7-9B9F-87BEAB9D00DF}"/>
    <cellStyle name="Comma 22 4 2 3" xfId="7168" xr:uid="{15772165-4AAB-4345-968B-CE62A5D851F0}"/>
    <cellStyle name="Comma 22 4 2 4" xfId="23947" xr:uid="{72F00B3A-EB45-4E38-AD94-4BE608652A06}"/>
    <cellStyle name="Comma 22 4 2 5" xfId="30660" xr:uid="{A009A383-D57D-4E33-93F3-D103E51CB9CE}"/>
    <cellStyle name="Comma 22 4 3" xfId="2091" xr:uid="{7A520A1A-3D56-4818-858C-7FED35450AE8}"/>
    <cellStyle name="Comma 22 4 3 2" xfId="23948" xr:uid="{BAA9700B-5A76-473A-A67D-B9A3C8158F7B}"/>
    <cellStyle name="Comma 22 4 3 3" xfId="30661" xr:uid="{66AD1733-1C2D-48A7-A040-5B3AD0A4CEB2}"/>
    <cellStyle name="Comma 22 4 4" xfId="23949" xr:uid="{426FEDC0-0FA8-4400-9259-10CEC93EDF41}"/>
    <cellStyle name="Comma 22 4 4 2" xfId="30662" xr:uid="{AFEBD400-B197-44B4-847A-3B818C5AB0B1}"/>
    <cellStyle name="Comma 22 4 5" xfId="23950" xr:uid="{E2640D50-09E9-4299-849E-0E1B1211D3EF}"/>
    <cellStyle name="Comma 22 4 5 2" xfId="30663" xr:uid="{2C0D625D-F13B-40A5-A09C-7C521B1D7C7A}"/>
    <cellStyle name="Comma 22 4 6" xfId="23951" xr:uid="{5D1A08DB-0801-4FAE-AFCF-E58226B3F740}"/>
    <cellStyle name="Comma 22 4 6 2" xfId="30664" xr:uid="{360A2B7A-DF67-41A7-85D0-1A4D15AA1A7C}"/>
    <cellStyle name="Comma 22 4 7" xfId="23952" xr:uid="{247C8ED4-A24C-42E0-B1B5-D36E379406BD}"/>
    <cellStyle name="Comma 22 4 7 2" xfId="30665" xr:uid="{1741C1B9-664E-49AB-955B-1822F6EA47A3}"/>
    <cellStyle name="Comma 22 4 8" xfId="23946" xr:uid="{F37F2BAD-5D76-4DE6-A575-4AE591CDAB8A}"/>
    <cellStyle name="Comma 22 4 9" xfId="30659" xr:uid="{9AD77A4A-9B8B-431D-A71E-31FF5D4ABB4A}"/>
    <cellStyle name="Comma 22 5" xfId="2076" xr:uid="{01D2FEC7-CD08-4CAC-AD31-300EED6E251D}"/>
    <cellStyle name="Comma 22 6" xfId="9731" xr:uid="{74A4AE47-5CD1-4FBB-810C-D37DA7354743}"/>
    <cellStyle name="Comma 22 6 2" xfId="18964" xr:uid="{E541C5B4-201C-467B-9782-A7ED8E463A39}"/>
    <cellStyle name="Comma 22 7" xfId="32887" xr:uid="{4425B9DD-888C-4373-BC15-454A2DBC09AC}"/>
    <cellStyle name="Comma 22_CRB Q1.55" xfId="2094" xr:uid="{03B258ED-37AD-427F-B2B2-BB45CE1A0239}"/>
    <cellStyle name="Comma 23" xfId="457" xr:uid="{93005B46-81BB-4BB0-A4F5-FA4FDC60348D}"/>
    <cellStyle name="Comma 23 2" xfId="458" xr:uid="{8D452F8D-AD26-45ED-9C18-215DA051C9A5}"/>
    <cellStyle name="Comma 23 2 2" xfId="2097" xr:uid="{5B71D0B5-BCF7-4CA5-B3D9-4525C6166171}"/>
    <cellStyle name="Comma 23 2 2 2" xfId="2098" xr:uid="{6FBB919C-FEFB-4BF5-AB82-C5C883C00683}"/>
    <cellStyle name="Comma 23 2 2 2 2" xfId="5495" xr:uid="{2D46E06F-BE2F-412F-B60A-56791C384E98}"/>
    <cellStyle name="Comma 23 2 2 2 2 2" xfId="11139" xr:uid="{F46D9C2D-3A7F-4680-8881-8DB60F9A43F7}"/>
    <cellStyle name="Comma 23 2 2 2 2 2 2" xfId="20136" xr:uid="{C6A427F1-D294-4D89-8778-232D0E92EA31}"/>
    <cellStyle name="Comma 23 2 2 2 2 3" xfId="15691" xr:uid="{CA241254-47B3-450C-9C1E-3F3632C244B1}"/>
    <cellStyle name="Comma 23 2 2 3" xfId="4646" xr:uid="{B7D2ED20-AED7-4DCF-ADFA-8E9330B097D1}"/>
    <cellStyle name="Comma 23 2 2 4" xfId="9736" xr:uid="{F3A35331-E4F5-4B8C-B269-0AB2B976C306}"/>
    <cellStyle name="Comma 23 2 2 5" xfId="23954" xr:uid="{3A19963C-8224-4E1D-A4ED-E2383F8ABB68}"/>
    <cellStyle name="Comma 23 2 2 6" xfId="26536" xr:uid="{D2A88753-023B-465C-ABC7-FB659E8C831D}"/>
    <cellStyle name="Comma 23 2 3" xfId="2096" xr:uid="{784A4D79-0417-46F0-9D69-44B76F49CA51}"/>
    <cellStyle name="Comma 23 2 3 2" xfId="23955" xr:uid="{16AE9CC1-5BAF-4184-816A-7982C220C49A}"/>
    <cellStyle name="Comma 23 2 4" xfId="9735" xr:uid="{A756B459-B711-4E71-B5A4-F9E682B97AEA}"/>
    <cellStyle name="Comma 23 2 4 2" xfId="23956" xr:uid="{BFA1D593-1C13-45FF-80E2-ED902641A330}"/>
    <cellStyle name="Comma 23 2 5" xfId="23957" xr:uid="{36C0FEDC-9F96-46CC-B3BA-5AED1DDB9284}"/>
    <cellStyle name="Comma 23 2 6" xfId="23953" xr:uid="{66B43D96-35EC-42BB-90E9-4D3AE594AFE3}"/>
    <cellStyle name="Comma 23 2_Reclassify COGS2010" xfId="26537" xr:uid="{3ABF3B15-F3FB-48BB-B05E-15871668310D}"/>
    <cellStyle name="Comma 23 3" xfId="2095" xr:uid="{B320F9DE-713C-4257-82B0-79427D65F88A}"/>
    <cellStyle name="Comma 23 3 2" xfId="9737" xr:uid="{9C81AAAA-FD9B-4632-AB32-0478EBE75938}"/>
    <cellStyle name="Comma 23 3 3" xfId="26538" xr:uid="{F66296D9-4446-45A2-8243-5B1DE666D2E9}"/>
    <cellStyle name="Comma 23 4" xfId="9734" xr:uid="{9FB73399-5B67-4BDA-BCB4-55E7A263A3C2}"/>
    <cellStyle name="Comma 23 4 2" xfId="28704" xr:uid="{5C2528AB-B3BE-4418-B839-E5395F8F0192}"/>
    <cellStyle name="Comma 23 4 3" xfId="26539" xr:uid="{180965AC-391C-47F8-ABF6-13D07A3A8E0E}"/>
    <cellStyle name="Comma 23_2009 WP ลีกัล" xfId="26540" xr:uid="{F14FB50D-3B17-411B-BAB6-FE9D213A4D59}"/>
    <cellStyle name="Comma 24" xfId="459" xr:uid="{9671AC7C-CA3B-498E-815E-9AFD3938946C}"/>
    <cellStyle name="Comma 24 2" xfId="460" xr:uid="{721E33DE-A5EB-414E-9948-BB6B7978486B}"/>
    <cellStyle name="Comma 24 2 2" xfId="2101" xr:uid="{F5AAD8B4-4BE0-4737-A301-E602596A8453}"/>
    <cellStyle name="Comma 24 2 2 2" xfId="2102" xr:uid="{B63F8B9C-35B3-4AC2-98D3-F95BD7249326}"/>
    <cellStyle name="Comma 24 2 2 2 2" xfId="5496" xr:uid="{2862510D-78C3-4F3F-8F3C-B4DB36B36FF8}"/>
    <cellStyle name="Comma 24 2 2 2 2 2" xfId="11140" xr:uid="{C0D77714-B85D-41D3-B3D2-4243DBEB5AF2}"/>
    <cellStyle name="Comma 24 2 2 2 2 2 2" xfId="20137" xr:uid="{2DC4C2DB-826A-44EA-B327-800EDBACEA8D}"/>
    <cellStyle name="Comma 24 2 2 2 2 3" xfId="15692" xr:uid="{CD9005CB-86E0-4F48-9EEB-56D55DD617BD}"/>
    <cellStyle name="Comma 24 2 2 3" xfId="4647" xr:uid="{0FA2AB84-B77F-4BCE-97F1-1435574788BD}"/>
    <cellStyle name="Comma 24 2 2 4" xfId="23959" xr:uid="{FEF4666F-E028-4C32-A89E-08D409B216E5}"/>
    <cellStyle name="Comma 24 2 2 5" xfId="26541" xr:uid="{64BE8BDF-3860-49E4-BCE4-3EFB2955D3D8}"/>
    <cellStyle name="Comma 24 2 3" xfId="2100" xr:uid="{E725E45B-08C2-4E1C-A37C-5A0BBA9BF130}"/>
    <cellStyle name="Comma 24 2 3 2" xfId="23960" xr:uid="{8208F282-307B-4F87-9428-9B6EAAD69506}"/>
    <cellStyle name="Comma 24 2 4" xfId="9739" xr:uid="{09E79CDE-C691-4B06-8085-7F069873839B}"/>
    <cellStyle name="Comma 24 2 4 2" xfId="23961" xr:uid="{F3B400FE-DAD4-43DB-AD78-1A005CD9EABB}"/>
    <cellStyle name="Comma 24 2 5" xfId="23962" xr:uid="{D3CDCD8B-5340-43C6-8A38-1FC9D339F017}"/>
    <cellStyle name="Comma 24 2 6" xfId="23958" xr:uid="{BD14E20A-23F0-423B-B693-94203509B348}"/>
    <cellStyle name="Comma 24 2_Reclassify COGS2010" xfId="26542" xr:uid="{DC39C355-BF91-4FFC-BD9D-88727C5B2A50}"/>
    <cellStyle name="Comma 24 3" xfId="2099" xr:uid="{98A4719E-6197-4D30-B0E6-35524914DB71}"/>
    <cellStyle name="Comma 24 3 2" xfId="26543" xr:uid="{B7F3EC91-A1CA-417F-A5A4-35E1E3A83585}"/>
    <cellStyle name="Comma 24 4" xfId="9738" xr:uid="{702B8E67-EC72-4D79-9C7F-AD7C452B101E}"/>
    <cellStyle name="Comma 24 4 2" xfId="26544" xr:uid="{F2DF4801-A242-4648-87DA-65D5A394CAF1}"/>
    <cellStyle name="Comma 24 5" xfId="26545" xr:uid="{D69F58FC-B9C7-4B96-BFD8-B979CC7BC4A8}"/>
    <cellStyle name="Comma 24 6" xfId="26546" xr:uid="{2AAD38CC-C30D-4BB5-9005-4923F67D4389}"/>
    <cellStyle name="Comma 24 6 2" xfId="28705" xr:uid="{23CEE39A-0417-417B-A6A7-29A3C02AB998}"/>
    <cellStyle name="Comma 24_Reclassify COGS2010" xfId="26547" xr:uid="{7D7310BC-F56E-4E5D-864E-C33E40B8B3A3}"/>
    <cellStyle name="Comma 25" xfId="461" xr:uid="{471D7A7D-6ACD-4498-B9D9-E80BDE4A38DB}"/>
    <cellStyle name="Comma 25 10" xfId="462" xr:uid="{E169ED67-4379-4D40-9956-FF3E27247458}"/>
    <cellStyle name="Comma 25 10 2" xfId="2104" xr:uid="{547E086A-472A-4713-B30C-F977F6AD0E00}"/>
    <cellStyle name="Comma 25 11" xfId="2103" xr:uid="{1B7C6C9C-13C3-4A55-A139-72B9CFAF2055}"/>
    <cellStyle name="Comma 25 12" xfId="9740" xr:uid="{AF373499-4225-4CF1-8100-F4296CE239DF}"/>
    <cellStyle name="Comma 25 2" xfId="463" xr:uid="{CB006AA8-4661-43F6-8F30-123184E61DA6}"/>
    <cellStyle name="Comma 25 2 10" xfId="9741" xr:uid="{0C24E61C-0E56-477C-93E8-A8091D05E183}"/>
    <cellStyle name="Comma 25 2 11" xfId="23963" xr:uid="{51DEC504-BFB0-409B-8284-A9162A3C3E53}"/>
    <cellStyle name="Comma 25 2 12" xfId="26548" xr:uid="{7EDF7BA5-F8DE-4EE6-B0A3-209BF46C1CE8}"/>
    <cellStyle name="Comma 25 2 13" xfId="29554" xr:uid="{AA3C0994-1836-49BE-BDC9-169D1162FFB6}"/>
    <cellStyle name="Comma 25 2 14" xfId="29945" xr:uid="{AF29D1A6-DC7F-4512-8F44-59885D788AD1}"/>
    <cellStyle name="Comma 25 2 15" xfId="30666" xr:uid="{98AB70DD-8D22-436F-A28F-E244AC1DB924}"/>
    <cellStyle name="Comma 25 2 16" xfId="1280" xr:uid="{7CD51F2D-8064-4FA2-B16E-7753526C54DC}"/>
    <cellStyle name="Comma 25 2 2" xfId="2106" xr:uid="{183D30A0-B8B7-4851-AF57-9EBCCC95875F}"/>
    <cellStyle name="Comma 25 2 2 2" xfId="5499" xr:uid="{AB0238AE-3807-41D6-A487-C0FCADC335FF}"/>
    <cellStyle name="Comma 25 2 2 2 2" xfId="6305" xr:uid="{5F1DA0DC-5AF7-41A0-A9DC-11921371D4AE}"/>
    <cellStyle name="Comma 25 2 2 2 2 2" xfId="7982" xr:uid="{C2490861-CA1E-44A1-85ED-7C67313DE8BB}"/>
    <cellStyle name="Comma 25 2 2 2 2 2 2" xfId="12800" xr:uid="{49DEE42D-B9C6-4962-BE39-33AECA7A4D99}"/>
    <cellStyle name="Comma 25 2 2 2 2 2 2 2" xfId="21780" xr:uid="{69891A98-2CE8-4E4A-8112-8D250AF08D7F}"/>
    <cellStyle name="Comma 25 2 2 2 2 2 3" xfId="17336" xr:uid="{FA8A49A1-A998-4BDB-8F63-674063F9E783}"/>
    <cellStyle name="Comma 25 2 2 2 2 3" xfId="11733" xr:uid="{B781DA6E-23CD-4A60-9449-DE5C25B7F64F}"/>
    <cellStyle name="Comma 25 2 2 2 2 3 2" xfId="20728" xr:uid="{00CE9C2B-6E27-4CD1-95C6-97461F2518A5}"/>
    <cellStyle name="Comma 25 2 2 2 2 4" xfId="16281" xr:uid="{3D3E3BC6-1D3B-47B0-BCD2-36B9267794A0}"/>
    <cellStyle name="Comma 25 2 2 2 3" xfId="7908" xr:uid="{BA6E6581-36E3-4019-AA78-415975F00A2D}"/>
    <cellStyle name="Comma 25 2 2 2 3 2" xfId="12769" xr:uid="{6568FD3C-7015-4A49-B78E-B1699AE27CA8}"/>
    <cellStyle name="Comma 25 2 2 2 3 2 2" xfId="21749" xr:uid="{8DAB6FEA-3D75-4F9B-95A3-2E6262B23192}"/>
    <cellStyle name="Comma 25 2 2 2 3 3" xfId="17305" xr:uid="{BF9FF869-E168-42CD-BCA1-701107CB08F4}"/>
    <cellStyle name="Comma 25 2 2 2 4" xfId="11143" xr:uid="{7B14B330-41A7-448F-9EF1-7F6501D7DF3C}"/>
    <cellStyle name="Comma 25 2 2 2 4 2" xfId="20140" xr:uid="{74E45ED5-83CB-4010-8319-EE931A62256D}"/>
    <cellStyle name="Comma 25 2 2 2 5" xfId="15695" xr:uid="{E288935A-9A94-489E-9C59-09E9F11AE290}"/>
    <cellStyle name="Comma 25 2 2 3" xfId="5498" xr:uid="{BB78CC5B-AF7C-44CC-A8E8-AEB3CD52856B}"/>
    <cellStyle name="Comma 25 2 2 3 2" xfId="6304" xr:uid="{8D95CBA7-F30E-4FAA-A27B-2F8B08FE1214}"/>
    <cellStyle name="Comma 25 2 2 3 2 2" xfId="11732" xr:uid="{B6AA120A-DD3A-4E3A-A019-6D09D7AC78C3}"/>
    <cellStyle name="Comma 25 2 2 3 2 2 2" xfId="20727" xr:uid="{224C5D57-7896-43B8-9998-FC23D5AFDF59}"/>
    <cellStyle name="Comma 25 2 2 3 2 3" xfId="16280" xr:uid="{CDF69182-B30D-45FA-BD48-F10D81B3EBDD}"/>
    <cellStyle name="Comma 25 2 2 3 3" xfId="11142" xr:uid="{50C8F887-F397-4F80-A264-9617D82EB65E}"/>
    <cellStyle name="Comma 25 2 2 3 3 2" xfId="20139" xr:uid="{B52F36A5-259B-4D6F-8409-3CEEEF33448D}"/>
    <cellStyle name="Comma 25 2 2 3 4" xfId="15694" xr:uid="{673341AD-2433-4516-B354-F781D12FF28E}"/>
    <cellStyle name="Comma 25 2 2 4" xfId="7171" xr:uid="{92688E5E-5D91-45D0-95EF-C7668120EAF7}"/>
    <cellStyle name="Comma 25 2 2 5" xfId="23964" xr:uid="{5DC60F45-86DA-4FE0-B071-D358F243C49A}"/>
    <cellStyle name="Comma 25 2 2 6" xfId="26549" xr:uid="{0FAB77D5-77A6-42CC-8B3D-9992AE39ADB7}"/>
    <cellStyle name="Comma 25 2 2 7" xfId="30667" xr:uid="{9D8F47A1-9274-4AA9-998B-222C2678B14F}"/>
    <cellStyle name="Comma 25 2 3" xfId="2107" xr:uid="{B618D1D9-8D3A-49A4-B78D-9296F7C18D27}"/>
    <cellStyle name="Comma 25 2 3 2" xfId="5500" xr:uid="{D8F2FD1A-D974-4A79-82B3-41304EC5C6FE}"/>
    <cellStyle name="Comma 25 2 3 2 2" xfId="6306" xr:uid="{8707FC97-A10F-4FF6-91AC-8C281BF08C83}"/>
    <cellStyle name="Comma 25 2 3 2 2 2" xfId="11734" xr:uid="{FBC4C02E-F6DC-4B81-AE51-71DE197D7E92}"/>
    <cellStyle name="Comma 25 2 3 2 2 2 2" xfId="20729" xr:uid="{DE11C504-1C80-424F-85F4-90A9D8FF8F0B}"/>
    <cellStyle name="Comma 25 2 3 2 2 3" xfId="16282" xr:uid="{6BE1D657-9FD6-4942-845D-2FF1FC733E66}"/>
    <cellStyle name="Comma 25 2 3 2 3" xfId="11144" xr:uid="{56587F1A-12E8-4377-9F27-153D2793A01F}"/>
    <cellStyle name="Comma 25 2 3 2 3 2" xfId="20141" xr:uid="{99B64EF5-7FA0-4D68-826F-67A79B7AA95F}"/>
    <cellStyle name="Comma 25 2 3 2 4" xfId="15696" xr:uid="{F969F2BE-5134-446C-957C-2D4C422A8629}"/>
    <cellStyle name="Comma 25 2 3 2 5" xfId="28707" xr:uid="{33B3D1DD-77B2-4D41-BB49-E01A5DB3E1D7}"/>
    <cellStyle name="Comma 25 2 3 3" xfId="7172" xr:uid="{5C28B808-E4FF-48C8-8037-2D880E674451}"/>
    <cellStyle name="Comma 25 2 3 4" xfId="23965" xr:uid="{8A73BE99-01EC-470B-A26F-00F617830FF0}"/>
    <cellStyle name="Comma 25 2 3 5" xfId="26550" xr:uid="{DA8AA8E5-BCD3-4CE6-91D0-E97A66FABC0F}"/>
    <cellStyle name="Comma 25 2 3 6" xfId="30668" xr:uid="{DB21875E-C779-472C-A3E7-9FBFAA643EB4}"/>
    <cellStyle name="Comma 25 2 4" xfId="2108" xr:uid="{FA233DDB-10B5-455D-BE24-4754A4027B5D}"/>
    <cellStyle name="Comma 25 2 4 2" xfId="5501" xr:uid="{D14B55DB-7AE0-4DF4-B6B9-84FAADEEBE7C}"/>
    <cellStyle name="Comma 25 2 4 3" xfId="4648" xr:uid="{D0DB56F2-3EFD-48EE-835C-B7D86E311F89}"/>
    <cellStyle name="Comma 25 2 4 4" xfId="23966" xr:uid="{B11AA0C4-A131-46D6-B593-4160398995B5}"/>
    <cellStyle name="Comma 25 2 4 5" xfId="28706" xr:uid="{FAC9BBC2-DFB1-451C-9DA8-9F8E62B0FDF6}"/>
    <cellStyle name="Comma 25 2 4 6" xfId="30669" xr:uid="{E0210A24-6162-4F6D-9512-CBEAB767D335}"/>
    <cellStyle name="Comma 25 2 5" xfId="2105" xr:uid="{2A86F829-155F-4BF1-B1D2-0F8348D7C87D}"/>
    <cellStyle name="Comma 25 2 5 2" xfId="7173" xr:uid="{AB635AFB-EEA2-465A-B023-B3AEC7D84E69}"/>
    <cellStyle name="Comma 25 2 5 3" xfId="23967" xr:uid="{818189B1-ACBA-4522-9B7C-028D9ACD04FE}"/>
    <cellStyle name="Comma 25 2 5 4" xfId="30670" xr:uid="{5D572857-1F82-4295-8EA4-E217A78A7DC4}"/>
    <cellStyle name="Comma 25 2 6" xfId="5324" xr:uid="{19FC859F-9AB2-43AA-AB26-D09CE141A8F7}"/>
    <cellStyle name="Comma 25 2 6 2" xfId="7771" xr:uid="{FF3B8006-E572-44FD-9D79-DFF59FA2B4CC}"/>
    <cellStyle name="Comma 25 2 6 3" xfId="23968" xr:uid="{40B88BA1-1B94-485D-8B22-870EB9744A79}"/>
    <cellStyle name="Comma 25 2 6 4" xfId="30671" xr:uid="{9CFA0569-562C-4EE2-B601-043273A6AD37}"/>
    <cellStyle name="Comma 25 2 7" xfId="5497" xr:uid="{5AD8805C-36F1-4160-9860-B1F43684CBAB}"/>
    <cellStyle name="Comma 25 2 7 2" xfId="6303" xr:uid="{3EE45F4A-D07F-48D2-9D96-88706A0469A9}"/>
    <cellStyle name="Comma 25 2 7 2 2" xfId="11731" xr:uid="{BFEC2B10-CB82-48BE-8F53-63D975371F1E}"/>
    <cellStyle name="Comma 25 2 7 2 2 2" xfId="20726" xr:uid="{F50FDE76-4C6E-4B9B-9606-EAF0212D2FF8}"/>
    <cellStyle name="Comma 25 2 7 2 3" xfId="16279" xr:uid="{3A90EFAA-36E3-4562-A7EE-CB731B297CDA}"/>
    <cellStyle name="Comma 25 2 7 3" xfId="7809" xr:uid="{970003D0-9EA3-4431-97CD-A8F21C3072BE}"/>
    <cellStyle name="Comma 25 2 7 4" xfId="11141" xr:uid="{418229B6-2035-4944-83E0-19E08ECEEB41}"/>
    <cellStyle name="Comma 25 2 7 4 2" xfId="20138" xr:uid="{D6E2D783-F781-4948-ACE3-72ABA3DFAE91}"/>
    <cellStyle name="Comma 25 2 7 5" xfId="15693" xr:uid="{C4923F5B-5077-4474-8C2A-341FD487CE32}"/>
    <cellStyle name="Comma 25 2 7 6" xfId="23969" xr:uid="{79D3D7C4-0435-4D45-BA8E-AF4A41427F03}"/>
    <cellStyle name="Comma 25 2 7 7" xfId="30672" xr:uid="{A477AA51-1316-47C2-8B1A-049BDC37530F}"/>
    <cellStyle name="Comma 25 2 8" xfId="6055" xr:uid="{DE833CEE-42B1-40BE-8A96-A7F8A4FF0728}"/>
    <cellStyle name="Comma 25 2 9" xfId="4223" xr:uid="{47A76EFF-BD07-4D8D-AC4E-4727839318DE}"/>
    <cellStyle name="Comma 25 2_Reclassify COGS2010" xfId="26551" xr:uid="{2ECFE8F1-15DE-474D-9CF2-303384355DCF}"/>
    <cellStyle name="Comma 25 3" xfId="464" xr:uid="{E1C51048-E450-483A-92A4-586CCA190AD8}"/>
    <cellStyle name="Comma 25 3 10" xfId="23970" xr:uid="{DBACB64E-B82A-4A24-9BB4-2D0D2EA15461}"/>
    <cellStyle name="Comma 25 3 11" xfId="30673" xr:uid="{7DC7C557-80BC-47C1-BBFB-559511F150B6}"/>
    <cellStyle name="Comma 25 3 2" xfId="465" xr:uid="{51F094CE-44B2-4796-B52B-48531E77E69F}"/>
    <cellStyle name="Comma 25 3 2 10" xfId="26552" xr:uid="{4F4B8C39-DDD4-48DF-B116-EB6877E2916E}"/>
    <cellStyle name="Comma 25 3 2 11" xfId="29555" xr:uid="{5427F5FA-9F1F-44AE-B2BD-252BD121434F}"/>
    <cellStyle name="Comma 25 3 2 12" xfId="29946" xr:uid="{0F327ACC-B74E-4ECE-AF8A-EE904B1C73B4}"/>
    <cellStyle name="Comma 25 3 2 13" xfId="30674" xr:uid="{7D147779-E34E-44A6-93D1-05E08B02EC0E}"/>
    <cellStyle name="Comma 25 3 2 14" xfId="1281" xr:uid="{78C8B5CD-0732-4EBA-88F9-71B6976E95EF}"/>
    <cellStyle name="Comma 25 3 2 2" xfId="2111" xr:uid="{8060309A-D2D5-4DEF-A1F8-880B46B56486}"/>
    <cellStyle name="Comma 25 3 2 2 2" xfId="2112" xr:uid="{FD7A4CB0-5309-4BC8-A1B0-FE99E47257B7}"/>
    <cellStyle name="Comma 25 3 2 2 2 2" xfId="2113" xr:uid="{B798794A-829A-4A85-83D2-696BC5128E86}"/>
    <cellStyle name="Comma 25 3 2 2 2 2 2" xfId="6309" xr:uid="{5F3E633B-B7BE-4EE4-9F09-5A416C527D0F}"/>
    <cellStyle name="Comma 25 3 2 2 2 2 2 2" xfId="11737" xr:uid="{266B8573-1F0C-4AEC-8F3E-BA4AE1E2906C}"/>
    <cellStyle name="Comma 25 3 2 2 2 2 2 2 2" xfId="20732" xr:uid="{5E4416D9-9B6C-4C0C-B1CF-9CFF4FD0309B}"/>
    <cellStyle name="Comma 25 3 2 2 2 2 2 3" xfId="16285" xr:uid="{0F2B6F13-32B1-43BA-98FA-76331EBC50AC}"/>
    <cellStyle name="Comma 25 3 2 2 2 2 3" xfId="5504" xr:uid="{95C667DE-8FCF-4229-8C1D-7B237BF95F98}"/>
    <cellStyle name="Comma 25 3 2 2 2 2 3 2" xfId="11147" xr:uid="{7E4B358B-35DF-49A0-8B88-B416BF1F52C8}"/>
    <cellStyle name="Comma 25 3 2 2 2 2 3 2 2" xfId="20144" xr:uid="{DE9DFEEB-0C8E-4193-88B2-112B73BE50DC}"/>
    <cellStyle name="Comma 25 3 2 2 2 2 3 3" xfId="15699" xr:uid="{5BC8820D-E11B-49FC-8181-F3E12D48062B}"/>
    <cellStyle name="Comma 25 3 2 2 2 3" xfId="7174" xr:uid="{CD83A7B2-A5AF-4E32-895E-C61D2001CA48}"/>
    <cellStyle name="Comma 25 3 2 2 2 4" xfId="28709" xr:uid="{3446ADA1-922D-473A-9214-B717129E253C}"/>
    <cellStyle name="Comma 25 3 2 2 3" xfId="5503" xr:uid="{EBF34F60-6D0B-4D0A-97F1-AE8AE871A6A2}"/>
    <cellStyle name="Comma 25 3 2 2 3 2" xfId="6308" xr:uid="{C2823583-B9D6-4269-8706-A5EF363AF9B9}"/>
    <cellStyle name="Comma 25 3 2 2 3 2 2" xfId="11736" xr:uid="{EC6C6CA0-94A1-4232-AD6E-ABF0C89E95D5}"/>
    <cellStyle name="Comma 25 3 2 2 3 2 2 2" xfId="20731" xr:uid="{671CDBF3-0FE8-4759-B726-F7FCBB6B3BD7}"/>
    <cellStyle name="Comma 25 3 2 2 3 2 3" xfId="16284" xr:uid="{D6EA9E24-2F68-4C07-BEA9-D043F2C3A903}"/>
    <cellStyle name="Comma 25 3 2 2 3 3" xfId="11146" xr:uid="{53E032FB-D690-411E-8607-9C5DBE78957D}"/>
    <cellStyle name="Comma 25 3 2 2 3 3 2" xfId="20143" xr:uid="{208CCED7-3CE9-48AE-9918-BD57D27B6434}"/>
    <cellStyle name="Comma 25 3 2 2 3 4" xfId="15698" xr:uid="{10DB0583-450A-4AD5-807B-09D1A934FD8E}"/>
    <cellStyle name="Comma 25 3 2 2 4" xfId="26553" xr:uid="{E7A9C873-296C-4AA5-97D8-C6CB2F7C0CC5}"/>
    <cellStyle name="Comma 25 3 2 3" xfId="2114" xr:uid="{65A79465-C6E0-46EF-990E-36E45D71978F}"/>
    <cellStyle name="Comma 25 3 2 3 2" xfId="5505" xr:uid="{91150AB4-87F9-4FBF-8CB1-42B351EBC170}"/>
    <cellStyle name="Comma 25 3 2 3 2 2" xfId="6310" xr:uid="{4864A297-CAB0-40CA-883A-F069E3E61D59}"/>
    <cellStyle name="Comma 25 3 2 3 2 2 2" xfId="11738" xr:uid="{421EE8E9-DD93-4E14-A93E-5A24459D4435}"/>
    <cellStyle name="Comma 25 3 2 3 2 2 2 2" xfId="20733" xr:uid="{DBD27F9E-27A9-49DD-BEF1-79C1327502AB}"/>
    <cellStyle name="Comma 25 3 2 3 2 2 3" xfId="16286" xr:uid="{8031AA28-5080-4E59-AECB-D6043FC9EA6F}"/>
    <cellStyle name="Comma 25 3 2 3 2 3" xfId="11148" xr:uid="{2F925F55-2507-406F-AC9C-BD56223EB629}"/>
    <cellStyle name="Comma 25 3 2 3 2 3 2" xfId="20145" xr:uid="{98F74C38-B510-4247-AFDF-424609980109}"/>
    <cellStyle name="Comma 25 3 2 3 2 4" xfId="15700" xr:uid="{90DEF898-3CD5-43EF-B145-E50C2EB86A29}"/>
    <cellStyle name="Comma 25 3 2 3 3" xfId="4650" xr:uid="{FFB9B387-20D1-4AA4-B461-BDC348AB0065}"/>
    <cellStyle name="Comma 25 3 2 3 4" xfId="28708" xr:uid="{31C0503C-17F7-437D-B8F1-01CAC2071AD2}"/>
    <cellStyle name="Comma 25 3 2 4" xfId="2110" xr:uid="{00BFE6F9-C4C9-4A13-9993-C3F7917C1EC0}"/>
    <cellStyle name="Comma 25 3 2 4 2" xfId="4651" xr:uid="{4D54421C-2AB1-4794-A48B-D8E9F758EF31}"/>
    <cellStyle name="Comma 25 3 2 4 2 2" xfId="7175" xr:uid="{B1A89F32-CB2E-4A28-BD9E-FA22A0A9CD0C}"/>
    <cellStyle name="Comma 25 3 2 5" xfId="5325" xr:uid="{2286A468-19E9-4D7D-A2A8-29872B8A5BF7}"/>
    <cellStyle name="Comma 25 3 2 5 2" xfId="7772" xr:uid="{4B52611E-CF0C-4E38-8D67-51D580417D8D}"/>
    <cellStyle name="Comma 25 3 2 6" xfId="5502" xr:uid="{96668B33-7006-4864-9635-60E0B1515F38}"/>
    <cellStyle name="Comma 25 3 2 6 2" xfId="6307" xr:uid="{960F2C0D-AFF5-4B3C-B017-E1068FE275C7}"/>
    <cellStyle name="Comma 25 3 2 6 2 2" xfId="11735" xr:uid="{35A77735-775F-4222-8749-27666BA0BF72}"/>
    <cellStyle name="Comma 25 3 2 6 2 2 2" xfId="20730" xr:uid="{CFF751D5-EC34-4207-A015-99BECA8B96C4}"/>
    <cellStyle name="Comma 25 3 2 6 2 3" xfId="16283" xr:uid="{E55C1DA4-ED26-4B23-81F1-002EB481FBE8}"/>
    <cellStyle name="Comma 25 3 2 6 3" xfId="7810" xr:uid="{1A211A36-43CE-469A-AC18-8343B32E36F4}"/>
    <cellStyle name="Comma 25 3 2 6 4" xfId="11145" xr:uid="{10601BF7-7C21-4FF4-8529-F6BB818F27EF}"/>
    <cellStyle name="Comma 25 3 2 6 4 2" xfId="20142" xr:uid="{91F01E83-5E56-4D8A-87D2-8857FC2B1D8F}"/>
    <cellStyle name="Comma 25 3 2 6 5" xfId="15697" xr:uid="{7C5E1455-E8A8-4B9B-B496-2ED385836B10}"/>
    <cellStyle name="Comma 25 3 2 7" xfId="6056" xr:uid="{26056492-BDD9-476F-832B-A3537910B114}"/>
    <cellStyle name="Comma 25 3 2 8" xfId="4224" xr:uid="{CFDAFDA5-E5EF-431A-8A68-BAADB659CB6B}"/>
    <cellStyle name="Comma 25 3 2 9" xfId="23971" xr:uid="{DC98A6EF-8663-4F7E-A25B-CAE8437F54FB}"/>
    <cellStyle name="Comma 25 3 3" xfId="466" xr:uid="{F7FF78F9-A718-404C-8AEC-D07DA7BBD3CA}"/>
    <cellStyle name="Comma 25 3 3 10" xfId="26554" xr:uid="{DB4A5344-C9DD-46A9-A699-9151AA68AB82}"/>
    <cellStyle name="Comma 25 3 3 11" xfId="29556" xr:uid="{C442B136-A13F-496A-B7B5-E7B866E049D4}"/>
    <cellStyle name="Comma 25 3 3 12" xfId="29947" xr:uid="{5F786189-5B94-4FFA-81EA-44524ABF010C}"/>
    <cellStyle name="Comma 25 3 3 13" xfId="30675" xr:uid="{D1946C9F-E972-46FE-9770-3F6CF372368F}"/>
    <cellStyle name="Comma 25 3 3 14" xfId="1282" xr:uid="{42149AE2-5480-4D8D-837F-6D05384580B7}"/>
    <cellStyle name="Comma 25 3 3 2" xfId="2116" xr:uid="{31BC0E58-5859-4905-9204-038685BBD88B}"/>
    <cellStyle name="Comma 25 3 3 2 2" xfId="5508" xr:uid="{D7CA1863-1C96-4527-B077-3011F9D53061}"/>
    <cellStyle name="Comma 25 3 3 2 2 2" xfId="6313" xr:uid="{12B5F754-87B5-4529-AAC4-FDFCEEFC796F}"/>
    <cellStyle name="Comma 25 3 3 2 2 2 2" xfId="7983" xr:uid="{DD91F47C-15D9-45F9-B628-0DB9D0B65EAD}"/>
    <cellStyle name="Comma 25 3 3 2 2 2 2 2" xfId="12801" xr:uid="{9F93389D-ACD2-4DA1-B475-EEBE814A8A0D}"/>
    <cellStyle name="Comma 25 3 3 2 2 2 2 2 2" xfId="21781" xr:uid="{80D8EAB9-ED93-4027-8085-D1ECF4A436A6}"/>
    <cellStyle name="Comma 25 3 3 2 2 2 2 3" xfId="17337" xr:uid="{381812E7-320F-44C3-97D0-62669520D3FD}"/>
    <cellStyle name="Comma 25 3 3 2 2 2 3" xfId="11741" xr:uid="{7636D81D-2A91-490C-A96A-78DE28A40892}"/>
    <cellStyle name="Comma 25 3 3 2 2 2 3 2" xfId="20736" xr:uid="{0712E504-A962-4216-B6CB-E798C72643E9}"/>
    <cellStyle name="Comma 25 3 3 2 2 2 4" xfId="16289" xr:uid="{54067DF7-F71C-429D-BEF3-43DFDB99FC58}"/>
    <cellStyle name="Comma 25 3 3 2 2 3" xfId="7909" xr:uid="{706E6EDD-BAAF-45C1-8945-2F1FD7D78A66}"/>
    <cellStyle name="Comma 25 3 3 2 2 3 2" xfId="12770" xr:uid="{C36C1C63-E721-4EC7-B148-5EEA7236F26F}"/>
    <cellStyle name="Comma 25 3 3 2 2 3 2 2" xfId="21750" xr:uid="{E6DB4A5F-3791-4706-BDF7-AA782CF7F9B5}"/>
    <cellStyle name="Comma 25 3 3 2 2 3 3" xfId="17306" xr:uid="{D3B1C959-012B-4797-8264-D47F6F4ED4F2}"/>
    <cellStyle name="Comma 25 3 3 2 2 4" xfId="11151" xr:uid="{34C481D9-7579-4829-955A-0DD51F7BE39E}"/>
    <cellStyle name="Comma 25 3 3 2 2 4 2" xfId="20148" xr:uid="{BDF10C61-6313-4E32-919C-537CA7DB2BC7}"/>
    <cellStyle name="Comma 25 3 3 2 2 5" xfId="15703" xr:uid="{90379763-D83C-4319-8B73-BDE1817C862C}"/>
    <cellStyle name="Comma 25 3 3 2 2 6" xfId="28711" xr:uid="{5185D919-F80F-4AB3-88F8-92DF4DC8FEA6}"/>
    <cellStyle name="Comma 25 3 3 2 3" xfId="5507" xr:uid="{7DBE9F18-AC47-490D-846A-30CEBE486784}"/>
    <cellStyle name="Comma 25 3 3 2 3 2" xfId="6312" xr:uid="{9386187A-AEB2-41D2-9B57-4A81F2A38956}"/>
    <cellStyle name="Comma 25 3 3 2 3 2 2" xfId="11740" xr:uid="{5BA01FC6-6E5E-41BE-8E80-382A1D7F5892}"/>
    <cellStyle name="Comma 25 3 3 2 3 2 2 2" xfId="20735" xr:uid="{E46C38AE-6D1C-4DCB-A748-7501D03F0E55}"/>
    <cellStyle name="Comma 25 3 3 2 3 2 3" xfId="16288" xr:uid="{5C60AFD5-703D-476F-AD02-89508847B163}"/>
    <cellStyle name="Comma 25 3 3 2 3 3" xfId="11150" xr:uid="{32681BF6-9859-45FB-8FBB-DAD1623EE2E2}"/>
    <cellStyle name="Comma 25 3 3 2 3 3 2" xfId="20147" xr:uid="{6E858BCF-44C3-47A3-ACE6-ACBFCD7E1E6F}"/>
    <cellStyle name="Comma 25 3 3 2 3 4" xfId="15702" xr:uid="{FAF829B8-2947-47DB-80D2-BEADC03DF7F6}"/>
    <cellStyle name="Comma 25 3 3 2 4" xfId="7176" xr:uid="{036FD7E2-2010-4B2D-82FC-AB7F2CF2A5AB}"/>
    <cellStyle name="Comma 25 3 3 2 5" xfId="26555" xr:uid="{BCC68D46-F1DD-4F5F-B0F0-2C25685B2C56}"/>
    <cellStyle name="Comma 25 3 3 3" xfId="2117" xr:uid="{0D116878-60FB-464F-BDB0-C7B02A61CF5B}"/>
    <cellStyle name="Comma 25 3 3 3 2" xfId="5509" xr:uid="{AA307724-3080-4D1D-8B1D-11013BB1EA18}"/>
    <cellStyle name="Comma 25 3 3 3 2 2" xfId="6314" xr:uid="{B788128B-BF1D-4063-BB03-71DE2F9F270A}"/>
    <cellStyle name="Comma 25 3 3 3 2 2 2" xfId="11742" xr:uid="{DA4B578C-0D09-4EDD-850F-FE831D266F57}"/>
    <cellStyle name="Comma 25 3 3 3 2 2 2 2" xfId="20737" xr:uid="{94C2E120-9415-48AB-AC4E-DE152AA5B62E}"/>
    <cellStyle name="Comma 25 3 3 3 2 2 3" xfId="16290" xr:uid="{57081A9B-A36B-4D6A-BFDF-7608E0752F83}"/>
    <cellStyle name="Comma 25 3 3 3 2 3" xfId="11152" xr:uid="{B0731F7F-981C-4B51-80C7-6D43CA21B90A}"/>
    <cellStyle name="Comma 25 3 3 3 2 3 2" xfId="20149" xr:uid="{A24D476D-E620-4534-91A8-947E5647C08B}"/>
    <cellStyle name="Comma 25 3 3 3 2 4" xfId="15704" xr:uid="{B9FD8A80-7A47-4B4A-B4EB-46F9262C39F8}"/>
    <cellStyle name="Comma 25 3 3 3 3" xfId="4652" xr:uid="{844293AE-D87D-4AB9-A68F-000FE7BFB560}"/>
    <cellStyle name="Comma 25 3 3 3 4" xfId="28710" xr:uid="{EBA56D01-24F1-429C-B114-2D90FDDE626E}"/>
    <cellStyle name="Comma 25 3 3 4" xfId="2115" xr:uid="{84A07E59-A251-4871-B85E-82C37E5610B5}"/>
    <cellStyle name="Comma 25 3 3 4 2" xfId="7177" xr:uid="{E20C6419-6431-4618-A14B-0DB4FAC5775A}"/>
    <cellStyle name="Comma 25 3 3 5" xfId="5326" xr:uid="{5D893184-B1FF-4048-9B42-A6A5A7F5A8DF}"/>
    <cellStyle name="Comma 25 3 3 5 2" xfId="7773" xr:uid="{1475EC13-0686-4F68-AFE1-F5153175C998}"/>
    <cellStyle name="Comma 25 3 3 6" xfId="5506" xr:uid="{E22C56EF-3A4D-435E-B98E-4B741F34F9DB}"/>
    <cellStyle name="Comma 25 3 3 6 2" xfId="6311" xr:uid="{24DF8976-190F-492A-A173-FFDD36B165BB}"/>
    <cellStyle name="Comma 25 3 3 6 2 2" xfId="11739" xr:uid="{10F0059D-EB2E-49A2-A72F-11A688A2520A}"/>
    <cellStyle name="Comma 25 3 3 6 2 2 2" xfId="20734" xr:uid="{1DF1D0BB-F47B-4CD1-AC30-7C90A5AA02E3}"/>
    <cellStyle name="Comma 25 3 3 6 2 3" xfId="16287" xr:uid="{9CDAFD1E-A359-410A-8FD9-ABDE7D3501C0}"/>
    <cellStyle name="Comma 25 3 3 6 3" xfId="7811" xr:uid="{079AB884-3910-4ECF-B062-8517E9B9791A}"/>
    <cellStyle name="Comma 25 3 3 6 4" xfId="11149" xr:uid="{EBB6852A-15D9-4AFD-9E40-F876F226A359}"/>
    <cellStyle name="Comma 25 3 3 6 4 2" xfId="20146" xr:uid="{9EBE1D68-46BC-4942-9980-C564AA9CBA29}"/>
    <cellStyle name="Comma 25 3 3 6 5" xfId="15701" xr:uid="{B5B0E224-DB71-428F-988E-6ECE058D546A}"/>
    <cellStyle name="Comma 25 3 3 7" xfId="6057" xr:uid="{054E2BB9-B526-4EA3-8417-CF800BDAE6B6}"/>
    <cellStyle name="Comma 25 3 3 8" xfId="4225" xr:uid="{3F467871-A0EE-43AA-8775-33B2D7A9FFD4}"/>
    <cellStyle name="Comma 25 3 3 9" xfId="23972" xr:uid="{03F8EC80-14EA-4D8B-AACF-2CD4253EFA4D}"/>
    <cellStyle name="Comma 25 3 4" xfId="467" xr:uid="{68E49C9F-2B3F-425E-AFEF-0938895C25E6}"/>
    <cellStyle name="Comma 25 3 4 10" xfId="26556" xr:uid="{3CA0864A-B72C-49E0-A6FA-9732EE498EED}"/>
    <cellStyle name="Comma 25 3 4 11" xfId="29557" xr:uid="{0E0B579C-6645-4E03-A8A9-150FDC40C1D9}"/>
    <cellStyle name="Comma 25 3 4 12" xfId="29948" xr:uid="{FC7B7701-5E76-4E6E-84B9-5397510DA6BE}"/>
    <cellStyle name="Comma 25 3 4 13" xfId="30676" xr:uid="{0DCAF832-B185-46A2-84E8-7C7422F8115E}"/>
    <cellStyle name="Comma 25 3 4 14" xfId="1283" xr:uid="{406CF7B4-0E84-4B3E-81E1-DA36D9EFF26E}"/>
    <cellStyle name="Comma 25 3 4 2" xfId="2119" xr:uid="{5BB8F5F9-474E-4F1E-8406-9A28FED0DBEB}"/>
    <cellStyle name="Comma 25 3 4 2 2" xfId="5512" xr:uid="{FC4702A8-577E-40FE-A72F-2920DF67CF40}"/>
    <cellStyle name="Comma 25 3 4 2 2 2" xfId="6317" xr:uid="{4694BF23-E5FD-460E-BA9D-C595E512CC18}"/>
    <cellStyle name="Comma 25 3 4 2 2 2 2" xfId="7984" xr:uid="{6B023E52-FD63-4AB7-A9D4-5788D0C7E35D}"/>
    <cellStyle name="Comma 25 3 4 2 2 2 2 2" xfId="12802" xr:uid="{847BB341-3003-487B-ABE2-6132502477CF}"/>
    <cellStyle name="Comma 25 3 4 2 2 2 2 2 2" xfId="21782" xr:uid="{2F8F70D4-B5E2-41FA-A43F-6D5D1E62C762}"/>
    <cellStyle name="Comma 25 3 4 2 2 2 2 3" xfId="17338" xr:uid="{D73D850B-A8E9-4FC1-92C6-52129E38CAB3}"/>
    <cellStyle name="Comma 25 3 4 2 2 2 3" xfId="11745" xr:uid="{27A73DB4-6637-44E9-8B8F-73FF630A5AF8}"/>
    <cellStyle name="Comma 25 3 4 2 2 2 3 2" xfId="20740" xr:uid="{25AB14EB-D80B-4554-AC46-E21CB518CE5C}"/>
    <cellStyle name="Comma 25 3 4 2 2 2 4" xfId="16293" xr:uid="{63B2D58A-CC90-4DE3-AC3F-35D275E9E5F8}"/>
    <cellStyle name="Comma 25 3 4 2 2 3" xfId="7910" xr:uid="{E9048090-01E3-4EB2-8601-2BB544A39DC9}"/>
    <cellStyle name="Comma 25 3 4 2 2 3 2" xfId="12771" xr:uid="{18D07368-D9C8-44F7-8808-3F36634DED1C}"/>
    <cellStyle name="Comma 25 3 4 2 2 3 2 2" xfId="21751" xr:uid="{2371C7C2-117F-4F5E-9DDE-4E46ACCADE8A}"/>
    <cellStyle name="Comma 25 3 4 2 2 3 3" xfId="17307" xr:uid="{E1EAB027-FA09-42B2-A6C4-5E801205BCE9}"/>
    <cellStyle name="Comma 25 3 4 2 2 4" xfId="11155" xr:uid="{B794AC3C-46E7-4B74-A7C9-E8E699C4E150}"/>
    <cellStyle name="Comma 25 3 4 2 2 4 2" xfId="20152" xr:uid="{9119B86F-ACF5-4647-82EC-DA98A1C8D34B}"/>
    <cellStyle name="Comma 25 3 4 2 2 5" xfId="15707" xr:uid="{FAF782DE-D9FF-4861-920A-5AB71C20D091}"/>
    <cellStyle name="Comma 25 3 4 2 2 6" xfId="28713" xr:uid="{775D637D-D7CE-4AF1-A034-EA13C5EAD4B4}"/>
    <cellStyle name="Comma 25 3 4 2 3" xfId="5511" xr:uid="{4B6CA3B6-1206-43F0-81F8-95065BD00E0F}"/>
    <cellStyle name="Comma 25 3 4 2 3 2" xfId="6316" xr:uid="{AB501736-CED7-4FAC-8B4E-84E516504012}"/>
    <cellStyle name="Comma 25 3 4 2 3 2 2" xfId="11744" xr:uid="{95DF3A71-C169-48F3-9B5F-35060E16204C}"/>
    <cellStyle name="Comma 25 3 4 2 3 2 2 2" xfId="20739" xr:uid="{354D7DB8-D1F5-410D-8EC9-2F449639DE85}"/>
    <cellStyle name="Comma 25 3 4 2 3 2 3" xfId="16292" xr:uid="{F0736C82-E26A-4D5B-A0EC-5BAE40072625}"/>
    <cellStyle name="Comma 25 3 4 2 3 3" xfId="11154" xr:uid="{126E1B30-6867-4336-B4EA-EA31BC294444}"/>
    <cellStyle name="Comma 25 3 4 2 3 3 2" xfId="20151" xr:uid="{9C5E998C-D02B-4784-8CBB-568D583987E6}"/>
    <cellStyle name="Comma 25 3 4 2 3 4" xfId="15706" xr:uid="{900926CE-353F-4DB2-A80B-B4E21D31D330}"/>
    <cellStyle name="Comma 25 3 4 2 4" xfId="7178" xr:uid="{2A502145-AADF-4F1A-A700-C02357D13A8B}"/>
    <cellStyle name="Comma 25 3 4 2 5" xfId="26557" xr:uid="{0C4E9E5A-73ED-450A-BEE0-3972AF50ACCC}"/>
    <cellStyle name="Comma 25 3 4 3" xfId="2120" xr:uid="{8BCBA677-EBB4-42EB-AEB9-241DCFC3B27C}"/>
    <cellStyle name="Comma 25 3 4 3 2" xfId="5513" xr:uid="{83BB6789-1781-41C3-8337-3843A2F330D8}"/>
    <cellStyle name="Comma 25 3 4 3 2 2" xfId="6318" xr:uid="{5B0BE302-220D-4697-B119-41127B15DA31}"/>
    <cellStyle name="Comma 25 3 4 3 2 2 2" xfId="11746" xr:uid="{88504F66-AE85-4043-B4C6-31A7989006A2}"/>
    <cellStyle name="Comma 25 3 4 3 2 2 2 2" xfId="20741" xr:uid="{D36B8355-48F8-499C-8349-EC48A1A39E2A}"/>
    <cellStyle name="Comma 25 3 4 3 2 2 3" xfId="16294" xr:uid="{E018E3C9-B943-4470-85DB-C7E2E1EC04AB}"/>
    <cellStyle name="Comma 25 3 4 3 2 3" xfId="11156" xr:uid="{65050C81-11D1-4B0C-8EF4-2837017D7DA3}"/>
    <cellStyle name="Comma 25 3 4 3 2 3 2" xfId="20153" xr:uid="{547BD8A9-48CC-4806-AA13-2FB8024881B1}"/>
    <cellStyle name="Comma 25 3 4 3 2 4" xfId="15708" xr:uid="{92C407E2-478D-4D02-BE29-06116F20E3EF}"/>
    <cellStyle name="Comma 25 3 4 3 3" xfId="4653" xr:uid="{0C99AE56-4C56-4C83-9829-19212C724195}"/>
    <cellStyle name="Comma 25 3 4 3 4" xfId="28712" xr:uid="{7E6AFAE8-471D-4C9A-A8C9-D3FB952F4682}"/>
    <cellStyle name="Comma 25 3 4 4" xfId="2118" xr:uid="{0050277C-C4E8-4CE7-B1B7-A42F8C8A5BE3}"/>
    <cellStyle name="Comma 25 3 4 4 2" xfId="7179" xr:uid="{07524D5C-E117-4E1C-BABE-5E02D618ECA8}"/>
    <cellStyle name="Comma 25 3 4 5" xfId="5327" xr:uid="{01AB0775-AC3E-456E-931D-C4A5D1CCAC87}"/>
    <cellStyle name="Comma 25 3 4 5 2" xfId="7774" xr:uid="{8F6D21A9-2272-4362-B3E7-DD13AD2BD691}"/>
    <cellStyle name="Comma 25 3 4 6" xfId="5510" xr:uid="{3353BA54-25FB-4AE2-89BE-4DC33BB364A5}"/>
    <cellStyle name="Comma 25 3 4 6 2" xfId="6315" xr:uid="{FDA2DCA2-10BC-4489-8507-9AB6189235A2}"/>
    <cellStyle name="Comma 25 3 4 6 2 2" xfId="11743" xr:uid="{97A8B2A6-9987-4E14-883A-7E79E05A8B34}"/>
    <cellStyle name="Comma 25 3 4 6 2 2 2" xfId="20738" xr:uid="{8E80D38C-F91C-4B36-9978-FF785FA3DAC6}"/>
    <cellStyle name="Comma 25 3 4 6 2 3" xfId="16291" xr:uid="{23EFE33D-9ADC-49C1-91FD-F643E603AD42}"/>
    <cellStyle name="Comma 25 3 4 6 3" xfId="7812" xr:uid="{0FEA4EF8-53BF-48D1-89E5-B2BEB9F290D8}"/>
    <cellStyle name="Comma 25 3 4 6 4" xfId="11153" xr:uid="{979AD49B-7D94-4E77-9036-DD1AE702BC6C}"/>
    <cellStyle name="Comma 25 3 4 6 4 2" xfId="20150" xr:uid="{7366F498-4495-48DD-8E60-1A46F2EBA9C4}"/>
    <cellStyle name="Comma 25 3 4 6 5" xfId="15705" xr:uid="{F63433BF-2DBE-4C9B-B341-FE8E47A1D1EA}"/>
    <cellStyle name="Comma 25 3 4 7" xfId="6058" xr:uid="{75F0FAF9-DA52-4500-BA5C-BA3EDF1AB74E}"/>
    <cellStyle name="Comma 25 3 4 8" xfId="4226" xr:uid="{EE798375-5A46-4424-947F-C1CA126C322D}"/>
    <cellStyle name="Comma 25 3 4 9" xfId="23973" xr:uid="{F75D077E-50F2-4587-938B-6E7CF8EF4772}"/>
    <cellStyle name="Comma 25 3 5" xfId="468" xr:uid="{BB4115F1-69FE-41F2-B336-308EEBF1FC33}"/>
    <cellStyle name="Comma 25 3 5 10" xfId="26558" xr:uid="{3CDBE4B2-674B-4B9B-AAD6-3B2303562230}"/>
    <cellStyle name="Comma 25 3 5 11" xfId="29558" xr:uid="{0CEE1E41-D494-4E2B-A224-1D529724196A}"/>
    <cellStyle name="Comma 25 3 5 12" xfId="29949" xr:uid="{9352BAC6-BF07-4C6B-BA16-64922EC79D78}"/>
    <cellStyle name="Comma 25 3 5 13" xfId="30677" xr:uid="{3223C86A-9E88-4DC7-91EE-C1095C7B5BC4}"/>
    <cellStyle name="Comma 25 3 5 14" xfId="1284" xr:uid="{81068A63-1A3B-4806-AE75-B58017DEBFC8}"/>
    <cellStyle name="Comma 25 3 5 2" xfId="2122" xr:uid="{B595DDD4-323F-4EDC-985E-9C169E788816}"/>
    <cellStyle name="Comma 25 3 5 2 2" xfId="5516" xr:uid="{8D6B6AC5-B59C-4E00-9E0A-4D453E00D14D}"/>
    <cellStyle name="Comma 25 3 5 2 2 2" xfId="6321" xr:uid="{4676D539-36AD-4DB2-909E-C5CE873E3983}"/>
    <cellStyle name="Comma 25 3 5 2 2 2 2" xfId="7985" xr:uid="{92A4FB97-0D57-477B-80A0-C9F0DF0CBA4B}"/>
    <cellStyle name="Comma 25 3 5 2 2 2 2 2" xfId="12803" xr:uid="{13D73770-8E3C-4608-B30D-E7C90368B1F3}"/>
    <cellStyle name="Comma 25 3 5 2 2 2 2 2 2" xfId="21783" xr:uid="{3189C25F-2CD7-4438-A479-4689D9722F79}"/>
    <cellStyle name="Comma 25 3 5 2 2 2 2 3" xfId="17339" xr:uid="{991F6E92-DF31-46F1-AD72-FC01EB1BE067}"/>
    <cellStyle name="Comma 25 3 5 2 2 2 3" xfId="11749" xr:uid="{442B1DA3-3226-41ED-A92E-EAFB967079C6}"/>
    <cellStyle name="Comma 25 3 5 2 2 2 3 2" xfId="20744" xr:uid="{E8DF815F-6C5E-465E-8782-999BED975755}"/>
    <cellStyle name="Comma 25 3 5 2 2 2 4" xfId="16297" xr:uid="{A454D88D-2868-40C5-BA1C-89D4AC1A0D04}"/>
    <cellStyle name="Comma 25 3 5 2 2 3" xfId="7911" xr:uid="{470A947A-B66C-42C3-8938-AE4B3A2F1CF6}"/>
    <cellStyle name="Comma 25 3 5 2 2 3 2" xfId="12772" xr:uid="{ED2AB4DB-22D2-40DE-882A-93E965266951}"/>
    <cellStyle name="Comma 25 3 5 2 2 3 2 2" xfId="21752" xr:uid="{0AA482B0-0C58-42E8-8227-678CCF219853}"/>
    <cellStyle name="Comma 25 3 5 2 2 3 3" xfId="17308" xr:uid="{1CC32E39-1B49-41D5-8088-4229621A9F63}"/>
    <cellStyle name="Comma 25 3 5 2 2 4" xfId="11159" xr:uid="{96F067DC-A1A7-4057-AFA5-E57686D171B4}"/>
    <cellStyle name="Comma 25 3 5 2 2 4 2" xfId="20156" xr:uid="{05029B8D-B842-440E-9990-A9A3920ED78C}"/>
    <cellStyle name="Comma 25 3 5 2 2 5" xfId="15711" xr:uid="{7E90CA24-D988-41DA-B990-1FDC66E8D569}"/>
    <cellStyle name="Comma 25 3 5 2 2 6" xfId="28715" xr:uid="{4B25069C-985D-4805-8526-41FC3768A51C}"/>
    <cellStyle name="Comma 25 3 5 2 3" xfId="5515" xr:uid="{2BA69DB8-9C1B-4627-8932-2C8246EF20E4}"/>
    <cellStyle name="Comma 25 3 5 2 3 2" xfId="6320" xr:uid="{2A1EE43D-055B-43D6-9227-1A6392F1594E}"/>
    <cellStyle name="Comma 25 3 5 2 3 2 2" xfId="11748" xr:uid="{46300062-B50E-4435-AB03-5E031D0EEC57}"/>
    <cellStyle name="Comma 25 3 5 2 3 2 2 2" xfId="20743" xr:uid="{050122D7-529A-4293-A52E-C4036A66AC38}"/>
    <cellStyle name="Comma 25 3 5 2 3 2 3" xfId="16296" xr:uid="{A8893177-2D92-4E85-92C9-9A8E7C33B941}"/>
    <cellStyle name="Comma 25 3 5 2 3 3" xfId="11158" xr:uid="{C4683817-0D61-4B15-8BC6-F66EFE7D7F27}"/>
    <cellStyle name="Comma 25 3 5 2 3 3 2" xfId="20155" xr:uid="{09427133-5004-4B79-8D2C-1C86125E998F}"/>
    <cellStyle name="Comma 25 3 5 2 3 4" xfId="15710" xr:uid="{CCC15A31-F61F-4F20-A6A3-101C1E409F07}"/>
    <cellStyle name="Comma 25 3 5 2 4" xfId="7180" xr:uid="{EAE23B72-A5AF-4A37-80EF-465195241577}"/>
    <cellStyle name="Comma 25 3 5 2 5" xfId="26559" xr:uid="{780DA34D-9F83-4C89-886B-4A8233FE6B21}"/>
    <cellStyle name="Comma 25 3 5 3" xfId="2123" xr:uid="{9A522315-95AC-4485-920B-B281CD3AC0D7}"/>
    <cellStyle name="Comma 25 3 5 3 2" xfId="5517" xr:uid="{807A9912-3CBE-4634-8207-27746DE15762}"/>
    <cellStyle name="Comma 25 3 5 3 2 2" xfId="6322" xr:uid="{EBE9690C-69D2-4003-A791-31612DAC186B}"/>
    <cellStyle name="Comma 25 3 5 3 2 2 2" xfId="11750" xr:uid="{A892FF54-8619-410B-B22C-B4CEC93CB638}"/>
    <cellStyle name="Comma 25 3 5 3 2 2 2 2" xfId="20745" xr:uid="{56E62DE7-CB3E-46CB-B3DC-5C7D266833EE}"/>
    <cellStyle name="Comma 25 3 5 3 2 2 3" xfId="16298" xr:uid="{CF899739-D2C3-4583-9BA5-1F689D6A0B1F}"/>
    <cellStyle name="Comma 25 3 5 3 2 3" xfId="11160" xr:uid="{2BDD7505-A8FF-4733-BBCD-C748D9388A47}"/>
    <cellStyle name="Comma 25 3 5 3 2 3 2" xfId="20157" xr:uid="{7E4B8300-3241-4C1A-B530-7A020C55CCAB}"/>
    <cellStyle name="Comma 25 3 5 3 2 4" xfId="15712" xr:uid="{77173538-607D-467B-9CE3-C79039356F7A}"/>
    <cellStyle name="Comma 25 3 5 3 3" xfId="4654" xr:uid="{17C3A213-3443-4BDB-B971-E1994AA73108}"/>
    <cellStyle name="Comma 25 3 5 3 4" xfId="28714" xr:uid="{8DDE9359-A54F-4587-B488-DD7DB981FFCC}"/>
    <cellStyle name="Comma 25 3 5 4" xfId="2121" xr:uid="{03DD716C-A844-4914-9645-1C696031133A}"/>
    <cellStyle name="Comma 25 3 5 4 2" xfId="7181" xr:uid="{A0F09A8B-4250-471F-A35F-6394329FDA72}"/>
    <cellStyle name="Comma 25 3 5 5" xfId="5328" xr:uid="{DD9AF305-AEF4-4FEF-A854-CB21D7DEDD4C}"/>
    <cellStyle name="Comma 25 3 5 5 2" xfId="7775" xr:uid="{FD1DE6F5-E3B3-46DF-86C4-470D4E3D6F0B}"/>
    <cellStyle name="Comma 25 3 5 6" xfId="5514" xr:uid="{463CC217-56F6-4126-BB2F-23E75761AB28}"/>
    <cellStyle name="Comma 25 3 5 6 2" xfId="6319" xr:uid="{9E1988B4-B287-4A94-AD5A-13CEFF3B6E0A}"/>
    <cellStyle name="Comma 25 3 5 6 2 2" xfId="11747" xr:uid="{16DB618C-BE47-4BB0-853C-DF553FE94E24}"/>
    <cellStyle name="Comma 25 3 5 6 2 2 2" xfId="20742" xr:uid="{4150B3E7-8B3B-49F9-99DD-C5E08A8A803E}"/>
    <cellStyle name="Comma 25 3 5 6 2 3" xfId="16295" xr:uid="{A44A5F3B-229B-4169-9FB8-AD7F6CE0ED2F}"/>
    <cellStyle name="Comma 25 3 5 6 3" xfId="7813" xr:uid="{3E372148-D7E4-40C7-922E-694CBC94CBD3}"/>
    <cellStyle name="Comma 25 3 5 6 4" xfId="11157" xr:uid="{13085A53-B2DB-4A2A-A16C-D8946D4D81D9}"/>
    <cellStyle name="Comma 25 3 5 6 4 2" xfId="20154" xr:uid="{93684D31-9D21-4EAB-9BC7-19D9D8E2F48E}"/>
    <cellStyle name="Comma 25 3 5 6 5" xfId="15709" xr:uid="{D465FEE6-93E2-4BBB-89F5-7AC1A8B775FB}"/>
    <cellStyle name="Comma 25 3 5 7" xfId="6059" xr:uid="{93B2A81D-FD8C-4036-817E-9810F493221D}"/>
    <cellStyle name="Comma 25 3 5 8" xfId="4227" xr:uid="{2A34A615-9CA6-4351-9A9B-F06E3D973A3F}"/>
    <cellStyle name="Comma 25 3 5 9" xfId="23974" xr:uid="{0B15363C-FB5C-4666-B383-7B3F517D0D46}"/>
    <cellStyle name="Comma 25 3 6" xfId="469" xr:uid="{4461391A-DC20-486E-B372-7650B35BA8EC}"/>
    <cellStyle name="Comma 25 3 6 10" xfId="26560" xr:uid="{0CFEFD72-316F-4F68-B441-B36AEF3326C7}"/>
    <cellStyle name="Comma 25 3 6 11" xfId="29559" xr:uid="{249A05E2-C9D7-4CB6-B354-6410F0D59E9C}"/>
    <cellStyle name="Comma 25 3 6 12" xfId="29950" xr:uid="{32931C43-E6BA-4AFE-A32B-D0E69714031B}"/>
    <cellStyle name="Comma 25 3 6 13" xfId="30678" xr:uid="{0C212FF8-A6AC-40E8-B0A2-6D3BAC0DAEE0}"/>
    <cellStyle name="Comma 25 3 6 14" xfId="1285" xr:uid="{4265746B-BC5A-4858-814D-F6F6C571BF46}"/>
    <cellStyle name="Comma 25 3 6 2" xfId="2125" xr:uid="{64FF7281-AF76-48AC-96B2-D729A6A0853E}"/>
    <cellStyle name="Comma 25 3 6 2 2" xfId="5520" xr:uid="{AFE14E12-5596-4F7C-92EE-2FA46E482EDA}"/>
    <cellStyle name="Comma 25 3 6 2 2 2" xfId="6325" xr:uid="{2418F385-E662-4C8A-9B5A-AB121F93EAAF}"/>
    <cellStyle name="Comma 25 3 6 2 2 2 2" xfId="7986" xr:uid="{B23210A4-AB13-46B5-BA93-15505EE27548}"/>
    <cellStyle name="Comma 25 3 6 2 2 2 2 2" xfId="12804" xr:uid="{45659C39-FE9D-4384-9E74-C6681EE69B04}"/>
    <cellStyle name="Comma 25 3 6 2 2 2 2 2 2" xfId="21784" xr:uid="{7C8C0458-D03A-45FF-9E30-55AC556AA205}"/>
    <cellStyle name="Comma 25 3 6 2 2 2 2 3" xfId="17340" xr:uid="{B91198AC-56A6-4858-800B-54B2A4982B4B}"/>
    <cellStyle name="Comma 25 3 6 2 2 2 3" xfId="11753" xr:uid="{D3E94211-BDCE-44D4-9F93-AC1A5078F6F3}"/>
    <cellStyle name="Comma 25 3 6 2 2 2 3 2" xfId="20748" xr:uid="{743E40D3-8EE6-4A4E-A1B0-0608429D9E78}"/>
    <cellStyle name="Comma 25 3 6 2 2 2 4" xfId="16301" xr:uid="{3B648713-775E-4D41-A133-3F94429A19ED}"/>
    <cellStyle name="Comma 25 3 6 2 2 3" xfId="7912" xr:uid="{191F57EB-6B18-4D94-A9CF-D38A87EE4102}"/>
    <cellStyle name="Comma 25 3 6 2 2 3 2" xfId="12773" xr:uid="{80FE240B-E625-4C7E-98A0-BEB629555732}"/>
    <cellStyle name="Comma 25 3 6 2 2 3 2 2" xfId="21753" xr:uid="{435A1AE6-7095-480D-A10A-EF73DA3C27D7}"/>
    <cellStyle name="Comma 25 3 6 2 2 3 3" xfId="17309" xr:uid="{46F319E3-B899-423F-BDDB-A36AF418DA18}"/>
    <cellStyle name="Comma 25 3 6 2 2 4" xfId="11163" xr:uid="{3B36F553-4FA3-45BC-9BD7-2DEC7D33C349}"/>
    <cellStyle name="Comma 25 3 6 2 2 4 2" xfId="20160" xr:uid="{FFF26DA0-CD51-482E-8914-E158B30C3690}"/>
    <cellStyle name="Comma 25 3 6 2 2 5" xfId="15715" xr:uid="{390AC58C-82AA-4894-8C05-34EBC3778039}"/>
    <cellStyle name="Comma 25 3 6 2 2 6" xfId="28717" xr:uid="{8B686F26-5316-40BB-93B7-F8003F8E8625}"/>
    <cellStyle name="Comma 25 3 6 2 3" xfId="5519" xr:uid="{56571F55-6D50-4C75-83FE-01FE3192EE81}"/>
    <cellStyle name="Comma 25 3 6 2 3 2" xfId="6324" xr:uid="{6FC7E32E-B441-4514-9C76-341203B14E34}"/>
    <cellStyle name="Comma 25 3 6 2 3 2 2" xfId="11752" xr:uid="{B185FF9C-FB03-42CF-8BDC-7E2644A29377}"/>
    <cellStyle name="Comma 25 3 6 2 3 2 2 2" xfId="20747" xr:uid="{1E774F34-1952-4E07-9F20-2A360B5B5865}"/>
    <cellStyle name="Comma 25 3 6 2 3 2 3" xfId="16300" xr:uid="{080D99BE-C18D-46CC-9296-D5F9A550E58B}"/>
    <cellStyle name="Comma 25 3 6 2 3 3" xfId="11162" xr:uid="{8D82A8B0-C547-466E-B7AD-0A1846467D6B}"/>
    <cellStyle name="Comma 25 3 6 2 3 3 2" xfId="20159" xr:uid="{EDE7FEB0-57E9-4569-AFE8-528CA8752876}"/>
    <cellStyle name="Comma 25 3 6 2 3 4" xfId="15714" xr:uid="{1D8234E4-3CF5-448C-B262-4B05DA67F1E4}"/>
    <cellStyle name="Comma 25 3 6 2 4" xfId="7182" xr:uid="{D0CECAFE-2BB7-4DEB-AA62-4A80FCFF0F17}"/>
    <cellStyle name="Comma 25 3 6 2 5" xfId="26561" xr:uid="{DD96D395-04CF-4019-ADE2-C129713CCE3B}"/>
    <cellStyle name="Comma 25 3 6 3" xfId="2126" xr:uid="{50A612BF-BD19-4EF3-9378-41A1CCBEE9B3}"/>
    <cellStyle name="Comma 25 3 6 3 2" xfId="5521" xr:uid="{FDE46DBF-87E6-4204-AEE5-3323FEC4B417}"/>
    <cellStyle name="Comma 25 3 6 3 2 2" xfId="6326" xr:uid="{EFDB188F-B1BC-439D-BB06-EC6322ED82E2}"/>
    <cellStyle name="Comma 25 3 6 3 2 2 2" xfId="11754" xr:uid="{215399E2-FCAC-4DE2-95E3-D11AD2C95A00}"/>
    <cellStyle name="Comma 25 3 6 3 2 2 2 2" xfId="20749" xr:uid="{08B751D5-50E3-471C-85AA-5B911A4568AF}"/>
    <cellStyle name="Comma 25 3 6 3 2 2 3" xfId="16302" xr:uid="{8E56A6DA-A451-4E1E-A878-27EBA27535DF}"/>
    <cellStyle name="Comma 25 3 6 3 2 3" xfId="11164" xr:uid="{B0D3432F-53C9-4E45-A172-D603CA77175C}"/>
    <cellStyle name="Comma 25 3 6 3 2 3 2" xfId="20161" xr:uid="{9D2B975A-DAB2-4BE0-88C7-88C748E23037}"/>
    <cellStyle name="Comma 25 3 6 3 2 4" xfId="15716" xr:uid="{35D92DE7-0C7E-4A50-834A-8AE9805A2C6B}"/>
    <cellStyle name="Comma 25 3 6 3 3" xfId="4655" xr:uid="{F8143549-BA8B-4B01-A722-578F26D88BF0}"/>
    <cellStyle name="Comma 25 3 6 3 4" xfId="28716" xr:uid="{DC8A09C7-9F9C-4C32-BB6F-81B372837B00}"/>
    <cellStyle name="Comma 25 3 6 4" xfId="2124" xr:uid="{BE7DB8D7-C7E1-4026-9C56-D6C88B113977}"/>
    <cellStyle name="Comma 25 3 6 4 2" xfId="7183" xr:uid="{3A1C50BD-0E56-4640-A9D6-C27FEE069864}"/>
    <cellStyle name="Comma 25 3 6 5" xfId="5329" xr:uid="{DC4D5C9D-C3DC-46EB-9E35-8D5AD9959D11}"/>
    <cellStyle name="Comma 25 3 6 5 2" xfId="7776" xr:uid="{3DF04BC8-E822-42AF-8707-B4FD4805F10A}"/>
    <cellStyle name="Comma 25 3 6 6" xfId="5518" xr:uid="{6BC4614E-3277-4D71-9E11-00DCC3A04E62}"/>
    <cellStyle name="Comma 25 3 6 6 2" xfId="6323" xr:uid="{34503F18-9A82-45D1-A468-42F6ECE2288E}"/>
    <cellStyle name="Comma 25 3 6 6 2 2" xfId="11751" xr:uid="{A2A208C2-D3E2-4808-A626-F054108F9DA6}"/>
    <cellStyle name="Comma 25 3 6 6 2 2 2" xfId="20746" xr:uid="{2BEC9962-90CD-4B81-BD1C-452C292CA21C}"/>
    <cellStyle name="Comma 25 3 6 6 2 3" xfId="16299" xr:uid="{A0C506DE-E282-4D2D-8F68-5D64ECD3EE41}"/>
    <cellStyle name="Comma 25 3 6 6 3" xfId="7814" xr:uid="{42E9E418-BD6B-475C-9759-BC25A2140D58}"/>
    <cellStyle name="Comma 25 3 6 6 4" xfId="11161" xr:uid="{1B66154C-504A-49BA-8958-923F79B9F51E}"/>
    <cellStyle name="Comma 25 3 6 6 4 2" xfId="20158" xr:uid="{DFC83486-1297-4E86-BEEC-35CE86A9EADB}"/>
    <cellStyle name="Comma 25 3 6 6 5" xfId="15713" xr:uid="{CBC93B7A-84CA-439B-8469-2E32700163A5}"/>
    <cellStyle name="Comma 25 3 6 7" xfId="6060" xr:uid="{4F833081-FA02-4FAD-9AD1-02F8AA9073D2}"/>
    <cellStyle name="Comma 25 3 6 8" xfId="4228" xr:uid="{1FD5D0FF-3EC8-4BC7-BF04-2B981BD26323}"/>
    <cellStyle name="Comma 25 3 6 9" xfId="23975" xr:uid="{9FDC1B6A-E508-4DB2-92A9-146257CE9B8E}"/>
    <cellStyle name="Comma 25 3 7" xfId="2127" xr:uid="{2F1C435E-9019-4C1D-9BD9-C9810A5208C5}"/>
    <cellStyle name="Comma 25 3 7 2" xfId="5522" xr:uid="{7F1A40B0-301B-4782-B507-47249208C86C}"/>
    <cellStyle name="Comma 25 3 7 2 2" xfId="6327" xr:uid="{436B8EB0-1D40-4C99-8CA3-0C2528137471}"/>
    <cellStyle name="Comma 25 3 7 2 2 2" xfId="11755" xr:uid="{0B7264EC-8AD5-4CA4-B38E-1ADEBB4FD2FA}"/>
    <cellStyle name="Comma 25 3 7 2 2 2 2" xfId="20750" xr:uid="{D2BE9983-AFFA-4EFD-B311-91C41DDCE382}"/>
    <cellStyle name="Comma 25 3 7 2 2 3" xfId="16303" xr:uid="{D97222A9-7895-4F8F-80BF-A421FF5FE51D}"/>
    <cellStyle name="Comma 25 3 7 2 3" xfId="11165" xr:uid="{6E3E7403-1E27-404A-A908-8E8AD3014FFD}"/>
    <cellStyle name="Comma 25 3 7 2 3 2" xfId="20162" xr:uid="{175A1CC6-9A32-4E9E-8C4A-4F9F59FCEEF2}"/>
    <cellStyle name="Comma 25 3 7 2 4" xfId="15717" xr:uid="{66E82B83-ECB7-47D1-892A-5588DAAFDE0C}"/>
    <cellStyle name="Comma 25 3 7 3" xfId="7184" xr:uid="{A6E40DC8-7C99-4A7C-A199-5C0D81CF8AA8}"/>
    <cellStyle name="Comma 25 3 7 4" xfId="23976" xr:uid="{F3EBE2FE-0C28-45F9-95A6-C599035B7DBE}"/>
    <cellStyle name="Comma 25 3 7 5" xfId="30679" xr:uid="{889F0560-7909-4D52-BBAC-380C1B0C11A4}"/>
    <cellStyle name="Comma 25 3 8" xfId="2128" xr:uid="{107714EE-17A9-4360-88E6-C83D42231F31}"/>
    <cellStyle name="Comma 25 3 9" xfId="2109" xr:uid="{69C8B297-DC92-48D2-9FD1-3BB4A2D715C1}"/>
    <cellStyle name="Comma 25 3_1'07" xfId="26562" xr:uid="{C21C6797-B045-406B-847B-11C180D5E52D}"/>
    <cellStyle name="Comma 25 4" xfId="470" xr:uid="{6D712C4F-7E4A-4B8D-BBDA-8A2946F7FABD}"/>
    <cellStyle name="Comma 25 4 10" xfId="29560" xr:uid="{6D46CD8E-518B-4FFF-887B-27D46EA60D99}"/>
    <cellStyle name="Comma 25 4 11" xfId="29951" xr:uid="{C6DCBA12-F975-4152-BE90-5424220730A8}"/>
    <cellStyle name="Comma 25 4 12" xfId="1286" xr:uid="{59F524DE-93CF-4E31-B4B0-F00AAF5B6F6C}"/>
    <cellStyle name="Comma 25 4 2" xfId="2130" xr:uid="{9BD17284-11F8-49F2-BD60-C42D0F64BB16}"/>
    <cellStyle name="Comma 25 4 2 2" xfId="5525" xr:uid="{F1A675D2-7ED6-4B72-BA94-84146163746A}"/>
    <cellStyle name="Comma 25 4 2 2 2" xfId="6330" xr:uid="{C76B31CC-D230-4C21-92E6-0FED5FD28D2C}"/>
    <cellStyle name="Comma 25 4 2 2 2 2" xfId="7987" xr:uid="{21412ACB-1CF5-4C5F-9492-EAC92BF57CB9}"/>
    <cellStyle name="Comma 25 4 2 2 2 2 2" xfId="12805" xr:uid="{85D12F76-41A0-4020-B5C7-B8EBDE97CF31}"/>
    <cellStyle name="Comma 25 4 2 2 2 2 2 2" xfId="21785" xr:uid="{7D7512A5-97F5-4A2D-886B-751FAF09FD6E}"/>
    <cellStyle name="Comma 25 4 2 2 2 2 3" xfId="17341" xr:uid="{963B2511-1024-487F-9883-12AD8F123DDD}"/>
    <cellStyle name="Comma 25 4 2 2 2 3" xfId="11758" xr:uid="{4E3F93AE-E137-4E6B-91CC-8C49ADCCED03}"/>
    <cellStyle name="Comma 25 4 2 2 2 3 2" xfId="20753" xr:uid="{E6181B44-90FD-4F44-AE4E-C27B7A18CF8C}"/>
    <cellStyle name="Comma 25 4 2 2 2 4" xfId="16306" xr:uid="{7565B1D6-1774-465A-A933-5F7E3B4ACB26}"/>
    <cellStyle name="Comma 25 4 2 2 3" xfId="7913" xr:uid="{A4ACB692-1A94-4FB4-A411-BAC7C03CC61D}"/>
    <cellStyle name="Comma 25 4 2 2 3 2" xfId="12774" xr:uid="{0623A9B2-5F79-4160-80C7-442323E85EE3}"/>
    <cellStyle name="Comma 25 4 2 2 3 2 2" xfId="21754" xr:uid="{28F40E42-C531-4149-8759-C0F4FDEA1308}"/>
    <cellStyle name="Comma 25 4 2 2 3 3" xfId="17310" xr:uid="{5184B426-03FC-4B35-9D48-1240B5589BB9}"/>
    <cellStyle name="Comma 25 4 2 2 4" xfId="11168" xr:uid="{2082F402-57E3-47F5-B0CD-E78BA3D76197}"/>
    <cellStyle name="Comma 25 4 2 2 4 2" xfId="20165" xr:uid="{A8AC5290-54D7-42A6-9743-2B0B49A3B72C}"/>
    <cellStyle name="Comma 25 4 2 2 5" xfId="15720" xr:uid="{B8732F4E-75FB-4DFB-AE19-15E0FBCFC406}"/>
    <cellStyle name="Comma 25 4 2 2 6" xfId="28719" xr:uid="{3A755A54-0050-4736-B871-33995F00DFEA}"/>
    <cellStyle name="Comma 25 4 2 3" xfId="5524" xr:uid="{1EF3EC8F-ED1C-4E86-8F2D-34B27FA34311}"/>
    <cellStyle name="Comma 25 4 2 3 2" xfId="6329" xr:uid="{7FD5D751-2840-4114-AB1B-5A94C88D7565}"/>
    <cellStyle name="Comma 25 4 2 3 2 2" xfId="11757" xr:uid="{1A95A7C4-A4AE-4129-B2C9-A30D39A6876C}"/>
    <cellStyle name="Comma 25 4 2 3 2 2 2" xfId="20752" xr:uid="{72A75C72-5472-4E18-AB94-A5F6BF5C834B}"/>
    <cellStyle name="Comma 25 4 2 3 2 3" xfId="16305" xr:uid="{B510C9C2-F3D1-4BEC-900B-6443E23A03A9}"/>
    <cellStyle name="Comma 25 4 2 3 3" xfId="11167" xr:uid="{D874A5C6-4510-4B66-A229-A4E7CAE0021C}"/>
    <cellStyle name="Comma 25 4 2 3 3 2" xfId="20164" xr:uid="{D401029A-B1FF-4732-9693-80F8E94AE7D8}"/>
    <cellStyle name="Comma 25 4 2 3 4" xfId="15719" xr:uid="{9AAA7F6D-88F9-47BB-9C83-03AC0A5BCB97}"/>
    <cellStyle name="Comma 25 4 2 4" xfId="7185" xr:uid="{DA0FF503-74A8-45C4-B937-95031C43E7A2}"/>
    <cellStyle name="Comma 25 4 2 5" xfId="26564" xr:uid="{C16F90F7-766C-4532-B75F-20D8C607131E}"/>
    <cellStyle name="Comma 25 4 3" xfId="2131" xr:uid="{BB257E87-90B5-4BA4-A21D-7B56219FF38D}"/>
    <cellStyle name="Comma 25 4 3 2" xfId="5526" xr:uid="{AA56BEBC-2A49-4E0E-BD99-C526FC264F8E}"/>
    <cellStyle name="Comma 25 4 3 2 2" xfId="6331" xr:uid="{BB147619-0EEE-403C-A20B-DD872D301010}"/>
    <cellStyle name="Comma 25 4 3 2 2 2" xfId="11759" xr:uid="{0F8BC4BE-2D42-4A69-B0BC-30B4C6DB4A24}"/>
    <cellStyle name="Comma 25 4 3 2 2 2 2" xfId="20754" xr:uid="{4F9EBB80-E443-4F19-8EDA-7F4AC9D1E77A}"/>
    <cellStyle name="Comma 25 4 3 2 2 3" xfId="16307" xr:uid="{36E13395-3312-4CF2-8150-21899F62CD4E}"/>
    <cellStyle name="Comma 25 4 3 2 3" xfId="11169" xr:uid="{DE2A342D-54D9-412C-AE2C-1BE0216C8D3F}"/>
    <cellStyle name="Comma 25 4 3 2 3 2" xfId="20166" xr:uid="{9337A8CA-6E79-4B5C-AA49-0CC1CEDCB1BE}"/>
    <cellStyle name="Comma 25 4 3 2 4" xfId="15721" xr:uid="{A24AF4C3-9679-4CAB-8F64-92C21AD3D2BE}"/>
    <cellStyle name="Comma 25 4 3 3" xfId="4657" xr:uid="{D9EEFDCB-0F7A-43FE-A9EA-90977300D346}"/>
    <cellStyle name="Comma 25 4 3 4" xfId="28718" xr:uid="{9602303D-1B00-4988-91AC-F6BE127B6B49}"/>
    <cellStyle name="Comma 25 4 4" xfId="2129" xr:uid="{E2077F0E-1EC3-4E96-9613-A0CF44931B3D}"/>
    <cellStyle name="Comma 25 4 4 2" xfId="7186" xr:uid="{F8E62DB2-6430-4D5B-B600-D153C5ACE8F2}"/>
    <cellStyle name="Comma 25 4 5" xfId="5330" xr:uid="{53C375FD-D69C-44D9-815E-78AB5A49FA91}"/>
    <cellStyle name="Comma 25 4 5 2" xfId="7777" xr:uid="{36B8D0F6-FC72-449E-8353-82702D6F39FD}"/>
    <cellStyle name="Comma 25 4 6" xfId="5523" xr:uid="{1E6E7336-0B59-41AC-A120-D02DA4C639B7}"/>
    <cellStyle name="Comma 25 4 6 2" xfId="6328" xr:uid="{A50B6238-C023-447A-A0BB-7C2F2A748002}"/>
    <cellStyle name="Comma 25 4 6 2 2" xfId="11756" xr:uid="{72204F6E-5186-4BE6-8766-B72E31E21858}"/>
    <cellStyle name="Comma 25 4 6 2 2 2" xfId="20751" xr:uid="{ADAD0A6B-D1C5-445D-8AE3-9059DA6F0550}"/>
    <cellStyle name="Comma 25 4 6 2 3" xfId="16304" xr:uid="{39A9345E-5589-4645-8F36-FF1759046910}"/>
    <cellStyle name="Comma 25 4 6 3" xfId="7815" xr:uid="{172EB704-B7F4-4C65-BA94-AAFD2B08E190}"/>
    <cellStyle name="Comma 25 4 6 4" xfId="11166" xr:uid="{1AD40989-9222-4FC1-AC3F-B0C3CB5FBB11}"/>
    <cellStyle name="Comma 25 4 6 4 2" xfId="20163" xr:uid="{B7123AB3-C047-4A4D-B3A1-474BFF2FCC97}"/>
    <cellStyle name="Comma 25 4 6 5" xfId="15718" xr:uid="{32A52EBB-9061-4103-8DF1-B55BC3E1B0A7}"/>
    <cellStyle name="Comma 25 4 7" xfId="6061" xr:uid="{B8C68DC2-BB67-4F23-93E9-854525B172A7}"/>
    <cellStyle name="Comma 25 4 8" xfId="4229" xr:uid="{D26B1F70-4734-4850-9175-9F16B90C05EB}"/>
    <cellStyle name="Comma 25 4 9" xfId="26563" xr:uid="{D70D4D09-4567-45ED-836D-1DFCC0E01979}"/>
    <cellStyle name="Comma 25 5" xfId="471" xr:uid="{66CE2D38-7266-4865-8BB0-233D63CD17E3}"/>
    <cellStyle name="Comma 25 5 10" xfId="29561" xr:uid="{8C6BC8E3-DE00-42B5-B648-00F0ADDF9288}"/>
    <cellStyle name="Comma 25 5 11" xfId="29952" xr:uid="{978B5B2D-265C-4C24-B46C-A87807DDB08B}"/>
    <cellStyle name="Comma 25 5 12" xfId="1287" xr:uid="{5581708A-BB50-49EE-8912-23C7C2B9FE0D}"/>
    <cellStyle name="Comma 25 5 2" xfId="2133" xr:uid="{0867F7DD-9ECE-447C-B9AD-C4AB78A62C08}"/>
    <cellStyle name="Comma 25 5 2 2" xfId="5529" xr:uid="{DB17500B-8D9B-4236-8CDB-46E7C5F9B894}"/>
    <cellStyle name="Comma 25 5 2 2 2" xfId="6334" xr:uid="{93DD5C1D-5B9F-448B-B98E-9279DA3357A6}"/>
    <cellStyle name="Comma 25 5 2 2 2 2" xfId="7988" xr:uid="{D1250633-5CCA-4D8D-991F-B7D497F70578}"/>
    <cellStyle name="Comma 25 5 2 2 2 2 2" xfId="12806" xr:uid="{05E39566-9086-4134-BDD6-5884D68453DA}"/>
    <cellStyle name="Comma 25 5 2 2 2 2 2 2" xfId="21786" xr:uid="{AC3A7C51-F5CD-42FC-8A95-BC58AE4176AB}"/>
    <cellStyle name="Comma 25 5 2 2 2 2 3" xfId="17342" xr:uid="{D717FA0E-1364-4BCE-BC00-8D728FDD4771}"/>
    <cellStyle name="Comma 25 5 2 2 2 3" xfId="11762" xr:uid="{1E5E48B7-3241-45C9-9765-4D40F9A94641}"/>
    <cellStyle name="Comma 25 5 2 2 2 3 2" xfId="20757" xr:uid="{78043393-9551-4AF4-98E2-2CDF95F1956E}"/>
    <cellStyle name="Comma 25 5 2 2 2 4" xfId="16310" xr:uid="{D3C4A552-D17A-46D7-92B7-063246B48030}"/>
    <cellStyle name="Comma 25 5 2 2 3" xfId="7914" xr:uid="{DA0DB443-6FE7-413E-8731-F7C395C10145}"/>
    <cellStyle name="Comma 25 5 2 2 3 2" xfId="12775" xr:uid="{1DE5C361-BE6C-4FA7-AF00-65EFF125AC85}"/>
    <cellStyle name="Comma 25 5 2 2 3 2 2" xfId="21755" xr:uid="{D9F85CCD-7A77-47FD-9F48-0D49186603A1}"/>
    <cellStyle name="Comma 25 5 2 2 3 3" xfId="17311" xr:uid="{48E8F6FC-2C19-4FA5-848B-1962B624B95B}"/>
    <cellStyle name="Comma 25 5 2 2 4" xfId="11172" xr:uid="{FEBAF830-8E02-4D51-A053-CE2D357D2B32}"/>
    <cellStyle name="Comma 25 5 2 2 4 2" xfId="20169" xr:uid="{46BE6481-F555-4640-B732-944EF97798AE}"/>
    <cellStyle name="Comma 25 5 2 2 5" xfId="15724" xr:uid="{5F9D43A3-6241-4E3B-AB52-0EAC919CCF3B}"/>
    <cellStyle name="Comma 25 5 2 2 6" xfId="28721" xr:uid="{A19EC802-EB10-49F2-AFDC-5CBF00F7E97C}"/>
    <cellStyle name="Comma 25 5 2 3" xfId="5528" xr:uid="{083982AA-B57E-4C95-83CA-106635C3EB18}"/>
    <cellStyle name="Comma 25 5 2 3 2" xfId="6333" xr:uid="{B401A9DB-7232-4FE1-BFAA-D0E528FF654F}"/>
    <cellStyle name="Comma 25 5 2 3 2 2" xfId="11761" xr:uid="{B5C884A6-0452-4F0C-B2D2-AF01D61A5E62}"/>
    <cellStyle name="Comma 25 5 2 3 2 2 2" xfId="20756" xr:uid="{7A9A6838-9B21-4F7F-BB2B-E8692E25FCE4}"/>
    <cellStyle name="Comma 25 5 2 3 2 3" xfId="16309" xr:uid="{1FC2D4FF-E80D-40E2-B91B-27DAEB93557C}"/>
    <cellStyle name="Comma 25 5 2 3 3" xfId="11171" xr:uid="{159F4079-31E4-4199-8D2D-2E7F467D0E71}"/>
    <cellStyle name="Comma 25 5 2 3 3 2" xfId="20168" xr:uid="{DF43B4ED-BB81-40A3-AB00-E0D2EC3DAAB2}"/>
    <cellStyle name="Comma 25 5 2 3 4" xfId="15723" xr:uid="{D6EAAD0D-170E-46C2-85B3-344882B004AF}"/>
    <cellStyle name="Comma 25 5 2 4" xfId="7187" xr:uid="{244A92A8-5009-4A66-8B49-6A870C2C4194}"/>
    <cellStyle name="Comma 25 5 2 5" xfId="26566" xr:uid="{9B788EC1-1197-4CC3-994C-7D658F5448EA}"/>
    <cellStyle name="Comma 25 5 3" xfId="2134" xr:uid="{977E01FE-20CA-48DA-B9CC-0A16EE52C7E0}"/>
    <cellStyle name="Comma 25 5 3 2" xfId="5530" xr:uid="{D3E71C76-88E0-4A16-B1E0-5D1812929499}"/>
    <cellStyle name="Comma 25 5 3 2 2" xfId="6335" xr:uid="{E07D2501-9C30-4443-99E3-05796E92F727}"/>
    <cellStyle name="Comma 25 5 3 2 2 2" xfId="11763" xr:uid="{E8CE29F3-5154-40CE-8B45-07E47240026F}"/>
    <cellStyle name="Comma 25 5 3 2 2 2 2" xfId="20758" xr:uid="{DE1C31C7-2FE8-45BD-93E8-BD9097AC47F4}"/>
    <cellStyle name="Comma 25 5 3 2 2 3" xfId="16311" xr:uid="{04D7C919-50C5-4343-B1A8-D0C0EC19FC79}"/>
    <cellStyle name="Comma 25 5 3 2 3" xfId="11173" xr:uid="{8139ED3B-DB97-42BC-B790-BAD8C750AA42}"/>
    <cellStyle name="Comma 25 5 3 2 3 2" xfId="20170" xr:uid="{3AED6262-FECD-43A9-9AFD-E7847BEDA0BD}"/>
    <cellStyle name="Comma 25 5 3 2 4" xfId="15725" xr:uid="{677088A0-A135-433C-BDC1-74264616648D}"/>
    <cellStyle name="Comma 25 5 3 3" xfId="4658" xr:uid="{18DBB712-0B1C-46E1-9B64-39E0BCFFABD4}"/>
    <cellStyle name="Comma 25 5 3 4" xfId="28720" xr:uid="{7966DBF7-5EB9-4486-8B40-0395E40BD042}"/>
    <cellStyle name="Comma 25 5 4" xfId="2132" xr:uid="{E4AD9DDC-294A-4F63-BA8F-A21C5B4A221E}"/>
    <cellStyle name="Comma 25 5 4 2" xfId="7188" xr:uid="{067BB642-F827-40D5-8FCF-7DE617CC87F1}"/>
    <cellStyle name="Comma 25 5 5" xfId="5331" xr:uid="{A35B1186-D31B-4279-9A65-28E5EBAC2819}"/>
    <cellStyle name="Comma 25 5 5 2" xfId="7778" xr:uid="{D53C5946-612B-4CB5-A68A-726EED1DD1E9}"/>
    <cellStyle name="Comma 25 5 6" xfId="5527" xr:uid="{BEC01A99-9B61-4033-A1B1-3B3A973D435B}"/>
    <cellStyle name="Comma 25 5 6 2" xfId="6332" xr:uid="{9E362A2B-3BF0-4C6C-A614-77DE6D71B61A}"/>
    <cellStyle name="Comma 25 5 6 2 2" xfId="11760" xr:uid="{0ACD6E04-6194-4DA3-A841-1EAC25FB09C3}"/>
    <cellStyle name="Comma 25 5 6 2 2 2" xfId="20755" xr:uid="{D8ED69DC-9365-480D-BD49-B692210D6B9F}"/>
    <cellStyle name="Comma 25 5 6 2 3" xfId="16308" xr:uid="{7FF6FC08-19A5-4CAA-8347-55C4E7287E5E}"/>
    <cellStyle name="Comma 25 5 6 3" xfId="7816" xr:uid="{E96EDF27-2759-4974-9EC7-CCD08CCA309A}"/>
    <cellStyle name="Comma 25 5 6 4" xfId="11170" xr:uid="{C3E66644-AE8F-41F4-8B99-E101692578C3}"/>
    <cellStyle name="Comma 25 5 6 4 2" xfId="20167" xr:uid="{28FC8016-B26A-4194-949B-44C1E0DEB656}"/>
    <cellStyle name="Comma 25 5 6 5" xfId="15722" xr:uid="{FAB27518-5C5D-462F-A4D2-21147EC67B36}"/>
    <cellStyle name="Comma 25 5 7" xfId="6062" xr:uid="{565240C8-301F-46A4-8CD6-A669CB6157D0}"/>
    <cellStyle name="Comma 25 5 8" xfId="4230" xr:uid="{8C14FD4D-2CB2-43DB-BB43-BC7B8C990ACA}"/>
    <cellStyle name="Comma 25 5 9" xfId="26565" xr:uid="{99F8CB4E-DB33-4B3C-B525-EB54F5530854}"/>
    <cellStyle name="Comma 25 6" xfId="472" xr:uid="{8DF167AD-1EFE-4B06-9282-D18271F2B2BA}"/>
    <cellStyle name="Comma 25 7" xfId="473" xr:uid="{AAC02F48-6C19-4885-8B13-27C5000C3073}"/>
    <cellStyle name="Comma 25 8" xfId="474" xr:uid="{DA695956-0F8C-4077-A404-2E1CD981C1FF}"/>
    <cellStyle name="Comma 25 9" xfId="475" xr:uid="{F302F27F-A0BA-4301-B617-1DD06F31A205}"/>
    <cellStyle name="Comma 25_Reclassify COGS2010" xfId="26567" xr:uid="{9767FB2A-B46E-45B1-AE5C-01C7778A1BE0}"/>
    <cellStyle name="Comma 26" xfId="476" xr:uid="{6E24C1BA-764C-46E1-9C5C-A6EAF7014E6A}"/>
    <cellStyle name="Comma 26 2" xfId="477" xr:uid="{3111A2D5-A897-4DFC-9145-1CA51D641183}"/>
    <cellStyle name="Comma 26 2 2" xfId="2137" xr:uid="{D437236A-937F-4C39-B187-6B2F524BA4F6}"/>
    <cellStyle name="Comma 26 2 2 2" xfId="2138" xr:uid="{D595590F-7D09-4F6E-8143-CEE1AD1DB99D}"/>
    <cellStyle name="Comma 26 2 2 2 2" xfId="5531" xr:uid="{AF472B8C-2197-463D-9BD6-9CA6C62094B5}"/>
    <cellStyle name="Comma 26 2 2 2 2 2" xfId="11174" xr:uid="{268AFEFC-4C59-44F7-B380-4D4D08AFB62C}"/>
    <cellStyle name="Comma 26 2 2 2 2 2 2" xfId="20171" xr:uid="{53C8B1A7-8A4A-462E-912C-6379C9BCC15D}"/>
    <cellStyle name="Comma 26 2 2 2 2 3" xfId="15726" xr:uid="{2964B1F1-6423-4A7C-9067-2FE96FB2C59B}"/>
    <cellStyle name="Comma 26 2 2 3" xfId="4659" xr:uid="{135FA379-B0B5-4976-9CEC-B0E6BA71F532}"/>
    <cellStyle name="Comma 26 2 2 4" xfId="9744" xr:uid="{4587A8A8-0C70-452D-9A20-999CF9074C28}"/>
    <cellStyle name="Comma 26 2 2 5" xfId="23978" xr:uid="{79C81452-BDC3-4280-9E9F-9270E2378508}"/>
    <cellStyle name="Comma 26 2 3" xfId="2136" xr:uid="{E0F594B5-B804-4016-A801-DC903EE96851}"/>
    <cellStyle name="Comma 26 2 3 2" xfId="10118" xr:uid="{5CD120D8-78AD-4D08-B974-60B3731F4DB8}"/>
    <cellStyle name="Comma 26 2 3 3" xfId="23979" xr:uid="{F7FBC3E8-8E16-4A51-A0D2-286EBCC4B09B}"/>
    <cellStyle name="Comma 26 2 4" xfId="9743" xr:uid="{998CFA3C-7CC1-42BA-91AD-8D1160218D51}"/>
    <cellStyle name="Comma 26 2 4 2" xfId="23980" xr:uid="{2E59C7CF-6E99-40A5-98F2-CB5D02F7A529}"/>
    <cellStyle name="Comma 26 2 5" xfId="23981" xr:uid="{D466031B-49CA-408B-8436-41BA11F16294}"/>
    <cellStyle name="Comma 26 2 6" xfId="23977" xr:uid="{1510DBBD-3A7C-42F6-BFA3-D9BC3C320E03}"/>
    <cellStyle name="Comma 26 3" xfId="2135" xr:uid="{8585BE03-7757-4D29-B824-2014122E883A}"/>
    <cellStyle name="Comma 26 4" xfId="9742" xr:uid="{D9216472-B074-439B-A0B4-9BC60FDC8542}"/>
    <cellStyle name="Comma 26 5" xfId="23332" xr:uid="{109D7325-F4E2-4995-AB94-8D3C8DD4140E}"/>
    <cellStyle name="Comma 26_Reclassify COGS2010" xfId="26568" xr:uid="{D51A9883-7F0C-4BCA-A6E4-570F8F797CEA}"/>
    <cellStyle name="Comma 27" xfId="478" xr:uid="{A0F4B0D7-2EB6-47D4-95C5-95BB4DA0791A}"/>
    <cellStyle name="Comma 27 2" xfId="479" xr:uid="{3A830151-D52E-48B1-92A8-8EB7B49E618D}"/>
    <cellStyle name="Comma 27 2 2" xfId="2141" xr:uid="{CECE3DF4-9C78-40C7-8C51-01A996F82B60}"/>
    <cellStyle name="Comma 27 2 2 2" xfId="2142" xr:uid="{89A4AC5D-48EC-4522-8D6C-1AFC0C8B8E6F}"/>
    <cellStyle name="Comma 27 2 2 2 2" xfId="5532" xr:uid="{9F27BCD6-6DD6-478F-BA6C-9C51475E56A4}"/>
    <cellStyle name="Comma 27 2 2 2 2 2" xfId="11175" xr:uid="{A0B9D36C-B4FE-4F8F-8993-DA0BAC1ECB81}"/>
    <cellStyle name="Comma 27 2 2 2 2 2 2" xfId="20172" xr:uid="{41DD7AED-811C-4C0E-A38F-C2B44A0A6971}"/>
    <cellStyle name="Comma 27 2 2 2 2 3" xfId="15727" xr:uid="{47FF1A4D-93F3-4648-9F57-308BCED06EE1}"/>
    <cellStyle name="Comma 27 2 2 2 3" xfId="28722" xr:uid="{A6044D79-F6AF-4A75-B33E-534B250E4AC9}"/>
    <cellStyle name="Comma 27 2 2 3" xfId="4660" xr:uid="{5F0E7FCF-4328-42FB-99C5-7DCCD6C7E138}"/>
    <cellStyle name="Comma 27 2 2 4" xfId="23983" xr:uid="{F0601513-EEF1-42E2-9EB1-1EE6C9833DC3}"/>
    <cellStyle name="Comma 27 2 2 5" xfId="26569" xr:uid="{B7428EB3-84A2-499D-8144-EBDB26979B32}"/>
    <cellStyle name="Comma 27 2 3" xfId="2140" xr:uid="{AFCDC6E0-C20D-41EE-945C-DBFC5CA012A4}"/>
    <cellStyle name="Comma 27 2 3 2" xfId="23984" xr:uid="{8241133F-7F24-44F0-AD93-F43D459CD7CD}"/>
    <cellStyle name="Comma 27 2 4" xfId="9746" xr:uid="{11938833-C85F-480D-999A-4F3E0DA049FA}"/>
    <cellStyle name="Comma 27 2 4 2" xfId="23985" xr:uid="{DDBE9742-5B1A-48E1-BB9A-81924DA7238E}"/>
    <cellStyle name="Comma 27 2 5" xfId="23986" xr:uid="{E7A24EEA-E5AA-4D2B-B2C3-C0F467A59517}"/>
    <cellStyle name="Comma 27 2 6" xfId="23982" xr:uid="{0DE7EBDC-1132-4BE2-A97B-9A022824F44B}"/>
    <cellStyle name="Comma 27 2_Reclassify COGS2010" xfId="26570" xr:uid="{5C4E19B0-96CD-424A-B76E-77C935DCEFDE}"/>
    <cellStyle name="Comma 27 3" xfId="2139" xr:uid="{C5FE72F4-28B2-42AA-BB34-250D1803A713}"/>
    <cellStyle name="Comma 27 4" xfId="9745" xr:uid="{66CB9B3B-AAB5-49C0-A671-8333E2822BA3}"/>
    <cellStyle name="Comma 27_Reclassify COGS2010" xfId="26571" xr:uid="{2ED2A194-C04A-40C0-9ABE-37733F4314F9}"/>
    <cellStyle name="Comma 28" xfId="480" xr:uid="{C8719206-8324-4C7C-B7C7-59750DE4D8C9}"/>
    <cellStyle name="Comma 28 2" xfId="481" xr:uid="{DC2C6054-B4E7-480E-92AE-94D18FE881CD}"/>
    <cellStyle name="Comma 28 2 2" xfId="2145" xr:uid="{D1C05164-B0F3-4F46-8DCB-525808BF068C}"/>
    <cellStyle name="Comma 28 2 2 2" xfId="2146" xr:uid="{D6631317-60BB-4B11-A1F2-3B02C6BA3882}"/>
    <cellStyle name="Comma 28 2 2 2 2" xfId="5533" xr:uid="{FC80B06C-5861-422F-900F-4B144DB5E4ED}"/>
    <cellStyle name="Comma 28 2 2 2 2 2" xfId="11176" xr:uid="{1A2E7B73-3E64-4985-9885-E91F2363F6EF}"/>
    <cellStyle name="Comma 28 2 2 2 2 2 2" xfId="20173" xr:uid="{C0CC7AD1-D3C5-43A3-8BC7-AACDDA898E62}"/>
    <cellStyle name="Comma 28 2 2 2 2 3" xfId="15728" xr:uid="{AB1DF32C-8D43-4D4D-A5CC-D01470B878AA}"/>
    <cellStyle name="Comma 28 2 2 3" xfId="4661" xr:uid="{34BDE7F8-8454-4984-BF13-172E8EE2DB87}"/>
    <cellStyle name="Comma 28 2 2 4" xfId="23988" xr:uid="{DA924C94-6643-4FBB-AEE2-2B1A80D0EBCD}"/>
    <cellStyle name="Comma 28 2 2 5" xfId="26572" xr:uid="{412FF22E-A71E-4434-AB8F-0E159FF439EF}"/>
    <cellStyle name="Comma 28 2 3" xfId="2144" xr:uid="{14BD079B-EFF4-4B29-8C9E-14B8095D6206}"/>
    <cellStyle name="Comma 28 2 3 2" xfId="23989" xr:uid="{41B08C97-D88B-4608-82E3-6047FD6FD6B3}"/>
    <cellStyle name="Comma 28 2 4" xfId="9748" xr:uid="{002C1D38-504C-43CF-99B0-D3A30DC23F6D}"/>
    <cellStyle name="Comma 28 2 4 2" xfId="23990" xr:uid="{09D5E6C0-8991-4C68-BCC6-E21353CF557D}"/>
    <cellStyle name="Comma 28 2 5" xfId="23991" xr:uid="{C0B44F14-FF7B-4D26-B28B-8B793FB8FF54}"/>
    <cellStyle name="Comma 28 2 6" xfId="23987" xr:uid="{1D424A0A-2B3A-4790-BBA8-15EF6A86F5A3}"/>
    <cellStyle name="Comma 28 2_Reclassify COGS2010" xfId="26573" xr:uid="{D90ED013-ABB9-4326-A4F2-3269B105D7CE}"/>
    <cellStyle name="Comma 28 3" xfId="2143" xr:uid="{5FC7C2DB-F53F-4469-AB10-1157E5838B9C}"/>
    <cellStyle name="Comma 28 3 2" xfId="28723" xr:uid="{BEE6AC71-8C3C-4BE3-B8FB-6D1863E15B4A}"/>
    <cellStyle name="Comma 28 3 3" xfId="26574" xr:uid="{70C9A475-C033-4286-948B-EA7A4A8CC8B4}"/>
    <cellStyle name="Comma 28 4" xfId="9747" xr:uid="{C7DEEF51-9DBE-41D8-8C51-083753A7A085}"/>
    <cellStyle name="Comma 28 4 2" xfId="28724" xr:uid="{B239142F-7417-4B02-AE79-3004F3F391C3}"/>
    <cellStyle name="Comma 28 4 3" xfId="26575" xr:uid="{102109B1-7D18-4E9E-9F27-0F99F246E17F}"/>
    <cellStyle name="Comma 28_Reclassify COGS2010" xfId="26576" xr:uid="{A3DC5A12-6CF5-450E-8CB6-367BCA4982DC}"/>
    <cellStyle name="Comma 29" xfId="482" xr:uid="{8D2CFD7B-EA91-4318-97F8-E43657B1C395}"/>
    <cellStyle name="Comma 29 2" xfId="483" xr:uid="{E18BE1B0-EC7E-4C11-A9AF-DD0F2B1E9DFE}"/>
    <cellStyle name="Comma 29 2 10" xfId="30680" xr:uid="{EEFD8473-5431-4214-AB04-2B5276B89DDD}"/>
    <cellStyle name="Comma 29 2 2" xfId="2149" xr:uid="{4E405091-F94A-488E-B85F-DEA92EF1EE63}"/>
    <cellStyle name="Comma 29 2 2 2" xfId="2150" xr:uid="{F8E96D72-5FE2-484F-BEA2-9F6C820A7827}"/>
    <cellStyle name="Comma 29 2 2 2 2" xfId="28726" xr:uid="{65D64F3B-6F50-440F-9A1A-DCF3EE4E4010}"/>
    <cellStyle name="Comma 29 2 2 3" xfId="23993" xr:uid="{743E674A-B905-45D4-90CE-C5FE88D3918C}"/>
    <cellStyle name="Comma 29 2 2 4" xfId="30681" xr:uid="{274EFB30-0085-4D08-B30F-AD61DB14AD5D}"/>
    <cellStyle name="Comma 29 2 3" xfId="2148" xr:uid="{647E1D3A-1362-4435-B609-6965D5089CD5}"/>
    <cellStyle name="Comma 29 2 3 2" xfId="5534" xr:uid="{34CE75ED-6D37-4818-9B72-73E04905FDB6}"/>
    <cellStyle name="Comma 29 2 3 3" xfId="23994" xr:uid="{ED37EABB-31B6-4329-AF64-D2CCE0930242}"/>
    <cellStyle name="Comma 29 2 3 4" xfId="28725" xr:uid="{45C1A7C0-BF48-49D7-98D5-2CDAB13FE1A8}"/>
    <cellStyle name="Comma 29 2 3 5" xfId="30682" xr:uid="{F9D941D7-9A4E-419F-A3CB-3785CEE5C27B}"/>
    <cellStyle name="Comma 29 2 4" xfId="4662" xr:uid="{440A3140-E3DE-4471-BA74-13F393EB5BC6}"/>
    <cellStyle name="Comma 29 2 4 2" xfId="7189" xr:uid="{DC4FCFFA-37E8-486C-AEE6-F87D073A9016}"/>
    <cellStyle name="Comma 29 2 4 3" xfId="23995" xr:uid="{F24182D5-EB7B-4480-87B1-3EBC3E4735EF}"/>
    <cellStyle name="Comma 29 2 4 4" xfId="30683" xr:uid="{12595F93-7890-48F8-AD65-C8C5DB0F0EFF}"/>
    <cellStyle name="Comma 29 2 5" xfId="9750" xr:uid="{56F30378-661B-4F00-B849-1E3EDB70ADA9}"/>
    <cellStyle name="Comma 29 2 5 2" xfId="23996" xr:uid="{0AA8F5EF-29FC-4C5D-8B2F-222BBF92F69E}"/>
    <cellStyle name="Comma 29 2 5 3" xfId="30684" xr:uid="{B63D681A-7C73-423C-BB94-899A2E5AF485}"/>
    <cellStyle name="Comma 29 2 6" xfId="23997" xr:uid="{EEF2552B-DF28-46E0-8F3E-9949FC2E9272}"/>
    <cellStyle name="Comma 29 2 6 2" xfId="30685" xr:uid="{88A5B553-5867-4120-85B1-EBF5D6F04516}"/>
    <cellStyle name="Comma 29 2 7" xfId="23992" xr:uid="{EA2C0CFA-249D-4010-98FA-E17B20057F6C}"/>
    <cellStyle name="Comma 29 2 8" xfId="29564" xr:uid="{8235A3D7-C9B8-4AB5-B151-547C2C59423F}"/>
    <cellStyle name="Comma 29 2 9" xfId="29953" xr:uid="{A4FBDF7E-5952-4F08-AD31-A0404A1CFBB6}"/>
    <cellStyle name="Comma 29 2_Reclassify COGS2010" xfId="26577" xr:uid="{9E242331-2C81-474D-9ECA-6B5FACB186FD}"/>
    <cellStyle name="Comma 29 3" xfId="484" xr:uid="{7DC9A76C-A101-4792-B408-3A189EEB1E91}"/>
    <cellStyle name="Comma 29 3 2" xfId="2152" xr:uid="{257FEBCD-5527-4E6C-874D-47B492D0E187}"/>
    <cellStyle name="Comma 29 3 2 2" xfId="2153" xr:uid="{5B1D1D99-0152-42D6-909A-70BC5A9C69FB}"/>
    <cellStyle name="Comma 29 3 2 3" xfId="7190" xr:uid="{04D13BEF-CC66-4B15-927D-1C3C74ED1F9B}"/>
    <cellStyle name="Comma 29 3 2 4" xfId="23999" xr:uid="{A4196E25-EF8C-425E-A106-0F6B3A7CF82D}"/>
    <cellStyle name="Comma 29 3 2 5" xfId="30687" xr:uid="{6B90D479-0FC6-4B55-9B3C-A1B01429C33D}"/>
    <cellStyle name="Comma 29 3 3" xfId="2151" xr:uid="{AAA04DB4-768D-4AEC-BA51-658453906F57}"/>
    <cellStyle name="Comma 29 3 3 2" xfId="24000" xr:uid="{41EDE544-FDFA-4736-887E-A66BEB7B2341}"/>
    <cellStyle name="Comma 29 3 3 3" xfId="30688" xr:uid="{955469FC-CC62-4C28-9F4F-94B2FF082445}"/>
    <cellStyle name="Comma 29 3 4" xfId="24001" xr:uid="{40F2C443-83F7-4270-8B5A-49B9124FFB82}"/>
    <cellStyle name="Comma 29 3 4 2" xfId="30689" xr:uid="{47ED25CB-DFFE-40DB-839E-5C29A694B670}"/>
    <cellStyle name="Comma 29 3 5" xfId="24002" xr:uid="{93D6E1B5-49EF-451F-9BDA-B55B6B798CEA}"/>
    <cellStyle name="Comma 29 3 5 2" xfId="30690" xr:uid="{7FB00E1C-5AB6-40EC-AE33-59489846A393}"/>
    <cellStyle name="Comma 29 3 6" xfId="24003" xr:uid="{BA7732D1-17FF-430D-AD85-7D723E5A7D7E}"/>
    <cellStyle name="Comma 29 3 6 2" xfId="30691" xr:uid="{CB3167C0-28D1-4AB8-A15E-09EE2CF73317}"/>
    <cellStyle name="Comma 29 3 7" xfId="23998" xr:uid="{8B894761-3B10-4B37-8F70-01CCA9CB7FFD}"/>
    <cellStyle name="Comma 29 3 8" xfId="30686" xr:uid="{1C9B7F92-E042-401A-9560-BD754D5D2F84}"/>
    <cellStyle name="Comma 29 4" xfId="2147" xr:uid="{C80E1A1D-0367-409B-89C1-716B82DA6CFD}"/>
    <cellStyle name="Comma 29 5" xfId="9749" xr:uid="{B06B9311-DBD5-43C2-8ABB-E0A92FDBECED}"/>
    <cellStyle name="Comma 29_Reclassify COGS2010" xfId="26578" xr:uid="{3781C6DB-6393-4416-ADF5-7B6620E38E0B}"/>
    <cellStyle name="Comma 3" xfId="485" xr:uid="{9E749818-B87C-4FA7-907E-0EAB88853AC3}"/>
    <cellStyle name="Comma 3 10" xfId="14492" xr:uid="{CF8BC67E-5066-455C-8353-980832956FA2}"/>
    <cellStyle name="Comma 3 10 10" xfId="32674" xr:uid="{13BCC2BC-FA7F-4068-B3E7-5AE55CD5FE2F}"/>
    <cellStyle name="Comma 3 10 2" xfId="24006" xr:uid="{2E2461EF-DF54-44C8-8AC9-B28CC723FD17}"/>
    <cellStyle name="Comma 3 10 2 2" xfId="28729" xr:uid="{D9651149-FD91-4CD6-B320-A8B9A176730F}"/>
    <cellStyle name="Comma 3 10 2 3" xfId="26581" xr:uid="{29A22AC7-02A4-4D81-91A1-154A1F9F5782}"/>
    <cellStyle name="Comma 3 10 2 4" xfId="30694" xr:uid="{9FB7C768-8F5E-4A00-826C-357315C15784}"/>
    <cellStyle name="Comma 3 10 3" xfId="24007" xr:uid="{AE270E42-BD9C-4CD4-AC3F-E3FB40721FA5}"/>
    <cellStyle name="Comma 3 10 3 2" xfId="28730" xr:uid="{D5CA1D9E-D187-4A16-8397-D2F1DBDD5661}"/>
    <cellStyle name="Comma 3 10 3 3" xfId="26582" xr:uid="{6519C291-98E1-4F84-8E22-799CFFCA4793}"/>
    <cellStyle name="Comma 3 10 3 4" xfId="30695" xr:uid="{68D111A1-7C14-48FC-AD1D-70EEC2724133}"/>
    <cellStyle name="Comma 3 10 4" xfId="24008" xr:uid="{63B57C93-6D15-4F7A-A80F-482A35B70D8E}"/>
    <cellStyle name="Comma 3 10 4 2" xfId="28731" xr:uid="{1B0DB69B-875A-42FD-9DD4-EC34B3A7D112}"/>
    <cellStyle name="Comma 3 10 4 3" xfId="26583" xr:uid="{2E213793-DFCA-470C-AF0B-1BAF4060B164}"/>
    <cellStyle name="Comma 3 10 4 4" xfId="30696" xr:uid="{6AB930B5-A1E7-479D-BEDD-84CBC70030D2}"/>
    <cellStyle name="Comma 3 10 5" xfId="24009" xr:uid="{9C478B19-3E11-49B5-B558-C95EB8C83EB1}"/>
    <cellStyle name="Comma 3 10 5 2" xfId="28728" xr:uid="{5BA21C37-CFA1-4C9D-A856-B20EB449C44D}"/>
    <cellStyle name="Comma 3 10 5 3" xfId="30697" xr:uid="{56453FFA-62AD-43A6-AF68-55F5CFED1C8B}"/>
    <cellStyle name="Comma 3 10 6" xfId="24010" xr:uid="{63482B15-8575-4E3C-9EC8-493AB3634130}"/>
    <cellStyle name="Comma 3 10 6 2" xfId="30698" xr:uid="{D9F7F4D7-ACA9-42EB-AB3A-1D7473A46BE3}"/>
    <cellStyle name="Comma 3 10 7" xfId="24005" xr:uid="{1E639FD9-9ABF-404E-8FB5-DF4C95352CA2}"/>
    <cellStyle name="Comma 3 10 8" xfId="26580" xr:uid="{F2E919C1-8661-406D-87FF-EC3E2FBBF479}"/>
    <cellStyle name="Comma 3 10 9" xfId="30693" xr:uid="{FABC64B1-C08E-4C09-982F-1695F954481B}"/>
    <cellStyle name="Comma 3 11" xfId="14494" xr:uid="{375FD491-8634-4DA9-8A37-F7AE1D3A50BA}"/>
    <cellStyle name="Comma 3 11 2" xfId="24012" xr:uid="{B27046AB-943A-4DB7-8E2B-DA573D59C146}"/>
    <cellStyle name="Comma 3 11 2 2" xfId="28733" xr:uid="{538F17B3-9CB9-43AD-BEDD-83FC6765D1D1}"/>
    <cellStyle name="Comma 3 11 2 3" xfId="26585" xr:uid="{95BE9465-1FCD-4C4D-BB8B-6381BCB8618A}"/>
    <cellStyle name="Comma 3 11 2 4" xfId="30700" xr:uid="{412E4649-B5A5-4374-9ADA-FC4860F732F7}"/>
    <cellStyle name="Comma 3 11 3" xfId="24013" xr:uid="{D7E8A7D4-3FB6-44D4-B3E5-EEE627CA2F4A}"/>
    <cellStyle name="Comma 3 11 3 2" xfId="28734" xr:uid="{EDC46F0A-2561-4918-94DB-FFB9307AF668}"/>
    <cellStyle name="Comma 3 11 3 3" xfId="26586" xr:uid="{B521680A-3D4D-4766-AA2F-9607E6195794}"/>
    <cellStyle name="Comma 3 11 3 4" xfId="30701" xr:uid="{64A0B5BA-F15C-4EA4-AA30-FA19078946C0}"/>
    <cellStyle name="Comma 3 11 4" xfId="24014" xr:uid="{EC7AE934-8056-40C2-BB1B-7BA3CCCBF50C}"/>
    <cellStyle name="Comma 3 11 4 2" xfId="28735" xr:uid="{C07D6BEF-0974-41F1-9969-4BFB585CAA82}"/>
    <cellStyle name="Comma 3 11 4 3" xfId="26587" xr:uid="{35B872AE-EB31-4DD0-AF80-E1978A9D4652}"/>
    <cellStyle name="Comma 3 11 4 4" xfId="30702" xr:uid="{EE7EFE0E-F889-4326-A8FC-1BA35082D64E}"/>
    <cellStyle name="Comma 3 11 5" xfId="24015" xr:uid="{402E1C55-8C67-4F8D-B15B-B7799133648E}"/>
    <cellStyle name="Comma 3 11 5 2" xfId="28732" xr:uid="{9D913067-0483-44F2-9DCF-39A091DBD94C}"/>
    <cellStyle name="Comma 3 11 5 3" xfId="30703" xr:uid="{142EEA16-C719-4CDF-8786-87A06E9D79DD}"/>
    <cellStyle name="Comma 3 11 6" xfId="24016" xr:uid="{96EECC51-C470-4870-9913-543B793C7923}"/>
    <cellStyle name="Comma 3 11 6 2" xfId="30704" xr:uid="{5913DE4F-7EA7-4400-BF2D-FC29FB05A053}"/>
    <cellStyle name="Comma 3 11 7" xfId="24011" xr:uid="{0D5FB546-E71A-4B0D-897E-393A09B220C7}"/>
    <cellStyle name="Comma 3 11 8" xfId="26584" xr:uid="{F993D296-6644-4F33-94AE-E46DE10B484A}"/>
    <cellStyle name="Comma 3 11 9" xfId="30699" xr:uid="{F56BE70F-0D74-468F-A9FD-02842BD7E864}"/>
    <cellStyle name="Comma 3 12" xfId="23433" xr:uid="{1DAD7E47-F20D-42A7-B7EF-5B4296719B0E}"/>
    <cellStyle name="Comma 3 12 2" xfId="24018" xr:uid="{067097F4-2DD3-40C8-9BD3-F625D623F073}"/>
    <cellStyle name="Comma 3 12 2 2" xfId="28737" xr:uid="{A79C3C8A-83A5-40C3-AB8D-5250DB6FA2EF}"/>
    <cellStyle name="Comma 3 12 2 3" xfId="26589" xr:uid="{F0BD1385-BF33-4799-BB1A-0B33725CABC9}"/>
    <cellStyle name="Comma 3 12 2 4" xfId="30706" xr:uid="{F012BA0E-EBEE-48B9-9CD8-5D0E507C427F}"/>
    <cellStyle name="Comma 3 12 3" xfId="24019" xr:uid="{D8BA0C81-F0D0-4CA1-99FF-0665D84FF20C}"/>
    <cellStyle name="Comma 3 12 3 2" xfId="28738" xr:uid="{1EF062CB-4475-4736-BADE-8949B15613A0}"/>
    <cellStyle name="Comma 3 12 3 3" xfId="26590" xr:uid="{19A25889-AE21-4112-B34B-BCBD13470C6E}"/>
    <cellStyle name="Comma 3 12 3 4" xfId="30707" xr:uid="{934E94B6-1B44-476D-AA57-2C1F1D1C50A2}"/>
    <cellStyle name="Comma 3 12 4" xfId="24020" xr:uid="{0FD3860F-E6A7-414E-A886-0F656A7235D8}"/>
    <cellStyle name="Comma 3 12 4 2" xfId="28739" xr:uid="{B17B90BB-7288-4DD3-9416-ED9665BDE4DE}"/>
    <cellStyle name="Comma 3 12 4 3" xfId="26591" xr:uid="{00DB3921-2D90-4078-B9AE-E5A5F912AA3C}"/>
    <cellStyle name="Comma 3 12 4 4" xfId="30708" xr:uid="{C5170AB1-3358-4FA0-AB23-199B28C1D2EF}"/>
    <cellStyle name="Comma 3 12 5" xfId="24021" xr:uid="{0B9E0CF7-FCF3-4511-AA94-AA0A7AAA29B7}"/>
    <cellStyle name="Comma 3 12 5 2" xfId="28736" xr:uid="{E8462B94-BC4F-4C38-B5C5-2EF46216A92A}"/>
    <cellStyle name="Comma 3 12 5 3" xfId="30709" xr:uid="{D5F198D7-D7B4-46C3-BA58-0508C99D8314}"/>
    <cellStyle name="Comma 3 12 6" xfId="24022" xr:uid="{21377B8C-C7B6-43E3-83D1-6B93475E37E4}"/>
    <cellStyle name="Comma 3 12 6 2" xfId="30710" xr:uid="{77B79DB5-0914-442F-BAE0-4EB18FC174F0}"/>
    <cellStyle name="Comma 3 12 7" xfId="24017" xr:uid="{60AFE3D7-06B3-42CC-8265-FB6FD691D2C3}"/>
    <cellStyle name="Comma 3 12 8" xfId="26588" xr:uid="{CCB6C913-6471-4A0D-A726-6BFF4E9C211A}"/>
    <cellStyle name="Comma 3 12 9" xfId="30705" xr:uid="{1B975FFE-F2BB-4F11-A8A2-A20949F94E9C}"/>
    <cellStyle name="Comma 3 13" xfId="24023" xr:uid="{8DBB07AE-4761-4B93-9E29-97E8E654403A}"/>
    <cellStyle name="Comma 3 13 2" xfId="24024" xr:uid="{FF422F08-A049-427E-AC53-EB2BAC84E4C6}"/>
    <cellStyle name="Comma 3 13 2 2" xfId="28741" xr:uid="{2D12C556-1855-4D94-8B32-F0AC157D7F1E}"/>
    <cellStyle name="Comma 3 13 2 3" xfId="26593" xr:uid="{8E57C333-0B48-4BAB-A3D5-7D26F4B8948C}"/>
    <cellStyle name="Comma 3 13 2 4" xfId="30712" xr:uid="{706EB5CD-E1E4-42F1-AA1C-659795AEE3E7}"/>
    <cellStyle name="Comma 3 13 3" xfId="24025" xr:uid="{905808E5-C808-46C3-9240-462F9F4A85DD}"/>
    <cellStyle name="Comma 3 13 3 2" xfId="28742" xr:uid="{25EEBF7A-1DD4-4549-AAB2-300AA49B05D6}"/>
    <cellStyle name="Comma 3 13 3 3" xfId="26594" xr:uid="{11FA2EFC-26D3-4A0E-962C-1F65E7CDE780}"/>
    <cellStyle name="Comma 3 13 3 4" xfId="30713" xr:uid="{CA285CAD-C5E3-477A-B707-30AA74B1B18A}"/>
    <cellStyle name="Comma 3 13 4" xfId="24026" xr:uid="{1C5BE267-BDD1-485C-9265-B1E598F1E670}"/>
    <cellStyle name="Comma 3 13 4 2" xfId="28743" xr:uid="{9DC04741-F290-433B-A45C-B1C26AC0E290}"/>
    <cellStyle name="Comma 3 13 4 3" xfId="26595" xr:uid="{C1B26576-18E7-4159-84A7-2781BBDF60B2}"/>
    <cellStyle name="Comma 3 13 4 4" xfId="30714" xr:uid="{B47640EE-0E56-4683-94EE-6DAD8E703336}"/>
    <cellStyle name="Comma 3 13 5" xfId="24027" xr:uid="{AB368C81-C6E2-4068-9DB1-09610029EA2D}"/>
    <cellStyle name="Comma 3 13 5 2" xfId="28740" xr:uid="{A54B3E5C-40E6-4112-848E-E89E283EF716}"/>
    <cellStyle name="Comma 3 13 5 3" xfId="30715" xr:uid="{41115BD6-7484-46E4-BA0F-F7963591521D}"/>
    <cellStyle name="Comma 3 13 6" xfId="24028" xr:uid="{6E160A18-A82F-45F0-9BFA-2E3B0738F134}"/>
    <cellStyle name="Comma 3 13 6 2" xfId="30716" xr:uid="{9144F951-80EC-494C-9D81-C4BBAF5176E4}"/>
    <cellStyle name="Comma 3 13 7" xfId="26592" xr:uid="{5C0B304D-20F8-4B95-AC70-E1148F0E3A93}"/>
    <cellStyle name="Comma 3 13 8" xfId="30711" xr:uid="{31EFB921-A1DC-4007-88CA-FB025BDC748A}"/>
    <cellStyle name="Comma 3 14" xfId="24029" xr:uid="{CD777E20-50CD-48A4-8B85-BDA58125EE70}"/>
    <cellStyle name="Comma 3 14 2" xfId="24030" xr:uid="{574D7716-0CF7-4AD6-9CD3-61CC61262FE0}"/>
    <cellStyle name="Comma 3 14 2 2" xfId="28745" xr:uid="{0AE82DB0-9FA9-4A76-BCB8-86F774DC3EE7}"/>
    <cellStyle name="Comma 3 14 2 3" xfId="26597" xr:uid="{AFEC08E4-4108-4B08-BFBC-2074F6EC9AED}"/>
    <cellStyle name="Comma 3 14 2 4" xfId="30718" xr:uid="{0F557F23-F347-40FB-A803-2A14C1C5D5A3}"/>
    <cellStyle name="Comma 3 14 3" xfId="24031" xr:uid="{38D00DA5-A822-4357-98B9-C732ED607542}"/>
    <cellStyle name="Comma 3 14 3 2" xfId="28746" xr:uid="{1C74E32B-EEE8-4DD5-8D5C-0400A78C5628}"/>
    <cellStyle name="Comma 3 14 3 3" xfId="26598" xr:uid="{1F3CB680-8FCA-4AF4-9A75-ABA6C74E684B}"/>
    <cellStyle name="Comma 3 14 3 4" xfId="30719" xr:uid="{8B1CBD1C-51CE-4472-807E-16157677CFA5}"/>
    <cellStyle name="Comma 3 14 4" xfId="24032" xr:uid="{760D3CB2-7C07-4187-8535-8AABB14D837E}"/>
    <cellStyle name="Comma 3 14 4 2" xfId="28747" xr:uid="{E488FFBA-1E6B-4D91-B5C9-1BB843C7155A}"/>
    <cellStyle name="Comma 3 14 4 3" xfId="26599" xr:uid="{0BE8764B-5C4B-4FA0-8891-EA38F4F152FC}"/>
    <cellStyle name="Comma 3 14 4 4" xfId="30720" xr:uid="{705212E3-A52A-44DF-99C9-C5B21B98FC83}"/>
    <cellStyle name="Comma 3 14 5" xfId="24033" xr:uid="{DDD8DCDE-CED6-4172-89FF-26D7204CE485}"/>
    <cellStyle name="Comma 3 14 5 2" xfId="28744" xr:uid="{912FA3CF-4767-4E4F-AA83-C7D24FC5DE51}"/>
    <cellStyle name="Comma 3 14 5 3" xfId="30721" xr:uid="{1BB2CFEA-1308-4A44-88C7-C6DD4E4C717A}"/>
    <cellStyle name="Comma 3 14 6" xfId="24034" xr:uid="{0ED7C4D0-F732-4566-BA3E-1E22EDB782A9}"/>
    <cellStyle name="Comma 3 14 6 2" xfId="30722" xr:uid="{19135F38-5BA1-4109-9877-DBD43588EE36}"/>
    <cellStyle name="Comma 3 14 7" xfId="26596" xr:uid="{2E136D30-1682-4250-8E37-77342267CA41}"/>
    <cellStyle name="Comma 3 14 8" xfId="30717" xr:uid="{D277B837-5F49-4115-9C96-F21390A772DB}"/>
    <cellStyle name="Comma 3 15" xfId="24035" xr:uid="{AD8D091C-1F5F-4645-A35B-4D1741F00C6A}"/>
    <cellStyle name="Comma 3 15 2" xfId="24036" xr:uid="{A868A6E6-ACDC-479B-829B-1E72AC102D28}"/>
    <cellStyle name="Comma 3 15 2 2" xfId="28749" xr:uid="{806BF264-C2B7-4BE7-BE32-0390F96A2B77}"/>
    <cellStyle name="Comma 3 15 2 3" xfId="26601" xr:uid="{4EAE9261-CE72-4DD7-881D-5218085C07CF}"/>
    <cellStyle name="Comma 3 15 2 4" xfId="30724" xr:uid="{D4FCACE8-BA6A-43E9-BF2B-80349055C0B5}"/>
    <cellStyle name="Comma 3 15 3" xfId="24037" xr:uid="{E5345E08-77EE-4634-99C0-B09DFDED8341}"/>
    <cellStyle name="Comma 3 15 3 2" xfId="28750" xr:uid="{46336524-7858-4D55-B6B1-A9805D42CE73}"/>
    <cellStyle name="Comma 3 15 3 3" xfId="26602" xr:uid="{04330AD6-0477-41BC-8BB4-709D8B07A036}"/>
    <cellStyle name="Comma 3 15 3 4" xfId="30725" xr:uid="{A86F9C0D-97CD-4F3F-830A-A965FE442AD0}"/>
    <cellStyle name="Comma 3 15 4" xfId="24038" xr:uid="{D99F5C0D-790D-479B-844C-C9E80CF29C30}"/>
    <cellStyle name="Comma 3 15 4 2" xfId="28751" xr:uid="{3C04DCF2-6AA6-4759-9131-099365C7A1CA}"/>
    <cellStyle name="Comma 3 15 4 3" xfId="26603" xr:uid="{2E534004-9EC7-44BD-8624-DEF09F362294}"/>
    <cellStyle name="Comma 3 15 4 4" xfId="30726" xr:uid="{61034A50-97AD-41D5-9E27-520F5C13DE78}"/>
    <cellStyle name="Comma 3 15 5" xfId="24039" xr:uid="{937501F3-63C2-4CBF-9085-36C7E8E59DA4}"/>
    <cellStyle name="Comma 3 15 5 2" xfId="28748" xr:uid="{8771C3DF-7E04-4B78-9272-1A3E65E86107}"/>
    <cellStyle name="Comma 3 15 5 3" xfId="30727" xr:uid="{C70E10D0-4871-44F2-9C9C-9D631A1F64BB}"/>
    <cellStyle name="Comma 3 15 6" xfId="24040" xr:uid="{44602485-65B1-4574-A13A-47BD86E5D96D}"/>
    <cellStyle name="Comma 3 15 6 2" xfId="30728" xr:uid="{FA8D90F6-E320-489B-B0EE-55EA4AE32F88}"/>
    <cellStyle name="Comma 3 15 7" xfId="26600" xr:uid="{C3F542F1-80B3-47F7-950F-8AD0F25F996E}"/>
    <cellStyle name="Comma 3 15 8" xfId="30723" xr:uid="{01C7F2AD-19C4-4F64-99FC-BA0B8CF9DBFD}"/>
    <cellStyle name="Comma 3 16" xfId="24041" xr:uid="{266D6FD8-95FB-41A8-8D49-EE3D64912A02}"/>
    <cellStyle name="Comma 3 16 2" xfId="24042" xr:uid="{0CC82489-5FCE-4F43-B217-9B0ABC4826A5}"/>
    <cellStyle name="Comma 3 16 2 2" xfId="28753" xr:uid="{AEA42058-8AB8-4597-A980-4EA56EDB552D}"/>
    <cellStyle name="Comma 3 16 2 3" xfId="26605" xr:uid="{0B7B7AFE-277B-41E8-8C44-9999DEE74992}"/>
    <cellStyle name="Comma 3 16 2 4" xfId="30730" xr:uid="{91DFBA6A-A67B-4E5A-8AB2-ECD12429C1FD}"/>
    <cellStyle name="Comma 3 16 3" xfId="24043" xr:uid="{62160A1D-45C0-4DEC-9532-7E99EDDD4A84}"/>
    <cellStyle name="Comma 3 16 3 2" xfId="28754" xr:uid="{2C4E7D42-BD64-4BBB-AD7F-8F7D21472717}"/>
    <cellStyle name="Comma 3 16 3 3" xfId="26606" xr:uid="{34CB50F2-4642-41D3-B23D-DFA32FA14AF6}"/>
    <cellStyle name="Comma 3 16 3 4" xfId="30731" xr:uid="{DB1E0139-8BA3-40C8-9147-44FAF2F03ED5}"/>
    <cellStyle name="Comma 3 16 4" xfId="24044" xr:uid="{3D8B8BB0-C387-4203-84B9-1ED1D7796059}"/>
    <cellStyle name="Comma 3 16 4 2" xfId="28755" xr:uid="{92D54B5A-013E-43BF-891F-C04409EFB31A}"/>
    <cellStyle name="Comma 3 16 4 3" xfId="26607" xr:uid="{76A73CAD-A072-4357-A6C1-485C381DD16B}"/>
    <cellStyle name="Comma 3 16 4 4" xfId="30732" xr:uid="{8D36B75A-296A-46D2-ABCA-97632C3E13E7}"/>
    <cellStyle name="Comma 3 16 5" xfId="24045" xr:uid="{305BBF5B-4193-49D1-BE2E-E0520C8314F3}"/>
    <cellStyle name="Comma 3 16 5 2" xfId="28752" xr:uid="{BB614370-FAA6-4EA8-A24D-6187A58ADDCC}"/>
    <cellStyle name="Comma 3 16 5 3" xfId="30733" xr:uid="{145C7BA4-9A7D-4BF2-9F9E-0432D90328EE}"/>
    <cellStyle name="Comma 3 16 6" xfId="24046" xr:uid="{22C8A708-D3F2-4813-A00D-E8E6B77BAC84}"/>
    <cellStyle name="Comma 3 16 6 2" xfId="30734" xr:uid="{2B0EA3DD-5A80-4540-95B2-58C951DA0958}"/>
    <cellStyle name="Comma 3 16 7" xfId="26604" xr:uid="{F90974D6-7D1A-4AFA-B62E-F97AD4CFB87F}"/>
    <cellStyle name="Comma 3 16 8" xfId="30729" xr:uid="{D65BF837-CF17-4BEE-BECD-921C98CE0C36}"/>
    <cellStyle name="Comma 3 17" xfId="24047" xr:uid="{231BA4D6-DBE8-4216-A337-BC877F5658EE}"/>
    <cellStyle name="Comma 3 17 2" xfId="24048" xr:uid="{4E1F4C62-C81C-4F08-8D19-C5881979DCF7}"/>
    <cellStyle name="Comma 3 17 2 2" xfId="28757" xr:uid="{F619F926-B05C-4A11-8847-6D493FF18027}"/>
    <cellStyle name="Comma 3 17 2 3" xfId="26609" xr:uid="{AD756445-4867-4CF8-95F9-7D40F56800DE}"/>
    <cellStyle name="Comma 3 17 2 4" xfId="30736" xr:uid="{690F4579-D12A-4A89-B574-C4C6F302C943}"/>
    <cellStyle name="Comma 3 17 3" xfId="24049" xr:uid="{9BF1FBE6-FEAF-4899-AE71-F2DF47A09F46}"/>
    <cellStyle name="Comma 3 17 3 2" xfId="28758" xr:uid="{D18DAEE7-CA5B-4239-9D7D-34851DA9E262}"/>
    <cellStyle name="Comma 3 17 3 3" xfId="26610" xr:uid="{535FDF93-2F4D-4B2A-85C2-E3530C6F6070}"/>
    <cellStyle name="Comma 3 17 3 4" xfId="30737" xr:uid="{F1F1F7DC-A794-4BAC-8D1B-18B346115952}"/>
    <cellStyle name="Comma 3 17 4" xfId="24050" xr:uid="{441BD70B-3334-46A8-8B23-78AAC7A91D60}"/>
    <cellStyle name="Comma 3 17 4 2" xfId="28759" xr:uid="{293C0318-6FB5-4B27-BD1A-A31B2768B727}"/>
    <cellStyle name="Comma 3 17 4 3" xfId="26611" xr:uid="{8FC1E618-DE74-413F-8750-4948FEEEF95C}"/>
    <cellStyle name="Comma 3 17 4 4" xfId="30738" xr:uid="{9C2FFE45-F963-43B4-8015-393AB8F99A9D}"/>
    <cellStyle name="Comma 3 17 5" xfId="24051" xr:uid="{91A9B777-9AE0-4090-B8DE-BEE21F2E780A}"/>
    <cellStyle name="Comma 3 17 5 2" xfId="28756" xr:uid="{D3695BDF-0A69-438F-BA24-BA103696F7B9}"/>
    <cellStyle name="Comma 3 17 5 3" xfId="30739" xr:uid="{9F5887FC-F683-4BB7-A694-7F5E5D8CEC12}"/>
    <cellStyle name="Comma 3 17 6" xfId="24052" xr:uid="{AA355A25-4BAA-48CE-8DBD-E62F3CA5CE09}"/>
    <cellStyle name="Comma 3 17 6 2" xfId="30740" xr:uid="{F21EC96C-61E1-4413-8454-05D5BA4E2EF4}"/>
    <cellStyle name="Comma 3 17 7" xfId="26608" xr:uid="{4353D6ED-DAB5-44DC-8D5C-352F0B8E7C54}"/>
    <cellStyle name="Comma 3 17 8" xfId="30735" xr:uid="{88B79EEA-58F2-4970-8F67-B99E8169A33A}"/>
    <cellStyle name="Comma 3 18" xfId="24053" xr:uid="{C819B80B-38B3-4EA9-A7B0-740D09E98577}"/>
    <cellStyle name="Comma 3 18 2" xfId="24054" xr:uid="{BBAC4D09-9DCA-4A28-A671-DE78EAF57D35}"/>
    <cellStyle name="Comma 3 18 2 2" xfId="28761" xr:uid="{6DFE0DB8-10FD-4D44-B3F4-CB592269D148}"/>
    <cellStyle name="Comma 3 18 2 3" xfId="26613" xr:uid="{A238B986-72A8-4904-B657-E7C7EBFFA882}"/>
    <cellStyle name="Comma 3 18 2 4" xfId="30742" xr:uid="{9B677329-4A81-4779-96AC-AABB9310A34F}"/>
    <cellStyle name="Comma 3 18 3" xfId="24055" xr:uid="{4D10E987-9715-49CB-B8CB-60F5C12B230B}"/>
    <cellStyle name="Comma 3 18 3 2" xfId="28762" xr:uid="{633D540F-204A-4CC4-B1A0-FABB3F340F6C}"/>
    <cellStyle name="Comma 3 18 3 3" xfId="26614" xr:uid="{CF43B01B-B811-4CEA-888F-63BD0D162599}"/>
    <cellStyle name="Comma 3 18 3 4" xfId="30743" xr:uid="{B9C40B1D-07D5-4C74-842A-E001AB2E1A2E}"/>
    <cellStyle name="Comma 3 18 4" xfId="24056" xr:uid="{6E11E60E-8416-4A99-ADC4-5AE5AF143C3C}"/>
    <cellStyle name="Comma 3 18 4 2" xfId="28763" xr:uid="{E14E7CE5-073E-4DA8-B27F-202580CEFA5F}"/>
    <cellStyle name="Comma 3 18 4 3" xfId="26615" xr:uid="{1819B8AE-FBDE-4C5D-A26A-82B3C12F0D65}"/>
    <cellStyle name="Comma 3 18 4 4" xfId="30744" xr:uid="{C9809661-CC26-4E78-8246-BBD7F3D20008}"/>
    <cellStyle name="Comma 3 18 5" xfId="24057" xr:uid="{8FD92211-71E4-4FB9-811C-72DBBE786064}"/>
    <cellStyle name="Comma 3 18 5 2" xfId="28760" xr:uid="{267E24E5-F6F7-4026-AB50-ACB7C9C4A9BC}"/>
    <cellStyle name="Comma 3 18 5 3" xfId="30745" xr:uid="{EFB93FCF-4985-4C6E-8745-3A7A3F58AA05}"/>
    <cellStyle name="Comma 3 18 6" xfId="24058" xr:uid="{06681AE2-A813-40C1-95B7-4F0ECB30DF6F}"/>
    <cellStyle name="Comma 3 18 6 2" xfId="30746" xr:uid="{C9AA0DCC-E324-4F05-B071-F8DDFE4F7A32}"/>
    <cellStyle name="Comma 3 18 7" xfId="26612" xr:uid="{8298000B-1375-49A1-8793-D69B22624732}"/>
    <cellStyle name="Comma 3 18 8" xfId="30741" xr:uid="{65A99218-6DC2-4939-B321-29B1115092AE}"/>
    <cellStyle name="Comma 3 19" xfId="24059" xr:uid="{A8BFFED3-85E5-4254-B87D-6F014C3F0FDE}"/>
    <cellStyle name="Comma 3 19 2" xfId="24060" xr:uid="{359282AB-5782-4416-8939-095B7D70A9F1}"/>
    <cellStyle name="Comma 3 19 2 2" xfId="28765" xr:uid="{13BD95BA-5D88-4F5D-8996-1FABCCCA349D}"/>
    <cellStyle name="Comma 3 19 2 3" xfId="26617" xr:uid="{D6273F33-CE22-495B-A5A5-49D45CFF0F88}"/>
    <cellStyle name="Comma 3 19 2 4" xfId="30748" xr:uid="{4418E6B1-394A-431E-BF90-B39BA9D191E0}"/>
    <cellStyle name="Comma 3 19 3" xfId="24061" xr:uid="{93FB9B2E-AD25-4D11-A3D4-8BE38F1BA294}"/>
    <cellStyle name="Comma 3 19 3 2" xfId="28766" xr:uid="{C5C6C386-A211-4BA4-A7C4-C869148CFF3C}"/>
    <cellStyle name="Comma 3 19 3 3" xfId="26618" xr:uid="{C5CDC7DD-F79C-4A50-9C78-9D677EF94F91}"/>
    <cellStyle name="Comma 3 19 3 4" xfId="30749" xr:uid="{ACAFC30D-4179-4282-B4E6-4AF42C17029D}"/>
    <cellStyle name="Comma 3 19 4" xfId="24062" xr:uid="{D18C6397-8107-4819-8E02-8F3D5B18558C}"/>
    <cellStyle name="Comma 3 19 4 2" xfId="28767" xr:uid="{477C8018-D535-4D48-A1D6-60A1C334F795}"/>
    <cellStyle name="Comma 3 19 4 3" xfId="26619" xr:uid="{F1470EC3-A387-4627-A66C-8A259F59BC65}"/>
    <cellStyle name="Comma 3 19 4 4" xfId="30750" xr:uid="{D7512546-4B9B-44C7-9096-F82391315E9D}"/>
    <cellStyle name="Comma 3 19 5" xfId="24063" xr:uid="{D3587277-ECC6-45E1-9F50-2AD5726C6A44}"/>
    <cellStyle name="Comma 3 19 5 2" xfId="28764" xr:uid="{BCBE352B-154D-4327-9A33-ECBDC4C42688}"/>
    <cellStyle name="Comma 3 19 5 3" xfId="30751" xr:uid="{969C22CA-4BEC-4FE8-A73D-B946071CA841}"/>
    <cellStyle name="Comma 3 19 6" xfId="24064" xr:uid="{4D7DA8BF-C95F-47B2-B529-59049D17A145}"/>
    <cellStyle name="Comma 3 19 6 2" xfId="30752" xr:uid="{F0A8E12B-467B-41AE-8F06-F67461C14630}"/>
    <cellStyle name="Comma 3 19 7" xfId="26616" xr:uid="{13BCC087-3751-4C6B-9A49-AAFD9DFC032A}"/>
    <cellStyle name="Comma 3 19 8" xfId="30747" xr:uid="{7CD8C6E6-AA18-49D6-9B6D-6C7B93872E1D}"/>
    <cellStyle name="Comma 3 2" xfId="486" xr:uid="{F4C3E97F-C0E2-4B1C-837F-382C91980246}"/>
    <cellStyle name="Comma 3 2 10" xfId="9752" xr:uid="{29462403-BBD0-4713-A3F0-EED94274E09E}"/>
    <cellStyle name="Comma 3 2 10 2" xfId="24067" xr:uid="{A5483493-D888-470E-8CA0-0ED543A5BE86}"/>
    <cellStyle name="Comma 3 2 10 2 2" xfId="30755" xr:uid="{AFBE4350-B70E-40AD-95DB-A4123BF637E4}"/>
    <cellStyle name="Comma 3 2 10 3" xfId="24068" xr:uid="{DAFE7725-FB54-4777-A91D-FDA20E922DCA}"/>
    <cellStyle name="Comma 3 2 10 3 2" xfId="30756" xr:uid="{6948102A-F30F-45AB-9675-4533CCC2F1F9}"/>
    <cellStyle name="Comma 3 2 10 4" xfId="24069" xr:uid="{EF308C88-6014-4DE5-9A82-FE1AA0F85D80}"/>
    <cellStyle name="Comma 3 2 10 4 2" xfId="30757" xr:uid="{2CA3CD5A-58DE-485A-8DF6-82A7DA4C3AB9}"/>
    <cellStyle name="Comma 3 2 10 5" xfId="24070" xr:uid="{3C21393A-7A89-4A31-9A6C-A911D8ED290D}"/>
    <cellStyle name="Comma 3 2 10 5 2" xfId="30758" xr:uid="{D6D927D1-78E1-40F2-A2EF-3A5E6A38AED0}"/>
    <cellStyle name="Comma 3 2 10 6" xfId="24071" xr:uid="{F10A37E2-19F0-4FD8-9CE1-8507C8BB22BC}"/>
    <cellStyle name="Comma 3 2 10 6 2" xfId="30759" xr:uid="{6696C5E3-21D0-41F4-8FD4-9AABD219AC10}"/>
    <cellStyle name="Comma 3 2 10 7" xfId="24066" xr:uid="{5D327A69-0942-4636-9383-A4A0747DB961}"/>
    <cellStyle name="Comma 3 2 10 8" xfId="30754" xr:uid="{896818B0-3461-483B-8B6A-A84439578C22}"/>
    <cellStyle name="Comma 3 2 11" xfId="14408" xr:uid="{F07139DA-71D2-4248-94BF-86C75C720285}"/>
    <cellStyle name="Comma 3 2 11 2" xfId="24073" xr:uid="{B48908F2-A952-49C0-843C-5CB08E6BFF4F}"/>
    <cellStyle name="Comma 3 2 11 2 2" xfId="30761" xr:uid="{F8D4B587-5270-4B29-AC8C-4692C088DBF7}"/>
    <cellStyle name="Comma 3 2 11 3" xfId="24074" xr:uid="{4B71979A-6DC0-408B-86F0-424F30EE998F}"/>
    <cellStyle name="Comma 3 2 11 3 2" xfId="30762" xr:uid="{191B10A9-45D6-4600-B6DF-A0125DCE5830}"/>
    <cellStyle name="Comma 3 2 11 4" xfId="24075" xr:uid="{849C09A5-0658-4B1F-9E77-CE2787693381}"/>
    <cellStyle name="Comma 3 2 11 4 2" xfId="30763" xr:uid="{C67DD11F-10AA-4F44-B8E3-1C0385FAB80D}"/>
    <cellStyle name="Comma 3 2 11 5" xfId="24076" xr:uid="{F9FCE995-9A34-4DCF-87B9-78117AB5E21C}"/>
    <cellStyle name="Comma 3 2 11 5 2" xfId="30764" xr:uid="{168BBBDE-D600-4B5A-A1A8-2991C61A9538}"/>
    <cellStyle name="Comma 3 2 11 6" xfId="24077" xr:uid="{4E0C91B7-F1BA-424A-9855-740D72A8B079}"/>
    <cellStyle name="Comma 3 2 11 6 2" xfId="30765" xr:uid="{9F400F1A-2C38-4641-ADD7-25690676595E}"/>
    <cellStyle name="Comma 3 2 11 7" xfId="24072" xr:uid="{CDF237B6-4385-401E-AE9B-C189D648797A}"/>
    <cellStyle name="Comma 3 2 11 8" xfId="30760" xr:uid="{15618514-179C-4323-8E56-4356D84A5540}"/>
    <cellStyle name="Comma 3 2 12" xfId="14597" xr:uid="{8A98A8AF-2AAA-4FF5-BED5-683C8D37438C}"/>
    <cellStyle name="Comma 3 2 12 2" xfId="24079" xr:uid="{7B08CED6-72E9-41B4-85C8-BA75D6081F8A}"/>
    <cellStyle name="Comma 3 2 12 2 2" xfId="30767" xr:uid="{FCE7445C-ACE5-48AC-A653-F0E4AACA8B92}"/>
    <cellStyle name="Comma 3 2 12 3" xfId="24080" xr:uid="{454D5E37-1ACF-4821-BA3C-13B9AB44219B}"/>
    <cellStyle name="Comma 3 2 12 3 2" xfId="30768" xr:uid="{67DA38C6-7C3C-485A-8225-E8C409247748}"/>
    <cellStyle name="Comma 3 2 12 4" xfId="24081" xr:uid="{C4E1D953-BFE3-4F69-8A72-9A3EE624C360}"/>
    <cellStyle name="Comma 3 2 12 4 2" xfId="30769" xr:uid="{185AE90A-9A37-4407-A0A9-3B143C5D6423}"/>
    <cellStyle name="Comma 3 2 12 5" xfId="24082" xr:uid="{796BDFB3-7475-4A60-9D0D-965EE784135E}"/>
    <cellStyle name="Comma 3 2 12 5 2" xfId="30770" xr:uid="{40533906-E712-4935-987F-1592FF2AEE57}"/>
    <cellStyle name="Comma 3 2 12 6" xfId="24083" xr:uid="{8CDF0191-9A77-4EB9-865E-55CDDEF5DB18}"/>
    <cellStyle name="Comma 3 2 12 6 2" xfId="30771" xr:uid="{C76828BE-6CF0-4D83-A8C6-0A73AC469C78}"/>
    <cellStyle name="Comma 3 2 12 7" xfId="24078" xr:uid="{502CE84D-4FF4-4701-8F48-9A65BA893B7D}"/>
    <cellStyle name="Comma 3 2 12 8" xfId="30766" xr:uid="{D50FD935-6D1B-429A-B79F-6180A69CD327}"/>
    <cellStyle name="Comma 3 2 13" xfId="24084" xr:uid="{31694DF1-B1C2-4D33-A27B-DFD59129F1A1}"/>
    <cellStyle name="Comma 3 2 13 2" xfId="24085" xr:uid="{0B76BD5F-0798-425A-BD4E-6AB620CC693D}"/>
    <cellStyle name="Comma 3 2 13 2 2" xfId="30773" xr:uid="{012F5BFF-4404-416B-BDA7-5D42F19B0F69}"/>
    <cellStyle name="Comma 3 2 13 3" xfId="24086" xr:uid="{744F0E52-FBF1-4849-8BCF-428AC8E76DA5}"/>
    <cellStyle name="Comma 3 2 13 3 2" xfId="30774" xr:uid="{99513417-867E-4B59-96C7-ACB66C2AE09C}"/>
    <cellStyle name="Comma 3 2 13 4" xfId="24087" xr:uid="{5C00E83F-198A-4EBA-B191-A715BB6DA8D1}"/>
    <cellStyle name="Comma 3 2 13 4 2" xfId="30775" xr:uid="{4425C1B8-D30C-47A3-9634-47983E78C3D5}"/>
    <cellStyle name="Comma 3 2 13 5" xfId="24088" xr:uid="{6BD94F86-EB62-4FBF-9E88-880A0DEC69C0}"/>
    <cellStyle name="Comma 3 2 13 5 2" xfId="30776" xr:uid="{D6981726-00F6-4072-B650-23135C9C8B7B}"/>
    <cellStyle name="Comma 3 2 13 6" xfId="24089" xr:uid="{E5763460-59C5-4C65-A93A-521E363B063C}"/>
    <cellStyle name="Comma 3 2 13 6 2" xfId="30777" xr:uid="{D6DC36B3-6E08-4EFD-BC89-F4D5248E715E}"/>
    <cellStyle name="Comma 3 2 13 7" xfId="30772" xr:uid="{38CC0977-AA03-4DBA-866F-EA060DE6B305}"/>
    <cellStyle name="Comma 3 2 14" xfId="24090" xr:uid="{A3E95DC8-3F81-43C7-9FFE-C00FC4413692}"/>
    <cellStyle name="Comma 3 2 14 2" xfId="24091" xr:uid="{164A9933-9B41-4952-A8C3-428A2F7E42E2}"/>
    <cellStyle name="Comma 3 2 14 2 2" xfId="30779" xr:uid="{95CD576A-EBB4-4684-BCD5-D4EFC458CB6C}"/>
    <cellStyle name="Comma 3 2 14 3" xfId="24092" xr:uid="{207DECC7-37F2-4B89-8180-B422A3C9DE2A}"/>
    <cellStyle name="Comma 3 2 14 3 2" xfId="30780" xr:uid="{75C0C0FF-BE80-4F40-BF97-20CE83FB8C81}"/>
    <cellStyle name="Comma 3 2 14 4" xfId="24093" xr:uid="{D18C0F2D-3378-4350-8C85-67AA7FE18684}"/>
    <cellStyle name="Comma 3 2 14 4 2" xfId="30781" xr:uid="{D4158E3C-D5D1-4282-86CA-B9BA100F51A9}"/>
    <cellStyle name="Comma 3 2 14 5" xfId="24094" xr:uid="{E6F96490-C8AE-43C5-AD7E-5ACF7452ACD7}"/>
    <cellStyle name="Comma 3 2 14 5 2" xfId="30782" xr:uid="{2317BAC4-196F-4C11-9D38-7EAA6832443C}"/>
    <cellStyle name="Comma 3 2 14 6" xfId="24095" xr:uid="{34B7C375-C457-4962-9414-AE2CEF99A70E}"/>
    <cellStyle name="Comma 3 2 14 6 2" xfId="30783" xr:uid="{27E49E11-D26E-4AB6-9C9C-0BD0182F69C6}"/>
    <cellStyle name="Comma 3 2 14 7" xfId="30778" xr:uid="{90465C75-8CE5-490B-A22B-C52727A696C4}"/>
    <cellStyle name="Comma 3 2 15" xfId="24096" xr:uid="{AEB38E68-7234-44FF-B8A9-ED72D4C18A95}"/>
    <cellStyle name="Comma 3 2 15 2" xfId="24097" xr:uid="{C996247C-2785-466B-8E1D-42A29EDB1F95}"/>
    <cellStyle name="Comma 3 2 15 2 2" xfId="30785" xr:uid="{46DC1D3B-6690-46E4-A494-4FCDC591E112}"/>
    <cellStyle name="Comma 3 2 15 3" xfId="24098" xr:uid="{D1CD9775-0C89-4D72-9C15-078E2FB8C67D}"/>
    <cellStyle name="Comma 3 2 15 3 2" xfId="30786" xr:uid="{4D2B3D41-4D69-451F-8FBC-CEBB5C20A113}"/>
    <cellStyle name="Comma 3 2 15 4" xfId="24099" xr:uid="{84376C7D-7A3A-419D-AE15-F402D6A9CDEE}"/>
    <cellStyle name="Comma 3 2 15 4 2" xfId="30787" xr:uid="{2227FBD7-9A51-4B50-ADBC-500047381B7D}"/>
    <cellStyle name="Comma 3 2 15 5" xfId="24100" xr:uid="{4F3BF599-7EDC-4781-B2FF-B9930C84EC42}"/>
    <cellStyle name="Comma 3 2 15 5 2" xfId="30788" xr:uid="{3AAD487D-CF6F-43B7-9F5B-BD7C10D698AF}"/>
    <cellStyle name="Comma 3 2 15 6" xfId="24101" xr:uid="{18108BB9-4928-49CE-A681-7586B7977035}"/>
    <cellStyle name="Comma 3 2 15 6 2" xfId="30789" xr:uid="{2E8206CD-B889-4DE1-A9A2-123C39480351}"/>
    <cellStyle name="Comma 3 2 15 7" xfId="30784" xr:uid="{946707D2-59A6-450A-857F-DD88B8ABFD90}"/>
    <cellStyle name="Comma 3 2 16" xfId="24102" xr:uid="{AA2833C9-8DE7-4714-A17D-175936389A18}"/>
    <cellStyle name="Comma 3 2 16 2" xfId="24103" xr:uid="{2631F1D7-651B-4382-81AC-A2807A6D0F1A}"/>
    <cellStyle name="Comma 3 2 16 2 2" xfId="30791" xr:uid="{13712525-74AE-43A4-96DA-D6AD50265831}"/>
    <cellStyle name="Comma 3 2 16 3" xfId="24104" xr:uid="{BA451312-20B7-45E5-AB7D-E8B33A86F268}"/>
    <cellStyle name="Comma 3 2 16 3 2" xfId="30792" xr:uid="{6283EF35-12AB-4097-9AAB-4873796FF150}"/>
    <cellStyle name="Comma 3 2 16 4" xfId="24105" xr:uid="{CA892BC4-64FF-4F4F-83A4-27600A93681F}"/>
    <cellStyle name="Comma 3 2 16 4 2" xfId="30793" xr:uid="{E28DEB32-0C10-4AB4-9163-2AEF79B7E594}"/>
    <cellStyle name="Comma 3 2 16 5" xfId="24106" xr:uid="{1FB99244-A3C9-4744-AE83-71F97B765530}"/>
    <cellStyle name="Comma 3 2 16 5 2" xfId="30794" xr:uid="{DA29B5C7-8B65-416B-9BDE-6C9B11B343C0}"/>
    <cellStyle name="Comma 3 2 16 6" xfId="24107" xr:uid="{B5B581B9-E7EC-4F7E-A71C-D267E20B4A6B}"/>
    <cellStyle name="Comma 3 2 16 6 2" xfId="30795" xr:uid="{A54E82A0-B5AD-411E-955A-CF7D1A66BD19}"/>
    <cellStyle name="Comma 3 2 16 7" xfId="30790" xr:uid="{78DE8615-4620-4EAF-843D-7069656A4FA5}"/>
    <cellStyle name="Comma 3 2 17" xfId="24108" xr:uid="{ABF61B2A-CD72-4E19-93FB-B55632500A0B}"/>
    <cellStyle name="Comma 3 2 17 2" xfId="24109" xr:uid="{FC66A301-0E5B-410C-85B6-3B929298ED40}"/>
    <cellStyle name="Comma 3 2 17 2 2" xfId="30797" xr:uid="{2BF8D819-46C1-4536-B7BB-BE6F050D7873}"/>
    <cellStyle name="Comma 3 2 17 3" xfId="24110" xr:uid="{A67D7405-CF76-466D-BC82-6E402ED0C576}"/>
    <cellStyle name="Comma 3 2 17 3 2" xfId="30798" xr:uid="{84D88B97-A648-4A9C-BE0D-55703582DBA1}"/>
    <cellStyle name="Comma 3 2 17 4" xfId="24111" xr:uid="{682655E9-04CF-4CDF-8683-5DDDAEC0D17E}"/>
    <cellStyle name="Comma 3 2 17 4 2" xfId="30799" xr:uid="{FF2734F8-2527-4933-A89A-913F686EBDED}"/>
    <cellStyle name="Comma 3 2 17 5" xfId="24112" xr:uid="{827E6AE5-1A93-476B-AEA9-6299BC51F01D}"/>
    <cellStyle name="Comma 3 2 17 5 2" xfId="30800" xr:uid="{B9837DA5-4CA4-47A6-BB84-94AC2A6E8EEF}"/>
    <cellStyle name="Comma 3 2 17 6" xfId="24113" xr:uid="{5E2EDE75-8739-4149-B557-C78C6F0BDA57}"/>
    <cellStyle name="Comma 3 2 17 6 2" xfId="30801" xr:uid="{C518B763-1B1A-4087-86CD-B54CE0EA65FE}"/>
    <cellStyle name="Comma 3 2 17 7" xfId="30796" xr:uid="{97ED924A-0844-4F57-B946-8732A7308CAA}"/>
    <cellStyle name="Comma 3 2 18" xfId="24114" xr:uid="{87367595-8DCC-40E8-B0CE-1ECE859C821A}"/>
    <cellStyle name="Comma 3 2 18 2" xfId="24115" xr:uid="{E83F3A95-ED13-44A9-A80D-1F398ACD8254}"/>
    <cellStyle name="Comma 3 2 18 2 2" xfId="30803" xr:uid="{8E37D9B8-CF11-4F0A-856C-E2F51D5D143B}"/>
    <cellStyle name="Comma 3 2 18 3" xfId="24116" xr:uid="{B97B45DA-E97A-4431-A804-B9D906411C38}"/>
    <cellStyle name="Comma 3 2 18 3 2" xfId="30804" xr:uid="{ECA741C4-6797-4960-9C4A-C0FF72D4F9AC}"/>
    <cellStyle name="Comma 3 2 18 4" xfId="24117" xr:uid="{C0D89D71-EE96-4F3C-A61C-0F7A09A451B3}"/>
    <cellStyle name="Comma 3 2 18 4 2" xfId="30805" xr:uid="{D46C8B75-398D-42CA-8ABC-A3420CD396F4}"/>
    <cellStyle name="Comma 3 2 18 5" xfId="24118" xr:uid="{79E93CDE-6174-410B-AC45-9BC6EF15B317}"/>
    <cellStyle name="Comma 3 2 18 5 2" xfId="30806" xr:uid="{7179D856-9938-4CCB-B90F-7475FC704695}"/>
    <cellStyle name="Comma 3 2 18 6" xfId="24119" xr:uid="{4F4AEF1C-925C-45C0-87CA-3D265A7AF3B1}"/>
    <cellStyle name="Comma 3 2 18 6 2" xfId="30807" xr:uid="{FFFFAEB0-DE2B-4A2F-B45B-7CAA6735F135}"/>
    <cellStyle name="Comma 3 2 18 7" xfId="30802" xr:uid="{F7ACB167-92F9-47FB-ADE4-80B3AE864DEE}"/>
    <cellStyle name="Comma 3 2 19" xfId="24120" xr:uid="{48CE5290-17A7-41E0-88F4-2E56DEF94D4A}"/>
    <cellStyle name="Comma 3 2 19 2" xfId="24121" xr:uid="{7DDF5393-6BB8-4B05-AF7B-6199025B4C79}"/>
    <cellStyle name="Comma 3 2 19 2 2" xfId="30809" xr:uid="{FEA785EC-8C57-492A-BF88-E9E4A7A1BB70}"/>
    <cellStyle name="Comma 3 2 19 3" xfId="24122" xr:uid="{2E2D1D9A-D4A4-44E8-921E-E7080CA73622}"/>
    <cellStyle name="Comma 3 2 19 3 2" xfId="30810" xr:uid="{D3F72397-ADFA-45FB-809A-99578AC4EA46}"/>
    <cellStyle name="Comma 3 2 19 4" xfId="24123" xr:uid="{EAB2862B-34D7-42C9-9EE7-D32EB78A5B86}"/>
    <cellStyle name="Comma 3 2 19 4 2" xfId="30811" xr:uid="{A266404D-E54D-4375-AC83-638DB967DEED}"/>
    <cellStyle name="Comma 3 2 19 5" xfId="24124" xr:uid="{7E085204-9886-4C0F-BB3E-FE585AA7EFB1}"/>
    <cellStyle name="Comma 3 2 19 5 2" xfId="30812" xr:uid="{9B09B118-D600-4254-8A56-969314F16FE2}"/>
    <cellStyle name="Comma 3 2 19 6" xfId="24125" xr:uid="{B645342C-5484-4CF7-818C-37A14A6F2841}"/>
    <cellStyle name="Comma 3 2 19 6 2" xfId="30813" xr:uid="{09DE178F-1177-494E-AC26-D30EFB7C4D1B}"/>
    <cellStyle name="Comma 3 2 19 7" xfId="30808" xr:uid="{9ED40E4F-60C9-4FC4-A573-6578E7190433}"/>
    <cellStyle name="Comma 3 2 2" xfId="487" xr:uid="{5253E914-F8AC-4577-86BB-5C2114A13F64}"/>
    <cellStyle name="Comma 3 2 2 10" xfId="29567" xr:uid="{177F619D-DFC6-4360-86FD-0E13A3532F43}"/>
    <cellStyle name="Comma 3 2 2 11" xfId="29956" xr:uid="{399F7D35-5AEB-4D93-AE78-0A90EB088457}"/>
    <cellStyle name="Comma 3 2 2 12" xfId="30814" xr:uid="{97694A7E-9C87-41B7-9934-0071801718B8}"/>
    <cellStyle name="Comma 3 2 2 13" xfId="31997" xr:uid="{FE67CCCC-4938-4550-A951-AC453F0E6BC1}"/>
    <cellStyle name="Comma 3 2 2 14" xfId="32434" xr:uid="{AEBBE7DB-0155-4D55-9972-DA2C137DE8BE}"/>
    <cellStyle name="Comma 3 2 2 15" xfId="33035" xr:uid="{C17AB917-849D-4A53-8AEF-778F77E162A4}"/>
    <cellStyle name="Comma 3 2 2 16" xfId="1288" xr:uid="{4999D1B7-9477-4864-8A7D-D526273D9952}"/>
    <cellStyle name="Comma 3 2 2 2" xfId="488" xr:uid="{EEE2D710-1EF3-410E-A942-D96071430A1F}"/>
    <cellStyle name="Comma 3 2 2 2 10" xfId="1289" xr:uid="{B374FE28-CE3B-4B7A-880C-FEA6A163B35C}"/>
    <cellStyle name="Comma 3 2 2 2 2" xfId="2158" xr:uid="{6CA8C4CA-6189-41DC-8346-292DCE13BD39}"/>
    <cellStyle name="Comma 3 2 2 2 2 2" xfId="2159" xr:uid="{7DDC359A-CD4E-4690-8197-3BC60EF27D38}"/>
    <cellStyle name="Comma 3 2 2 2 2 2 2" xfId="2160" xr:uid="{CC9B807B-5A06-424C-B0B3-FF51D8AF97F3}"/>
    <cellStyle name="Comma 3 2 2 2 2 2 2 2" xfId="2161" xr:uid="{BEC7EFEC-AC1D-41D9-90D8-DC0902E7E9CB}"/>
    <cellStyle name="Comma 3 2 2 2 2 2 3" xfId="7191" xr:uid="{3563F235-BF1D-472A-B2B1-0B03A6EBC6B2}"/>
    <cellStyle name="Comma 3 2 2 2 2 3" xfId="2162" xr:uid="{C581962E-AA97-45F6-A819-FCF8A543875C}"/>
    <cellStyle name="Comma 3 2 2 2 2 4" xfId="28770" xr:uid="{62B59DFD-0292-4E2C-9FB7-8A9C180DF7B2}"/>
    <cellStyle name="Comma 3 2 2 2 3" xfId="2163" xr:uid="{4B477235-880F-4D98-AB0F-9635F22E9436}"/>
    <cellStyle name="Comma 3 2 2 2 3 2" xfId="5535" xr:uid="{DF6F5F7B-858E-44BA-BD2A-9F8D1C5B1150}"/>
    <cellStyle name="Comma 3 2 2 2 3 3" xfId="4663" xr:uid="{78D17970-70E7-461C-92F3-E9CDCB5D6310}"/>
    <cellStyle name="Comma 3 2 2 2 4" xfId="2157" xr:uid="{349B9738-096D-40CC-9F2F-B011D6E1A6AD}"/>
    <cellStyle name="Comma 3 2 2 2 4 2" xfId="4664" xr:uid="{9E965B35-A0BC-4E66-A103-93EFE583E6C8}"/>
    <cellStyle name="Comma 3 2 2 2 4 2 2" xfId="7192" xr:uid="{2CC0F8A1-5A96-4CAF-BCC4-556ADF6FFCEA}"/>
    <cellStyle name="Comma 3 2 2 2 5" xfId="26622" xr:uid="{1982A8B6-474D-413F-A9B9-ED7AA9C789EE}"/>
    <cellStyle name="Comma 3 2 2 2 6" xfId="29568" xr:uid="{CCD8A7AC-EAD1-468C-93B1-78C8757E18A3}"/>
    <cellStyle name="Comma 3 2 2 2 7" xfId="29957" xr:uid="{33313ECF-BA81-4DE7-AFAB-491A541C6614}"/>
    <cellStyle name="Comma 3 2 2 2 8" xfId="32583" xr:uid="{DC5F5E4B-67C2-4438-99A9-0765AD700891}"/>
    <cellStyle name="Comma 3 2 2 2 9" xfId="33188" xr:uid="{4F0E6DF0-882C-41E3-A083-8664D9EC5302}"/>
    <cellStyle name="Comma 3 2 2 3" xfId="2164" xr:uid="{2DD23BE2-F86B-4E3A-B871-B39CFA20AB93}"/>
    <cellStyle name="Comma 3 2 2 3 2" xfId="7193" xr:uid="{701EB594-66BD-4411-B67B-B4F3D79A36B1}"/>
    <cellStyle name="Comma 3 2 2 3 2 2" xfId="28771" xr:uid="{6EF753C1-7D45-4A89-BA56-7FF264A568E6}"/>
    <cellStyle name="Comma 3 2 2 3 3" xfId="24127" xr:uid="{F690BF8A-6DF4-4ED9-8494-66B591F238C9}"/>
    <cellStyle name="Comma 3 2 2 3 4" xfId="26623" xr:uid="{F1D51257-A67E-4030-B663-119604973CC4}"/>
    <cellStyle name="Comma 3 2 2 3 5" xfId="30815" xr:uid="{29E0B3B0-4892-43B7-AA4C-81F95CFD1643}"/>
    <cellStyle name="Comma 3 2 2 3 6" xfId="32716" xr:uid="{5BB9AD96-D766-45EA-8752-40F9540E3D65}"/>
    <cellStyle name="Comma 3 2 2 4" xfId="2165" xr:uid="{25165838-ABD9-476D-8AF3-989441E68219}"/>
    <cellStyle name="Comma 3 2 2 4 2" xfId="7194" xr:uid="{E88941F1-C783-42CA-AECD-72E34531DC83}"/>
    <cellStyle name="Comma 3 2 2 4 2 2" xfId="28772" xr:uid="{4C6EE7C8-21E4-4E52-81CE-1099325022D7}"/>
    <cellStyle name="Comma 3 2 2 4 3" xfId="24128" xr:uid="{B812708E-F98B-4079-8430-3BC93053D79E}"/>
    <cellStyle name="Comma 3 2 2 4 4" xfId="26624" xr:uid="{8A9E1EA7-B98B-4662-B858-7CD6739A556C}"/>
    <cellStyle name="Comma 3 2 2 4 5" xfId="30816" xr:uid="{088727CA-5935-4CE9-83D8-F6A6933D1C52}"/>
    <cellStyle name="Comma 3 2 2 5" xfId="2166" xr:uid="{5CCC1B94-F4FA-4DC3-B83C-34208382042D}"/>
    <cellStyle name="Comma 3 2 2 5 2" xfId="5536" xr:uid="{2282D23F-4EFC-440D-A613-73E75FB7685C}"/>
    <cellStyle name="Comma 3 2 2 5 3" xfId="4665" xr:uid="{613A7C45-B237-4C87-9C04-6320130E2927}"/>
    <cellStyle name="Comma 3 2 2 5 4" xfId="24129" xr:uid="{103C5DA7-0EFC-485A-90B3-DE8C20DD109D}"/>
    <cellStyle name="Comma 3 2 2 5 5" xfId="28769" xr:uid="{D448ACB1-071B-4DE6-A730-F4E00370BDAD}"/>
    <cellStyle name="Comma 3 2 2 5 6" xfId="30817" xr:uid="{8260E431-66BE-47F2-ACC9-6CE73B38714F}"/>
    <cellStyle name="Comma 3 2 2 6" xfId="2156" xr:uid="{ACEF6021-59DD-411F-9636-E05A1F21475F}"/>
    <cellStyle name="Comma 3 2 2 6 2" xfId="7195" xr:uid="{ACDDA9A0-1F58-4BE5-9077-970FA64E5061}"/>
    <cellStyle name="Comma 3 2 2 6 3" xfId="24130" xr:uid="{9298D8B1-516A-4846-96DF-B5CF629A351C}"/>
    <cellStyle name="Comma 3 2 2 6 4" xfId="30818" xr:uid="{D07ABDF3-7ECA-4885-8697-DCE814C76806}"/>
    <cellStyle name="Comma 3 2 2 7" xfId="9753" xr:uid="{7AE49295-0ABA-425F-B716-8C355052E9A5}"/>
    <cellStyle name="Comma 3 2 2 7 2" xfId="24131" xr:uid="{6D9D99A3-77E1-43EF-AE0B-42A0DBBC84EC}"/>
    <cellStyle name="Comma 3 2 2 7 3" xfId="30819" xr:uid="{C82DF655-4BD2-4E15-97CB-1106F0687398}"/>
    <cellStyle name="Comma 3 2 2 8" xfId="24126" xr:uid="{30C8AE52-623E-40BA-9CF0-84670E3B596D}"/>
    <cellStyle name="Comma 3 2 2 9" xfId="26621" xr:uid="{CFDBAFF2-0BB4-44AC-8FEB-CFBAE9D321DC}"/>
    <cellStyle name="Comma 3 2 2_Reclassify COGS2010" xfId="26625" xr:uid="{83BAA837-9E58-4093-9C54-EE5AA17C11E0}"/>
    <cellStyle name="Comma 3 2 20" xfId="24132" xr:uid="{9F790582-4629-4A75-8E31-8AD0607B8B9A}"/>
    <cellStyle name="Comma 3 2 20 2" xfId="24133" xr:uid="{320896D0-A53A-4852-8027-A274260EF0EA}"/>
    <cellStyle name="Comma 3 2 20 2 2" xfId="30821" xr:uid="{A7A3CF37-0257-4FC1-AD61-8E86B6C5828D}"/>
    <cellStyle name="Comma 3 2 20 3" xfId="24134" xr:uid="{0AB25214-41E3-420C-8753-11C1A12817F7}"/>
    <cellStyle name="Comma 3 2 20 3 2" xfId="30822" xr:uid="{85A54452-192B-4B57-AF02-45C5E62AA0FD}"/>
    <cellStyle name="Comma 3 2 20 4" xfId="24135" xr:uid="{624A0DC0-4B68-4D98-8C00-60F9C366A712}"/>
    <cellStyle name="Comma 3 2 20 4 2" xfId="30823" xr:uid="{4C46E41A-0C81-4837-B214-D9A76D5B690D}"/>
    <cellStyle name="Comma 3 2 20 5" xfId="24136" xr:uid="{E09FA2E7-9507-4059-A207-ACE55B790059}"/>
    <cellStyle name="Comma 3 2 20 5 2" xfId="30824" xr:uid="{8D59B462-BBA4-4028-A1EC-8A76957C8700}"/>
    <cellStyle name="Comma 3 2 20 6" xfId="24137" xr:uid="{BDB0BDCE-00C9-453D-964C-1AC440FB3062}"/>
    <cellStyle name="Comma 3 2 20 6 2" xfId="30825" xr:uid="{1B6CAFEF-B6DF-49E4-98B0-C46ABA79372E}"/>
    <cellStyle name="Comma 3 2 20 7" xfId="30820" xr:uid="{705AE621-7021-403C-A863-B3A99ED93E12}"/>
    <cellStyle name="Comma 3 2 21" xfId="24138" xr:uid="{9D5B5C4E-C9A6-4B5A-B7C7-C779C9A3C865}"/>
    <cellStyle name="Comma 3 2 21 2" xfId="24139" xr:uid="{80E33D6D-8AC1-4B42-B223-DDF276FF3D1D}"/>
    <cellStyle name="Comma 3 2 21 2 2" xfId="30827" xr:uid="{B539597B-4102-4749-A5FB-0BA3A24199DB}"/>
    <cellStyle name="Comma 3 2 21 3" xfId="24140" xr:uid="{4D5810A5-E860-4DCE-8067-5EE9C50504EF}"/>
    <cellStyle name="Comma 3 2 21 3 2" xfId="30828" xr:uid="{434A2A06-7A36-4F96-B141-7AB6F265A143}"/>
    <cellStyle name="Comma 3 2 21 4" xfId="24141" xr:uid="{1564C47B-91B3-4D07-B88E-68953BD78B00}"/>
    <cellStyle name="Comma 3 2 21 4 2" xfId="30829" xr:uid="{493343EE-44A1-4796-AC36-0E4C2FAA003A}"/>
    <cellStyle name="Comma 3 2 21 5" xfId="24142" xr:uid="{03C2586C-53A8-4BCE-BBD0-F84A827E6EC3}"/>
    <cellStyle name="Comma 3 2 21 5 2" xfId="30830" xr:uid="{BC02B7EA-B054-4634-91AE-EB3DA297C373}"/>
    <cellStyle name="Comma 3 2 21 6" xfId="24143" xr:uid="{2633229C-D223-4369-9264-19E339521088}"/>
    <cellStyle name="Comma 3 2 21 6 2" xfId="30831" xr:uid="{0C6B70BC-EBAD-4B5D-A5B4-E243892D69D4}"/>
    <cellStyle name="Comma 3 2 21 7" xfId="30826" xr:uid="{0D414075-E72D-4D38-8E11-7CF185885B04}"/>
    <cellStyle name="Comma 3 2 22" xfId="24144" xr:uid="{1686BCFA-B30C-4525-A266-8FE4CB0C48CB}"/>
    <cellStyle name="Comma 3 2 22 2" xfId="30832" xr:uid="{FDEE412A-3A6C-472B-A902-43FDA81652A0}"/>
    <cellStyle name="Comma 3 2 23" xfId="24145" xr:uid="{07119D57-A652-48B2-9FCF-22EE5951A556}"/>
    <cellStyle name="Comma 3 2 23 2" xfId="30833" xr:uid="{47211868-60B3-4195-8BE7-BE1E67A9EA30}"/>
    <cellStyle name="Comma 3 2 24" xfId="24146" xr:uid="{1786BFC6-1261-4C09-823F-C9F698FC156C}"/>
    <cellStyle name="Comma 3 2 24 2" xfId="30834" xr:uid="{EE9C067D-1526-49A7-8D5E-5D095A06F7D2}"/>
    <cellStyle name="Comma 3 2 25" xfId="24147" xr:uid="{46B038D1-FF72-42D5-8563-A283CA314C3A}"/>
    <cellStyle name="Comma 3 2 25 2" xfId="30835" xr:uid="{BA9A009F-3448-47E1-AED5-C2AD0F395211}"/>
    <cellStyle name="Comma 3 2 26" xfId="24148" xr:uid="{15DA021D-2099-47DD-9DC4-30239B3F1062}"/>
    <cellStyle name="Comma 3 2 26 2" xfId="30836" xr:uid="{221E4D0A-CCB6-41A4-A432-B919BB53C697}"/>
    <cellStyle name="Comma 3 2 27" xfId="24065" xr:uid="{15CAF5A8-60AF-40BD-B8D3-D004A1C9A9B9}"/>
    <cellStyle name="Comma 3 2 28" xfId="26620" xr:uid="{29ABB19C-BB97-4B65-A4CE-B228D1DF5446}"/>
    <cellStyle name="Comma 3 2 29" xfId="29566" xr:uid="{1D494CDB-E86B-4011-95E1-3756D4FA1432}"/>
    <cellStyle name="Comma 3 2 3" xfId="489" xr:uid="{68A3AC09-33FC-4AF1-8EAF-5A830071D147}"/>
    <cellStyle name="Comma 3 2 3 10" xfId="29958" xr:uid="{8CB7BF08-9179-4A6A-972C-A620406FAFA5}"/>
    <cellStyle name="Comma 3 2 3 11" xfId="30837" xr:uid="{9CFAB071-C056-44EF-B9C2-CCF6AF8C7954}"/>
    <cellStyle name="Comma 3 2 3 12" xfId="32547" xr:uid="{EBAF7379-5299-49CF-9DD5-B19A190D080A}"/>
    <cellStyle name="Comma 3 2 3 13" xfId="33114" xr:uid="{1D1E6FD9-C1FD-4E0E-8E59-1DC40CDC7FAF}"/>
    <cellStyle name="Comma 3 2 3 2" xfId="2168" xr:uid="{C1D69A29-EE63-4486-BCA6-4DC002CB7C5B}"/>
    <cellStyle name="Comma 3 2 3 2 2" xfId="2169" xr:uid="{FA8B00F4-2758-4A99-816D-F7F2EB9A925F}"/>
    <cellStyle name="Comma 3 2 3 2 2 2" xfId="2170" xr:uid="{2F52E0DD-1B19-4D66-97CE-47E2F306BB65}"/>
    <cellStyle name="Comma 3 2 3 2 2 2 2" xfId="2171" xr:uid="{650430ED-E809-4EC7-96A7-A3083FCD79F4}"/>
    <cellStyle name="Comma 3 2 3 2 2 2 2 2" xfId="2172" xr:uid="{5B565774-E53D-49B8-AB6D-6E083D52BE1B}"/>
    <cellStyle name="Comma 3 2 3 2 2 2 2 2 2" xfId="6337" xr:uid="{BC3C441F-2532-4056-9B0C-231BF98E452C}"/>
    <cellStyle name="Comma 3 2 3 2 2 2 2 2 2 2" xfId="11765" xr:uid="{918C011E-9E49-4184-9859-7F9D358E086D}"/>
    <cellStyle name="Comma 3 2 3 2 2 2 2 2 2 2 2" xfId="20760" xr:uid="{27D31A08-3BA1-4474-BA6A-4774688E3972}"/>
    <cellStyle name="Comma 3 2 3 2 2 2 2 2 2 3" xfId="16313" xr:uid="{0F9AC3DB-3231-44E1-AFE1-87F3D521B3FF}"/>
    <cellStyle name="Comma 3 2 3 2 2 2 2 2 3" xfId="5538" xr:uid="{BDAF6EAE-A443-40B1-8908-971655BD27AE}"/>
    <cellStyle name="Comma 3 2 3 2 2 2 2 2 3 2" xfId="11178" xr:uid="{4AE0B671-C6C4-41CE-BF80-8E74E0474BDA}"/>
    <cellStyle name="Comma 3 2 3 2 2 2 2 2 3 2 2" xfId="20175" xr:uid="{F20F3A69-DA0F-4DDB-8957-72DE6F521EA8}"/>
    <cellStyle name="Comma 3 2 3 2 2 2 2 2 3 3" xfId="15730" xr:uid="{AF3CD349-94E8-4076-A31D-284073860A94}"/>
    <cellStyle name="Comma 3 2 3 2 2 2 2 3" xfId="7198" xr:uid="{045F1545-E3D8-4944-85C1-B2E762BCCB55}"/>
    <cellStyle name="Comma 3 2 3 2 2 2 3" xfId="7197" xr:uid="{90E7395F-90C7-499D-BF3E-1781DD3E5611}"/>
    <cellStyle name="Comma 3 2 3 2 2 3" xfId="2173" xr:uid="{9B8B96C2-7072-48E2-AE42-590550C442DD}"/>
    <cellStyle name="Comma 3 2 3 2 2 3 2" xfId="6336" xr:uid="{0862FC76-C2FC-4D79-BF53-B4966B63C0FC}"/>
    <cellStyle name="Comma 3 2 3 2 2 3 2 2" xfId="11764" xr:uid="{28490F82-A8E5-41AD-8E9C-240AAEA153B0}"/>
    <cellStyle name="Comma 3 2 3 2 2 3 2 2 2" xfId="20759" xr:uid="{981164C5-48AF-4003-A31E-FD393AD9E74E}"/>
    <cellStyle name="Comma 3 2 3 2 2 3 2 3" xfId="16312" xr:uid="{74700B39-84E2-4FD4-A690-7739CBE219AD}"/>
    <cellStyle name="Comma 3 2 3 2 2 3 3" xfId="5537" xr:uid="{95637708-7370-4ABD-8169-7F0B9486A5D9}"/>
    <cellStyle name="Comma 3 2 3 2 2 3 3 2" xfId="11177" xr:uid="{013FD113-AA5E-498A-A6E4-A8C7884FE4C9}"/>
    <cellStyle name="Comma 3 2 3 2 2 3 3 2 2" xfId="20174" xr:uid="{2A8E74FF-AEDF-41B8-831E-ECA941304321}"/>
    <cellStyle name="Comma 3 2 3 2 2 3 3 3" xfId="15729" xr:uid="{F5CBA840-909A-4ECF-AF6A-E12AD6E23269}"/>
    <cellStyle name="Comma 3 2 3 2 2 4" xfId="7196" xr:uid="{481C20B0-A627-4DD2-8E62-FF98150B23A0}"/>
    <cellStyle name="Comma 3 2 3 2 3" xfId="2174" xr:uid="{06AFBB44-814C-4213-9A08-B46EA6985F40}"/>
    <cellStyle name="Comma 3 2 3 2 3 2" xfId="4666" xr:uid="{CB820C15-F16C-4097-86BA-02D2964586EE}"/>
    <cellStyle name="Comma 3 2 3 2 4" xfId="7817" xr:uid="{D93CAE0D-9176-4BC6-9860-A5F2A1D0DCEA}"/>
    <cellStyle name="Comma 3 2 3 2 5" xfId="24150" xr:uid="{5EFABBED-C69B-4E32-A55B-EA72EACE53E6}"/>
    <cellStyle name="Comma 3 2 3 2 6" xfId="28773" xr:uid="{F06926CA-2655-4C1C-9523-17A208ECAA94}"/>
    <cellStyle name="Comma 3 2 3 2 7" xfId="30838" xr:uid="{60C6CD40-FA1A-44C6-99D8-009C0E4CF82C}"/>
    <cellStyle name="Comma 3 2 3 3" xfId="2175" xr:uid="{544F7FED-9BC7-4C59-A76C-F9BA9000BD12}"/>
    <cellStyle name="Comma 3 2 3 3 2" xfId="2176" xr:uid="{F67C6949-D5B7-472A-8CFB-675EE920396D}"/>
    <cellStyle name="Comma 3 2 3 3 2 2" xfId="2177" xr:uid="{920B902E-DB9A-4A6C-8091-B48E2F22AD68}"/>
    <cellStyle name="Comma 3 2 3 3 2 3" xfId="7200" xr:uid="{E4515330-8BB4-4000-810A-58F4A5A60F9C}"/>
    <cellStyle name="Comma 3 2 3 3 3" xfId="7199" xr:uid="{180E947E-0DC5-4FEE-BAE8-672B6A669CCA}"/>
    <cellStyle name="Comma 3 2 3 3 4" xfId="24151" xr:uid="{698271C9-58E0-4CE9-AC1D-58D12E41CB2E}"/>
    <cellStyle name="Comma 3 2 3 3 5" xfId="30839" xr:uid="{4920B5DB-04E2-4430-9047-52A3432A0248}"/>
    <cellStyle name="Comma 3 2 3 4" xfId="2178" xr:uid="{69A0ACC0-8D32-4E9E-8CD1-7629E3800E86}"/>
    <cellStyle name="Comma 3 2 3 4 2" xfId="5539" xr:uid="{672BB31F-1EED-449B-9DC0-34CA713D8BFB}"/>
    <cellStyle name="Comma 3 2 3 4 3" xfId="4667" xr:uid="{24BA0E9B-1D92-44CE-8C1A-02100A44AC26}"/>
    <cellStyle name="Comma 3 2 3 4 4" xfId="24152" xr:uid="{7BA0559F-B46C-4B47-A8CC-E07763340305}"/>
    <cellStyle name="Comma 3 2 3 4 5" xfId="30840" xr:uid="{48CFE19D-C852-469E-B223-81BEDA5CF175}"/>
    <cellStyle name="Comma 3 2 3 5" xfId="2167" xr:uid="{B5A84BD5-C3BA-4365-A35E-EA3CEAD05E40}"/>
    <cellStyle name="Comma 3 2 3 5 2" xfId="4668" xr:uid="{16017722-A498-4F4C-83F4-133C0C961890}"/>
    <cellStyle name="Comma 3 2 3 5 2 2" xfId="7201" xr:uid="{8A7C7C28-D3DA-4EDD-82A8-E84F26C845B7}"/>
    <cellStyle name="Comma 3 2 3 5 3" xfId="24153" xr:uid="{B087C987-0C2D-4041-929D-9B83CDF5C8E1}"/>
    <cellStyle name="Comma 3 2 3 5 4" xfId="30841" xr:uid="{B5FEA636-0DF8-4B8E-8AED-9F2925ED4CE8}"/>
    <cellStyle name="Comma 3 2 3 6" xfId="5334" xr:uid="{F4EEED8D-55E0-4468-96B3-B336F677B351}"/>
    <cellStyle name="Comma 3 2 3 6 2" xfId="7780" xr:uid="{91C3D916-EF8E-4261-B96B-9E830142360D}"/>
    <cellStyle name="Comma 3 2 3 6 3" xfId="24154" xr:uid="{96EF60E1-2C9D-44D0-874A-BC339CB03C8A}"/>
    <cellStyle name="Comma 3 2 3 6 4" xfId="30842" xr:uid="{3D86D70F-51B8-4A9B-AD4E-015FAB61BCE0}"/>
    <cellStyle name="Comma 3 2 3 7" xfId="9754" xr:uid="{6C7E0C8B-7764-498B-8E6F-382B59029C3D}"/>
    <cellStyle name="Comma 3 2 3 7 2" xfId="24155" xr:uid="{CE19A04F-1AF1-4888-BE73-71B0FA138FB9}"/>
    <cellStyle name="Comma 3 2 3 7 3" xfId="30843" xr:uid="{48A2B1C7-E314-4088-A44C-B7A46B6E6317}"/>
    <cellStyle name="Comma 3 2 3 8" xfId="24149" xr:uid="{B94E6DB2-A1C1-4299-A808-21E27B6E4351}"/>
    <cellStyle name="Comma 3 2 3 9" xfId="29569" xr:uid="{1C9F8C51-D1D3-4132-91F8-8A010A3D3860}"/>
    <cellStyle name="Comma 3 2 30" xfId="29562" xr:uid="{D28A7020-08D8-4AF2-B40F-AB62EE82692A}"/>
    <cellStyle name="Comma 3 2 31" xfId="29825" xr:uid="{5C6D4E78-9A05-4410-9196-62DFB49599D5}"/>
    <cellStyle name="Comma 3 2 32" xfId="29578" xr:uid="{7341FD4D-E7D0-4C48-AE41-1546BF6AB0C1}"/>
    <cellStyle name="Comma 3 2 33" xfId="29827" xr:uid="{92BE862A-83B1-4F44-9999-F1E80749FA8D}"/>
    <cellStyle name="Comma 3 2 34" xfId="29636" xr:uid="{8877A7BE-9854-42E0-A7A7-4EA064676BEC}"/>
    <cellStyle name="Comma 3 2 35" xfId="29955" xr:uid="{17D99229-2572-4480-8715-9C018E243937}"/>
    <cellStyle name="Comma 3 2 36" xfId="30045" xr:uid="{61C7E81F-2087-4D42-A396-95088D68FE99}"/>
    <cellStyle name="Comma 3 2 37" xfId="29854" xr:uid="{06435D3F-3891-4C6C-A85A-DB04266DACDA}"/>
    <cellStyle name="Comma 3 2 38" xfId="30047" xr:uid="{C937963D-796C-4160-BF99-500DE36CD273}"/>
    <cellStyle name="Comma 3 2 39" xfId="29852" xr:uid="{EB549B4D-4E41-47BD-B7D8-FFFA22C1460F}"/>
    <cellStyle name="Comma 3 2 4" xfId="2179" xr:uid="{83FACD2F-A255-4760-920B-050D38F7D811}"/>
    <cellStyle name="Comma 3 2 4 10" xfId="32681" xr:uid="{94353971-175E-4E81-BF8C-9B2713F08F4F}"/>
    <cellStyle name="Comma 3 2 4 2" xfId="2180" xr:uid="{D2826004-CA9F-423A-98AA-E800D0DDD09F}"/>
    <cellStyle name="Comma 3 2 4 2 2" xfId="2181" xr:uid="{3EE5FFB2-1CA9-4611-9296-2D5A894D720F}"/>
    <cellStyle name="Comma 3 2 4 2 2 2" xfId="2182" xr:uid="{DF2C74C6-1459-4A62-AB26-F6BA5E0E8D8D}"/>
    <cellStyle name="Comma 3 2 4 2 2 2 2" xfId="6338" xr:uid="{43F07C81-C6AC-4159-94A8-76C9B39953BF}"/>
    <cellStyle name="Comma 3 2 4 2 2 2 2 2" xfId="11766" xr:uid="{9A207D3E-1652-4E6B-8829-1207D82E22ED}"/>
    <cellStyle name="Comma 3 2 4 2 2 2 2 2 2" xfId="20761" xr:uid="{561D290A-4FBA-4EA9-8B99-AED141F70B12}"/>
    <cellStyle name="Comma 3 2 4 2 2 2 2 3" xfId="16314" xr:uid="{161CFA9F-1C81-41AB-99EA-9D89008681C4}"/>
    <cellStyle name="Comma 3 2 4 2 2 2 3" xfId="5541" xr:uid="{D001FE54-5D29-42DD-B386-DDFB4F37E6DE}"/>
    <cellStyle name="Comma 3 2 4 2 2 2 3 2" xfId="11179" xr:uid="{CD9BEE9B-8AF6-4D4F-9973-2C4F1998A82E}"/>
    <cellStyle name="Comma 3 2 4 2 2 2 3 2 2" xfId="20176" xr:uid="{0BA415F6-28DA-4DD0-9E9E-9044580AD597}"/>
    <cellStyle name="Comma 3 2 4 2 2 2 3 3" xfId="15731" xr:uid="{A9B3D88C-773A-47C6-9845-C804BFE61DE9}"/>
    <cellStyle name="Comma 3 2 4 2 2 3" xfId="7203" xr:uid="{2CEB1DD0-C6A6-4553-A1ED-932E76A0E0DA}"/>
    <cellStyle name="Comma 3 2 4 2 3" xfId="7202" xr:uid="{10BB9B4D-AA33-491E-95CA-B5AF361D52FD}"/>
    <cellStyle name="Comma 3 2 4 2 4" xfId="24157" xr:uid="{A5908C7E-B171-4F1E-B382-87A34E674E38}"/>
    <cellStyle name="Comma 3 2 4 2 5" xfId="28774" xr:uid="{F8F6FFD5-9105-490D-8677-C22CDAEB6139}"/>
    <cellStyle name="Comma 3 2 4 2 6" xfId="30845" xr:uid="{1D93ED7D-521D-41BD-BE86-8D2BD00C2115}"/>
    <cellStyle name="Comma 3 2 4 3" xfId="2183" xr:uid="{061868D6-C763-4E47-8112-1CFFFFDBABDE}"/>
    <cellStyle name="Comma 3 2 4 3 2" xfId="4669" xr:uid="{FA84667E-1C43-4CF0-9E8C-408F343FBCC2}"/>
    <cellStyle name="Comma 3 2 4 3 3" xfId="24158" xr:uid="{D43D5766-76C2-4857-B09C-9D4CCB0BD5AC}"/>
    <cellStyle name="Comma 3 2 4 3 4" xfId="30846" xr:uid="{4DB34138-D9C2-462E-9C97-356F3E0ED009}"/>
    <cellStyle name="Comma 3 2 4 4" xfId="5540" xr:uid="{F68723C0-D188-4E24-849D-70C8AE0192DA}"/>
    <cellStyle name="Comma 3 2 4 4 2" xfId="7818" xr:uid="{4FAE1299-8FC4-4570-8311-05CE12F3D4D6}"/>
    <cellStyle name="Comma 3 2 4 4 3" xfId="24159" xr:uid="{FF1BA5C4-0EF2-4ECC-B2E1-CE39317103A5}"/>
    <cellStyle name="Comma 3 2 4 4 4" xfId="30847" xr:uid="{296DAB37-5414-4618-9F40-21A18FBFD0CC}"/>
    <cellStyle name="Comma 3 2 4 5" xfId="9755" xr:uid="{FD068DAF-A470-45E4-9B6B-3F93BC93E871}"/>
    <cellStyle name="Comma 3 2 4 5 2" xfId="24160" xr:uid="{57C4C6A0-A366-480C-ABBF-8A83F77FF0A9}"/>
    <cellStyle name="Comma 3 2 4 5 3" xfId="30848" xr:uid="{6D34D0A6-48B5-47A7-B524-5E8E4B495551}"/>
    <cellStyle name="Comma 3 2 4 6" xfId="24161" xr:uid="{AFD7DF9B-F7E3-4615-8B31-05E16AAD98AD}"/>
    <cellStyle name="Comma 3 2 4 6 2" xfId="30849" xr:uid="{7F6B98D5-C9D4-4B5F-A630-24E89D2A3C6D}"/>
    <cellStyle name="Comma 3 2 4 7" xfId="24156" xr:uid="{06F1A25D-A2CC-4C3E-9D6C-EEBA16D514C8}"/>
    <cellStyle name="Comma 3 2 4 8" xfId="26626" xr:uid="{1FA244EA-6870-4DFB-ACBA-FA5C68DE1E4A}"/>
    <cellStyle name="Comma 3 2 4 9" xfId="30844" xr:uid="{56CF99EE-F967-4BC9-9A52-D36306D30167}"/>
    <cellStyle name="Comma 3 2 40" xfId="30049" xr:uid="{DA0F9196-C4E5-4721-99B3-5EB63104025D}"/>
    <cellStyle name="Comma 3 2 41" xfId="29850" xr:uid="{EFE95E6B-E9AA-4970-B18F-45933A6F2269}"/>
    <cellStyle name="Comma 3 2 42" xfId="30171" xr:uid="{1862EADC-B525-40A3-B731-211DC139D17A}"/>
    <cellStyle name="Comma 3 2 43" xfId="30184" xr:uid="{4ED82B8D-0125-4EF2-92AE-FC838F5CA22F}"/>
    <cellStyle name="Comma 3 2 44" xfId="30168" xr:uid="{8FA12154-A33A-4FCC-9D69-DAF9554E2DBA}"/>
    <cellStyle name="Comma 3 2 45" xfId="30186" xr:uid="{A834B717-CD38-42A1-A680-85F5ED6BBF73}"/>
    <cellStyle name="Comma 3 2 46" xfId="30169" xr:uid="{8F939B52-F2B8-41CB-98E8-8A4052DC5569}"/>
    <cellStyle name="Comma 3 2 47" xfId="30188" xr:uid="{226D1D36-291A-4629-866D-2D283AA72A63}"/>
    <cellStyle name="Comma 3 2 48" xfId="30753" xr:uid="{4C74B51C-B8C9-4F35-9068-B97953101C7A}"/>
    <cellStyle name="Comma 3 2 49" xfId="31980" xr:uid="{EAE7B012-D59C-461E-A419-C8886EAA69C8}"/>
    <cellStyle name="Comma 3 2 5" xfId="2184" xr:uid="{DEA759C0-BD8D-4C9E-BB69-1AEAD80D1A4C}"/>
    <cellStyle name="Comma 3 2 5 2" xfId="2185" xr:uid="{9710D8EF-71E7-4626-8320-D21DC331A3C5}"/>
    <cellStyle name="Comma 3 2 5 2 2" xfId="2186" xr:uid="{6ED8944D-DBF4-4958-9C28-BE9E44F4BDF0}"/>
    <cellStyle name="Comma 3 2 5 2 3" xfId="7205" xr:uid="{04E75135-A8A0-4A21-B349-ECFB2D521B94}"/>
    <cellStyle name="Comma 3 2 5 2 4" xfId="24163" xr:uid="{265D3B8A-0FE4-47C4-BA80-444348B0210A}"/>
    <cellStyle name="Comma 3 2 5 2 5" xfId="28775" xr:uid="{6170D241-5018-4724-97C1-576D5B7D5EAF}"/>
    <cellStyle name="Comma 3 2 5 2 6" xfId="30851" xr:uid="{CE91729C-4021-429F-A1F9-A01958E1AE09}"/>
    <cellStyle name="Comma 3 2 5 3" xfId="7204" xr:uid="{E2E42C30-3363-472B-871C-5C9E8D6DA637}"/>
    <cellStyle name="Comma 3 2 5 3 2" xfId="24164" xr:uid="{62C02E22-67F9-4027-9922-4040E81B41B6}"/>
    <cellStyle name="Comma 3 2 5 3 3" xfId="30852" xr:uid="{0922B2F3-0EBA-4EFA-B312-79EC04150C22}"/>
    <cellStyle name="Comma 3 2 5 4" xfId="10119" xr:uid="{4C1CF665-4584-4E66-BD9E-B50DFBE7063D}"/>
    <cellStyle name="Comma 3 2 5 4 2" xfId="24165" xr:uid="{68B9B4E8-15D6-48F6-8A96-6D7D442C15C8}"/>
    <cellStyle name="Comma 3 2 5 4 3" xfId="30853" xr:uid="{5B4DA99C-1BC7-47BA-BAE4-267CA2F1FA37}"/>
    <cellStyle name="Comma 3 2 5 5" xfId="24166" xr:uid="{DE2BA4CC-C629-433F-A9C5-369E6659A145}"/>
    <cellStyle name="Comma 3 2 5 5 2" xfId="30854" xr:uid="{AEA59331-B857-4B53-863C-A8B33535265A}"/>
    <cellStyle name="Comma 3 2 5 6" xfId="24167" xr:uid="{57210D2C-699D-45F1-B569-54F1CBC86D60}"/>
    <cellStyle name="Comma 3 2 5 6 2" xfId="30855" xr:uid="{AA1D4AAB-F9D9-40C0-96A9-427947741635}"/>
    <cellStyle name="Comma 3 2 5 7" xfId="24162" xr:uid="{23F7F671-775D-4C20-9FD4-981D3F26A4BE}"/>
    <cellStyle name="Comma 3 2 5 8" xfId="26627" xr:uid="{CBDD1B15-EBAF-48A7-A4F4-282D5366FC24}"/>
    <cellStyle name="Comma 3 2 5 9" xfId="30850" xr:uid="{BFC3B212-33E5-4895-A58E-D4C7257E2E21}"/>
    <cellStyle name="Comma 3 2 50" xfId="32044" xr:uid="{7CB35397-638A-426F-8E10-43BAC719CF6D}"/>
    <cellStyle name="Comma 3 2 51" xfId="32047" xr:uid="{6749F20C-41D3-4BAF-A245-B428FDD8DB5C}"/>
    <cellStyle name="Comma 3 2 52" xfId="32961" xr:uid="{372A1185-F982-4840-A72E-A89357D386F1}"/>
    <cellStyle name="Comma 3 2 6" xfId="2187" xr:uid="{8F6D2427-8D09-439F-A55B-1A3CCC5582F1}"/>
    <cellStyle name="Comma 3 2 6 2" xfId="7206" xr:uid="{41B36ECF-6342-4A9D-AF95-E6A1B0FEF8E8}"/>
    <cellStyle name="Comma 3 2 6 2 2" xfId="24169" xr:uid="{8B46987B-40CF-43CE-BF52-4012040C40EB}"/>
    <cellStyle name="Comma 3 2 6 2 3" xfId="28776" xr:uid="{FF9744E2-1813-47C7-B7F1-BFA6C10E512D}"/>
    <cellStyle name="Comma 3 2 6 2 4" xfId="30857" xr:uid="{32763D71-2585-4C2C-B99A-183BA8E299AB}"/>
    <cellStyle name="Comma 3 2 6 3" xfId="24170" xr:uid="{48DB27ED-D350-41EE-9EAB-4D21E1A92BA1}"/>
    <cellStyle name="Comma 3 2 6 3 2" xfId="30858" xr:uid="{19E62E6C-C21F-4F8F-989B-0AE51C1C3A04}"/>
    <cellStyle name="Comma 3 2 6 4" xfId="24171" xr:uid="{A7BF2225-7C0F-4F17-AF39-362D865B17D7}"/>
    <cellStyle name="Comma 3 2 6 4 2" xfId="30859" xr:uid="{2ADBA869-381D-4C90-ABCB-2389764D9CA8}"/>
    <cellStyle name="Comma 3 2 6 5" xfId="24172" xr:uid="{AAC75DF2-E5AC-4AE5-8C56-6D3FFF355EB1}"/>
    <cellStyle name="Comma 3 2 6 5 2" xfId="30860" xr:uid="{F132DC9B-4D9A-46EC-9AB6-34FD3ED55DFB}"/>
    <cellStyle name="Comma 3 2 6 6" xfId="24173" xr:uid="{5FD6A621-C59F-4CB4-8A2C-3217BB8813D0}"/>
    <cellStyle name="Comma 3 2 6 6 2" xfId="30861" xr:uid="{A3C84EC7-F661-4D9E-9D4E-BB20AB827195}"/>
    <cellStyle name="Comma 3 2 6 7" xfId="24168" xr:uid="{BCD11F37-47E6-4A51-835B-691B2662DF9B}"/>
    <cellStyle name="Comma 3 2 6 8" xfId="30856" xr:uid="{62C7D0D0-3634-442A-8BC6-E9C402E4E384}"/>
    <cellStyle name="Comma 3 2 7" xfId="2188" xr:uid="{8D92C2EA-D293-44FA-BA58-97F4F9DBAFDA}"/>
    <cellStyle name="Comma 3 2 7 2" xfId="5542" xr:uid="{13FF279D-7D56-4EF1-BA45-74516D88FE91}"/>
    <cellStyle name="Comma 3 2 7 2 2" xfId="24175" xr:uid="{A8623661-7481-419A-89B5-E853E40B38AD}"/>
    <cellStyle name="Comma 3 2 7 2 3" xfId="28777" xr:uid="{E38587D2-3176-4F02-9CAC-E070B9BC904E}"/>
    <cellStyle name="Comma 3 2 7 2 4" xfId="30863" xr:uid="{34E23BC4-7E01-4D07-BEED-81013268DA2B}"/>
    <cellStyle name="Comma 3 2 7 3" xfId="4670" xr:uid="{0FE7B1FB-7D4E-4CAA-A4D5-7AFBC7F007B1}"/>
    <cellStyle name="Comma 3 2 7 3 2" xfId="24176" xr:uid="{AB3CBA83-8929-4BC7-B648-8E5962F3FE93}"/>
    <cellStyle name="Comma 3 2 7 3 3" xfId="30864" xr:uid="{E630582F-9BAB-475A-89FB-E05043917943}"/>
    <cellStyle name="Comma 3 2 7 4" xfId="24177" xr:uid="{6C1F0521-DE0E-4477-8C20-65205FE4DB84}"/>
    <cellStyle name="Comma 3 2 7 4 2" xfId="30865" xr:uid="{23AC7E16-4F2A-4086-8878-E54BB4469DB2}"/>
    <cellStyle name="Comma 3 2 7 5" xfId="24178" xr:uid="{50EFA3A1-ECCB-4EB7-A51B-E70421068AA5}"/>
    <cellStyle name="Comma 3 2 7 5 2" xfId="30866" xr:uid="{7A096749-C9BD-4027-A36B-745F8B3981D4}"/>
    <cellStyle name="Comma 3 2 7 6" xfId="24179" xr:uid="{A729648E-9817-48A9-96C1-1CB1D0BA3980}"/>
    <cellStyle name="Comma 3 2 7 6 2" xfId="30867" xr:uid="{EF0C5C98-8793-4CBB-BB11-6E4F5A23C8EA}"/>
    <cellStyle name="Comma 3 2 7 7" xfId="24174" xr:uid="{C6DA2B41-5545-4F50-8B9D-1FFFBDBBE373}"/>
    <cellStyle name="Comma 3 2 7 8" xfId="26628" xr:uid="{B6B13241-B971-459E-80D5-C4DA94000A52}"/>
    <cellStyle name="Comma 3 2 7 9" xfId="30862" xr:uid="{E2991D83-D8AE-4710-A250-13B9BE947748}"/>
    <cellStyle name="Comma 3 2 8" xfId="2155" xr:uid="{B7714694-33A5-448F-B225-E354E9948E76}"/>
    <cellStyle name="Comma 3 2 8 2" xfId="7207" xr:uid="{3C24F684-3464-46D0-876F-AEB18E686A13}"/>
    <cellStyle name="Comma 3 2 8 2 2" xfId="24181" xr:uid="{36DF6312-BDF0-400E-B766-BA662F97DE35}"/>
    <cellStyle name="Comma 3 2 8 2 3" xfId="30869" xr:uid="{2FEA1D5D-1D68-4447-B1A7-79AB1A1ACE16}"/>
    <cellStyle name="Comma 3 2 8 3" xfId="24182" xr:uid="{4E91DFC4-EF62-4713-B76C-22DE86B5D14A}"/>
    <cellStyle name="Comma 3 2 8 3 2" xfId="30870" xr:uid="{6C06715B-F6A3-4FF6-9A42-7DDF4C456588}"/>
    <cellStyle name="Comma 3 2 8 4" xfId="24183" xr:uid="{B0170C59-48DB-44F3-8399-F4E738574B53}"/>
    <cellStyle name="Comma 3 2 8 4 2" xfId="30871" xr:uid="{40FD1850-4CF5-4F02-8453-46F9F2CC4D62}"/>
    <cellStyle name="Comma 3 2 8 5" xfId="24184" xr:uid="{8D65FE9E-2429-490F-9455-1AF05C329D70}"/>
    <cellStyle name="Comma 3 2 8 5 2" xfId="30872" xr:uid="{198E8570-D197-4C78-A487-1B409BE6FFAE}"/>
    <cellStyle name="Comma 3 2 8 6" xfId="24185" xr:uid="{3CC7EDD8-7AAB-4204-A98E-FC06657AFB6E}"/>
    <cellStyle name="Comma 3 2 8 6 2" xfId="30873" xr:uid="{D5EA9306-14A7-42DE-9B9E-09BDCC47728F}"/>
    <cellStyle name="Comma 3 2 8 7" xfId="24180" xr:uid="{D6CC8BDA-3491-45C2-919A-1158CE3E1370}"/>
    <cellStyle name="Comma 3 2 8 8" xfId="28768" xr:uid="{F32C12BF-F642-4FD3-BD50-025482E6776E}"/>
    <cellStyle name="Comma 3 2 8 9" xfId="30868" xr:uid="{160FCBF6-65FD-4DA6-80A3-D7249F9CD126}"/>
    <cellStyle name="Comma 3 2 9" xfId="5543" xr:uid="{8893BA1B-658E-4FC6-AD4E-D80E673F7184}"/>
    <cellStyle name="Comma 3 2 9 2" xfId="24187" xr:uid="{2F0640DF-E0FE-4190-822C-232C4A66C448}"/>
    <cellStyle name="Comma 3 2 9 2 2" xfId="30875" xr:uid="{0579931B-27E9-4DA8-8AD2-83DD3CEF98D7}"/>
    <cellStyle name="Comma 3 2 9 3" xfId="24188" xr:uid="{E58E38F2-FAD0-4811-BE69-853928A84EF1}"/>
    <cellStyle name="Comma 3 2 9 3 2" xfId="30876" xr:uid="{2267A3E6-7EDB-4BA7-AADE-A20057DF3458}"/>
    <cellStyle name="Comma 3 2 9 4" xfId="24189" xr:uid="{7FCF6079-8604-43EC-A2E4-3A2697724919}"/>
    <cellStyle name="Comma 3 2 9 4 2" xfId="30877" xr:uid="{3847EB1F-D33A-401D-9DEA-4628DA3CAA29}"/>
    <cellStyle name="Comma 3 2 9 5" xfId="24190" xr:uid="{37972A7B-8899-4E6E-81BF-5593A10B485E}"/>
    <cellStyle name="Comma 3 2 9 5 2" xfId="30878" xr:uid="{15CC7589-0D0E-4FAE-A4AB-BA482EAFF530}"/>
    <cellStyle name="Comma 3 2 9 6" xfId="24191" xr:uid="{2A4E0A45-0ED9-4B5C-8E17-DA602A8CB3F6}"/>
    <cellStyle name="Comma 3 2 9 6 2" xfId="30879" xr:uid="{0D0A502B-E2DC-4B35-AFE6-D76DBEFD9982}"/>
    <cellStyle name="Comma 3 2 9 7" xfId="24186" xr:uid="{1397EDF2-874E-43D1-9150-AB201B214FDD}"/>
    <cellStyle name="Comma 3 2 9 8" xfId="29004" xr:uid="{61BF684C-74AF-4BE2-9A21-44CD146DFE30}"/>
    <cellStyle name="Comma 3 2 9 9" xfId="30874" xr:uid="{66886AB5-C986-4249-9AE5-B49E2415F2D9}"/>
    <cellStyle name="Comma 3 2_2009 WP Onlineบีม" xfId="26629" xr:uid="{08B0A2A6-6C1C-4453-89B4-3E9400A0271B}"/>
    <cellStyle name="Comma 3 20" xfId="24192" xr:uid="{723C790A-8F94-4086-B759-9DCF66C32692}"/>
    <cellStyle name="Comma 3 20 2" xfId="24193" xr:uid="{DF867D16-83E1-433D-A3F7-D22C1387EF7C}"/>
    <cellStyle name="Comma 3 20 2 2" xfId="28779" xr:uid="{102B6E7C-7353-4EE0-8148-F8EDF2074D84}"/>
    <cellStyle name="Comma 3 20 2 3" xfId="26631" xr:uid="{F5D8C7A4-D7E5-43C9-B179-12D6C3EE3D94}"/>
    <cellStyle name="Comma 3 20 2 4" xfId="30881" xr:uid="{DC4A8C1A-5677-4A49-818D-478CA768C13F}"/>
    <cellStyle name="Comma 3 20 3" xfId="24194" xr:uid="{868D61A3-B930-4D5C-A920-16AD93A6F397}"/>
    <cellStyle name="Comma 3 20 3 2" xfId="28780" xr:uid="{BA539635-71BD-405D-B8F5-D515DFBC61C2}"/>
    <cellStyle name="Comma 3 20 3 3" xfId="26632" xr:uid="{618AEF49-5B7A-4AB5-9A59-64DE7A3096BD}"/>
    <cellStyle name="Comma 3 20 3 4" xfId="30882" xr:uid="{430FC3B7-BAB2-4069-80DE-EB1654DA0C33}"/>
    <cellStyle name="Comma 3 20 4" xfId="24195" xr:uid="{0CF00976-ACEF-4784-85E4-5F388A77E40B}"/>
    <cellStyle name="Comma 3 20 4 2" xfId="28781" xr:uid="{7650C0C7-16BB-4223-BC5D-4DF7AFC8D7A6}"/>
    <cellStyle name="Comma 3 20 4 3" xfId="26633" xr:uid="{A991CEF5-361F-413A-937F-1BF035DA60D2}"/>
    <cellStyle name="Comma 3 20 4 4" xfId="30883" xr:uid="{CB15F5C7-2420-44B2-A214-1B1F1A21D50B}"/>
    <cellStyle name="Comma 3 20 5" xfId="24196" xr:uid="{6BAF8E46-B82E-454E-B41E-6A39B17BC50B}"/>
    <cellStyle name="Comma 3 20 5 2" xfId="28778" xr:uid="{2FA01903-CE3E-4E0C-B3A8-8236244706FE}"/>
    <cellStyle name="Comma 3 20 5 3" xfId="30884" xr:uid="{E27427AA-34C2-4810-88C4-52248E3BC367}"/>
    <cellStyle name="Comma 3 20 6" xfId="24197" xr:uid="{06C0B78A-05F6-45BD-ACA7-856304211281}"/>
    <cellStyle name="Comma 3 20 6 2" xfId="30885" xr:uid="{9342615C-6045-45BE-B0AB-06BBFEB37F9C}"/>
    <cellStyle name="Comma 3 20 7" xfId="26630" xr:uid="{75DC2CDF-2A25-4172-8FF8-6C122089517A}"/>
    <cellStyle name="Comma 3 20 8" xfId="30880" xr:uid="{00EF1C82-383A-4F3A-9863-6065F3DA152C}"/>
    <cellStyle name="Comma 3 21" xfId="24198" xr:uid="{9A9C9756-5312-4B05-820F-71B88065E3A3}"/>
    <cellStyle name="Comma 3 21 2" xfId="24199" xr:uid="{7250FCB0-2268-40FB-8B33-5E663B0A17E0}"/>
    <cellStyle name="Comma 3 21 2 2" xfId="28783" xr:uid="{25A6C020-E6E9-48BE-8103-CAF25E159EE5}"/>
    <cellStyle name="Comma 3 21 2 3" xfId="26635" xr:uid="{59683A44-1CA8-4EEB-9C07-460D97CE9D20}"/>
    <cellStyle name="Comma 3 21 2 4" xfId="30887" xr:uid="{4FE602CF-7328-4D48-BCD9-81488FF33562}"/>
    <cellStyle name="Comma 3 21 3" xfId="24200" xr:uid="{DF362722-CAC6-4611-B946-AA28676F5ACA}"/>
    <cellStyle name="Comma 3 21 3 2" xfId="28784" xr:uid="{7CE6AA86-01BE-4857-BF92-8879D201A69E}"/>
    <cellStyle name="Comma 3 21 3 3" xfId="26636" xr:uid="{70FF14A5-143F-4021-84B9-942C809ABF7E}"/>
    <cellStyle name="Comma 3 21 3 4" xfId="30888" xr:uid="{15F3C5E7-F700-49D2-B60F-C29EF746FFDC}"/>
    <cellStyle name="Comma 3 21 4" xfId="24201" xr:uid="{DC3E0962-A309-4686-8D43-FCC5A5BD860C}"/>
    <cellStyle name="Comma 3 21 4 2" xfId="28785" xr:uid="{A09DCC61-4514-41B3-A478-8A7763B6427A}"/>
    <cellStyle name="Comma 3 21 4 3" xfId="26637" xr:uid="{4634242C-AB45-4229-80FC-AF1BE744F88A}"/>
    <cellStyle name="Comma 3 21 4 4" xfId="30889" xr:uid="{A2E8CCDC-F90D-40A9-ACA9-FD3C19C4221D}"/>
    <cellStyle name="Comma 3 21 5" xfId="24202" xr:uid="{7ED79015-A319-494B-83A5-D64E68C2B822}"/>
    <cellStyle name="Comma 3 21 5 2" xfId="28782" xr:uid="{1D2DD072-C3E2-45D2-93CE-C8B2476FE218}"/>
    <cellStyle name="Comma 3 21 5 3" xfId="30890" xr:uid="{EEDA0EA4-6098-4205-9308-9B2293B63F2C}"/>
    <cellStyle name="Comma 3 21 6" xfId="24203" xr:uid="{699C874E-D86A-442E-BF40-147E0D24017F}"/>
    <cellStyle name="Comma 3 21 6 2" xfId="30891" xr:uid="{D6D7699A-7A84-49E8-B636-06CE621D4BDD}"/>
    <cellStyle name="Comma 3 21 7" xfId="26634" xr:uid="{3D26912F-A46D-4FE2-92C3-08EFE2CA2C3F}"/>
    <cellStyle name="Comma 3 21 8" xfId="30886" xr:uid="{ADF60F3A-D169-42C4-A85B-F653AF5F4B63}"/>
    <cellStyle name="Comma 3 22" xfId="24204" xr:uid="{6F61AA79-02C0-4048-A1F6-06C2A832BAC6}"/>
    <cellStyle name="Comma 3 22 2" xfId="26639" xr:uid="{23ECE766-8A3B-4B13-9EA6-9A0F834032CF}"/>
    <cellStyle name="Comma 3 22 2 2" xfId="28787" xr:uid="{863039C8-2D22-4ADE-8421-EC5C26AF283A}"/>
    <cellStyle name="Comma 3 22 3" xfId="26640" xr:uid="{76E8FA44-8B0A-4840-8999-056A07384058}"/>
    <cellStyle name="Comma 3 22 3 2" xfId="28788" xr:uid="{C804D424-D8B8-43B6-B953-64B0BE21369B}"/>
    <cellStyle name="Comma 3 22 4" xfId="26641" xr:uid="{C906FA61-1DA7-413F-ADD5-D22342A5104C}"/>
    <cellStyle name="Comma 3 22 4 2" xfId="28789" xr:uid="{8D3F31D1-5EFE-4886-8D93-D11BA6614A9D}"/>
    <cellStyle name="Comma 3 22 5" xfId="28786" xr:uid="{9B6A9FE9-0E2C-492B-8A04-EE4DD5A189E4}"/>
    <cellStyle name="Comma 3 22 6" xfId="26638" xr:uid="{C0D9AA86-DA6E-4595-AB2D-94B49B5E50F5}"/>
    <cellStyle name="Comma 3 22 7" xfId="30892" xr:uid="{377A6FC3-486B-4DB0-87E8-EC8EDC4FE01F}"/>
    <cellStyle name="Comma 3 23" xfId="24205" xr:uid="{BE6A5234-2C71-494E-B791-B6BAC1340DED}"/>
    <cellStyle name="Comma 3 23 2" xfId="26643" xr:uid="{D1D53657-FE01-41AC-989F-7BC1B8360BD5}"/>
    <cellStyle name="Comma 3 23 2 2" xfId="28791" xr:uid="{C3951D75-B410-46E9-A0CC-C99F72D149D8}"/>
    <cellStyle name="Comma 3 23 3" xfId="26644" xr:uid="{A01A24CA-3998-41FC-BBDE-46B769CA4D7F}"/>
    <cellStyle name="Comma 3 23 3 2" xfId="28792" xr:uid="{569ACD24-13C1-4B10-A02A-2353BEA5DB1C}"/>
    <cellStyle name="Comma 3 23 4" xfId="26645" xr:uid="{9B2F5837-80E2-4C8E-847B-37AA79411D3A}"/>
    <cellStyle name="Comma 3 23 4 2" xfId="28793" xr:uid="{796FF314-B9A0-4F71-B61C-6910FEDF4D65}"/>
    <cellStyle name="Comma 3 23 5" xfId="28790" xr:uid="{4D0EE5CC-1B58-4D76-BE9D-97B212F8AEC3}"/>
    <cellStyle name="Comma 3 23 6" xfId="26642" xr:uid="{0A127D22-1059-4CAE-B9B2-C086BC0628E9}"/>
    <cellStyle name="Comma 3 23 7" xfId="30893" xr:uid="{4982511C-02DF-4EC1-9DD4-864A064067C7}"/>
    <cellStyle name="Comma 3 24" xfId="24206" xr:uid="{57903BDC-53BA-413E-B724-46C4970FE6C6}"/>
    <cellStyle name="Comma 3 24 2" xfId="26647" xr:uid="{917AA326-F3D3-4635-AA68-E833769A90B0}"/>
    <cellStyle name="Comma 3 24 2 2" xfId="28795" xr:uid="{F5BC32C7-C159-4B4C-A4B0-3A445484A4E8}"/>
    <cellStyle name="Comma 3 24 3" xfId="26648" xr:uid="{725BC153-77EC-4DEA-851A-3474D150BA90}"/>
    <cellStyle name="Comma 3 24 3 2" xfId="28796" xr:uid="{E882DD37-BB0A-410F-ADC4-CE50E8E2CAAA}"/>
    <cellStyle name="Comma 3 24 4" xfId="26649" xr:uid="{1C5565D4-63CD-4D20-B855-0F8BC07DAA27}"/>
    <cellStyle name="Comma 3 24 4 2" xfId="28797" xr:uid="{6208FECB-8ECC-445F-8FAD-8FAF9E7246C7}"/>
    <cellStyle name="Comma 3 24 5" xfId="28794" xr:uid="{300CFD8C-C20E-4AE9-91D0-08961A7F62AF}"/>
    <cellStyle name="Comma 3 24 6" xfId="26646" xr:uid="{D63B1C86-FE1D-4117-8A51-1F5C221E4945}"/>
    <cellStyle name="Comma 3 24 7" xfId="30894" xr:uid="{AB9E9EA9-5095-4796-99ED-366C2BB150A2}"/>
    <cellStyle name="Comma 3 25" xfId="24207" xr:uid="{0B835FB6-C75B-4020-AA99-C40E943EB2BE}"/>
    <cellStyle name="Comma 3 25 2" xfId="28798" xr:uid="{690C211D-451B-4605-AC8A-94E8000AC9C1}"/>
    <cellStyle name="Comma 3 25 3" xfId="30895" xr:uid="{99F93CF7-9E5C-427D-89D4-971BDBAD3BC3}"/>
    <cellStyle name="Comma 3 26" xfId="24208" xr:uid="{FDF0030F-8CDA-4299-B8C2-EE7F63214B26}"/>
    <cellStyle name="Comma 3 26 2" xfId="26650" xr:uid="{055402B0-8B0C-40E7-9E17-5C3C667E07E3}"/>
    <cellStyle name="Comma 3 26 3" xfId="30896" xr:uid="{6007529E-DBCA-402B-8915-79EF40D890F4}"/>
    <cellStyle name="Comma 3 27" xfId="24004" xr:uid="{0C10EB76-F626-4F8C-BE92-0915A17AE15E}"/>
    <cellStyle name="Comma 3 27 2" xfId="26651" xr:uid="{961F64CB-A7B8-424F-861B-F73C88FC1419}"/>
    <cellStyle name="Comma 3 28" xfId="26652" xr:uid="{EB5BCCA8-C6B9-4906-BB9F-2BD31AA9F56D}"/>
    <cellStyle name="Comma 3 29" xfId="26653" xr:uid="{5B6E3435-9C21-416B-A27C-796B31F7FE10}"/>
    <cellStyle name="Comma 3 3" xfId="490" xr:uid="{90C24395-AA51-4A2D-BC28-F98C71A9061E}"/>
    <cellStyle name="Comma 3 3 10" xfId="29570" xr:uid="{8B525565-8B81-455E-A3C9-BB790A1CE2DE}"/>
    <cellStyle name="Comma 3 3 11" xfId="29959" xr:uid="{59292E78-C953-431C-BEB4-99A84B4C1E78}"/>
    <cellStyle name="Comma 3 3 12" xfId="30897" xr:uid="{FEE3983F-A6C5-48B4-A355-1D985F2475BB}"/>
    <cellStyle name="Comma 3 3 13" xfId="32019" xr:uid="{9CFD0ED2-B5BE-4751-8E97-1C5FEE1BAF42}"/>
    <cellStyle name="Comma 3 3 14" xfId="32557" xr:uid="{947B88AD-F60F-4348-9C33-9263AC7E239D}"/>
    <cellStyle name="Comma 3 3 15" xfId="32998" xr:uid="{B9107422-E157-4713-969A-556ED4E82990}"/>
    <cellStyle name="Comma 3 3 2" xfId="491" xr:uid="{53E865B5-25C9-43BA-B5BE-430AFA42F4B9}"/>
    <cellStyle name="Comma 3 3 2 10" xfId="32091" xr:uid="{080E9C14-FC62-4015-8F42-B5139D8BDAC5}"/>
    <cellStyle name="Comma 3 3 2 11" xfId="33151" xr:uid="{5BD06465-19D9-4B47-9865-5C2C07C3EDEA}"/>
    <cellStyle name="Comma 3 3 2 12" xfId="1290" xr:uid="{3D2D86B4-02E9-4F0A-A47E-6DEDE978B3C4}"/>
    <cellStyle name="Comma 3 3 2 2" xfId="2191" xr:uid="{0F8510FF-08FB-45F0-B15C-4C8213F59B2D}"/>
    <cellStyle name="Comma 3 3 2 2 2" xfId="2192" xr:uid="{4373677A-4781-495A-8DE4-AABCAC5B97E6}"/>
    <cellStyle name="Comma 3 3 2 2 2 2" xfId="2193" xr:uid="{0D0B9C11-C16B-4AB4-BF4E-A342B01336F5}"/>
    <cellStyle name="Comma 3 3 2 2 2 2 2" xfId="2194" xr:uid="{186E4C1A-16A8-415B-9BC9-A9CD9D1B93F5}"/>
    <cellStyle name="Comma 3 3 2 2 2 2 2 2" xfId="2195" xr:uid="{B08C804E-CC38-4153-A60A-08FF1E6C197B}"/>
    <cellStyle name="Comma 3 3 2 2 2 3" xfId="2196" xr:uid="{C989C2E5-8849-4A64-9EF0-88F50EBB229E}"/>
    <cellStyle name="Comma 3 3 2 2 2 4" xfId="24211" xr:uid="{25380B4A-6472-46FA-B7B4-229D98CFC3FA}"/>
    <cellStyle name="Comma 3 3 2 2 2 5" xfId="28801" xr:uid="{56386171-5FE7-41C4-BA3E-18498C5A5EC5}"/>
    <cellStyle name="Comma 3 3 2 2 2 6" xfId="30899" xr:uid="{22DCCA24-7806-4AB2-8A17-263A2D457036}"/>
    <cellStyle name="Comma 3 3 2 2 3" xfId="2197" xr:uid="{254798C9-8B88-4EFB-8BF9-5ED124318829}"/>
    <cellStyle name="Comma 3 3 2 2 3 2" xfId="24212" xr:uid="{92F03061-4B25-44B1-88D5-41614CA7AC52}"/>
    <cellStyle name="Comma 3 3 2 2 3 3" xfId="30900" xr:uid="{BA2A9C05-A61D-40D2-B39B-19FCE4B5AB5B}"/>
    <cellStyle name="Comma 3 3 2 2 4" xfId="32592" xr:uid="{DD1D791F-A99E-42D3-8BB5-F199A3B20B87}"/>
    <cellStyle name="Comma 3 3 2 3" xfId="2198" xr:uid="{B5044055-20CC-4876-9636-5C6E153B77DC}"/>
    <cellStyle name="Comma 3 3 2 3 2" xfId="4672" xr:uid="{8723B1D6-E0F3-4261-95AE-2138537120DF}"/>
    <cellStyle name="Comma 3 3 2 3 3" xfId="24213" xr:uid="{84D6BAE8-C6D3-4465-B1E2-1A407117C049}"/>
    <cellStyle name="Comma 3 3 2 3 4" xfId="28800" xr:uid="{F1DE8B4F-7BBF-4624-B9C7-37BEDDDCAFB9}"/>
    <cellStyle name="Comma 3 3 2 3 5" xfId="30901" xr:uid="{9D5EDC80-9147-4CEC-9140-E68C601B8F8C}"/>
    <cellStyle name="Comma 3 3 2 3 6" xfId="32725" xr:uid="{591DF47F-BDA3-4A69-933E-09970787B4A6}"/>
    <cellStyle name="Comma 3 3 2 4" xfId="2199" xr:uid="{E7391AC3-DB1A-4BDA-A9B5-DA335A26B0FF}"/>
    <cellStyle name="Comma 3 3 2 4 2" xfId="24214" xr:uid="{5C809FDD-D838-4B7B-9AFF-39CFE52D868D}"/>
    <cellStyle name="Comma 3 3 2 4 3" xfId="30902" xr:uid="{DB6F9A89-D9FA-4F7D-A689-DD522D9BE7A3}"/>
    <cellStyle name="Comma 3 3 2 5" xfId="2190" xr:uid="{7CD9A115-1E36-42B1-86D5-72ABCACA56CA}"/>
    <cellStyle name="Comma 3 3 2 5 2" xfId="24215" xr:uid="{75DB0A03-A3EC-49DA-A232-6632A62713FC}"/>
    <cellStyle name="Comma 3 3 2 5 3" xfId="30903" xr:uid="{FF1FC694-A847-4E87-A76C-35A8661BA505}"/>
    <cellStyle name="Comma 3 3 2 6" xfId="24216" xr:uid="{E40EA23B-FE12-4FBA-B025-BA450B845E53}"/>
    <cellStyle name="Comma 3 3 2 6 2" xfId="30904" xr:uid="{3C028C80-F52C-4B14-92B4-82767E3E4396}"/>
    <cellStyle name="Comma 3 3 2 7" xfId="24217" xr:uid="{675F70B2-5F24-4610-9D5F-99B29A25565A}"/>
    <cellStyle name="Comma 3 3 2 7 2" xfId="30905" xr:uid="{D5287B8F-E674-4C45-B22B-A8D8A2853CA1}"/>
    <cellStyle name="Comma 3 3 2 8" xfId="24210" xr:uid="{67264102-4D58-4AF6-B62C-38A795312E2D}"/>
    <cellStyle name="Comma 3 3 2 9" xfId="30898" xr:uid="{133F7E5B-716B-4E42-93DE-923A9044391E}"/>
    <cellStyle name="Comma 3 3 3" xfId="2200" xr:uid="{4A49CD8A-D7AC-4A8D-A633-49D5BDE2B0C0}"/>
    <cellStyle name="Comma 3 3 3 2" xfId="2201" xr:uid="{5BCEF28D-3FDB-4CAF-9BF5-DDCCDC2DF28E}"/>
    <cellStyle name="Comma 3 3 3 2 2" xfId="2202" xr:uid="{A9C7671F-793E-4614-84D3-5C5D1E481759}"/>
    <cellStyle name="Comma 3 3 3 2 2 2" xfId="2203" xr:uid="{EA565AE0-A027-4D47-B794-2CE3268C97B0}"/>
    <cellStyle name="Comma 3 3 3 2 2 3" xfId="7211" xr:uid="{E28F85D5-D99D-4FBC-8C25-21C1DBB28641}"/>
    <cellStyle name="Comma 3 3 3 2 3" xfId="7210" xr:uid="{6DD9493E-477A-42BE-BE75-CAD341BF9665}"/>
    <cellStyle name="Comma 3 3 3 2 4" xfId="28802" xr:uid="{BBD36ADE-A14C-4548-96EC-64D16F1C1FF3}"/>
    <cellStyle name="Comma 3 3 3 3" xfId="2204" xr:uid="{E56CB57D-F9B9-408D-BA4D-A085A8FF674A}"/>
    <cellStyle name="Comma 3 3 3 4" xfId="7209" xr:uid="{EAA21694-F0A8-4A33-B1F1-F8CFE25AC04B}"/>
    <cellStyle name="Comma 3 3 3 5" xfId="24218" xr:uid="{5186827A-E500-4501-8757-FCF75F93C195}"/>
    <cellStyle name="Comma 3 3 3 6" xfId="26655" xr:uid="{6BD8823B-F3CD-4C05-B21D-50B6728E5D33}"/>
    <cellStyle name="Comma 3 3 3 7" xfId="30906" xr:uid="{3680284B-0105-46B6-95FC-57492BA8BDBC}"/>
    <cellStyle name="Comma 3 3 3 8" xfId="32690" xr:uid="{802FC8C9-8DBF-4FD8-BC7B-66F75B704684}"/>
    <cellStyle name="Comma 3 3 4" xfId="2205" xr:uid="{C5028F28-0DE1-4F4C-8BCB-17930EA2ECB2}"/>
    <cellStyle name="Comma 3 3 4 2" xfId="5544" xr:uid="{3BE45190-B4CE-4B1D-99B3-82C50864C773}"/>
    <cellStyle name="Comma 3 3 4 2 2" xfId="28803" xr:uid="{ACC82420-E981-411F-BE02-5B37D68BBA3A}"/>
    <cellStyle name="Comma 3 3 4 3" xfId="4673" xr:uid="{726783A0-A76F-421C-95CB-D32AA7A6E991}"/>
    <cellStyle name="Comma 3 3 4 4" xfId="24219" xr:uid="{2CB506A6-84D4-417D-8E66-522C27406776}"/>
    <cellStyle name="Comma 3 3 4 5" xfId="26656" xr:uid="{84A66425-D632-46DD-AEB5-F1C413CDAD1E}"/>
    <cellStyle name="Comma 3 3 4 6" xfId="30907" xr:uid="{865A1A6F-0F13-4BB1-9D28-8AA2C563881A}"/>
    <cellStyle name="Comma 3 3 5" xfId="2189" xr:uid="{D73C942F-95C7-4764-B8D0-B914343E83F5}"/>
    <cellStyle name="Comma 3 3 5 2" xfId="24220" xr:uid="{C3F9E698-6FA5-4789-B8C7-9F579C147305}"/>
    <cellStyle name="Comma 3 3 5 2 2" xfId="28804" xr:uid="{DBB5A367-FC93-4F57-AC9A-95370A2CBEDE}"/>
    <cellStyle name="Comma 3 3 5 3" xfId="26657" xr:uid="{F6CC91E3-6F2A-4F66-87DE-F099B514FFC0}"/>
    <cellStyle name="Comma 3 3 5 4" xfId="30908" xr:uid="{9D034AB4-3D45-4C71-98AD-87B0D95DAA62}"/>
    <cellStyle name="Comma 3 3 6" xfId="24221" xr:uid="{90F60C3B-3871-4E8C-94A7-65C86DA8EF35}"/>
    <cellStyle name="Comma 3 3 6 2" xfId="28799" xr:uid="{5CF8C667-1EB5-4349-9AD5-72C803D3AE7B}"/>
    <cellStyle name="Comma 3 3 6 3" xfId="30909" xr:uid="{97168290-CE6A-4DA5-AF61-8F63565361CC}"/>
    <cellStyle name="Comma 3 3 7" xfId="24222" xr:uid="{0F701B0B-3E49-4F9E-998A-1D3946D4A797}"/>
    <cellStyle name="Comma 3 3 7 2" xfId="30910" xr:uid="{F404D2B4-0AE9-45C7-A47B-51C842DE16C1}"/>
    <cellStyle name="Comma 3 3 8" xfId="24209" xr:uid="{C71AB4B3-068A-4C0B-A091-F4CBA3D2A20E}"/>
    <cellStyle name="Comma 3 3 9" xfId="26654" xr:uid="{8E4C1600-C4A2-48CC-9610-C92E7966001B}"/>
    <cellStyle name="Comma 3 30" xfId="26658" xr:uid="{50BD7A46-3805-405B-99A2-C13AC2017AF2}"/>
    <cellStyle name="Comma 3 31" xfId="26659" xr:uid="{9EC47C3D-CD4E-42E9-A581-24D412665165}"/>
    <cellStyle name="Comma 3 31 2" xfId="28805" xr:uid="{E9F06B42-38F1-45FB-AE22-A7ECB4F0145D}"/>
    <cellStyle name="Comma 3 32" xfId="26660" xr:uid="{53F92F46-7A0E-4515-B31B-F7FEDD83BA2D}"/>
    <cellStyle name="Comma 3 32 2" xfId="28806" xr:uid="{74ACD68D-FDC2-43A6-9CAF-7A4E543D924C}"/>
    <cellStyle name="Comma 3 33" xfId="28727" xr:uid="{34BCDBB2-C449-475E-ACA5-99646D893A02}"/>
    <cellStyle name="Comma 3 34" xfId="29006" xr:uid="{B84267EB-CC39-4582-8102-2D6264B70EED}"/>
    <cellStyle name="Comma 3 35" xfId="26579" xr:uid="{6890C85F-EEDD-4C9C-960F-E23D288980BB}"/>
    <cellStyle name="Comma 3 36" xfId="29565" xr:uid="{AC83CFFC-BE15-4429-822E-39120B02D372}"/>
    <cellStyle name="Comma 3 37" xfId="29563" xr:uid="{409E84EB-DB18-44C5-BDEB-0E20E3F28C5B}"/>
    <cellStyle name="Comma 3 38" xfId="29826" xr:uid="{0BBF1C71-3E75-46E0-ABF8-86DC7FD826DA}"/>
    <cellStyle name="Comma 3 39" xfId="29607" xr:uid="{7B814F60-3870-40DA-9822-6D19B333D264}"/>
    <cellStyle name="Comma 3 4" xfId="492" xr:uid="{380CF30A-14D3-4E2E-B8FB-7BFDCC5B2CD6}"/>
    <cellStyle name="Comma 3 4 10" xfId="29960" xr:uid="{311B7917-53FB-48DD-8100-53309BC7C7EE}"/>
    <cellStyle name="Comma 3 4 11" xfId="30911" xr:uid="{3DDF0532-C126-4A1B-886D-7D42EB27AB22}"/>
    <cellStyle name="Comma 3 4 12" xfId="31981" xr:uid="{DB689311-F1F8-4A2E-A1D7-1FE8CCBE3649}"/>
    <cellStyle name="Comma 3 4 13" xfId="32560" xr:uid="{7B803161-7848-445B-B93B-6B3F645C8524}"/>
    <cellStyle name="Comma 3 4 14" xfId="33077" xr:uid="{F419787E-7439-4069-8398-07308FB65CA7}"/>
    <cellStyle name="Comma 3 4 2" xfId="493" xr:uid="{D5914DD7-E52A-4682-95E5-0CD089084A8E}"/>
    <cellStyle name="Comma 3 4 2 2" xfId="2208" xr:uid="{7578AB05-8A0D-416D-8ADF-AFD9BD70EB04}"/>
    <cellStyle name="Comma 3 4 2 2 2" xfId="2209" xr:uid="{98D70A2C-6CEC-4B81-8372-ED2B8856D5F0}"/>
    <cellStyle name="Comma 3 4 2 2 3" xfId="7212" xr:uid="{D4E5B74A-7831-4073-B93B-C228DB13CBD1}"/>
    <cellStyle name="Comma 3 4 2 2 4" xfId="28808" xr:uid="{A040672C-2E2E-4B3C-8727-787519092487}"/>
    <cellStyle name="Comma 3 4 2 2 5" xfId="32728" xr:uid="{6051D4F5-D50D-4362-962D-A2F117CC9961}"/>
    <cellStyle name="Comma 3 4 2 3" xfId="24224" xr:uid="{BC658202-9D05-49C7-879F-67D25E5787F7}"/>
    <cellStyle name="Comma 3 4 2 4" xfId="26662" xr:uid="{3FD2AC1A-A7D0-4FA3-B4AD-806EF7CDF620}"/>
    <cellStyle name="Comma 3 4 2 5" xfId="29572" xr:uid="{EFFBB095-2941-4947-B3F3-5C44441A014E}"/>
    <cellStyle name="Comma 3 4 2 6" xfId="29961" xr:uid="{62FA5EA0-4692-4F3E-85D0-4F296C3E9C4B}"/>
    <cellStyle name="Comma 3 4 2 7" xfId="30912" xr:uid="{B66EDCE0-D439-4C31-B1E3-3CFFCB1DF602}"/>
    <cellStyle name="Comma 3 4 2 8" xfId="32595" xr:uid="{9668167E-9802-47D1-B99F-5ACB8E7495E0}"/>
    <cellStyle name="Comma 3 4 2 9" xfId="2207" xr:uid="{227B7629-C504-43D8-BAD9-A7A9EA504F35}"/>
    <cellStyle name="Comma 3 4 3" xfId="494" xr:uid="{7EB1CB21-01A1-435A-8FFD-80D1BEE10106}"/>
    <cellStyle name="Comma 3 4 3 10" xfId="2210" xr:uid="{21326C8F-78DD-42AE-A4DC-78817D19C9AD}"/>
    <cellStyle name="Comma 3 4 3 2" xfId="5545" xr:uid="{31135559-8FB4-4320-B80E-1750D8699189}"/>
    <cellStyle name="Comma 3 4 3 2 2" xfId="28809" xr:uid="{55F5581A-B6ED-48B6-8507-3BB5BE308CC6}"/>
    <cellStyle name="Comma 3 4 3 3" xfId="4674" xr:uid="{529AAF80-1D8D-41A3-BCD8-47905D3D6699}"/>
    <cellStyle name="Comma 3 4 3 4" xfId="24225" xr:uid="{60DD58E5-5791-47D9-808B-EDCC994CB5D7}"/>
    <cellStyle name="Comma 3 4 3 5" xfId="26663" xr:uid="{D25EEE1A-4BE4-4E5F-A9CF-B12FEEC3DF20}"/>
    <cellStyle name="Comma 3 4 3 6" xfId="29573" xr:uid="{8AEF4D3A-9A99-4119-9084-A9C70424B3B3}"/>
    <cellStyle name="Comma 3 4 3 7" xfId="29962" xr:uid="{98CE172C-940A-4E41-9732-6DFB7E4991AB}"/>
    <cellStyle name="Comma 3 4 3 8" xfId="30913" xr:uid="{299A0211-C87B-461A-A843-D23171133C8B}"/>
    <cellStyle name="Comma 3 4 3 9" xfId="32693" xr:uid="{19F658B2-A0AA-4781-8D28-577B75515FD6}"/>
    <cellStyle name="Comma 3 4 4" xfId="2206" xr:uid="{55F04605-0955-4A4A-A3FB-2251F5C376E0}"/>
    <cellStyle name="Comma 3 4 4 2" xfId="4675" xr:uid="{49E83EF6-E034-4011-99F5-69D6BAC89F32}"/>
    <cellStyle name="Comma 3 4 4 2 2" xfId="7213" xr:uid="{E27EAC56-641C-46C8-AA3D-B6D0026136F5}"/>
    <cellStyle name="Comma 3 4 4 2 3" xfId="28810" xr:uid="{C5E2C92F-2A01-4571-9A6F-00AD4635F1F2}"/>
    <cellStyle name="Comma 3 4 4 3" xfId="24226" xr:uid="{36E0ABEC-91D5-4A98-89C1-5DF0C0850267}"/>
    <cellStyle name="Comma 3 4 4 4" xfId="26664" xr:uid="{AABB933D-351B-441A-9E2D-92AD8F7033C3}"/>
    <cellStyle name="Comma 3 4 4 5" xfId="30914" xr:uid="{ECCD3622-E82C-4F1E-A09A-84751F6B6F64}"/>
    <cellStyle name="Comma 3 4 5" xfId="5335" xr:uid="{0714DE8B-7111-42E1-9BBA-E0F2252AF5CF}"/>
    <cellStyle name="Comma 3 4 5 2" xfId="7781" xr:uid="{C602B722-E6D1-4AE5-B55D-EE77235EA569}"/>
    <cellStyle name="Comma 3 4 5 3" xfId="24227" xr:uid="{5AD3A456-336E-4C6F-99BB-C194D03F0F07}"/>
    <cellStyle name="Comma 3 4 5 4" xfId="28807" xr:uid="{A29E02C6-1716-4C09-8FC1-BC7EA81150BE}"/>
    <cellStyle name="Comma 3 4 5 5" xfId="30915" xr:uid="{87233113-0F9C-42DD-81D2-39857FF27257}"/>
    <cellStyle name="Comma 3 4 6" xfId="24228" xr:uid="{41CED03D-F496-4AB0-9585-8D960D6A501E}"/>
    <cellStyle name="Comma 3 4 6 2" xfId="30916" xr:uid="{C5E12CBF-5B6C-462D-BD29-75EE21CBC988}"/>
    <cellStyle name="Comma 3 4 7" xfId="24223" xr:uid="{41B55D21-83CE-49AD-BFD4-73E430C8CA33}"/>
    <cellStyle name="Comma 3 4 8" xfId="26661" xr:uid="{A132D2DE-40FA-4EA9-A112-731E256CB2C5}"/>
    <cellStyle name="Comma 3 4 9" xfId="29571" xr:uid="{815EC4C7-57C2-4F42-B039-449375B0D544}"/>
    <cellStyle name="Comma 3 40" xfId="29828" xr:uid="{BFEFFA19-2539-444D-838D-DBFC416A75C6}"/>
    <cellStyle name="Comma 3 41" xfId="29638" xr:uid="{AE587EBD-88DA-4191-A9BA-5F948A5FC000}"/>
    <cellStyle name="Comma 3 42" xfId="29954" xr:uid="{285F4366-15F8-4313-A49E-07041CEAAA92}"/>
    <cellStyle name="Comma 3 43" xfId="30046" xr:uid="{6D7298FE-AB74-407F-B2DE-05F530836890}"/>
    <cellStyle name="Comma 3 44" xfId="29853" xr:uid="{4423C21D-0BC4-460F-8365-E4FEBA74E178}"/>
    <cellStyle name="Comma 3 45" xfId="30048" xr:uid="{171BDBE5-1C43-432A-AA1B-3996122DBE5B}"/>
    <cellStyle name="Comma 3 46" xfId="29851" xr:uid="{0F176D73-BDE5-4E53-8F30-1DCD2DC7E5B0}"/>
    <cellStyle name="Comma 3 47" xfId="30050" xr:uid="{5F6797D9-10E6-4B86-AD3F-5678B9A43AB3}"/>
    <cellStyle name="Comma 3 48" xfId="29849" xr:uid="{4F343F43-CE33-4CFF-9F51-23E332749F8B}"/>
    <cellStyle name="Comma 3 49" xfId="30170" xr:uid="{1E3F2067-B4D7-47CA-818E-E06974498E4B}"/>
    <cellStyle name="Comma 3 5" xfId="495" xr:uid="{78205D88-46B9-47DA-AB51-43AFEC8B8FD3}"/>
    <cellStyle name="Comma 3 5 10" xfId="29963" xr:uid="{2890BF85-EAF8-42E6-861F-2B1DC0A703CB}"/>
    <cellStyle name="Comma 3 5 11" xfId="30917" xr:uid="{74218A03-7C2D-43B0-A5D1-79F8DCB88592}"/>
    <cellStyle name="Comma 3 5 12" xfId="32563" xr:uid="{07958610-31DE-49B3-870C-03989AF89189}"/>
    <cellStyle name="Comma 3 5 13" xfId="33224" xr:uid="{27042F41-A33D-435C-86F9-CA153E6191D6}"/>
    <cellStyle name="Comma 3 5 14" xfId="2211" xr:uid="{CF41FF3B-DD14-4438-ABC4-2D8B3018280F}"/>
    <cellStyle name="Comma 3 5 2" xfId="2212" xr:uid="{2B28D15F-BD5F-4214-ABC9-5ABC85097991}"/>
    <cellStyle name="Comma 3 5 2 2" xfId="2213" xr:uid="{7FA4C813-F02F-4E51-A9A7-ABEFD078DFC4}"/>
    <cellStyle name="Comma 3 5 2 2 2" xfId="28812" xr:uid="{154EB67C-B46F-4405-B97B-58A3BFAFF53C}"/>
    <cellStyle name="Comma 3 5 2 2 3" xfId="32731" xr:uid="{56F0DC00-E340-4FDD-AEF2-3A812B4DE9A5}"/>
    <cellStyle name="Comma 3 5 2 3" xfId="24230" xr:uid="{06DA61FF-5DF9-4E55-AB9F-4CD5D753E6A9}"/>
    <cellStyle name="Comma 3 5 2 4" xfId="26666" xr:uid="{2593B8CF-D332-4CFD-96FB-9FE163579818}"/>
    <cellStyle name="Comma 3 5 2 5" xfId="30918" xr:uid="{77B55AC5-D72B-4E1E-AD5A-B7E50DF5EBFE}"/>
    <cellStyle name="Comma 3 5 2 6" xfId="32598" xr:uid="{37F0E4AE-CEDF-4C2B-A708-1607CDAC648C}"/>
    <cellStyle name="Comma 3 5 3" xfId="4676" xr:uid="{5F5C3D73-DCAD-46BB-A751-E25BBDD2D8C6}"/>
    <cellStyle name="Comma 3 5 3 2" xfId="7214" xr:uid="{3AD83E77-D775-487D-BEA6-9F55E6F24349}"/>
    <cellStyle name="Comma 3 5 3 2 2" xfId="28813" xr:uid="{60F31D2B-0021-48E8-95C4-432D294D5839}"/>
    <cellStyle name="Comma 3 5 3 3" xfId="24231" xr:uid="{7724EE88-13F9-495B-A89D-FFBC68BAFEAF}"/>
    <cellStyle name="Comma 3 5 3 4" xfId="26667" xr:uid="{D391E2DF-1F87-4E2D-B088-06DFEAAAE187}"/>
    <cellStyle name="Comma 3 5 3 5" xfId="30919" xr:uid="{4976E7CC-3D67-4100-AB09-1834DD9B818C}"/>
    <cellStyle name="Comma 3 5 3 6" xfId="32696" xr:uid="{0D3C0AF9-098F-4F03-98C8-F48F0062FCD3}"/>
    <cellStyle name="Comma 3 5 4" xfId="5546" xr:uid="{74706CC5-1DE6-4CC5-8C50-BF7CA27172E3}"/>
    <cellStyle name="Comma 3 5 4 2" xfId="24232" xr:uid="{80899909-1553-467A-A5EA-104B5BA505A6}"/>
    <cellStyle name="Comma 3 5 4 2 2" xfId="28814" xr:uid="{2F1EC41C-046B-4B86-B517-8B1D91956CA6}"/>
    <cellStyle name="Comma 3 5 4 3" xfId="26668" xr:uid="{77270D41-C6C3-4288-9D94-0D993BE48203}"/>
    <cellStyle name="Comma 3 5 4 4" xfId="30920" xr:uid="{77D0F821-B679-4BDD-9C3B-1D00383CE08C}"/>
    <cellStyle name="Comma 3 5 5" xfId="24233" xr:uid="{4704567C-4AFF-43F8-BE3C-EDD113013600}"/>
    <cellStyle name="Comma 3 5 5 2" xfId="28811" xr:uid="{B87EDEAC-516F-46FB-B270-6E45560FB424}"/>
    <cellStyle name="Comma 3 5 5 3" xfId="30921" xr:uid="{37EE5E40-EDF9-4A22-9B26-9B2CC247AC00}"/>
    <cellStyle name="Comma 3 5 6" xfId="24234" xr:uid="{7D9420D4-E40B-4F69-818B-307D16299108}"/>
    <cellStyle name="Comma 3 5 6 2" xfId="30922" xr:uid="{2A97220F-9CDC-4829-8E85-91E564E4B6D5}"/>
    <cellStyle name="Comma 3 5 7" xfId="24229" xr:uid="{1811D88F-6961-4825-ADD4-60CFBFBFFE6C}"/>
    <cellStyle name="Comma 3 5 8" xfId="26665" xr:uid="{BB9A91CB-475F-4779-8241-20EA29A7AF23}"/>
    <cellStyle name="Comma 3 5 9" xfId="29574" xr:uid="{5B3272F0-E481-4F34-842C-7C7C7E171B5E}"/>
    <cellStyle name="Comma 3 50" xfId="30185" xr:uid="{32B94755-7D78-41DD-9EE3-E8EC5CA47711}"/>
    <cellStyle name="Comma 3 51" xfId="30167" xr:uid="{A283945C-BC2E-4677-911B-719FF1505752}"/>
    <cellStyle name="Comma 3 52" xfId="30187" xr:uid="{68A353DD-8D1F-436A-B59C-B6B39ADC20A0}"/>
    <cellStyle name="Comma 3 53" xfId="30166" xr:uid="{B9E09AC6-B9A7-49A3-ADA7-14B210983B08}"/>
    <cellStyle name="Comma 3 54" xfId="30189" xr:uid="{7376B60C-DEF6-449E-9823-8699EA7D33BD}"/>
    <cellStyle name="Comma 3 55" xfId="30692" xr:uid="{AD7BBA3B-C1B5-4B1A-8EF5-E5781234013F}"/>
    <cellStyle name="Comma 3 56" xfId="31973" xr:uid="{851AFD8F-7276-4CEA-94B3-E619893FFEDD}"/>
    <cellStyle name="Comma 3 57" xfId="32008" xr:uid="{DC0D9B91-2217-4298-8240-8E803A6FCA6A}"/>
    <cellStyle name="Comma 3 58" xfId="32045" xr:uid="{6DAAD40C-8EEC-4931-BB1B-DF7977A19BAA}"/>
    <cellStyle name="Comma 3 59" xfId="32540" xr:uid="{B9095880-EF32-4CBA-9848-D1DAFC8EED74}"/>
    <cellStyle name="Comma 3 6" xfId="496" xr:uid="{0E001072-C16C-4CE6-88B1-EE30D5D44C41}"/>
    <cellStyle name="Comma 3 6 10" xfId="29964" xr:uid="{C68DCDA4-D3A7-4EE9-A55F-B3C070D04D08}"/>
    <cellStyle name="Comma 3 6 11" xfId="30923" xr:uid="{35165F7E-8D9D-4B8B-A159-C92D3DCD3DDA}"/>
    <cellStyle name="Comma 3 6 12" xfId="32566" xr:uid="{3243AAE2-7123-43AC-A743-7ECE152077EC}"/>
    <cellStyle name="Comma 3 6 13" xfId="2214" xr:uid="{DC59A858-79AA-44A9-AFD6-B32306358C10}"/>
    <cellStyle name="Comma 3 6 2" xfId="7215" xr:uid="{186ED4B2-8AB5-4D93-A370-5273917B0BEE}"/>
    <cellStyle name="Comma 3 6 2 2" xfId="24236" xr:uid="{D7C0A0BC-B7BB-4E99-8033-7DB5F97AFF6F}"/>
    <cellStyle name="Comma 3 6 2 2 2" xfId="28816" xr:uid="{C335ED8E-1079-435A-8FEF-F88669CA5FAA}"/>
    <cellStyle name="Comma 3 6 2 2 3" xfId="32734" xr:uid="{FF81E4B7-3DAE-4E09-A8DD-09855A4035EF}"/>
    <cellStyle name="Comma 3 6 2 3" xfId="26670" xr:uid="{22DE872B-E55B-4A12-B9CD-53C33E6B00A5}"/>
    <cellStyle name="Comma 3 6 2 4" xfId="30924" xr:uid="{60F26C9D-FF7C-4E19-A673-998239EA2222}"/>
    <cellStyle name="Comma 3 6 2 5" xfId="32601" xr:uid="{C0A99EF5-E2CA-4EAF-BD98-90404CE7ECD5}"/>
    <cellStyle name="Comma 3 6 3" xfId="24237" xr:uid="{F1292FA6-CC44-4064-BB8F-94A4B0497F4C}"/>
    <cellStyle name="Comma 3 6 3 2" xfId="28817" xr:uid="{20F936D8-B07C-4CBA-99FF-B4D546256699}"/>
    <cellStyle name="Comma 3 6 3 3" xfId="26671" xr:uid="{FE4971FD-52D4-48C8-8B95-25EA69B17D5A}"/>
    <cellStyle name="Comma 3 6 3 4" xfId="30925" xr:uid="{C18C9A0F-4270-419F-8199-6F2D6773B728}"/>
    <cellStyle name="Comma 3 6 3 5" xfId="32699" xr:uid="{24065B2C-1372-430A-83F9-3838AB12B194}"/>
    <cellStyle name="Comma 3 6 4" xfId="24238" xr:uid="{A92BF545-33A5-48E5-B6B5-B32709643D66}"/>
    <cellStyle name="Comma 3 6 4 2" xfId="28818" xr:uid="{3A1A290A-4828-4EAA-BCA2-5ECCC99850E7}"/>
    <cellStyle name="Comma 3 6 4 3" xfId="26672" xr:uid="{8C2E5FA3-F87D-425A-A3F8-C8724C489763}"/>
    <cellStyle name="Comma 3 6 4 4" xfId="30926" xr:uid="{39D65D7C-6BDC-466D-BB9B-7C3B9B0067A6}"/>
    <cellStyle name="Comma 3 6 5" xfId="24239" xr:uid="{1A706C74-F1F7-40B1-B8A0-D3440DE8A7BF}"/>
    <cellStyle name="Comma 3 6 5 2" xfId="28815" xr:uid="{4E3960FE-75B5-4699-BC64-A67C9E23FCA7}"/>
    <cellStyle name="Comma 3 6 5 3" xfId="30927" xr:uid="{9801C77A-487A-40F7-A469-CEE10F50D1A8}"/>
    <cellStyle name="Comma 3 6 6" xfId="24240" xr:uid="{35AFE82F-0B5F-44D0-99A9-E04120011F86}"/>
    <cellStyle name="Comma 3 6 6 2" xfId="30928" xr:uid="{002907E7-B6E1-45EE-A176-DA2B5070D56A}"/>
    <cellStyle name="Comma 3 6 7" xfId="24235" xr:uid="{9F7633FD-B12B-4DC6-AAA3-FD9BD276391B}"/>
    <cellStyle name="Comma 3 6 8" xfId="26669" xr:uid="{752C3239-8B1E-4901-8BF4-62F31017401E}"/>
    <cellStyle name="Comma 3 6 9" xfId="29575" xr:uid="{12A44E86-4010-404A-BD17-29C0850FC7E6}"/>
    <cellStyle name="Comma 3 60" xfId="32918" xr:uid="{FA1FC7D2-87E6-426B-ABB5-175310A924DE}"/>
    <cellStyle name="Comma 3 7" xfId="2215" xr:uid="{FE6A073A-D56D-4BF7-955D-5F8BF6160F73}"/>
    <cellStyle name="Comma 3 7 10" xfId="32569" xr:uid="{62DEAA7C-4F90-4299-9775-1488FF66CB9E}"/>
    <cellStyle name="Comma 3 7 2" xfId="5547" xr:uid="{0B9FBE9D-9E46-4F0F-A576-FC4AE8F6F98D}"/>
    <cellStyle name="Comma 3 7 2 2" xfId="24242" xr:uid="{96BF6B78-E2C8-41A6-A72F-2C7983ECD0F5}"/>
    <cellStyle name="Comma 3 7 2 2 2" xfId="28820" xr:uid="{42EBB48E-D800-49FF-B075-08AF79BF1F5B}"/>
    <cellStyle name="Comma 3 7 2 2 3" xfId="32737" xr:uid="{5D048459-D693-4048-B5E1-F3004F7B5BF8}"/>
    <cellStyle name="Comma 3 7 2 3" xfId="26674" xr:uid="{C60363BB-4333-4A3B-9E16-4E7DE6C3417E}"/>
    <cellStyle name="Comma 3 7 2 4" xfId="30930" xr:uid="{C518EBE2-EAE3-4068-A2BC-9CE26ED48093}"/>
    <cellStyle name="Comma 3 7 2 5" xfId="32604" xr:uid="{454D78D9-2856-4B06-B35D-9A7926DC645D}"/>
    <cellStyle name="Comma 3 7 3" xfId="4677" xr:uid="{4E25DE71-6F3D-48E6-87DF-88B78830F373}"/>
    <cellStyle name="Comma 3 7 3 2" xfId="24243" xr:uid="{C8682854-D3DD-4130-B603-971488B3024B}"/>
    <cellStyle name="Comma 3 7 3 2 2" xfId="28821" xr:uid="{43C2DA9D-A023-4A2F-B394-050D5667E171}"/>
    <cellStyle name="Comma 3 7 3 3" xfId="26675" xr:uid="{A0BFF657-D822-437E-AD7C-D44961AFE8ED}"/>
    <cellStyle name="Comma 3 7 3 4" xfId="30931" xr:uid="{61F8FDF3-3F27-417F-8238-5A63EC523625}"/>
    <cellStyle name="Comma 3 7 3 5" xfId="32702" xr:uid="{6EE9F0C6-0D46-4270-9D36-84F547ED8CBA}"/>
    <cellStyle name="Comma 3 7 4" xfId="24244" xr:uid="{35078CCD-25E3-47BA-9B4C-B121E01A9453}"/>
    <cellStyle name="Comma 3 7 4 2" xfId="28822" xr:uid="{859669AF-8E60-4081-A0EE-73F148F5ECAC}"/>
    <cellStyle name="Comma 3 7 4 3" xfId="26676" xr:uid="{091F8B90-2E70-45BA-AB76-CD440C4350B5}"/>
    <cellStyle name="Comma 3 7 4 4" xfId="30932" xr:uid="{4C1DF43D-DF2F-4263-A239-83F7308178B3}"/>
    <cellStyle name="Comma 3 7 5" xfId="24245" xr:uid="{34D7DE9D-8E18-456C-B156-33CAAC0F5BF5}"/>
    <cellStyle name="Comma 3 7 5 2" xfId="28819" xr:uid="{AA8C74B8-445F-4FCE-808B-509CC2F1F1B8}"/>
    <cellStyle name="Comma 3 7 5 3" xfId="30933" xr:uid="{13764432-AFA9-4CCB-A956-09A5979646E7}"/>
    <cellStyle name="Comma 3 7 6" xfId="24246" xr:uid="{824565A9-3F13-4413-94B4-9B3BBBD9D3D7}"/>
    <cellStyle name="Comma 3 7 6 2" xfId="30934" xr:uid="{3D033297-F2EF-475C-9895-DC97CABB7BC1}"/>
    <cellStyle name="Comma 3 7 7" xfId="24241" xr:uid="{0D0FC93B-B500-475D-8C8F-A75331434C13}"/>
    <cellStyle name="Comma 3 7 8" xfId="26673" xr:uid="{265268E9-4727-47C9-BBED-FAE78905BCEA}"/>
    <cellStyle name="Comma 3 7 9" xfId="30929" xr:uid="{2D907B4C-DCA4-4651-B3D8-7374EE338706}"/>
    <cellStyle name="Comma 3 8" xfId="2154" xr:uid="{314AF60E-1804-4442-ADCF-D483BA76FDDA}"/>
    <cellStyle name="Comma 3 8 10" xfId="32572" xr:uid="{3649F161-2664-488D-BBFD-658CA34F59E5}"/>
    <cellStyle name="Comma 3 8 2" xfId="4678" xr:uid="{B1D6D785-48D3-4EFD-84F2-75081E170AFC}"/>
    <cellStyle name="Comma 3 8 2 2" xfId="7216" xr:uid="{040D827B-AC78-4204-9BAD-0143E5EEC014}"/>
    <cellStyle name="Comma 3 8 2 2 2" xfId="28824" xr:uid="{D79E5A73-F13C-4D42-8040-CAD48FDA7E3E}"/>
    <cellStyle name="Comma 3 8 2 2 3" xfId="32740" xr:uid="{EB35C687-DA42-4354-BD6C-D33C12248E1E}"/>
    <cellStyle name="Comma 3 8 2 3" xfId="24248" xr:uid="{8E25227E-7F58-489B-8C06-1AF237703C9B}"/>
    <cellStyle name="Comma 3 8 2 4" xfId="26678" xr:uid="{C5B0A4CA-3CD5-4D20-9ABC-B9FE55B5C51A}"/>
    <cellStyle name="Comma 3 8 2 5" xfId="30936" xr:uid="{904CF67B-6704-44D4-816C-E198090784C2}"/>
    <cellStyle name="Comma 3 8 2 6" xfId="32607" xr:uid="{5618A2BC-2A19-40A1-AE99-29DE24F660C6}"/>
    <cellStyle name="Comma 3 8 3" xfId="24249" xr:uid="{787A3E0D-8595-4171-9F57-A4437D97B383}"/>
    <cellStyle name="Comma 3 8 3 2" xfId="28825" xr:uid="{DE781D98-7B20-472D-B726-C79DE29AC8A9}"/>
    <cellStyle name="Comma 3 8 3 3" xfId="26679" xr:uid="{0B0B16A8-5345-4EA1-BFCB-5CB049BA3AA9}"/>
    <cellStyle name="Comma 3 8 3 4" xfId="30937" xr:uid="{5BE852DB-4192-4852-8FA3-3077B3003CEB}"/>
    <cellStyle name="Comma 3 8 3 5" xfId="32705" xr:uid="{373B52C0-BD13-41D5-85AF-7AA4C1D870D9}"/>
    <cellStyle name="Comma 3 8 4" xfId="24250" xr:uid="{2A797CF3-9AEB-4B6A-8679-2E8BB8FC3CBB}"/>
    <cellStyle name="Comma 3 8 4 2" xfId="28826" xr:uid="{51B09FE3-F84A-48F0-89A0-8D49A2261C9D}"/>
    <cellStyle name="Comma 3 8 4 3" xfId="26680" xr:uid="{10B41EEC-8F59-44F7-913F-1CA21893807F}"/>
    <cellStyle name="Comma 3 8 4 4" xfId="30938" xr:uid="{D4A95A78-57CD-4028-96DA-1A3C4E2775F6}"/>
    <cellStyle name="Comma 3 8 5" xfId="24251" xr:uid="{ACDD6C6A-177F-4477-9327-CF03649FA9A1}"/>
    <cellStyle name="Comma 3 8 5 2" xfId="28823" xr:uid="{49712FF4-8467-4335-813A-DE2BF33F3B75}"/>
    <cellStyle name="Comma 3 8 5 3" xfId="30939" xr:uid="{5DF261A1-D568-4FB5-B26A-0348353D164E}"/>
    <cellStyle name="Comma 3 8 6" xfId="24252" xr:uid="{2C204063-C0C7-4FA6-962A-ACBA75D5B89C}"/>
    <cellStyle name="Comma 3 8 6 2" xfId="30940" xr:uid="{1B924B57-242F-4F07-8AE1-6CC93891CE20}"/>
    <cellStyle name="Comma 3 8 7" xfId="24247" xr:uid="{79AB6325-267F-4354-8530-D01A05C73065}"/>
    <cellStyle name="Comma 3 8 8" xfId="26677" xr:uid="{C3085BAB-E420-4CBC-BA45-0481CA77D178}"/>
    <cellStyle name="Comma 3 8 9" xfId="30935" xr:uid="{AAA12F72-C968-4640-9959-2C6B95570F9F}"/>
    <cellStyle name="Comma 3 9" xfId="9751" xr:uid="{5501CE30-919A-427E-8930-1062CDFCFEC4}"/>
    <cellStyle name="Comma 3 9 10" xfId="32575" xr:uid="{2C615713-CED4-4E06-ACFF-45AB054B1ED8}"/>
    <cellStyle name="Comma 3 9 2" xfId="18967" xr:uid="{F81C743A-E077-42B6-BA54-3957C9CDB597}"/>
    <cellStyle name="Comma 3 9 2 2" xfId="24254" xr:uid="{90D6D90F-4B29-4C80-B814-2B7A4E44E062}"/>
    <cellStyle name="Comma 3 9 2 2 2" xfId="28828" xr:uid="{E5D7A7AF-2BF8-46AB-8CB9-9F01A2751052}"/>
    <cellStyle name="Comma 3 9 2 3" xfId="26682" xr:uid="{BD9EB54B-96EB-484E-A68A-7AE4C1A2C0BA}"/>
    <cellStyle name="Comma 3 9 2 4" xfId="30942" xr:uid="{4B5447A0-62E2-4087-99CF-1930D63E2676}"/>
    <cellStyle name="Comma 3 9 2 5" xfId="32708" xr:uid="{E3CFF259-6F7E-4EDC-8DC7-C01FB881BF7A}"/>
    <cellStyle name="Comma 3 9 3" xfId="24255" xr:uid="{42AC7B4B-5804-4709-9CD1-489BDC95CB99}"/>
    <cellStyle name="Comma 3 9 3 2" xfId="28829" xr:uid="{C8F8C156-18F8-44DB-979A-B79F409A1E31}"/>
    <cellStyle name="Comma 3 9 3 3" xfId="26683" xr:uid="{7D487ADB-8EC3-403F-A506-5BFCF52B1AF4}"/>
    <cellStyle name="Comma 3 9 3 4" xfId="30943" xr:uid="{A183A8DF-9173-42AA-BBEA-A9B06B3E6028}"/>
    <cellStyle name="Comma 3 9 4" xfId="24256" xr:uid="{14477807-F207-4F44-AAE5-03AB02D8F323}"/>
    <cellStyle name="Comma 3 9 4 2" xfId="28830" xr:uid="{B40BC082-6302-4093-94F9-8EE9D0892218}"/>
    <cellStyle name="Comma 3 9 4 3" xfId="26684" xr:uid="{CC385891-589D-4EED-8678-86F32C590F8B}"/>
    <cellStyle name="Comma 3 9 4 4" xfId="30944" xr:uid="{702548FC-6B21-4A32-84B4-7EE10E898089}"/>
    <cellStyle name="Comma 3 9 5" xfId="24257" xr:uid="{89380036-32BB-422F-A29A-179BE31D57AD}"/>
    <cellStyle name="Comma 3 9 5 2" xfId="28827" xr:uid="{929E1602-1438-4EEB-9B37-A22442BD2F85}"/>
    <cellStyle name="Comma 3 9 5 3" xfId="30945" xr:uid="{879F79C7-790B-44C5-8F4C-750BD1B843C7}"/>
    <cellStyle name="Comma 3 9 6" xfId="24258" xr:uid="{76EB778A-0D3A-4921-B073-81307E225DBC}"/>
    <cellStyle name="Comma 3 9 6 2" xfId="30946" xr:uid="{2F4A0342-4D30-4F30-8BD0-B890A7CB6660}"/>
    <cellStyle name="Comma 3 9 7" xfId="24253" xr:uid="{7732E450-A01B-4E62-92B3-5F5EEA6706B0}"/>
    <cellStyle name="Comma 3 9 8" xfId="26681" xr:uid="{7392C426-E66E-439D-864D-D28D8E82A270}"/>
    <cellStyle name="Comma 3 9 9" xfId="30941" xr:uid="{34A056EA-160F-4B5B-BA83-6E2597BBD753}"/>
    <cellStyle name="Comma 3_0_2009 ไทยไทโย_Review" xfId="26685" xr:uid="{96B18D20-8029-4981-8FF3-50AB427EA397}"/>
    <cellStyle name="Comma 30" xfId="497" xr:uid="{6F77ED89-2C75-4CC1-A03B-E8BCD591B96F}"/>
    <cellStyle name="Comma 30 10" xfId="29576" xr:uid="{D9BAD6C1-F413-4C36-BF49-AD7EAD14AA22}"/>
    <cellStyle name="Comma 30 11" xfId="29965" xr:uid="{E976F40D-C41B-44D0-A54B-3B468744DEE7}"/>
    <cellStyle name="Comma 30 12" xfId="30947" xr:uid="{1C770327-8EB8-4703-9AAD-6DB590BB2F5F}"/>
    <cellStyle name="Comma 30 13" xfId="1291" xr:uid="{4B4FA31C-128B-44E6-82B9-4F4196810E4B}"/>
    <cellStyle name="Comma 30 2" xfId="498" xr:uid="{232D5CBE-ACFE-453F-ABDA-41257E053AAD}"/>
    <cellStyle name="Comma 30 2 2" xfId="2217" xr:uid="{88DB6FCB-2DBF-46FB-9EE1-88582681C23C}"/>
    <cellStyle name="Comma 30 2 2 2" xfId="5548" xr:uid="{370ADAD3-BC9F-4BE4-895F-FE7811AA2C2B}"/>
    <cellStyle name="Comma 30 2 2 2 2" xfId="28833" xr:uid="{F9600A4A-FBB1-4D4D-8C36-41ADB5AD6EFE}"/>
    <cellStyle name="Comma 30 2 2 3" xfId="4680" xr:uid="{767CFE02-0E62-4100-9B38-D6F04A3E2BBD}"/>
    <cellStyle name="Comma 30 2 2 4" xfId="26688" xr:uid="{1AD22F1B-76CB-44A3-AABC-55F8F391876B}"/>
    <cellStyle name="Comma 30 2 3" xfId="5336" xr:uid="{4E92FDDE-0F20-47B4-A712-70E3C6FB5019}"/>
    <cellStyle name="Comma 30 2 3 2" xfId="7782" xr:uid="{EA3D018B-EB39-47E5-95BA-B8D0AA2A00B9}"/>
    <cellStyle name="Comma 30 2 3 3" xfId="28832" xr:uid="{4060DA47-DB81-4D9E-8342-9B152954DD10}"/>
    <cellStyle name="Comma 30 2 4" xfId="7217" xr:uid="{58763187-5D98-4A83-AD20-3D92EF335D1F}"/>
    <cellStyle name="Comma 30 2 5" xfId="26687" xr:uid="{FA33B2B1-1284-4D07-9387-0B7D8C5368DD}"/>
    <cellStyle name="Comma 30 2 6" xfId="29577" xr:uid="{EC8F5DE5-5932-4FD7-A1B3-6D17C656FF82}"/>
    <cellStyle name="Comma 30 2 7" xfId="29966" xr:uid="{ABE06BC7-3AE8-4556-99D8-E8824A82D6AB}"/>
    <cellStyle name="Comma 30 2 8" xfId="1292" xr:uid="{7A1AF2A6-4047-4044-9A68-527CFFF38B81}"/>
    <cellStyle name="Comma 30 3" xfId="2218" xr:uid="{BC970862-F3E3-4FC6-92DF-AAFC4C1A15AD}"/>
    <cellStyle name="Comma 30 3 2" xfId="2219" xr:uid="{ADA1EE76-6300-452A-9C5D-CC8BD6C4A013}"/>
    <cellStyle name="Comma 30 3 3" xfId="24260" xr:uid="{57F4BDA6-E737-42D3-A190-B5C56A6ADE76}"/>
    <cellStyle name="Comma 30 3 4" xfId="28831" xr:uid="{C307589B-2E49-4FD2-B593-AE6F31C7F9C2}"/>
    <cellStyle name="Comma 30 3 5" xfId="30948" xr:uid="{EED0A212-F9AA-4F63-9ED1-9B3F976D176E}"/>
    <cellStyle name="Comma 30 4" xfId="2216" xr:uid="{A3249399-3285-4B75-8728-8A386303C5CB}"/>
    <cellStyle name="Comma 30 4 2" xfId="5549" xr:uid="{FC5C3394-525E-4EB0-AD76-54F1F048CBC6}"/>
    <cellStyle name="Comma 30 4 3" xfId="24261" xr:uid="{FB058493-C59E-455F-A301-368B339ECCD5}"/>
    <cellStyle name="Comma 30 4 4" xfId="30949" xr:uid="{1213827A-527F-49DA-8FBB-D9A154D48F35}"/>
    <cellStyle name="Comma 30 5" xfId="4681" xr:uid="{CE4178CA-F043-45EF-A918-C850665065F9}"/>
    <cellStyle name="Comma 30 5 2" xfId="7219" xr:uid="{A738DD9B-967E-4417-A65B-7468551288A3}"/>
    <cellStyle name="Comma 30 5 3" xfId="24262" xr:uid="{9C4B8E58-6760-4F10-87D2-40EE56899FC2}"/>
    <cellStyle name="Comma 30 5 4" xfId="30950" xr:uid="{2024C0D3-D6A0-4B47-89EA-F3591AF187CD}"/>
    <cellStyle name="Comma 30 6" xfId="9756" xr:uid="{4200388C-1E8E-4E91-97E7-5434126CA43F}"/>
    <cellStyle name="Comma 30 6 2" xfId="24263" xr:uid="{6330144C-4B2C-4D35-8ECB-4A0B36336AB5}"/>
    <cellStyle name="Comma 30 6 3" xfId="30951" xr:uid="{6DCF320D-85A9-4618-9276-C1AD1A9D8FA5}"/>
    <cellStyle name="Comma 30 7" xfId="24264" xr:uid="{839580D5-1A78-498B-858A-238F701F2988}"/>
    <cellStyle name="Comma 30 7 2" xfId="30952" xr:uid="{E133F651-449B-4B90-89DB-505DEEEE3E63}"/>
    <cellStyle name="Comma 30 8" xfId="24259" xr:uid="{AE7BA4E0-F026-4FA3-A3E4-BC9456C196A6}"/>
    <cellStyle name="Comma 30 9" xfId="26686" xr:uid="{D7E6D2D6-585E-44EA-8765-DE538752CA0D}"/>
    <cellStyle name="Comma 31" xfId="499" xr:uid="{FED5C646-9804-41C9-894F-E2A33AC57DA3}"/>
    <cellStyle name="Comma 31 2" xfId="500" xr:uid="{F1E4B562-E3D5-40B4-A78C-3FE675537276}"/>
    <cellStyle name="Comma 31 2 10" xfId="9758" xr:uid="{1F4C03C5-66E0-49CB-B013-21761758F250}"/>
    <cellStyle name="Comma 31 2 10 2" xfId="18968" xr:uid="{21D34D97-FE83-4D6F-BEF8-F1BA83CAF49F}"/>
    <cellStyle name="Comma 31 2 11" xfId="24266" xr:uid="{367667BD-1239-45FC-B0C8-158BD94682CE}"/>
    <cellStyle name="Comma 31 2 12" xfId="26690" xr:uid="{BBF89F4C-8335-4DF4-AD35-6AECF1330FA3}"/>
    <cellStyle name="Comma 31 2 13" xfId="29579" xr:uid="{6F58D5FB-29AE-4D94-BEFE-0F4337DD4E97}"/>
    <cellStyle name="Comma 31 2 14" xfId="29967" xr:uid="{173F35ED-7CC5-44F3-BEEA-BB75C2CE26FF}"/>
    <cellStyle name="Comma 31 2 15" xfId="30953" xr:uid="{DD8C7672-5641-404A-9489-E0B569AA65D6}"/>
    <cellStyle name="Comma 31 2 16" xfId="1294" xr:uid="{24707F6B-0A89-40A9-8F1C-CFB6DAE7CD6D}"/>
    <cellStyle name="Comma 31 2 2" xfId="2221" xr:uid="{D52370FC-F294-44DE-BACB-42B5DB39DCC2}"/>
    <cellStyle name="Comma 31 2 2 2" xfId="2222" xr:uid="{1BE288FC-5CC7-42E4-869F-C65237112008}"/>
    <cellStyle name="Comma 31 2 2 2 2" xfId="5552" xr:uid="{8554D6D9-6211-45BE-B7FF-4A6B0C4D076B}"/>
    <cellStyle name="Comma 31 2 2 2 2 2" xfId="6341" xr:uid="{C031CD32-8769-436D-857B-679C1D864533}"/>
    <cellStyle name="Comma 31 2 2 2 2 2 2" xfId="11769" xr:uid="{C874078B-DEA3-43FB-AD7E-4D8A5AC6E5D0}"/>
    <cellStyle name="Comma 31 2 2 2 2 2 2 2" xfId="20764" xr:uid="{3AAAD5EA-6BF2-4DA6-85A7-CE1EA7EBBD91}"/>
    <cellStyle name="Comma 31 2 2 2 2 2 3" xfId="16317" xr:uid="{05E06542-240B-4FC1-AA08-522E139E3E5C}"/>
    <cellStyle name="Comma 31 2 2 2 2 3" xfId="11182" xr:uid="{83569F1C-2A13-4842-98DC-5CEF6EA9EFA8}"/>
    <cellStyle name="Comma 31 2 2 2 2 3 2" xfId="20179" xr:uid="{A3629778-E69A-4FF2-BC63-D4AB74EBEA0A}"/>
    <cellStyle name="Comma 31 2 2 2 2 4" xfId="15734" xr:uid="{59230014-53FB-4B0B-B4FD-9485DF1C1EC2}"/>
    <cellStyle name="Comma 31 2 2 2 3" xfId="7221" xr:uid="{01E3CC38-E226-48E8-92DB-317EA080DF32}"/>
    <cellStyle name="Comma 31 2 2 2 4" xfId="28835" xr:uid="{62F0CCB5-C5FA-47F7-A7D2-D15618339F23}"/>
    <cellStyle name="Comma 31 2 2 3" xfId="2223" xr:uid="{511C31E2-AF2C-4818-A5B9-51EAC7F72C68}"/>
    <cellStyle name="Comma 31 2 2 3 2" xfId="4682" xr:uid="{223F2F13-C29B-401D-9396-221828F3D0AB}"/>
    <cellStyle name="Comma 31 2 2 4" xfId="5551" xr:uid="{B0DC03E7-9AEC-4998-BA84-F0C0076F1A26}"/>
    <cellStyle name="Comma 31 2 2 4 2" xfId="6340" xr:uid="{F11F55A6-167D-4185-8367-42B2A752A838}"/>
    <cellStyle name="Comma 31 2 2 4 2 2" xfId="11768" xr:uid="{DBD3C22B-2D81-4434-9200-448A70403FA2}"/>
    <cellStyle name="Comma 31 2 2 4 2 2 2" xfId="20763" xr:uid="{2D6983DA-F28F-4603-B5D1-1EC56C71AA22}"/>
    <cellStyle name="Comma 31 2 2 4 2 3" xfId="16316" xr:uid="{80B397D6-14CB-4017-9C2C-0799B4029C99}"/>
    <cellStyle name="Comma 31 2 2 4 3" xfId="7819" xr:uid="{A2133246-335B-40C6-9B80-DEAA561847AD}"/>
    <cellStyle name="Comma 31 2 2 4 4" xfId="11181" xr:uid="{FAAC9771-C098-4C4E-9FFD-F9064B7A6828}"/>
    <cellStyle name="Comma 31 2 2 4 4 2" xfId="20178" xr:uid="{8C727E4A-5D56-4A30-8EE5-DFD25C15D829}"/>
    <cellStyle name="Comma 31 2 2 4 5" xfId="15733" xr:uid="{0ACB751B-4578-44C5-943B-B571045F673E}"/>
    <cellStyle name="Comma 31 2 2 5" xfId="24267" xr:uid="{0DDA69E4-52B1-44E7-9C17-775B1D7969D6}"/>
    <cellStyle name="Comma 31 2 2 6" xfId="26691" xr:uid="{A05E4E65-55FB-418E-9499-64170EEC7F84}"/>
    <cellStyle name="Comma 31 2 2 7" xfId="30954" xr:uid="{FE005342-7823-4290-B71D-70A4A45AC2E2}"/>
    <cellStyle name="Comma 31 2 3" xfId="2224" xr:uid="{2A115636-D011-445D-84BF-DE2D0143EEFE}"/>
    <cellStyle name="Comma 31 2 3 2" xfId="2225" xr:uid="{603FE6A0-7528-4EE0-9753-CA6B244F8C17}"/>
    <cellStyle name="Comma 31 2 3 2 2" xfId="6342" xr:uid="{3561C0D8-0893-43DC-ABBE-3C9B537653C6}"/>
    <cellStyle name="Comma 31 2 3 2 2 2" xfId="11770" xr:uid="{63BDB7DD-44F2-4FDF-B39B-2E3CB7D981C9}"/>
    <cellStyle name="Comma 31 2 3 2 2 2 2" xfId="20765" xr:uid="{B35EF4C0-0D08-46E4-AB08-5EE45B7EF4FD}"/>
    <cellStyle name="Comma 31 2 3 2 2 3" xfId="16318" xr:uid="{DDEA73E9-D07D-4004-8AF4-05F87456EC4B}"/>
    <cellStyle name="Comma 31 2 3 2 3" xfId="5553" xr:uid="{01987659-4B18-44CD-9B49-7F74CFF2E4EF}"/>
    <cellStyle name="Comma 31 2 3 2 3 2" xfId="11183" xr:uid="{3470E998-6208-4034-B2B2-B93E1B85DD73}"/>
    <cellStyle name="Comma 31 2 3 2 3 2 2" xfId="20180" xr:uid="{84273249-BF16-41C0-A37D-03244E42F88C}"/>
    <cellStyle name="Comma 31 2 3 2 3 3" xfId="15735" xr:uid="{60E94561-F06F-4A30-A9B9-F44E52F970DA}"/>
    <cellStyle name="Comma 31 2 3 3" xfId="24268" xr:uid="{F2842A7E-841B-4C9B-A11F-847B6E645FD4}"/>
    <cellStyle name="Comma 31 2 3 4" xfId="28834" xr:uid="{1FE67F4A-D8D9-4A35-B78A-566DE4C7A07C}"/>
    <cellStyle name="Comma 31 2 3 5" xfId="30955" xr:uid="{D38FF221-3EC6-4C06-BA8C-E4095124BF17}"/>
    <cellStyle name="Comma 31 2 4" xfId="2220" xr:uid="{31E062AF-1F9F-42ED-A77C-484AE627093C}"/>
    <cellStyle name="Comma 31 2 4 2" xfId="5554" xr:uid="{AF368FFC-DF1B-4E27-97D0-3360EFF868BC}"/>
    <cellStyle name="Comma 31 2 4 3" xfId="4683" xr:uid="{18995CDB-C495-42DE-BBA8-D54E1B220F1C}"/>
    <cellStyle name="Comma 31 2 4 4" xfId="24269" xr:uid="{793FC262-8EDF-4DA2-BCD9-A012F9D38DCD}"/>
    <cellStyle name="Comma 31 2 4 5" xfId="30956" xr:uid="{68D17CD4-0316-4657-B9A5-4831AFFAF8CC}"/>
    <cellStyle name="Comma 31 2 5" xfId="4684" xr:uid="{36AC5616-1112-43EF-B872-482BA465FBB1}"/>
    <cellStyle name="Comma 31 2 5 2" xfId="7222" xr:uid="{CB33CAF3-0411-40F4-9819-D905E9BF340A}"/>
    <cellStyle name="Comma 31 2 5 3" xfId="24270" xr:uid="{BE8F91AE-3DF7-4DA9-B643-09E6397B6B0A}"/>
    <cellStyle name="Comma 31 2 5 4" xfId="30957" xr:uid="{4CC420E1-6F47-4F10-AF02-7362455FCC88}"/>
    <cellStyle name="Comma 31 2 6" xfId="5337" xr:uid="{766C7ABA-42D6-4A88-8AC9-02970B589A90}"/>
    <cellStyle name="Comma 31 2 6 2" xfId="7783" xr:uid="{EB5BFB37-5739-4F32-9772-52ACBD4F9F96}"/>
    <cellStyle name="Comma 31 2 6 3" xfId="24271" xr:uid="{7778AC3A-DFC6-4F83-89A1-C3AD8F779301}"/>
    <cellStyle name="Comma 31 2 6 4" xfId="30958" xr:uid="{3E326BD7-3A71-44ED-B719-F87036A54630}"/>
    <cellStyle name="Comma 31 2 7" xfId="5550" xr:uid="{F038893E-B0DC-4909-B371-971F5A5CC96F}"/>
    <cellStyle name="Comma 31 2 7 2" xfId="6339" xr:uid="{2418A8E2-DF50-4886-BFC8-1E9AF050C3E6}"/>
    <cellStyle name="Comma 31 2 7 2 2" xfId="11767" xr:uid="{D73C6016-29FA-495C-A815-FDC1C15E44D5}"/>
    <cellStyle name="Comma 31 2 7 2 2 2" xfId="20762" xr:uid="{A5A91CE1-95BA-435E-A6AF-124DF61F98FE}"/>
    <cellStyle name="Comma 31 2 7 2 3" xfId="16315" xr:uid="{9D8C994E-6852-4AA1-8B2B-604B3EA39AEC}"/>
    <cellStyle name="Comma 31 2 7 3" xfId="11180" xr:uid="{6B51DE49-A4A5-4441-9107-DC66FB789B4F}"/>
    <cellStyle name="Comma 31 2 7 3 2" xfId="20177" xr:uid="{148F9BB3-C612-4EF6-88D8-304B8325F643}"/>
    <cellStyle name="Comma 31 2 7 4" xfId="15732" xr:uid="{BDE6D3C3-AFC3-4C87-990C-E553C04B7D2A}"/>
    <cellStyle name="Comma 31 2 8" xfId="6063" xr:uid="{86ED0AE8-1301-4008-B57D-5A880F016443}"/>
    <cellStyle name="Comma 31 2 9" xfId="4233" xr:uid="{0EFB030F-8C69-4B8F-9059-27B6BF9F7B08}"/>
    <cellStyle name="Comma 31 3" xfId="501" xr:uid="{39A4BD06-7EAE-4833-8FE2-CC379519C218}"/>
    <cellStyle name="Comma 31 3 2" xfId="4685" xr:uid="{7C761AA7-BE5C-48CF-A0E7-A74E49861621}"/>
    <cellStyle name="Comma 31 3 3" xfId="7223" xr:uid="{7FAC3F90-F32F-4548-9137-0DE175F340EE}"/>
    <cellStyle name="Comma 31 3 4" xfId="26692" xr:uid="{60AF7DBC-D783-477B-BC7B-B723519B71AD}"/>
    <cellStyle name="Comma 31 3 5" xfId="29580" xr:uid="{3271AD8B-A0EB-458C-981D-11A49CCE3108}"/>
    <cellStyle name="Comma 31 3 6" xfId="1295" xr:uid="{73F6E701-EBFA-4F85-8860-BDF59CABD2B2}"/>
    <cellStyle name="Comma 31 4" xfId="2226" xr:uid="{835CE372-0C24-4D50-ADB5-59C8D1812B92}"/>
    <cellStyle name="Comma 31 5" xfId="9757" xr:uid="{B22C4B26-804F-4A65-85E0-AFA590EF4F94}"/>
    <cellStyle name="Comma 31 5 2" xfId="14568" xr:uid="{C20DD1DC-A614-4366-A576-5663D669E72B}"/>
    <cellStyle name="Comma 31 5 2 2" xfId="32490" xr:uid="{35A72B4B-4AB2-4191-9967-7F8A37EFF97D}"/>
    <cellStyle name="Comma 31 5 3" xfId="32535" xr:uid="{7D46EBE2-3C1A-49BA-8E7F-B1B3420D28B4}"/>
    <cellStyle name="Comma 31 5 4" xfId="32652" xr:uid="{BF46C0D5-2B9B-467F-96FA-A57253F4F538}"/>
    <cellStyle name="Comma 31 5 5" xfId="32100" xr:uid="{A210F21A-3696-4C8D-93AC-6E29544A09E9}"/>
    <cellStyle name="Comma 31 6" xfId="24265" xr:uid="{30DA3F20-D30D-4281-9FC8-E6A77548C3A1}"/>
    <cellStyle name="Comma 31 7" xfId="26689" xr:uid="{81A0DFE6-CF5F-4892-BB32-C656884063F9}"/>
    <cellStyle name="Comma 31 8" xfId="1293" xr:uid="{1EB35484-DE37-4137-BADB-41E128EF73CC}"/>
    <cellStyle name="Comma 32" xfId="502" xr:uid="{841CA018-CC4B-4245-8222-F8B976A8CA71}"/>
    <cellStyle name="Comma 32 10" xfId="24272" xr:uid="{B44CDFE5-79C4-4077-93C7-C7C7661EFFF3}"/>
    <cellStyle name="Comma 32 11" xfId="26693" xr:uid="{5776A07A-8AF6-475A-854E-AA31DA605818}"/>
    <cellStyle name="Comma 32 12" xfId="29581" xr:uid="{8C2B8F30-CC99-4D2F-ADA1-1E5E10E8C276}"/>
    <cellStyle name="Comma 32 13" xfId="29968" xr:uid="{F5992E22-A902-42B2-9338-9DE88FD75305}"/>
    <cellStyle name="Comma 32 14" xfId="30959" xr:uid="{C77C3CB5-B8AE-431E-907E-6BCF099D815B}"/>
    <cellStyle name="Comma 32 2" xfId="503" xr:uid="{2351DFB8-D373-42EE-A632-0084F264C31B}"/>
    <cellStyle name="Comma 32 2 10" xfId="30960" xr:uid="{C81AC4F5-8555-4D7C-A9E2-F50D01BCAFE6}"/>
    <cellStyle name="Comma 32 2 2" xfId="504" xr:uid="{45CA1BFE-4D8B-4DC2-BD2C-BE081676E871}"/>
    <cellStyle name="Comma 32 2 2 10" xfId="26694" xr:uid="{EF808165-A80B-4C9F-9D4C-163CB59F7408}"/>
    <cellStyle name="Comma 32 2 2 11" xfId="29583" xr:uid="{BE853296-11AF-43A7-9D0D-F01E500B8CF6}"/>
    <cellStyle name="Comma 32 2 2 12" xfId="29970" xr:uid="{EE77A617-3C67-4A61-9CDC-2E5A92AFD449}"/>
    <cellStyle name="Comma 32 2 2 13" xfId="30961" xr:uid="{D7DEC54E-67E3-46D5-8E62-42DF60B18FE2}"/>
    <cellStyle name="Comma 32 2 2 14" xfId="1296" xr:uid="{A9EAD790-705D-4152-9719-0ADBECA8D3DD}"/>
    <cellStyle name="Comma 32 2 2 2" xfId="2230" xr:uid="{3D657914-5D6E-460B-BCB9-8B917966FE37}"/>
    <cellStyle name="Comma 32 2 2 2 2" xfId="5558" xr:uid="{50BFEA18-F784-4961-85FF-4153CCD102BA}"/>
    <cellStyle name="Comma 32 2 2 2 2 2" xfId="6346" xr:uid="{014B8149-68D1-4DA2-9697-B0E37C4EF9B9}"/>
    <cellStyle name="Comma 32 2 2 2 2 2 2" xfId="7989" xr:uid="{E24D0D37-DE9A-4E65-96C5-964E3CB5B0F7}"/>
    <cellStyle name="Comma 32 2 2 2 2 2 2 2" xfId="12807" xr:uid="{E1263577-A759-497C-84AC-2CA29ED66009}"/>
    <cellStyle name="Comma 32 2 2 2 2 2 2 2 2" xfId="21787" xr:uid="{FD1F1CAF-374E-49FF-B6FB-CA92367BB7C6}"/>
    <cellStyle name="Comma 32 2 2 2 2 2 2 3" xfId="17343" xr:uid="{B3D8F11B-C6C9-4CFF-9C53-07B651C37DD1}"/>
    <cellStyle name="Comma 32 2 2 2 2 2 3" xfId="11774" xr:uid="{DB79B1D8-0AEB-4192-96E1-181F7CCB171E}"/>
    <cellStyle name="Comma 32 2 2 2 2 2 3 2" xfId="20769" xr:uid="{8F4E0921-5AB8-4CDA-B8CB-959DDF14138A}"/>
    <cellStyle name="Comma 32 2 2 2 2 2 4" xfId="16322" xr:uid="{AC319395-C518-48F4-A6CB-5CDC187377C7}"/>
    <cellStyle name="Comma 32 2 2 2 2 3" xfId="7915" xr:uid="{73A6A1F6-9780-4935-AA18-4794BF09ED32}"/>
    <cellStyle name="Comma 32 2 2 2 2 3 2" xfId="12776" xr:uid="{5F1BE01A-BD0C-48C6-A283-CD62152848E0}"/>
    <cellStyle name="Comma 32 2 2 2 2 3 2 2" xfId="21756" xr:uid="{3116886D-B060-4405-A31A-9B5FE43E07AE}"/>
    <cellStyle name="Comma 32 2 2 2 2 3 3" xfId="17312" xr:uid="{8B4F0F1D-EFFC-49CB-B581-F18E8B2105F7}"/>
    <cellStyle name="Comma 32 2 2 2 2 4" xfId="11187" xr:uid="{B981FB4F-B0E8-45C4-9F33-0BE1AA86211B}"/>
    <cellStyle name="Comma 32 2 2 2 2 4 2" xfId="20184" xr:uid="{999C8041-FB13-4F7D-B1B9-EC496530121F}"/>
    <cellStyle name="Comma 32 2 2 2 2 5" xfId="15739" xr:uid="{6C24756C-05EC-4155-8B5F-74757DE7A447}"/>
    <cellStyle name="Comma 32 2 2 2 2 6" xfId="28839" xr:uid="{60D14A42-E634-4384-80AF-F758AA7B9174}"/>
    <cellStyle name="Comma 32 2 2 2 3" xfId="5557" xr:uid="{A5FEF1A5-24D4-48D6-BD5F-91F4B69C381D}"/>
    <cellStyle name="Comma 32 2 2 2 3 2" xfId="6345" xr:uid="{31C3D68D-8525-4162-8EC2-79985E3498CE}"/>
    <cellStyle name="Comma 32 2 2 2 3 2 2" xfId="11773" xr:uid="{E6F9ABF4-CEC9-4E81-BF30-3FA9E59066FF}"/>
    <cellStyle name="Comma 32 2 2 2 3 2 2 2" xfId="20768" xr:uid="{30026120-0954-469E-A492-B9B27BB4E9B1}"/>
    <cellStyle name="Comma 32 2 2 2 3 2 3" xfId="16321" xr:uid="{6BEE5669-8E30-48F1-8F35-AAA25E4563E7}"/>
    <cellStyle name="Comma 32 2 2 2 3 3" xfId="11186" xr:uid="{31BEB646-FE6B-4333-A9A9-B555372314E5}"/>
    <cellStyle name="Comma 32 2 2 2 3 3 2" xfId="20183" xr:uid="{04B36458-BD12-41B2-8D60-DC5D7AC4B211}"/>
    <cellStyle name="Comma 32 2 2 2 3 4" xfId="15738" xr:uid="{B7168B4F-FD17-4262-A5F3-7CB25AE76AAB}"/>
    <cellStyle name="Comma 32 2 2 2 4" xfId="7224" xr:uid="{1EF66110-5EE9-4FEF-B693-29284C2DF1A4}"/>
    <cellStyle name="Comma 32 2 2 2 5" xfId="26695" xr:uid="{CF9985EF-3662-4206-A751-15A470BDE504}"/>
    <cellStyle name="Comma 32 2 2 3" xfId="2231" xr:uid="{869F1DDC-C521-41AF-B9A3-5631D4A5E232}"/>
    <cellStyle name="Comma 32 2 2 3 2" xfId="5559" xr:uid="{9A711BF0-9EEE-4E32-B200-7C4D7A72E66A}"/>
    <cellStyle name="Comma 32 2 2 3 2 2" xfId="6347" xr:uid="{D1F1EB47-A8D3-42F1-95A3-6237C6A3C143}"/>
    <cellStyle name="Comma 32 2 2 3 2 2 2" xfId="11775" xr:uid="{A2D07491-CB60-40E1-ACE6-CCBE34F14447}"/>
    <cellStyle name="Comma 32 2 2 3 2 2 2 2" xfId="20770" xr:uid="{BA05956C-33F6-4828-8B16-D868559C98DA}"/>
    <cellStyle name="Comma 32 2 2 3 2 2 3" xfId="16323" xr:uid="{71D9051B-8C7B-4ABB-83B8-B5E86EB3E96E}"/>
    <cellStyle name="Comma 32 2 2 3 2 3" xfId="11188" xr:uid="{A3A82EFB-0822-48FC-A074-0B0551C863BF}"/>
    <cellStyle name="Comma 32 2 2 3 2 3 2" xfId="20185" xr:uid="{AF615C6C-ED71-4412-AA24-FC02B0D832F5}"/>
    <cellStyle name="Comma 32 2 2 3 2 4" xfId="15740" xr:uid="{CB109CF9-A695-44DA-8E26-2CFB17D9481A}"/>
    <cellStyle name="Comma 32 2 2 3 3" xfId="4686" xr:uid="{9658DA07-A53A-4FDE-9111-EAF34905F52E}"/>
    <cellStyle name="Comma 32 2 2 3 4" xfId="28838" xr:uid="{CC54F325-A962-4FA6-9384-17F8E6F8D56D}"/>
    <cellStyle name="Comma 32 2 2 4" xfId="2229" xr:uid="{BE9BAD54-C836-4F8D-AA16-0200E06E0B9B}"/>
    <cellStyle name="Comma 32 2 2 4 2" xfId="7225" xr:uid="{BBAC50A5-B7B2-4FDF-82C1-D16C52D88D55}"/>
    <cellStyle name="Comma 32 2 2 5" xfId="5338" xr:uid="{BFBFA78E-8001-4F5A-8CC8-6EFF3AA4FE6A}"/>
    <cellStyle name="Comma 32 2 2 5 2" xfId="7784" xr:uid="{A7C31CC9-4E4E-48DA-BB66-0D5EAC548655}"/>
    <cellStyle name="Comma 32 2 2 6" xfId="5556" xr:uid="{2BB8C9CA-C844-42D7-BD18-32935BF8E9C7}"/>
    <cellStyle name="Comma 32 2 2 6 2" xfId="6344" xr:uid="{84F444ED-1C19-4CAA-89A1-DBB8A739BDFE}"/>
    <cellStyle name="Comma 32 2 2 6 2 2" xfId="11772" xr:uid="{62719EA6-731C-4BAA-9543-E4568487479B}"/>
    <cellStyle name="Comma 32 2 2 6 2 2 2" xfId="20767" xr:uid="{657AE1B3-3F4B-48D0-892D-46814AE1FFFB}"/>
    <cellStyle name="Comma 32 2 2 6 2 3" xfId="16320" xr:uid="{0B3D99E9-AFED-4DED-9AC2-10BA8C557D83}"/>
    <cellStyle name="Comma 32 2 2 6 3" xfId="7820" xr:uid="{DEE24E67-3C59-4BA3-8A25-6D6955B2F288}"/>
    <cellStyle name="Comma 32 2 2 6 4" xfId="11185" xr:uid="{5371BEDB-C994-4F40-9622-CF25176C4E18}"/>
    <cellStyle name="Comma 32 2 2 6 4 2" xfId="20182" xr:uid="{58D6B974-8BAB-4937-A4E0-6E5E7C225CEB}"/>
    <cellStyle name="Comma 32 2 2 6 5" xfId="15737" xr:uid="{E3A28F49-F8A5-42FB-AA30-59B6594CD992}"/>
    <cellStyle name="Comma 32 2 2 7" xfId="6064" xr:uid="{A4ADBBFF-CAE7-4354-9906-57B38561EE23}"/>
    <cellStyle name="Comma 32 2 2 8" xfId="4234" xr:uid="{181C2CED-8AAF-4358-8337-9629B3FB723D}"/>
    <cellStyle name="Comma 32 2 2 9" xfId="24274" xr:uid="{46FB56DA-55B7-48BF-9A99-BFDFA22CB94C}"/>
    <cellStyle name="Comma 32 2 3" xfId="2232" xr:uid="{DAC3C5AE-9F8E-4F12-98B0-465007FD67A6}"/>
    <cellStyle name="Comma 32 2 3 2" xfId="2233" xr:uid="{9A8C3544-1C16-4893-950D-A8990CF7C7A3}"/>
    <cellStyle name="Comma 32 2 3 3" xfId="24275" xr:uid="{97F01DE6-A7AC-4C39-8B13-93D483681D04}"/>
    <cellStyle name="Comma 32 2 3 4" xfId="28837" xr:uid="{67881C29-F0CF-4EBF-BA1F-F27B16161B65}"/>
    <cellStyle name="Comma 32 2 3 5" xfId="30962" xr:uid="{B90D802B-352A-43F4-857D-5E6AB576EE80}"/>
    <cellStyle name="Comma 32 2 4" xfId="2228" xr:uid="{B982A9EA-C568-47DA-9CD9-77CFF5A9F853}"/>
    <cellStyle name="Comma 32 2 4 2" xfId="5560" xr:uid="{3F0F7EDB-3954-4D99-ABE1-401B118167BA}"/>
    <cellStyle name="Comma 32 2 4 3" xfId="24276" xr:uid="{98768C46-0488-4BF3-914D-3AA9B4C8D5B4}"/>
    <cellStyle name="Comma 32 2 4 4" xfId="30963" xr:uid="{86820753-707A-4B1E-AB8D-DFF4C1F97CF5}"/>
    <cellStyle name="Comma 32 2 5" xfId="4688" xr:uid="{81396232-601F-4051-8FCB-816DA57E1347}"/>
    <cellStyle name="Comma 32 2 5 2" xfId="7226" xr:uid="{B97AAD70-97B4-46A7-8C10-52170881523B}"/>
    <cellStyle name="Comma 32 2 5 3" xfId="24277" xr:uid="{7C66DD4E-5729-4E22-8203-71B6F70D9DC8}"/>
    <cellStyle name="Comma 32 2 5 4" xfId="30964" xr:uid="{6816F4D1-F7E0-4065-9E66-0988D2A07C4B}"/>
    <cellStyle name="Comma 32 2 6" xfId="24278" xr:uid="{8D26B21B-255C-447D-8D85-E389D47B2095}"/>
    <cellStyle name="Comma 32 2 6 2" xfId="30965" xr:uid="{78843811-2C46-47A0-86F0-A77741B80142}"/>
    <cellStyle name="Comma 32 2 7" xfId="24273" xr:uid="{B8289151-501B-426D-BD9B-5DA1FFCB926E}"/>
    <cellStyle name="Comma 32 2 8" xfId="29582" xr:uid="{84DBCA20-198E-4760-919C-84DD0B77A83B}"/>
    <cellStyle name="Comma 32 2 9" xfId="29969" xr:uid="{9855E47A-7830-44A8-9B57-AB792C01EB39}"/>
    <cellStyle name="Comma 32 2_Reclassify COGS2010" xfId="26696" xr:uid="{F244E006-E676-4D8B-B337-5D8662ADFD38}"/>
    <cellStyle name="Comma 32 3" xfId="505" xr:uid="{22193DEF-A4F9-4527-AA29-3D3207EFC06D}"/>
    <cellStyle name="Comma 32 3 10" xfId="30966" xr:uid="{4067E7D8-B341-4A10-9769-C3E7A15081DC}"/>
    <cellStyle name="Comma 32 3 2" xfId="506" xr:uid="{EBEE1B52-7929-483D-8D28-19C2679F770F}"/>
    <cellStyle name="Comma 32 3 2 2" xfId="2235" xr:uid="{A1ED785A-E2DA-4B67-878E-6101363E516F}"/>
    <cellStyle name="Comma 32 3 2 3" xfId="28840" xr:uid="{6156BA40-DC32-4613-8836-D84BEB840914}"/>
    <cellStyle name="Comma 32 3 2 4" xfId="29585" xr:uid="{6FCCDFBC-6235-423E-8F29-D5CBE57FE90D}"/>
    <cellStyle name="Comma 32 3 2 5" xfId="29972" xr:uid="{285A5102-5998-4F3F-9A94-3068252FB66F}"/>
    <cellStyle name="Comma 32 3 3" xfId="507" xr:uid="{2E86594B-7B61-4E1F-A365-F4199EB72050}"/>
    <cellStyle name="Comma 32 3 3 2" xfId="5561" xr:uid="{E44786ED-31C4-4FDC-B28D-F6C71D546A7B}"/>
    <cellStyle name="Comma 32 3 3 3" xfId="29586" xr:uid="{A0765BDC-F70D-4024-83E3-433D2C6837FC}"/>
    <cellStyle name="Comma 32 3 3 4" xfId="29973" xr:uid="{0DB931E4-78E7-4D54-8A76-D5A64BA09A75}"/>
    <cellStyle name="Comma 32 3 3 5" xfId="2234" xr:uid="{4F569511-DC00-4D24-BDCD-0F20365261AA}"/>
    <cellStyle name="Comma 32 3 4" xfId="4691" xr:uid="{60CC3C3A-800B-48A4-A62F-09C7807394A0}"/>
    <cellStyle name="Comma 32 3 4 2" xfId="7228" xr:uid="{7BA72F59-399C-407B-8D32-0EE657BB51ED}"/>
    <cellStyle name="Comma 32 3 5" xfId="7227" xr:uid="{580EF16B-61DF-428F-808D-514B552C2E34}"/>
    <cellStyle name="Comma 32 3 6" xfId="24279" xr:uid="{FD61D7F0-FF25-4A3D-84A7-D068D8F61D0C}"/>
    <cellStyle name="Comma 32 3 7" xfId="26697" xr:uid="{D4B4650A-4E2C-4ACC-A410-13BB5BCDC8FA}"/>
    <cellStyle name="Comma 32 3 8" xfId="29584" xr:uid="{CE2819E7-AA02-4E44-9359-A5758C6E8A7E}"/>
    <cellStyle name="Comma 32 3 9" xfId="29971" xr:uid="{5F1A0D29-FB9D-4B88-BA95-F94360EEDAB4}"/>
    <cellStyle name="Comma 32 4" xfId="508" xr:uid="{34C5B603-BA93-4B15-B80F-23EAD71D2660}"/>
    <cellStyle name="Comma 32 4 2" xfId="2237" xr:uid="{2A22E2CC-F523-4DEE-AE05-2BD6AEB722A1}"/>
    <cellStyle name="Comma 32 4 2 2" xfId="2238" xr:uid="{90904A25-7057-462D-A402-B3621B27C503}"/>
    <cellStyle name="Comma 32 4 3" xfId="4693" xr:uid="{6E3B82BC-8320-42AC-BFDD-A167BECB0215}"/>
    <cellStyle name="Comma 32 4 3 2" xfId="7229" xr:uid="{920AEBBA-5DAE-4F92-AECD-8387B2A613BD}"/>
    <cellStyle name="Comma 32 4 4" xfId="24280" xr:uid="{767DACD1-6359-44C9-BB3B-D6A73251EBEE}"/>
    <cellStyle name="Comma 32 4 5" xfId="28836" xr:uid="{5878EEFB-F8FE-4CFE-AA00-4434116D1800}"/>
    <cellStyle name="Comma 32 4 6" xfId="29587" xr:uid="{E2A94B6E-30D3-4291-A39C-B8F8EB0F1B58}"/>
    <cellStyle name="Comma 32 4 7" xfId="29974" xr:uid="{9B284092-D58E-4A85-B23F-41115902E847}"/>
    <cellStyle name="Comma 32 4 8" xfId="30967" xr:uid="{270F0554-D0B6-421F-8799-5256E23D96A9}"/>
    <cellStyle name="Comma 32 4 9" xfId="2236" xr:uid="{BA11DB4E-D885-46D5-BF1A-01208D0F5A0F}"/>
    <cellStyle name="Comma 32 5" xfId="509" xr:uid="{BABB1478-B903-4582-BF53-F40664B415AB}"/>
    <cellStyle name="Comma 32 5 2" xfId="2239" xr:uid="{3F88C60B-4CD4-4551-B441-B0E61443BFC5}"/>
    <cellStyle name="Comma 32 5 2 2" xfId="6348" xr:uid="{93177458-8C04-477B-8C7B-1D38E52F05F7}"/>
    <cellStyle name="Comma 32 5 2 2 2" xfId="11776" xr:uid="{685F5278-B3E4-46BC-94B5-DD717F704FB9}"/>
    <cellStyle name="Comma 32 5 2 2 2 2" xfId="20771" xr:uid="{443657DB-E592-48B2-945B-D2EB29B99BA4}"/>
    <cellStyle name="Comma 32 5 2 2 3" xfId="16324" xr:uid="{0766BF42-1C94-45E2-837E-FCC2CC6CD6C7}"/>
    <cellStyle name="Comma 32 5 2 3" xfId="5562" xr:uid="{7843FB1E-58DB-4F4D-9FA3-FF5C3FF5A54D}"/>
    <cellStyle name="Comma 32 5 2 3 2" xfId="11189" xr:uid="{EADD3A49-FBAB-4D69-9B35-5593FFCCC68E}"/>
    <cellStyle name="Comma 32 5 2 3 2 2" xfId="20186" xr:uid="{4BD8A1DD-F886-4572-BAA7-62DE3574258E}"/>
    <cellStyle name="Comma 32 5 2 3 3" xfId="15741" xr:uid="{5A15E483-9C5B-43C9-A2F0-A53E8723C466}"/>
    <cellStyle name="Comma 32 5 3" xfId="24281" xr:uid="{3D139CFA-36B7-4F82-95E6-E3B145ED625D}"/>
    <cellStyle name="Comma 32 5 4" xfId="29588" xr:uid="{07B99AB1-ECCB-48D6-92C7-A12F10CB81A8}"/>
    <cellStyle name="Comma 32 5 5" xfId="29975" xr:uid="{9F6085AD-6B61-416A-9F42-F29874066724}"/>
    <cellStyle name="Comma 32 5 6" xfId="30968" xr:uid="{EA7EAC9B-4D54-4BA0-A852-9C4D9FB05B16}"/>
    <cellStyle name="Comma 32 6" xfId="2227" xr:uid="{DC722415-914A-46DE-AF52-C339CF139EAC}"/>
    <cellStyle name="Comma 32 6 2" xfId="5563" xr:uid="{606DA1AC-4D18-4674-841B-0594FB9005BE}"/>
    <cellStyle name="Comma 32 6 3" xfId="24282" xr:uid="{B661C3C6-1F26-422E-8155-D80C2994BF47}"/>
    <cellStyle name="Comma 32 6 4" xfId="30969" xr:uid="{C56FD239-72BD-4C09-8CD6-2DF8C34E5593}"/>
    <cellStyle name="Comma 32 7" xfId="4695" xr:uid="{3AD400DB-3FE9-46D0-B811-30C882B98967}"/>
    <cellStyle name="Comma 32 7 2" xfId="7231" xr:uid="{F1D094AD-56B1-4323-B3F3-D0DC4081A5A6}"/>
    <cellStyle name="Comma 32 7 3" xfId="24283" xr:uid="{94B3E7BD-1FD3-467F-B90A-B12547DD9C84}"/>
    <cellStyle name="Comma 32 7 4" xfId="30970" xr:uid="{E964990B-1997-446A-AADB-D20392A5976D}"/>
    <cellStyle name="Comma 32 8" xfId="5555" xr:uid="{845B174E-D5CF-44F1-8CAA-D6BBDBA9F56D}"/>
    <cellStyle name="Comma 32 8 2" xfId="6343" xr:uid="{8C797729-F5EB-4DA3-A3E0-43B2FA28167D}"/>
    <cellStyle name="Comma 32 8 2 2" xfId="11771" xr:uid="{67022090-1A64-4C6F-BF38-8C8557DF3EAE}"/>
    <cellStyle name="Comma 32 8 2 2 2" xfId="20766" xr:uid="{57E5D1B2-7F32-4C56-BF45-9A4544A5EBCA}"/>
    <cellStyle name="Comma 32 8 2 3" xfId="16319" xr:uid="{8FD1E224-216E-422A-A5C6-B69FD3FDD351}"/>
    <cellStyle name="Comma 32 8 3" xfId="11184" xr:uid="{08970221-0EC6-4602-B222-653CEB03FC7E}"/>
    <cellStyle name="Comma 32 8 3 2" xfId="20181" xr:uid="{9767D2BB-A95B-47AE-B42A-F80639970EE9}"/>
    <cellStyle name="Comma 32 8 4" xfId="15736" xr:uid="{BD2B3831-237E-46E4-9D8A-2F159968CC9E}"/>
    <cellStyle name="Comma 32 9" xfId="9759" xr:uid="{07179CBB-2A18-43CF-8A9A-3BDABC2B031E}"/>
    <cellStyle name="Comma 32_Reclassify COGS2010" xfId="26698" xr:uid="{CDD36A92-3796-40AC-B6A2-3E6D9FC5EC91}"/>
    <cellStyle name="Comma 33" xfId="510" xr:uid="{100D0B4B-6A04-4237-BA20-F7D07A5DBE95}"/>
    <cellStyle name="Comma 33 10" xfId="29341" xr:uid="{C01B84C1-C2F6-4451-B27B-4639A5F5DE46}"/>
    <cellStyle name="Comma 33 11" xfId="29976" xr:uid="{2A3ECA1D-F306-4034-81DE-10D5BB2122AE}"/>
    <cellStyle name="Comma 33 12" xfId="30971" xr:uid="{6174C1E3-E1DF-483C-BB16-EDC8937B7244}"/>
    <cellStyle name="Comma 33 13" xfId="1297" xr:uid="{815BB711-F55F-4BE0-A327-A6EC0FC29A59}"/>
    <cellStyle name="Comma 33 2" xfId="2241" xr:uid="{4D80A7DE-93D2-41AA-96DD-9A309282892B}"/>
    <cellStyle name="Comma 33 2 2" xfId="2242" xr:uid="{E16FFA4F-5EB3-4D41-8833-64F3208A6D46}"/>
    <cellStyle name="Comma 33 2 2 2" xfId="28843" xr:uid="{E6C0BF89-6D89-4548-9486-FAB15230237B}"/>
    <cellStyle name="Comma 33 2 2 3" xfId="26700" xr:uid="{D8489675-2D20-4BDC-9F95-A3765703500F}"/>
    <cellStyle name="Comma 33 2 3" xfId="4696" xr:uid="{E717CD2A-7939-4BF9-ADF6-682BC8B765ED}"/>
    <cellStyle name="Comma 33 2 3 2" xfId="7233" xr:uid="{F525295D-5603-4B74-B98A-BC202EB6F192}"/>
    <cellStyle name="Comma 33 2 3 3" xfId="28842" xr:uid="{4ED7CB9A-57AD-41AC-A7D0-CD9EE38A1743}"/>
    <cellStyle name="Comma 33 2 4" xfId="24285" xr:uid="{29716F98-033E-4572-BAD2-B58A8BA1AE81}"/>
    <cellStyle name="Comma 33 2 5" xfId="26699" xr:uid="{982C4FD7-3C98-4827-A10F-420C2CC6F001}"/>
    <cellStyle name="Comma 33 2 6" xfId="30972" xr:uid="{5527A649-191E-4BB2-BDDC-7C8C838D7146}"/>
    <cellStyle name="Comma 33 2_Reclassify COGS2010" xfId="26701" xr:uid="{8D004A10-2AAE-40AE-90DD-0F1800D24704}"/>
    <cellStyle name="Comma 33 3" xfId="2240" xr:uid="{72148BAB-4CB8-45F9-9058-D0E1F54CB98F}"/>
    <cellStyle name="Comma 33 3 2" xfId="5564" xr:uid="{24C12712-4F0B-4531-9E13-B4FD45E60BEA}"/>
    <cellStyle name="Comma 33 3 3" xfId="4697" xr:uid="{B09F75DB-0210-4A24-96AA-3D6F8201CA08}"/>
    <cellStyle name="Comma 33 3 4" xfId="24286" xr:uid="{C082E3C3-3501-4F26-9785-7C47DC12A84F}"/>
    <cellStyle name="Comma 33 3 5" xfId="28841" xr:uid="{C6E59AF9-CE32-4ECC-9576-3DF08B3D340E}"/>
    <cellStyle name="Comma 33 3 6" xfId="30973" xr:uid="{FB62A4FF-B733-4D55-BCC7-CE0CFB679BFA}"/>
    <cellStyle name="Comma 33 4" xfId="4698" xr:uid="{54C7C60F-ACDD-4564-BCF7-679006F5C0A0}"/>
    <cellStyle name="Comma 33 4 2" xfId="7234" xr:uid="{3E3B5D33-0E99-48A4-9006-5D9F427F04B2}"/>
    <cellStyle name="Comma 33 4 3" xfId="24287" xr:uid="{096EC08A-BDB5-4095-95DA-38D42C9C4F92}"/>
    <cellStyle name="Comma 33 4 4" xfId="29003" xr:uid="{63541C99-767C-4823-9FF3-82F172F0AECA}"/>
    <cellStyle name="Comma 33 4 5" xfId="30974" xr:uid="{A99064C7-1253-4A95-AF4F-F595E353BED3}"/>
    <cellStyle name="Comma 33 5" xfId="7232" xr:uid="{9ACCEEF6-5331-4EF4-9B37-9D7EFBEADB27}"/>
    <cellStyle name="Comma 33 5 2" xfId="24288" xr:uid="{B92DEE12-EA1B-4D8A-8B75-149357229DA3}"/>
    <cellStyle name="Comma 33 5 3" xfId="30975" xr:uid="{41A7925C-9B84-4562-884B-2B58F1B4F999}"/>
    <cellStyle name="Comma 33 6" xfId="9760" xr:uid="{BFCE9D91-0B4C-478A-9650-0310064D50CE}"/>
    <cellStyle name="Comma 33 6 2" xfId="18969" xr:uid="{6EC04B02-474C-46AD-B6E0-96DFC1B01416}"/>
    <cellStyle name="Comma 33 6 3" xfId="24289" xr:uid="{7478DF87-6D11-451F-88EE-E7C5D9BB35A1}"/>
    <cellStyle name="Comma 33 6 4" xfId="30976" xr:uid="{392ED696-0E99-468F-92DE-444AF189A8BF}"/>
    <cellStyle name="Comma 33 7" xfId="24284" xr:uid="{C0E0353F-2166-452A-8704-C4D5B8DA148D}"/>
    <cellStyle name="Comma 33 8" xfId="29589" xr:uid="{6CFA0371-85CA-4775-BAFE-7FC95700D1C6}"/>
    <cellStyle name="Comma 33 9" xfId="29549" xr:uid="{957B6E79-E958-4267-8AD8-7AA2A54F1338}"/>
    <cellStyle name="Comma 33_Reclassify COGS2010" xfId="26702" xr:uid="{DD3A5B03-3D59-4434-B4A1-F53F8695BCFA}"/>
    <cellStyle name="Comma 34" xfId="511" xr:uid="{E3804DFC-1CA1-4483-81DD-D45496E623EB}"/>
    <cellStyle name="Comma 34 10" xfId="30977" xr:uid="{755EDBEE-3D9A-4F97-B467-157486F382E9}"/>
    <cellStyle name="Comma 34 2" xfId="512" xr:uid="{CE5B4A7A-AD79-4A99-B77A-243B9ACC96A5}"/>
    <cellStyle name="Comma 34 2 2" xfId="2245" xr:uid="{62D68AD5-719A-4873-A5DE-2AA8E283CB31}"/>
    <cellStyle name="Comma 34 2 2 2" xfId="2246" xr:uid="{F7C35659-87ED-49A0-83FB-90F06C279CA2}"/>
    <cellStyle name="Comma 34 2 2 2 2" xfId="28846" xr:uid="{680DFA36-02ED-4B11-AF38-8B27EA8BA702}"/>
    <cellStyle name="Comma 34 2 2 3" xfId="26703" xr:uid="{3E139FF5-0F14-4F3A-8621-D2FDE0C8FA58}"/>
    <cellStyle name="Comma 34 2 3" xfId="2244" xr:uid="{A40FBE03-CECB-442E-B498-4B8A7966B409}"/>
    <cellStyle name="Comma 34 2 3 2" xfId="5565" xr:uid="{D26EAD3C-2A7E-432E-A0E6-AFDEFE4A7F16}"/>
    <cellStyle name="Comma 34 2 3 3" xfId="28845" xr:uid="{DC0CF190-07DF-4CEC-8376-7622F4B1208B}"/>
    <cellStyle name="Comma 34 2 4" xfId="4699" xr:uid="{1015F3CA-61FE-4BD7-816B-FBE9B86A6F4D}"/>
    <cellStyle name="Comma 34 2 4 2" xfId="7235" xr:uid="{088D4885-2453-4D8E-8CD9-D25534EB1A56}"/>
    <cellStyle name="Comma 34 2 5" xfId="24291" xr:uid="{C8D3E54E-C947-4818-AC84-157BAF32E3CD}"/>
    <cellStyle name="Comma 34 2 6" xfId="29591" xr:uid="{E09E39D6-89DD-4043-BFCB-EBAF271DB64F}"/>
    <cellStyle name="Comma 34 2 7" xfId="29978" xr:uid="{0A2912EC-4E25-4ABC-8DFC-0D523B6669A6}"/>
    <cellStyle name="Comma 34 2 8" xfId="30978" xr:uid="{05CB86AA-0DBD-481F-AFE5-7BCFEEF70732}"/>
    <cellStyle name="Comma 34 3" xfId="2247" xr:uid="{9BA69C8C-1949-411A-BF40-E858E848F309}"/>
    <cellStyle name="Comma 34 3 2" xfId="7236" xr:uid="{AFB77982-1EDC-424B-B85D-729F7ACA2F12}"/>
    <cellStyle name="Comma 34 3 3" xfId="24292" xr:uid="{13BE054A-8A80-40F4-9403-C294E3583E8E}"/>
    <cellStyle name="Comma 34 3 4" xfId="26704" xr:uid="{63996356-86DA-4BEC-B4B0-EC036F6A9BAA}"/>
    <cellStyle name="Comma 34 3 5" xfId="30979" xr:uid="{63A47597-2F3A-4624-8A38-EF4989AF61D8}"/>
    <cellStyle name="Comma 34 4" xfId="2248" xr:uid="{DA140A2F-4F65-4A79-B0B5-5A07D4B8C78A}"/>
    <cellStyle name="Comma 34 4 2" xfId="5566" xr:uid="{7AE1D42C-D503-4D84-8702-F8A4C235422D}"/>
    <cellStyle name="Comma 34 4 3" xfId="4700" xr:uid="{A6C65DB3-D258-4256-8B3C-6960951E7735}"/>
    <cellStyle name="Comma 34 4 4" xfId="24293" xr:uid="{C404230A-0D54-4161-B4EF-C05E02C3AEBA}"/>
    <cellStyle name="Comma 34 4 5" xfId="28844" xr:uid="{D1EFAE02-BD6B-4F75-B8D8-E9552D21216F}"/>
    <cellStyle name="Comma 34 4 6" xfId="30980" xr:uid="{D82CEAF3-9531-4DD2-ABE3-11DE9C78BFFF}"/>
    <cellStyle name="Comma 34 5" xfId="2243" xr:uid="{E55722E6-64C3-4A62-9649-3A08EF9707C7}"/>
    <cellStyle name="Comma 34 5 2" xfId="7237" xr:uid="{0BC22CF6-680E-4A75-8536-AB14377D6FFE}"/>
    <cellStyle name="Comma 34 5 3" xfId="24294" xr:uid="{4C605BAC-9454-40E4-B5AD-1FE7455AD24A}"/>
    <cellStyle name="Comma 34 5 4" xfId="30981" xr:uid="{CBB7F05F-BEB7-412D-B343-FE6514F1594E}"/>
    <cellStyle name="Comma 34 6" xfId="9761" xr:uid="{36249B63-1FDC-46EA-A80B-07C88BB2E315}"/>
    <cellStyle name="Comma 34 6 2" xfId="24295" xr:uid="{06D83B6C-5C4C-452C-993A-C3A9BB08207D}"/>
    <cellStyle name="Comma 34 6 3" xfId="30982" xr:uid="{9CB6A289-DE1F-4115-962F-5273ABD83F7A}"/>
    <cellStyle name="Comma 34 7" xfId="24290" xr:uid="{09906F11-9BF5-4A3A-A0BE-F3F1E03C2085}"/>
    <cellStyle name="Comma 34 8" xfId="29590" xr:uid="{53A87A87-F6D9-4A98-BD0B-3E13BDAE1790}"/>
    <cellStyle name="Comma 34 9" xfId="29977" xr:uid="{E79DF1F3-7419-46E6-8AF0-CCB615943748}"/>
    <cellStyle name="Comma 35" xfId="513" xr:uid="{22A39FB1-888E-48CE-9C01-3083799F29D8}"/>
    <cellStyle name="Comma 35 10" xfId="29592" xr:uid="{3966E663-7257-4A8B-BEC3-A18AE231667A}"/>
    <cellStyle name="Comma 35 11" xfId="29979" xr:uid="{648A3ECC-3EBA-47E6-84FB-D3F2770D19E5}"/>
    <cellStyle name="Comma 35 12" xfId="30983" xr:uid="{E20EE2EA-1B19-4306-AADB-59B96B4CC528}"/>
    <cellStyle name="Comma 35 13" xfId="31962" xr:uid="{EDE683E4-9795-47B5-9518-897398AA9BA1}"/>
    <cellStyle name="Comma 35 2" xfId="514" xr:uid="{BD51B6D4-A55D-4845-BF17-D09B93A5902B}"/>
    <cellStyle name="Comma 35 2 10" xfId="30984" xr:uid="{CCB5B728-FB7B-488E-956B-375B67A2D003}"/>
    <cellStyle name="Comma 35 2 2" xfId="2251" xr:uid="{EE1F7530-B245-4299-9E17-F15CAA724148}"/>
    <cellStyle name="Comma 35 2 2 2" xfId="2252" xr:uid="{C1AB5069-6384-4229-9653-F623FC001AAD}"/>
    <cellStyle name="Comma 35 2 2 2 2" xfId="28849" xr:uid="{264E9440-9FE4-4538-AA52-41C4E9059A3A}"/>
    <cellStyle name="Comma 35 2 2 3" xfId="24298" xr:uid="{09741BBD-293F-4DA7-8070-342A738C20C8}"/>
    <cellStyle name="Comma 35 2 2 4" xfId="26705" xr:uid="{64D763FC-7258-42AD-93D3-FD946A0BBA22}"/>
    <cellStyle name="Comma 35 2 2 5" xfId="30985" xr:uid="{921288EA-14B1-4D41-A8B0-84A695C860E8}"/>
    <cellStyle name="Comma 35 2 3" xfId="2250" xr:uid="{B0DEEC96-C9F6-4A8E-A60F-ED49CB53724E}"/>
    <cellStyle name="Comma 35 2 3 2" xfId="5568" xr:uid="{F048C8F2-6F82-4D38-B40B-C33F03A8BD55}"/>
    <cellStyle name="Comma 35 2 3 3" xfId="24299" xr:uid="{9893D71D-69E4-4F45-B77C-EB89B513CB45}"/>
    <cellStyle name="Comma 35 2 3 4" xfId="28848" xr:uid="{2A9424A1-0947-4726-AFFC-8D309573B144}"/>
    <cellStyle name="Comma 35 2 3 5" xfId="30986" xr:uid="{7C923649-A903-4E54-9800-04A24932B0C6}"/>
    <cellStyle name="Comma 35 2 4" xfId="4701" xr:uid="{C177A5A0-E179-4811-B2CF-68890C3FAACC}"/>
    <cellStyle name="Comma 35 2 4 2" xfId="7238" xr:uid="{3CDB6EDF-8916-434C-AAC6-F3ACC1627518}"/>
    <cellStyle name="Comma 35 2 4 3" xfId="24300" xr:uid="{1644A253-B7D6-4D16-AFC2-7AB1CC8E1D30}"/>
    <cellStyle name="Comma 35 2 4 4" xfId="30987" xr:uid="{A258EA9C-503D-446C-8324-AF63F0837DD0}"/>
    <cellStyle name="Comma 35 2 5" xfId="24301" xr:uid="{EE9EC424-B627-4CC4-881C-997A9C59E049}"/>
    <cellStyle name="Comma 35 2 5 2" xfId="30988" xr:uid="{8111E851-F041-40D0-A125-60A3DBA2F181}"/>
    <cellStyle name="Comma 35 2 6" xfId="24302" xr:uid="{CB489649-7DB7-412A-A962-58AB536A3CE5}"/>
    <cellStyle name="Comma 35 2 6 2" xfId="30989" xr:uid="{D15AE52D-8ACE-47D1-9B17-992976380127}"/>
    <cellStyle name="Comma 35 2 7" xfId="24297" xr:uid="{F02AC3F7-367C-46D6-BB5A-4B6F1D99A4CB}"/>
    <cellStyle name="Comma 35 2 8" xfId="29593" xr:uid="{1FE0ABF5-2A36-47B5-A2C0-733FE6EDEABF}"/>
    <cellStyle name="Comma 35 2 9" xfId="29980" xr:uid="{EC903EBF-B9C1-4597-B188-943132E6D8AC}"/>
    <cellStyle name="Comma 35 2_Reclassify COGS2010" xfId="26706" xr:uid="{304F42EF-7698-4047-BE9F-BF49E0A4B97A}"/>
    <cellStyle name="Comma 35 3" xfId="2253" xr:uid="{37635BD1-9B95-44E4-B32E-3621F64A7058}"/>
    <cellStyle name="Comma 35 3 2" xfId="7239" xr:uid="{71A4A435-0CF5-4805-95E8-1C0E519635E5}"/>
    <cellStyle name="Comma 35 3 3" xfId="24303" xr:uid="{EDC1AF20-24E2-472D-8C82-44A99E12CEB5}"/>
    <cellStyle name="Comma 35 3 4" xfId="28847" xr:uid="{A8A9CC17-C536-40C2-A9AE-69511873A475}"/>
    <cellStyle name="Comma 35 3 5" xfId="30990" xr:uid="{2C2DC7A4-96FF-4F3F-B034-7B61322F9B8C}"/>
    <cellStyle name="Comma 35 4" xfId="2254" xr:uid="{1404DC9C-42A5-42E6-8F50-D9036A0D1645}"/>
    <cellStyle name="Comma 35 4 2" xfId="7240" xr:uid="{BB07A3DC-13EE-4BAA-B5C1-45EEA04E9762}"/>
    <cellStyle name="Comma 35 4 3" xfId="24304" xr:uid="{6B7CBD11-E6CF-469A-B98F-DF6A5C5355DA}"/>
    <cellStyle name="Comma 35 4 4" xfId="30991" xr:uid="{72504116-9631-4B8E-8DB2-BFD5E8956356}"/>
    <cellStyle name="Comma 35 5" xfId="2255" xr:uid="{7D698587-3982-4EF3-B34E-2AA882244D77}"/>
    <cellStyle name="Comma 35 5 2" xfId="5569" xr:uid="{41656592-9448-49EC-B467-B8007C9F3686}"/>
    <cellStyle name="Comma 35 5 3" xfId="4702" xr:uid="{15C59CE2-85A4-4BE5-BB3C-A00226F89A13}"/>
    <cellStyle name="Comma 35 5 4" xfId="24305" xr:uid="{1CA9F49C-BD64-4891-9549-0AD0E0F990F8}"/>
    <cellStyle name="Comma 35 5 5" xfId="30992" xr:uid="{0470A1A9-0042-4D10-B935-E04EB85F70E5}"/>
    <cellStyle name="Comma 35 6" xfId="2249" xr:uid="{65AEA33A-2DDC-4F28-B675-DF86B2FE68C0}"/>
    <cellStyle name="Comma 35 6 2" xfId="7241" xr:uid="{A6941259-6FBF-4906-A4FC-B55943BA769F}"/>
    <cellStyle name="Comma 35 6 3" xfId="24306" xr:uid="{03616E6A-EABE-4330-AE39-C94E35C6F540}"/>
    <cellStyle name="Comma 35 6 4" xfId="30993" xr:uid="{52F75880-8510-4639-A3C4-A5CE01D32F36}"/>
    <cellStyle name="Comma 35 7" xfId="5567" xr:uid="{B7A355F1-F4B4-47AC-B399-342402A6165E}"/>
    <cellStyle name="Comma 35 7 2" xfId="24307" xr:uid="{301642A2-6EF6-4283-B937-732BF7C2E5C5}"/>
    <cellStyle name="Comma 35 7 3" xfId="30994" xr:uid="{CEA4DF0A-E1FA-430D-BA0A-C2877E10B653}"/>
    <cellStyle name="Comma 35 8" xfId="9762" xr:uid="{3928C037-EBC4-4332-B0D1-C710630915DF}"/>
    <cellStyle name="Comma 35 9" xfId="24296" xr:uid="{7FB2D5D2-272C-47BD-AEC3-9856DB39173E}"/>
    <cellStyle name="Comma 35_Reclassify COGS2010" xfId="26707" xr:uid="{4DD3D0D1-B4A6-4161-B1DA-02C07858EC27}"/>
    <cellStyle name="Comma 36" xfId="515" xr:uid="{04F0A2EF-C344-4DED-8A88-F3C45F209404}"/>
    <cellStyle name="Comma 36 10" xfId="29981" xr:uid="{849716A0-B1CE-45D9-8D57-C357A94B2253}"/>
    <cellStyle name="Comma 36 11" xfId="30995" xr:uid="{824F2D5F-93F8-412A-B38D-FB378A0E98E1}"/>
    <cellStyle name="Comma 36 2" xfId="516" xr:uid="{F6B4A12C-2DE0-41EA-BC39-477F98DC2D33}"/>
    <cellStyle name="Comma 36 2 10" xfId="29595" xr:uid="{906811F2-D151-45BF-A493-17DB3A34BFE0}"/>
    <cellStyle name="Comma 36 2 11" xfId="29982" xr:uid="{68AA480C-9C89-4B9F-A093-E5595F38BBEE}"/>
    <cellStyle name="Comma 36 2 12" xfId="30996" xr:uid="{13740EA1-D21D-428D-91E2-EE4D7727ECC1}"/>
    <cellStyle name="Comma 36 2 2" xfId="2258" xr:uid="{1DFCEBA3-247E-4E80-A9BA-A6AA4E065715}"/>
    <cellStyle name="Comma 36 2 2 2" xfId="2259" xr:uid="{DA471890-4020-4CA9-83C2-8C88F27E0117}"/>
    <cellStyle name="Comma 36 2 2 2 2" xfId="2260" xr:uid="{47303BEB-536B-4DB1-88EF-0901C4CBAF23}"/>
    <cellStyle name="Comma 36 2 2 2 2 2" xfId="2261" xr:uid="{F3E8FD93-0D3D-4777-AF99-CE6B91664502}"/>
    <cellStyle name="Comma 36 2 2 2 2 3" xfId="7244" xr:uid="{3695E555-FA9A-4C17-B4DA-4FD4A55D43AD}"/>
    <cellStyle name="Comma 36 2 2 2 3" xfId="5570" xr:uid="{5533D004-BCCC-49F1-B60B-F34D62F67849}"/>
    <cellStyle name="Comma 36 2 2 2 3 2" xfId="6349" xr:uid="{0296D130-C53E-4C01-B4BE-6874964C6226}"/>
    <cellStyle name="Comma 36 2 2 2 3 2 2" xfId="11777" xr:uid="{A55E12C9-7883-433F-AA31-D4FF504A9D5A}"/>
    <cellStyle name="Comma 36 2 2 2 3 2 2 2" xfId="20772" xr:uid="{7AB57904-282C-43CC-8FC5-EDC7FB36FB23}"/>
    <cellStyle name="Comma 36 2 2 2 3 2 3" xfId="16325" xr:uid="{F9200477-9B79-40A3-83E1-46519D5804A4}"/>
    <cellStyle name="Comma 36 2 2 2 3 3" xfId="11190" xr:uid="{849C35E1-0A13-44C2-A37D-99E757A5A182}"/>
    <cellStyle name="Comma 36 2 2 2 3 3 2" xfId="20187" xr:uid="{0A2CEA0C-993C-4F10-98D2-EC781895C60F}"/>
    <cellStyle name="Comma 36 2 2 2 3 4" xfId="15742" xr:uid="{BDA5953A-E844-4AE1-81C9-EFA220C8231F}"/>
    <cellStyle name="Comma 36 2 2 2 4" xfId="7243" xr:uid="{C9A24272-66E1-4911-9743-0C9CB7075E35}"/>
    <cellStyle name="Comma 36 2 2 3" xfId="2262" xr:uid="{D80469EC-5699-441A-B4C2-96558ACB481B}"/>
    <cellStyle name="Comma 36 2 2 4" xfId="7242" xr:uid="{7FC80349-7E9E-498C-89B5-D938CA49A5BE}"/>
    <cellStyle name="Comma 36 2 2 5" xfId="28851" xr:uid="{7D608B8C-F790-46BB-941B-FEA2FAD13E10}"/>
    <cellStyle name="Comma 36 2 3" xfId="2263" xr:uid="{FFC71FAE-92E5-4615-AD1F-E44F79E87879}"/>
    <cellStyle name="Comma 36 2 3 2" xfId="5571" xr:uid="{6D8E2C41-BEF5-4E85-AAA9-CE68415CD0E3}"/>
    <cellStyle name="Comma 36 2 3 3" xfId="4703" xr:uid="{3BFD10C5-1B2C-40A5-B92B-4367AC481943}"/>
    <cellStyle name="Comma 36 2 4" xfId="2257" xr:uid="{7AB4AFBF-545E-4D46-8A75-0E8E32A7FDA9}"/>
    <cellStyle name="Comma 36 2 4 2" xfId="4704" xr:uid="{5EA68D54-56D2-47DD-BB3E-53EC9C0C67A6}"/>
    <cellStyle name="Comma 36 2 4 2 2" xfId="7245" xr:uid="{DF63DAA3-BF07-4329-A8A9-207839121CA2}"/>
    <cellStyle name="Comma 36 2 5" xfId="5339" xr:uid="{6420DE95-4E39-44DF-A9D7-E3C1D9E747A9}"/>
    <cellStyle name="Comma 36 2 5 2" xfId="7785" xr:uid="{1C75744D-CBB8-46E7-9591-C309A2C2D133}"/>
    <cellStyle name="Comma 36 2 6" xfId="7821" xr:uid="{6CB6DDF4-08CE-46F6-A550-907BFDC74CD3}"/>
    <cellStyle name="Comma 36 2 7" xfId="9764" xr:uid="{794D64A1-AFE0-4C8A-8135-67FF3ED5B3F2}"/>
    <cellStyle name="Comma 36 2 7 2" xfId="18971" xr:uid="{224948A8-D7DE-4A9D-ACFE-5878BB11914F}"/>
    <cellStyle name="Comma 36 2 8" xfId="24309" xr:uid="{DACDCB45-505D-4082-9D08-928361072C7D}"/>
    <cellStyle name="Comma 36 2 9" xfId="26709" xr:uid="{BB7F900F-EEFD-472C-9D3A-F68F12148A62}"/>
    <cellStyle name="Comma 36 3" xfId="517" xr:uid="{C41D9A6F-B8E0-4AF7-91CE-7E163C8383A7}"/>
    <cellStyle name="Comma 36 3 10" xfId="2264" xr:uid="{00DC5FCE-63A8-4FC8-B2B7-34BEF074FBBF}"/>
    <cellStyle name="Comma 36 3 2" xfId="2265" xr:uid="{ADF93933-EDC8-40DC-AB5F-0ED97CF132BE}"/>
    <cellStyle name="Comma 36 3 2 2" xfId="2266" xr:uid="{A72E0F4A-142D-4507-A6CD-710C6D70F981}"/>
    <cellStyle name="Comma 36 3 2 2 2" xfId="2267" xr:uid="{D305B064-4054-4A64-9E49-0AFFFD443517}"/>
    <cellStyle name="Comma 36 3 2 2 3" xfId="7248" xr:uid="{CEDF79D3-1EB5-417E-B478-47E150C65594}"/>
    <cellStyle name="Comma 36 3 2 3" xfId="5572" xr:uid="{843D948C-08A0-46FC-A8A3-1DBFEF5BDFAC}"/>
    <cellStyle name="Comma 36 3 2 3 2" xfId="6350" xr:uid="{3A2AA2E7-03E4-4EBC-B2AF-41535558F792}"/>
    <cellStyle name="Comma 36 3 2 3 2 2" xfId="11778" xr:uid="{AD42F079-ED39-4003-B071-2BA0155DD0AD}"/>
    <cellStyle name="Comma 36 3 2 3 2 2 2" xfId="20773" xr:uid="{3B76C851-E542-4773-BDF8-2CC28E98E224}"/>
    <cellStyle name="Comma 36 3 2 3 2 3" xfId="16326" xr:uid="{D730FEC4-5A44-4103-ADE2-564CC6A9CCF0}"/>
    <cellStyle name="Comma 36 3 2 3 3" xfId="11191" xr:uid="{1DDEE1C0-090B-4B1C-A6C2-8D53D103A324}"/>
    <cellStyle name="Comma 36 3 2 3 3 2" xfId="20188" xr:uid="{40BB8638-9A11-4D2C-BB5E-E783668E2899}"/>
    <cellStyle name="Comma 36 3 2 3 4" xfId="15743" xr:uid="{5D976D8D-6A4D-40CE-9D5E-E1859222918D}"/>
    <cellStyle name="Comma 36 3 2 4" xfId="7247" xr:uid="{8BEEFF05-857E-46B3-B06A-64A592C3F121}"/>
    <cellStyle name="Comma 36 3 3" xfId="2268" xr:uid="{901E36AC-294F-4469-B832-14A34E3A0D6A}"/>
    <cellStyle name="Comma 36 3 4" xfId="7246" xr:uid="{CDEB0D1E-8B1E-4E09-AEF7-E6175E4D0E27}"/>
    <cellStyle name="Comma 36 3 5" xfId="24310" xr:uid="{1CF266C4-55A3-493C-95BB-963CD1C8C5DB}"/>
    <cellStyle name="Comma 36 3 6" xfId="28850" xr:uid="{C7F7F99C-C79D-4A84-B752-CEB649A1F418}"/>
    <cellStyle name="Comma 36 3 7" xfId="29596" xr:uid="{F4698FC4-72AD-4E92-9CA5-120E99C41B90}"/>
    <cellStyle name="Comma 36 3 8" xfId="29983" xr:uid="{CA8E7396-4F05-4286-967B-4DEFB40B3E32}"/>
    <cellStyle name="Comma 36 3 9" xfId="30997" xr:uid="{92802763-C36E-49B3-BF47-3AAC5074933F}"/>
    <cellStyle name="Comma 36 4" xfId="2269" xr:uid="{60C24C6D-5423-4593-8460-EB01A36E55AD}"/>
    <cellStyle name="Comma 36 4 2" xfId="5573" xr:uid="{3DDA65C2-BB4C-41BA-8616-B1790E1F6CFB}"/>
    <cellStyle name="Comma 36 4 3" xfId="4705" xr:uid="{C44668DD-5B22-4593-ABC0-BF90E37B5CF7}"/>
    <cellStyle name="Comma 36 4 4" xfId="24311" xr:uid="{A405BDA3-3B7E-4147-A563-64918E36D818}"/>
    <cellStyle name="Comma 36 4 5" xfId="30998" xr:uid="{7863393E-CBE7-45C1-A672-72F3FFFE20A5}"/>
    <cellStyle name="Comma 36 5" xfId="2256" xr:uid="{2983FE0B-7282-4EA1-A587-A43076A6666B}"/>
    <cellStyle name="Comma 36 5 2" xfId="4706" xr:uid="{5157BB77-94AE-44A3-B7EB-38EC5A0F9E83}"/>
    <cellStyle name="Comma 36 5 2 2" xfId="7249" xr:uid="{2B7D2876-7F5E-4379-BEB0-A07DA9CD2D41}"/>
    <cellStyle name="Comma 36 5 3" xfId="24312" xr:uid="{A19192BE-86F2-48B9-A5EE-8E4A89475C00}"/>
    <cellStyle name="Comma 36 5 4" xfId="30999" xr:uid="{E7C42E05-E756-49C1-8E14-6BDE1EE39AA3}"/>
    <cellStyle name="Comma 36 6" xfId="9763" xr:uid="{32186816-AE64-4254-B397-0AA080C3B4AB}"/>
    <cellStyle name="Comma 36 6 2" xfId="18970" xr:uid="{7A587C84-001C-4111-A4B3-893B49117EED}"/>
    <cellStyle name="Comma 36 6 3" xfId="24313" xr:uid="{502F3964-8D4F-4F8E-90E8-B8B0A41E7C04}"/>
    <cellStyle name="Comma 36 6 4" xfId="31000" xr:uid="{26240BE2-2B65-4DD8-B215-D8945C3A8B8D}"/>
    <cellStyle name="Comma 36 7" xfId="24308" xr:uid="{BE66CC4D-5D53-47C3-8EE5-53B3D3E78497}"/>
    <cellStyle name="Comma 36 8" xfId="26708" xr:uid="{41FCE0A8-B17D-424E-99FF-BD48751EDB34}"/>
    <cellStyle name="Comma 36 9" xfId="29594" xr:uid="{56EDFEA5-1C5A-4959-9325-1C2F82A786DE}"/>
    <cellStyle name="Comma 37" xfId="518" xr:uid="{78C6A195-E2BF-4393-9163-0B3A35F11978}"/>
    <cellStyle name="Comma 37 10" xfId="9765" xr:uid="{C5B1A137-221F-4899-AD45-5927A6B39BFB}"/>
    <cellStyle name="Comma 37 10 2" xfId="18972" xr:uid="{1728AAE6-49FC-4DE8-AFCE-197C68D721FA}"/>
    <cellStyle name="Comma 37 11" xfId="24314" xr:uid="{40B42803-284A-416C-9B0E-B08ABA88F147}"/>
    <cellStyle name="Comma 37 12" xfId="26710" xr:uid="{EFA75385-C090-4161-AB1B-8DE3C8DCCE8D}"/>
    <cellStyle name="Comma 37 13" xfId="29597" xr:uid="{FB1EF411-9E0A-4AB5-B490-EAF0A6F6AD9D}"/>
    <cellStyle name="Comma 37 14" xfId="29984" xr:uid="{2FC2162A-A764-4A76-9B6A-AD38A85DF034}"/>
    <cellStyle name="Comma 37 15" xfId="31001" xr:uid="{704D31FF-ABF1-4B92-A927-514C9E39B4B8}"/>
    <cellStyle name="Comma 37 16" xfId="1298" xr:uid="{50A91E6C-C7D6-4EAE-B9DC-A4821AA059C4}"/>
    <cellStyle name="Comma 37 2" xfId="2271" xr:uid="{369E3319-D929-449B-9216-D9694DF07AA0}"/>
    <cellStyle name="Comma 37 2 2" xfId="2272" xr:uid="{6D8C52FD-F843-4001-9659-EA02B5968792}"/>
    <cellStyle name="Comma 37 2 2 2" xfId="2273" xr:uid="{EBBDAC20-04C2-4142-930D-4BD249F0BE08}"/>
    <cellStyle name="Comma 37 2 2 2 2" xfId="2274" xr:uid="{4EF98B84-4F6F-4C65-9A74-370849002999}"/>
    <cellStyle name="Comma 37 2 2 2 2 2" xfId="2275" xr:uid="{67E1C56F-CF3D-4E10-B050-F8A9BEA339EC}"/>
    <cellStyle name="Comma 37 2 2 2 2 3" xfId="7252" xr:uid="{F633B34C-534A-448A-84A1-378ACCFD5AC5}"/>
    <cellStyle name="Comma 37 2 2 2 3" xfId="5577" xr:uid="{4730E32D-B5B2-4768-8B04-560EA97BA78C}"/>
    <cellStyle name="Comma 37 2 2 2 3 2" xfId="6354" xr:uid="{A3AF3E7C-0882-4230-9CE9-7B35A2B49289}"/>
    <cellStyle name="Comma 37 2 2 2 3 2 2" xfId="11782" xr:uid="{4AEC63B6-EA2E-4018-AE3F-7D5B53CFECBD}"/>
    <cellStyle name="Comma 37 2 2 2 3 2 2 2" xfId="20777" xr:uid="{E945A4AC-EAB4-4519-B028-91F164241666}"/>
    <cellStyle name="Comma 37 2 2 2 3 2 3" xfId="16330" xr:uid="{C4A8EA4F-BC80-4CE5-8F16-5CFF28CFFABD}"/>
    <cellStyle name="Comma 37 2 2 2 3 3" xfId="11195" xr:uid="{2161318F-E180-408E-B80A-6E9F6E2FEDCA}"/>
    <cellStyle name="Comma 37 2 2 2 3 3 2" xfId="20192" xr:uid="{DCCC1411-3A55-41A6-8481-E6F0229DE1BA}"/>
    <cellStyle name="Comma 37 2 2 2 3 4" xfId="15747" xr:uid="{1697D08D-5747-4A25-920C-4306C0DAB879}"/>
    <cellStyle name="Comma 37 2 2 2 4" xfId="7251" xr:uid="{3781F226-B9B0-4C43-851E-4BFF8563CF9C}"/>
    <cellStyle name="Comma 37 2 2 3" xfId="2276" xr:uid="{A1B27D45-BAC3-4B59-AAF9-46F5D2D81E4A}"/>
    <cellStyle name="Comma 37 2 2 3 2" xfId="6353" xr:uid="{444549BA-80E7-4E3E-BF18-184D71B6F8B5}"/>
    <cellStyle name="Comma 37 2 2 3 2 2" xfId="11781" xr:uid="{3B23CE7F-6DA6-4D3F-8E6A-C8ACAC7C67EC}"/>
    <cellStyle name="Comma 37 2 2 3 2 2 2" xfId="20776" xr:uid="{3BF267F1-90DC-40BE-8422-1F254AD1E5D4}"/>
    <cellStyle name="Comma 37 2 2 3 2 3" xfId="16329" xr:uid="{59E8A29B-DEF1-4D15-8FE8-6278374436AE}"/>
    <cellStyle name="Comma 37 2 2 3 3" xfId="5576" xr:uid="{6DA59412-D294-40B9-B4E4-D54265C9D6DF}"/>
    <cellStyle name="Comma 37 2 2 3 3 2" xfId="11194" xr:uid="{2C8D6454-D7D1-4DAA-9D8A-C4A748B57BD1}"/>
    <cellStyle name="Comma 37 2 2 3 3 2 2" xfId="20191" xr:uid="{364317FE-B879-44B8-B292-948B947AB4CF}"/>
    <cellStyle name="Comma 37 2 2 3 3 3" xfId="15746" xr:uid="{7E426EEA-3EC5-4BDA-8B63-121AA28B45CF}"/>
    <cellStyle name="Comma 37 2 2 4" xfId="7250" xr:uid="{EE07117A-C285-40C1-8B07-A599C0531AFF}"/>
    <cellStyle name="Comma 37 2 2 5" xfId="28853" xr:uid="{F0B2D29E-B394-42D1-85EC-504606989DD8}"/>
    <cellStyle name="Comma 37 2 3" xfId="2277" xr:uid="{5BF13599-44B6-4B5D-B817-36409595DA9D}"/>
    <cellStyle name="Comma 37 2 3 2" xfId="4709" xr:uid="{8BE3AEB9-279D-4A70-A181-64C61A2CE1AD}"/>
    <cellStyle name="Comma 37 2 4" xfId="5575" xr:uid="{F87FFB28-03DE-46D5-818D-2E73171A29D9}"/>
    <cellStyle name="Comma 37 2 4 2" xfId="6352" xr:uid="{06B279DE-720E-4CFB-9F51-A4D8526053AF}"/>
    <cellStyle name="Comma 37 2 4 2 2" xfId="11780" xr:uid="{038420FD-04CB-4CBB-AE5C-CB744023F313}"/>
    <cellStyle name="Comma 37 2 4 2 2 2" xfId="20775" xr:uid="{3C9401B1-5D4B-43A4-A241-642CF93D8DB5}"/>
    <cellStyle name="Comma 37 2 4 2 3" xfId="16328" xr:uid="{F4C1AD08-483E-4E21-AC55-5197CAC91716}"/>
    <cellStyle name="Comma 37 2 4 3" xfId="11193" xr:uid="{A605A9FA-9278-476F-8052-5E402900502A}"/>
    <cellStyle name="Comma 37 2 4 3 2" xfId="20190" xr:uid="{300B7087-AF5B-40C6-9DB7-5BF7E2460A70}"/>
    <cellStyle name="Comma 37 2 4 4" xfId="15745" xr:uid="{57898027-C549-4846-BD8A-1CE9CBCA4E58}"/>
    <cellStyle name="Comma 37 2 5" xfId="4707" xr:uid="{41AFA26A-3E01-415A-AFC3-F68D5FC04395}"/>
    <cellStyle name="Comma 37 2 6" xfId="24315" xr:uid="{AC1CAC9C-867E-47B5-97DB-1114D82CFEDC}"/>
    <cellStyle name="Comma 37 2 7" xfId="31002" xr:uid="{85E50D55-44E3-4DDB-A6EE-CDE1837FDC93}"/>
    <cellStyle name="Comma 37 3" xfId="2278" xr:uid="{9E506307-AA0D-48B5-A830-B91DDB97E545}"/>
    <cellStyle name="Comma 37 3 2" xfId="5578" xr:uid="{42E9E21D-EEEA-44CE-A186-3195D350910D}"/>
    <cellStyle name="Comma 37 3 2 2" xfId="6355" xr:uid="{4D7F77BE-6C6B-4F6A-99A7-A07D0F997C9A}"/>
    <cellStyle name="Comma 37 3 2 2 2" xfId="11783" xr:uid="{75A0BE59-90C1-464B-A681-A1A8A73C8102}"/>
    <cellStyle name="Comma 37 3 2 2 2 2" xfId="20778" xr:uid="{C43F7B25-5441-41B4-9FA6-49EF817573EB}"/>
    <cellStyle name="Comma 37 3 2 2 3" xfId="16331" xr:uid="{4FE614B6-C1A1-47E3-8E16-12CDFD16AB77}"/>
    <cellStyle name="Comma 37 3 2 3" xfId="11196" xr:uid="{BEC3680C-947E-45E4-AA47-A6A993187B21}"/>
    <cellStyle name="Comma 37 3 2 3 2" xfId="20193" xr:uid="{C1A89118-2752-43D5-8D42-714235AC1BBA}"/>
    <cellStyle name="Comma 37 3 2 4" xfId="15748" xr:uid="{90A4671B-A771-4C37-833D-E33DDD5CE520}"/>
    <cellStyle name="Comma 37 3 3" xfId="7253" xr:uid="{77E1B5FF-F493-48F4-9F37-5A25BFE3801F}"/>
    <cellStyle name="Comma 37 3 4" xfId="24316" xr:uid="{E18C124C-204E-4CB2-8C68-05C05B238F0B}"/>
    <cellStyle name="Comma 37 3 5" xfId="26711" xr:uid="{6603EC55-2AC5-45F3-B41D-11E9D55931A5}"/>
    <cellStyle name="Comma 37 3 6" xfId="31003" xr:uid="{F6E65E44-7118-44DA-9328-3C343A7FC53F}"/>
    <cellStyle name="Comma 37 4" xfId="2279" xr:uid="{37233DEA-9058-4547-8C04-F0830D35349B}"/>
    <cellStyle name="Comma 37 4 2" xfId="5579" xr:uid="{9E40F1A9-D607-4639-B3ED-310C767FC87E}"/>
    <cellStyle name="Comma 37 4 2 2" xfId="28854" xr:uid="{8D9A0D74-6908-4D4E-B00A-0B4B3B128C58}"/>
    <cellStyle name="Comma 37 4 3" xfId="4710" xr:uid="{BFD743B0-E630-4BDD-8A07-BB863A5A64B0}"/>
    <cellStyle name="Comma 37 4 4" xfId="24317" xr:uid="{5F2714F9-6205-45A9-B9DF-FFEAB924A428}"/>
    <cellStyle name="Comma 37 4 5" xfId="26712" xr:uid="{7FA7DC2B-1AC4-4B15-99FF-69B292884D60}"/>
    <cellStyle name="Comma 37 4 6" xfId="31004" xr:uid="{94E38C18-2FFE-45BE-8DAD-4D8824FDD6DD}"/>
    <cellStyle name="Comma 37 5" xfId="2270" xr:uid="{958F4C16-F2DB-47B9-8C1F-89A3C76E1267}"/>
    <cellStyle name="Comma 37 5 2" xfId="7254" xr:uid="{3E8F36B8-AB67-4956-8730-539E32BB4D81}"/>
    <cellStyle name="Comma 37 5 2 2" xfId="28855" xr:uid="{E2654B9A-7261-4093-9D09-A6480264E5A9}"/>
    <cellStyle name="Comma 37 5 3" xfId="24318" xr:uid="{20DA30F1-1F56-43A7-9218-FBBE362509B5}"/>
    <cellStyle name="Comma 37 5 4" xfId="26713" xr:uid="{C77A5A99-9A4D-47D1-BD4A-CD90DE3E457B}"/>
    <cellStyle name="Comma 37 5 5" xfId="31005" xr:uid="{134F3791-90C4-4B1A-B925-E00A4A543338}"/>
    <cellStyle name="Comma 37 6" xfId="5340" xr:uid="{BF416D96-7F4D-4811-940A-907A825AEACE}"/>
    <cellStyle name="Comma 37 6 2" xfId="7786" xr:uid="{20837430-7994-40CB-A1E9-5F95AFAAD157}"/>
    <cellStyle name="Comma 37 6 3" xfId="24319" xr:uid="{E14EC965-A7C4-49B3-A29F-AA37D532BA35}"/>
    <cellStyle name="Comma 37 6 4" xfId="28852" xr:uid="{BCE85105-2413-414C-8AE1-8CD697C4D149}"/>
    <cellStyle name="Comma 37 6 5" xfId="31006" xr:uid="{9D25E490-2083-4214-A875-6C7972FDB703}"/>
    <cellStyle name="Comma 37 7" xfId="5574" xr:uid="{AF258F89-F51E-4A89-BAEF-43831B3239B9}"/>
    <cellStyle name="Comma 37 7 2" xfId="6351" xr:uid="{2134CF4A-D1A4-4A66-A1C3-A20D7B6EB67F}"/>
    <cellStyle name="Comma 37 7 2 2" xfId="11779" xr:uid="{EFFACE6E-5FD6-4506-A14B-7B08B2F994C2}"/>
    <cellStyle name="Comma 37 7 2 2 2" xfId="20774" xr:uid="{262519AF-2AB3-4881-94D4-96E2E546CEB1}"/>
    <cellStyle name="Comma 37 7 2 3" xfId="16327" xr:uid="{22DC6FF7-EF00-46E8-B21C-ABF450C64D71}"/>
    <cellStyle name="Comma 37 7 3" xfId="7822" xr:uid="{08565FB8-9139-4930-AFFA-DF48666F390E}"/>
    <cellStyle name="Comma 37 7 4" xfId="11192" xr:uid="{3C2B8BE4-9FE2-42D0-B041-9139EF6AD190}"/>
    <cellStyle name="Comma 37 7 4 2" xfId="20189" xr:uid="{C0388E67-F3AA-456E-BEAB-C7BC67DD1309}"/>
    <cellStyle name="Comma 37 7 5" xfId="15744" xr:uid="{9E028079-BC85-4CB8-AD6D-A017C7A2E92E}"/>
    <cellStyle name="Comma 37 8" xfId="6065" xr:uid="{FAADBEFB-1540-40C6-BA39-B7A53EFA6B50}"/>
    <cellStyle name="Comma 37 9" xfId="4236" xr:uid="{CD019F85-F388-493D-AB77-F5433726112F}"/>
    <cellStyle name="Comma 38" xfId="519" xr:uid="{A16AEE35-AE93-41F8-AED4-89022FB28A0D}"/>
    <cellStyle name="Comma 38 10" xfId="29598" xr:uid="{BC365743-34DD-4687-9C31-AD1C2C3E8E7D}"/>
    <cellStyle name="Comma 38 11" xfId="29985" xr:uid="{B95C5191-8F2B-482F-9AEF-9BDC51DC36CF}"/>
    <cellStyle name="Comma 38 12" xfId="31007" xr:uid="{3A8D1C2A-4375-4FEE-AB8E-F48D7921D4AC}"/>
    <cellStyle name="Comma 38 2" xfId="2281" xr:uid="{3F835222-42F3-4EBA-A884-392460992991}"/>
    <cellStyle name="Comma 38 2 2" xfId="2282" xr:uid="{E0EB2230-3955-4F79-8C85-D26D4AA4F898}"/>
    <cellStyle name="Comma 38 2 2 2" xfId="2283" xr:uid="{F473C01C-64F7-419F-B7A2-241925204BE9}"/>
    <cellStyle name="Comma 38 2 2 3" xfId="7255" xr:uid="{00F5D396-1479-4682-A44C-9FE69FF3C28A}"/>
    <cellStyle name="Comma 38 2 2 4" xfId="28857" xr:uid="{72206FE1-F938-4A50-91FA-E4524A1D4AB2}"/>
    <cellStyle name="Comma 38 2 3" xfId="4711" xr:uid="{51CCDD1F-0603-4AB1-8947-DEB87072234B}"/>
    <cellStyle name="Comma 38 3" xfId="2284" xr:uid="{7B0A770C-D6B1-4591-AAC3-22292EFB0695}"/>
    <cellStyle name="Comma 38 3 2" xfId="2285" xr:uid="{3E26B39E-3233-47E1-B656-95B3CAE865FE}"/>
    <cellStyle name="Comma 38 3 3" xfId="28856" xr:uid="{47C479DE-A55B-401B-99A8-DAD9425B5C59}"/>
    <cellStyle name="Comma 38 4" xfId="2280" xr:uid="{1AB03ACC-17E8-4410-9AB2-2497A6E6DA44}"/>
    <cellStyle name="Comma 38 4 2" xfId="5580" xr:uid="{209915EC-23A9-40C6-88BF-B2AAE9D8681A}"/>
    <cellStyle name="Comma 38 4 3" xfId="4712" xr:uid="{B520128A-AC61-4033-A498-425E862C4302}"/>
    <cellStyle name="Comma 38 5" xfId="4713" xr:uid="{253D1C37-F0E8-4B84-9813-76A3F23C4C7A}"/>
    <cellStyle name="Comma 38 5 2" xfId="7256" xr:uid="{5AF90121-0A97-4466-BF07-4AFE10EB6B36}"/>
    <cellStyle name="Comma 38 6" xfId="5341" xr:uid="{4FAA27BB-63A2-4EA8-BFEF-2CD5655E3A74}"/>
    <cellStyle name="Comma 38 6 2" xfId="7787" xr:uid="{9A6CB619-08F0-4C09-B882-056092324483}"/>
    <cellStyle name="Comma 38 7" xfId="9766" xr:uid="{2BEB5824-5935-4B75-9FA0-81D3174FAA31}"/>
    <cellStyle name="Comma 38 8" xfId="24320" xr:uid="{2A17BE31-5726-4247-8F90-216EA86D9552}"/>
    <cellStyle name="Comma 38 9" xfId="26714" xr:uid="{1BB9E6F7-3FBA-42DB-A41B-69B9DC43F568}"/>
    <cellStyle name="Comma 39" xfId="1299" xr:uid="{AA303737-E097-455D-AFBB-B6682D6E705C}"/>
    <cellStyle name="Comma 39 10" xfId="31008" xr:uid="{76C6697C-9236-4DBE-A99D-97F2781BC672}"/>
    <cellStyle name="Comma 39 2" xfId="1300" xr:uid="{A62D0B46-C3D4-4B25-A82F-B951A29EBEE0}"/>
    <cellStyle name="Comma 39 2 2" xfId="4714" xr:uid="{A1394680-CBA2-4A8D-9398-E31455BEA46D}"/>
    <cellStyle name="Comma 39 2 2 2" xfId="5582" xr:uid="{2C9B1CFC-D072-417B-88B4-D600D5F4A916}"/>
    <cellStyle name="Comma 39 2 2 3" xfId="28859" xr:uid="{18526C59-F05D-417D-B760-16293B316261}"/>
    <cellStyle name="Comma 39 2 3" xfId="9768" xr:uid="{C5A5B514-90A0-4ADA-A53D-3B5A492E2F35}"/>
    <cellStyle name="Comma 39 2 3 2" xfId="32457" xr:uid="{3F67EBB6-C358-4582-83E9-0E1F63700AF8}"/>
    <cellStyle name="Comma 39 3" xfId="2287" xr:uid="{C006F842-9A43-4263-820D-F9481F16E6DD}"/>
    <cellStyle name="Comma 39 3 2" xfId="7258" xr:uid="{E2CE7357-005E-426A-B63E-8126A9C4A7CD}"/>
    <cellStyle name="Comma 39 3 3" xfId="9769" xr:uid="{0E5462AF-E2BE-4C5B-A524-CBBFF62793DE}"/>
    <cellStyle name="Comma 39 3 4" xfId="28858" xr:uid="{2530BA8D-E9DF-460D-B63B-17E71E8CC6FF}"/>
    <cellStyle name="Comma 39 4" xfId="2286" xr:uid="{627F0357-1648-43CE-B8A0-AB5CF5D613CD}"/>
    <cellStyle name="Comma 39 4 2" xfId="5583" xr:uid="{FD7A5C62-4753-4A39-9F51-02891C71F2E0}"/>
    <cellStyle name="Comma 39 4 3" xfId="10120" xr:uid="{1E40236F-769B-4C2C-8654-4CD62E48155B}"/>
    <cellStyle name="Comma 39 5" xfId="4715" xr:uid="{D6354A2C-4CF6-44A2-8EEC-690A80FB80C7}"/>
    <cellStyle name="Comma 39 5 2" xfId="7259" xr:uid="{6F852C5E-282A-42DB-B299-480C93A202E2}"/>
    <cellStyle name="Comma 39 6" xfId="5581" xr:uid="{27E0618C-E85B-4EAC-B207-DC3F1B784B8B}"/>
    <cellStyle name="Comma 39 6 2" xfId="10135" xr:uid="{2A191030-1A65-4DC5-AA08-D75401A2BEA5}"/>
    <cellStyle name="Comma 39 7" xfId="7257" xr:uid="{A83D5C9C-7E7B-48BF-B22F-6E6635815DF9}"/>
    <cellStyle name="Comma 39 8" xfId="9767" xr:uid="{7F4AF983-3C1A-4D8E-AB78-0083F4454537}"/>
    <cellStyle name="Comma 39 9" xfId="24321" xr:uid="{8F7E2D81-64F4-400D-9821-4D0D76E94AB2}"/>
    <cellStyle name="Comma 4" xfId="520" xr:uid="{0F9C9B16-0410-4B36-8639-862D7EDC89FE}"/>
    <cellStyle name="Comma 4 10" xfId="14589" xr:uid="{04BD0173-3BCC-4BA0-8F79-453523FBFB75}"/>
    <cellStyle name="Comma 4 10 2" xfId="23353" xr:uid="{6F5F1E72-4128-43CC-B16A-1143CDB19973}"/>
    <cellStyle name="Comma 4 10 2 2" xfId="24324" xr:uid="{576D4194-A575-439C-A4DF-E812CF3128FF}"/>
    <cellStyle name="Comma 4 10 2 3" xfId="31011" xr:uid="{BBD0856B-A677-443E-86D9-1C51023981DE}"/>
    <cellStyle name="Comma 4 10 2 4" xfId="32447" xr:uid="{5AE4078A-9275-4912-9E68-91C42E81291E}"/>
    <cellStyle name="Comma 4 10 3" xfId="24325" xr:uid="{965D3090-DEA9-4AA8-B71A-F5425E3E1E06}"/>
    <cellStyle name="Comma 4 10 3 2" xfId="31012" xr:uid="{849E60F2-CC54-46B5-B8A9-34B2CF472F8C}"/>
    <cellStyle name="Comma 4 10 3 3" xfId="32501" xr:uid="{6DFD8C85-0814-4ACB-BF5D-8DB13571ED91}"/>
    <cellStyle name="Comma 4 10 4" xfId="24326" xr:uid="{B513D1AF-932F-4C18-8D8B-BFA8651674D8}"/>
    <cellStyle name="Comma 4 10 4 2" xfId="31013" xr:uid="{6B4D2D43-8D33-460C-99DF-84424935A0F0}"/>
    <cellStyle name="Comma 4 10 5" xfId="24327" xr:uid="{2065DA4F-5DAF-4827-9BEA-B831B92031F0}"/>
    <cellStyle name="Comma 4 10 5 2" xfId="31014" xr:uid="{B2003A66-9FD9-4526-9C02-14FF08713B10}"/>
    <cellStyle name="Comma 4 10 6" xfId="24328" xr:uid="{569BC6FF-9E8F-4AF0-AC1D-6279FCAE45DC}"/>
    <cellStyle name="Comma 4 10 6 2" xfId="31015" xr:uid="{69980D83-4962-4954-9FE1-D86A60E747EC}"/>
    <cellStyle name="Comma 4 10 7" xfId="24323" xr:uid="{D82F4E56-9E3F-4195-A103-D5F2B2AADEF0}"/>
    <cellStyle name="Comma 4 10 8" xfId="31010" xr:uid="{42BD1003-36C1-4839-9D3B-0735F83D23D4}"/>
    <cellStyle name="Comma 4 10 9" xfId="32102" xr:uid="{5201A951-52C9-48A9-8950-26FC0CB72A31}"/>
    <cellStyle name="Comma 4 11" xfId="14613" xr:uid="{23170B5D-5E78-4055-A02E-435C096F3285}"/>
    <cellStyle name="Comma 4 11 2" xfId="24330" xr:uid="{C29EA1D2-62B4-41E8-9B60-176BED5DFA88}"/>
    <cellStyle name="Comma 4 11 2 2" xfId="31017" xr:uid="{B5A1AEFD-F21E-41AF-8B71-D534AA873255}"/>
    <cellStyle name="Comma 4 11 3" xfId="24331" xr:uid="{2138E1B7-2CDD-4A8F-9048-F46C582A1629}"/>
    <cellStyle name="Comma 4 11 3 2" xfId="31018" xr:uid="{C0C802E7-E70E-46D1-ACFC-3F1B15D48C80}"/>
    <cellStyle name="Comma 4 11 4" xfId="24332" xr:uid="{315C8F68-D636-4694-8280-BC508E86E5B4}"/>
    <cellStyle name="Comma 4 11 4 2" xfId="31019" xr:uid="{095DC351-0337-4388-81AC-3567895A50B1}"/>
    <cellStyle name="Comma 4 11 5" xfId="24333" xr:uid="{2A291848-CCF1-4608-B8D2-F8AAC34BC1DE}"/>
    <cellStyle name="Comma 4 11 5 2" xfId="31020" xr:uid="{0E3B15C6-832F-46BB-95D7-211E01E8EA1B}"/>
    <cellStyle name="Comma 4 11 6" xfId="24334" xr:uid="{95D0BF07-6929-4042-BC5C-508087DB667F}"/>
    <cellStyle name="Comma 4 11 6 2" xfId="31021" xr:uid="{96AA90BC-78B7-442B-B6E8-531422CB40F3}"/>
    <cellStyle name="Comma 4 11 7" xfId="24329" xr:uid="{B233EE08-3909-46E8-A119-31EE12E83C77}"/>
    <cellStyle name="Comma 4 11 8" xfId="31016" xr:uid="{559D7DF3-B57F-4624-AA3C-61CD0FB85647}"/>
    <cellStyle name="Comma 4 12" xfId="23402" xr:uid="{7AF414D6-D41E-48D1-BBF3-C604A8E8A1F2}"/>
    <cellStyle name="Comma 4 12 2" xfId="24336" xr:uid="{B093ED6B-B411-4AD7-8B08-11A0C5941A38}"/>
    <cellStyle name="Comma 4 12 2 2" xfId="31023" xr:uid="{FBEBC110-E6BE-49AA-9FD6-3A1920F7EB8E}"/>
    <cellStyle name="Comma 4 12 3" xfId="24337" xr:uid="{450C9023-E3A8-48BD-9D82-46406B1BF70A}"/>
    <cellStyle name="Comma 4 12 3 2" xfId="31024" xr:uid="{B52638EF-BF19-4F5D-9836-64447EAAC7FF}"/>
    <cellStyle name="Comma 4 12 4" xfId="24338" xr:uid="{8206EEB0-17B9-4081-B206-E6BB7C7F6E5B}"/>
    <cellStyle name="Comma 4 12 4 2" xfId="31025" xr:uid="{18DD0EC4-77B7-403A-99C5-D6D8ABFD5792}"/>
    <cellStyle name="Comma 4 12 5" xfId="24339" xr:uid="{7127DB4F-14D4-4FAF-AD50-AF1FA029EFD3}"/>
    <cellStyle name="Comma 4 12 5 2" xfId="31026" xr:uid="{705C00FD-5482-405F-8FF5-76E7A51A0095}"/>
    <cellStyle name="Comma 4 12 6" xfId="24340" xr:uid="{EF062D52-B395-437D-BC74-50D9346675F1}"/>
    <cellStyle name="Comma 4 12 6 2" xfId="31027" xr:uid="{2AA4A2A0-B5B4-46ED-BA7E-C1CFB404D95E}"/>
    <cellStyle name="Comma 4 12 7" xfId="24335" xr:uid="{A19AF113-E2D2-4445-9E53-F13F9C5800EB}"/>
    <cellStyle name="Comma 4 12 8" xfId="31022" xr:uid="{AB78D1F3-CB70-4BAB-AA3E-7FE708F18F35}"/>
    <cellStyle name="Comma 4 13" xfId="14544" xr:uid="{45BD38A2-6D77-4740-893E-548BAEAE6244}"/>
    <cellStyle name="Comma 4 13 2" xfId="24342" xr:uid="{E964FC23-6007-4845-A093-6E1BE53CC033}"/>
    <cellStyle name="Comma 4 13 2 2" xfId="31029" xr:uid="{713944AA-2075-4650-85CA-8558EA74CFC0}"/>
    <cellStyle name="Comma 4 13 3" xfId="24343" xr:uid="{1E95FA77-50D2-468A-9048-E4CC604744FB}"/>
    <cellStyle name="Comma 4 13 3 2" xfId="31030" xr:uid="{54F60C26-F7DA-4AFA-890A-71213A7C2605}"/>
    <cellStyle name="Comma 4 13 4" xfId="24344" xr:uid="{15EFDC4A-C1B4-4749-B5DD-0570A52BAB96}"/>
    <cellStyle name="Comma 4 13 4 2" xfId="31031" xr:uid="{8A689285-BDB8-4BD2-9100-7C29D46A7B72}"/>
    <cellStyle name="Comma 4 13 5" xfId="24345" xr:uid="{9EE2C8E0-1DEC-492E-900E-F69D63DF8B35}"/>
    <cellStyle name="Comma 4 13 5 2" xfId="31032" xr:uid="{88E9D435-88BE-4DE9-8C99-2A78D401BB5A}"/>
    <cellStyle name="Comma 4 13 6" xfId="24346" xr:uid="{96CF2238-7289-4A61-A5FF-9EA13F268287}"/>
    <cellStyle name="Comma 4 13 6 2" xfId="31033" xr:uid="{D846B15E-D4E9-43DB-89B9-626ECB000FDC}"/>
    <cellStyle name="Comma 4 13 7" xfId="24341" xr:uid="{3298CA02-C99F-4F89-975E-A0959D325396}"/>
    <cellStyle name="Comma 4 13 8" xfId="31028" xr:uid="{0D7678B9-A5AF-4041-9142-5A371A2850E7}"/>
    <cellStyle name="Comma 4 14" xfId="24347" xr:uid="{20C9CF05-00A1-4A55-8935-CC7985F9E890}"/>
    <cellStyle name="Comma 4 14 2" xfId="24348" xr:uid="{D97FA6F9-4461-41FC-B391-611B302D567F}"/>
    <cellStyle name="Comma 4 14 2 2" xfId="31035" xr:uid="{5326E03B-4A69-4740-8955-DF99F85A9228}"/>
    <cellStyle name="Comma 4 14 3" xfId="24349" xr:uid="{A2A3051D-6EC6-4880-BDA6-5DE8FA0D04AA}"/>
    <cellStyle name="Comma 4 14 3 2" xfId="31036" xr:uid="{9883E9D0-B0B6-46F7-B7F1-F4CC2DB8945D}"/>
    <cellStyle name="Comma 4 14 4" xfId="24350" xr:uid="{938466BF-5D64-4744-AAE2-FA42DFF7F63C}"/>
    <cellStyle name="Comma 4 14 4 2" xfId="31037" xr:uid="{D1C18413-615F-4CD4-BA96-12C6B828BA20}"/>
    <cellStyle name="Comma 4 14 5" xfId="24351" xr:uid="{307B9C1C-3AC4-4D09-97EE-34C884C04D64}"/>
    <cellStyle name="Comma 4 14 5 2" xfId="31038" xr:uid="{367423F1-0C08-4910-BB49-8F95899218DD}"/>
    <cellStyle name="Comma 4 14 6" xfId="24352" xr:uid="{99A887D3-189A-410C-B8F5-A8F908029065}"/>
    <cellStyle name="Comma 4 14 6 2" xfId="31039" xr:uid="{A438817D-3CBC-4BBA-85EF-37115EE0AC89}"/>
    <cellStyle name="Comma 4 14 7" xfId="31034" xr:uid="{E1B8EC74-C34E-4261-8B9F-62EB6CB2C976}"/>
    <cellStyle name="Comma 4 15" xfId="24353" xr:uid="{747CFF20-E424-46D2-86A1-0BDAB7AE6C9A}"/>
    <cellStyle name="Comma 4 15 2" xfId="24354" xr:uid="{1E527DF6-A991-4070-9AA7-8E4EC8C6B221}"/>
    <cellStyle name="Comma 4 15 2 2" xfId="31041" xr:uid="{C6B3FECE-53D3-4F4A-AD31-CA6BAA1958A7}"/>
    <cellStyle name="Comma 4 15 3" xfId="24355" xr:uid="{C463065A-C814-4EA1-BD2A-56090D5BB6A5}"/>
    <cellStyle name="Comma 4 15 3 2" xfId="31042" xr:uid="{D8BE34F4-5BF7-440D-B2F6-DB931BDFADC0}"/>
    <cellStyle name="Comma 4 15 4" xfId="24356" xr:uid="{72BAA28F-DAB2-481A-A9D8-9AC863C84DAC}"/>
    <cellStyle name="Comma 4 15 4 2" xfId="31043" xr:uid="{2827E5C3-A20E-44B1-9FDA-714369178FAA}"/>
    <cellStyle name="Comma 4 15 5" xfId="24357" xr:uid="{03F9299D-59C0-48BB-B73B-85A3D057439E}"/>
    <cellStyle name="Comma 4 15 5 2" xfId="31044" xr:uid="{B1E3420F-E92E-4DD8-AF0A-7EDF59DCA55B}"/>
    <cellStyle name="Comma 4 15 6" xfId="24358" xr:uid="{A157E476-4D9B-4C87-8594-A216173A07E5}"/>
    <cellStyle name="Comma 4 15 6 2" xfId="31045" xr:uid="{83732FF6-8851-4F12-8FF6-F272E4E22DC1}"/>
    <cellStyle name="Comma 4 15 7" xfId="31040" xr:uid="{1B8425CD-F90D-41ED-A081-04925EABE230}"/>
    <cellStyle name="Comma 4 16" xfId="24359" xr:uid="{6E9A8269-1B46-436C-9DEB-6A0458287FFA}"/>
    <cellStyle name="Comma 4 16 2" xfId="24360" xr:uid="{BA4C0E5C-5D22-4436-96D0-FDC33CC91271}"/>
    <cellStyle name="Comma 4 16 2 2" xfId="31047" xr:uid="{CDA418A2-F8F5-40F1-A7BB-2A407B3CE64E}"/>
    <cellStyle name="Comma 4 16 3" xfId="24361" xr:uid="{3B28B070-007B-46B4-9B9D-684443761711}"/>
    <cellStyle name="Comma 4 16 3 2" xfId="31048" xr:uid="{8EAF0DC2-CED8-416F-B409-287967F3DAFD}"/>
    <cellStyle name="Comma 4 16 4" xfId="24362" xr:uid="{8F479765-3892-4B69-85A8-A44967262C93}"/>
    <cellStyle name="Comma 4 16 4 2" xfId="31049" xr:uid="{BD86A36C-1967-4EB7-8045-6AC03C105787}"/>
    <cellStyle name="Comma 4 16 5" xfId="24363" xr:uid="{6139D127-720D-466D-96A7-9A2E9C107748}"/>
    <cellStyle name="Comma 4 16 5 2" xfId="31050" xr:uid="{20E2E5DD-AB20-4053-9E7E-27C3E723B118}"/>
    <cellStyle name="Comma 4 16 6" xfId="24364" xr:uid="{39DEE3C9-E130-489A-9676-13681498C611}"/>
    <cellStyle name="Comma 4 16 6 2" xfId="31051" xr:uid="{37A10EE9-5F3D-4E73-B48D-B84A205D74F6}"/>
    <cellStyle name="Comma 4 16 7" xfId="31046" xr:uid="{F7951AB2-96F8-47C2-8C23-F15EB400508E}"/>
    <cellStyle name="Comma 4 17" xfId="24365" xr:uid="{A7448D09-57DE-4993-881E-16BB5AF1F307}"/>
    <cellStyle name="Comma 4 17 2" xfId="24366" xr:uid="{01E5F476-D18B-40E2-8115-287E7DDDD20C}"/>
    <cellStyle name="Comma 4 17 2 2" xfId="31053" xr:uid="{BCBFD94B-F944-46B5-83E0-B053238CA961}"/>
    <cellStyle name="Comma 4 17 3" xfId="24367" xr:uid="{030151D6-36B3-45B6-9068-EB696E0BDA88}"/>
    <cellStyle name="Comma 4 17 3 2" xfId="31054" xr:uid="{D3F61CE7-CBE6-4CA0-A0B5-1D995E2EF972}"/>
    <cellStyle name="Comma 4 17 4" xfId="24368" xr:uid="{A5C17CC9-48A6-4CB1-87A9-73C38B1EF035}"/>
    <cellStyle name="Comma 4 17 4 2" xfId="31055" xr:uid="{B567569A-7430-4A8F-8220-D4F06F02D55A}"/>
    <cellStyle name="Comma 4 17 5" xfId="24369" xr:uid="{097B0431-D94C-4077-AA4F-79AA66F38286}"/>
    <cellStyle name="Comma 4 17 5 2" xfId="31056" xr:uid="{AFD8FCD9-8F35-41A6-8BA4-1184DFB3E8E7}"/>
    <cellStyle name="Comma 4 17 6" xfId="24370" xr:uid="{C5CC8C7F-7715-45A7-A80B-1B9991E42C1C}"/>
    <cellStyle name="Comma 4 17 6 2" xfId="31057" xr:uid="{0D172320-627B-40A1-B7AA-8335F446F5E7}"/>
    <cellStyle name="Comma 4 17 7" xfId="31052" xr:uid="{720AC7D1-8890-49B2-B565-3473EA0B6047}"/>
    <cellStyle name="Comma 4 18" xfId="24371" xr:uid="{EACF3D35-6DB1-40C5-818F-7184E7A7FC09}"/>
    <cellStyle name="Comma 4 18 2" xfId="24372" xr:uid="{01F5617E-F6FB-4864-B418-C620A7852BF2}"/>
    <cellStyle name="Comma 4 18 2 2" xfId="31059" xr:uid="{696E05D3-E8D5-45E2-B2B7-E7048182298A}"/>
    <cellStyle name="Comma 4 18 3" xfId="24373" xr:uid="{D8AC29C5-6C68-484E-9D64-8AF03A9B28B2}"/>
    <cellStyle name="Comma 4 18 3 2" xfId="31060" xr:uid="{238521C1-6C0B-4CCD-A543-B82DB07AD872}"/>
    <cellStyle name="Comma 4 18 4" xfId="24374" xr:uid="{67781EAB-DF29-4036-88C4-88F0F8CFB9B2}"/>
    <cellStyle name="Comma 4 18 4 2" xfId="31061" xr:uid="{7959B33F-B4F7-4F13-A2AF-085A52807898}"/>
    <cellStyle name="Comma 4 18 5" xfId="24375" xr:uid="{6EFF6ED2-7D6E-4500-8389-D01C0EA8DE96}"/>
    <cellStyle name="Comma 4 18 5 2" xfId="31062" xr:uid="{7C9D46EF-2D68-4D30-989B-7DE5CF0EFD84}"/>
    <cellStyle name="Comma 4 18 6" xfId="24376" xr:uid="{476A2404-B380-4CBE-AA43-95F39354506D}"/>
    <cellStyle name="Comma 4 18 6 2" xfId="31063" xr:uid="{2BEAF283-6F26-4F11-B2AE-02F4203D896B}"/>
    <cellStyle name="Comma 4 18 7" xfId="31058" xr:uid="{4B0C2F54-7717-4243-B57B-3DB854B25B70}"/>
    <cellStyle name="Comma 4 19" xfId="24377" xr:uid="{29CB0603-5137-4210-998A-D55459AC35EB}"/>
    <cellStyle name="Comma 4 19 2" xfId="24378" xr:uid="{E533B348-2616-4E70-9B55-0D9DE76D0096}"/>
    <cellStyle name="Comma 4 19 2 2" xfId="31065" xr:uid="{11702228-346F-489D-99FA-7E69B060144B}"/>
    <cellStyle name="Comma 4 19 3" xfId="24379" xr:uid="{977C7862-DFA2-4B79-A1E3-E474889A97D7}"/>
    <cellStyle name="Comma 4 19 3 2" xfId="31066" xr:uid="{F8120308-4A4A-4391-86F6-30EE587D98A6}"/>
    <cellStyle name="Comma 4 19 4" xfId="24380" xr:uid="{7FECF81E-CF63-4A3A-890B-F430277AD432}"/>
    <cellStyle name="Comma 4 19 4 2" xfId="31067" xr:uid="{5E26166A-FE5F-4FFE-B852-8E3401AAC03E}"/>
    <cellStyle name="Comma 4 19 5" xfId="24381" xr:uid="{13346E53-C363-4977-823B-5A03035CA788}"/>
    <cellStyle name="Comma 4 19 5 2" xfId="31068" xr:uid="{0B3EB780-8BEB-46B7-AF42-05BC032D85E9}"/>
    <cellStyle name="Comma 4 19 6" xfId="24382" xr:uid="{9E8E3EF0-E834-4781-961C-D415E605CB4C}"/>
    <cellStyle name="Comma 4 19 6 2" xfId="31069" xr:uid="{77DB8B34-5C64-4E30-9675-000E4F4D543C}"/>
    <cellStyle name="Comma 4 19 7" xfId="31064" xr:uid="{817D99BC-7B2F-41E1-9671-1C78CE702E43}"/>
    <cellStyle name="Comma 4 2" xfId="521" xr:uid="{F6FBA2B0-D200-42B8-8EFA-D13E875206C1}"/>
    <cellStyle name="Comma 4 2 10" xfId="29600" xr:uid="{B8C096A9-1B30-4612-8D4B-336DF3DB2A62}"/>
    <cellStyle name="Comma 4 2 10 2" xfId="32470" xr:uid="{05F32FAC-8ED8-464A-A227-DEB862451151}"/>
    <cellStyle name="Comma 4 2 11" xfId="29987" xr:uid="{7F30AB10-E4D4-4F06-892E-B41152DF29E9}"/>
    <cellStyle name="Comma 4 2 12" xfId="31070" xr:uid="{64C1D9F0-4F7F-41FE-9CA2-44674954C180}"/>
    <cellStyle name="Comma 4 2 13" xfId="32468" xr:uid="{13AF9598-2A3D-4D49-9395-6A825018B9EA}"/>
    <cellStyle name="Comma 4 2 14" xfId="33303" xr:uid="{3B5D916A-68D0-4C45-9079-9E3D3EF9719D}"/>
    <cellStyle name="Comma 4 2 2" xfId="522" xr:uid="{C9DBE395-9055-4724-B396-4D7EE7507233}"/>
    <cellStyle name="Comma 4 2 2 10" xfId="29988" xr:uid="{ECD7C117-6C33-43FA-8BCC-DC25045CEC42}"/>
    <cellStyle name="Comma 4 2 2 11" xfId="31071" xr:uid="{509160A7-B6AD-43FD-B7E3-D40CF414EC92}"/>
    <cellStyle name="Comma 4 2 2 12" xfId="31993" xr:uid="{9205A3ED-6ABE-4429-B1BB-DC671CFEE74F}"/>
    <cellStyle name="Comma 4 2 2 13" xfId="32585" xr:uid="{8B830596-50F0-4F6F-BD2B-6328139D39D0}"/>
    <cellStyle name="Comma 4 2 2 2" xfId="2291" xr:uid="{1AAC5588-44CD-4CBC-8155-0722CCE1E51B}"/>
    <cellStyle name="Comma 4 2 2 2 2" xfId="2292" xr:uid="{36576E2E-0B87-4DF1-AC34-DB51B8AAE972}"/>
    <cellStyle name="Comma 4 2 2 2 2 2" xfId="2293" xr:uid="{5DEA5C84-B071-4F3C-8451-EF8AF7680B52}"/>
    <cellStyle name="Comma 4 2 2 2 2 2 2" xfId="2294" xr:uid="{3A7E036D-A285-4589-B9BC-A4501978A2DD}"/>
    <cellStyle name="Comma 4 2 2 2 2 2 2 2" xfId="2295" xr:uid="{C9010E87-C407-4F82-9542-53BD2FBE745A}"/>
    <cellStyle name="Comma 4 2 2 2 2 2 2 3" xfId="7263" xr:uid="{144226B4-37E7-4D28-BF84-A25545975BD3}"/>
    <cellStyle name="Comma 4 2 2 2 2 2 3" xfId="7262" xr:uid="{AD6739E3-4C6F-410D-8999-748AC3740119}"/>
    <cellStyle name="Comma 4 2 2 2 2 3" xfId="2296" xr:uid="{ECC0E4E8-8681-439A-BC88-9CD24F76ECBC}"/>
    <cellStyle name="Comma 4 2 2 2 2 4" xfId="7261" xr:uid="{C0F26886-07ED-4C1A-AD56-484C185B283F}"/>
    <cellStyle name="Comma 4 2 2 2 3" xfId="2297" xr:uid="{C151654C-53A5-40B2-A381-F7621CDBAFF1}"/>
    <cellStyle name="Comma 4 2 2 2 4" xfId="7260" xr:uid="{AA56DCD8-18C9-4BF7-BA9E-4A2459A7B360}"/>
    <cellStyle name="Comma 4 2 2 2 5" xfId="24385" xr:uid="{07C29CF5-99A4-4DE4-8FD9-8A89CC79B22D}"/>
    <cellStyle name="Comma 4 2 2 2 6" xfId="26718" xr:uid="{1D724882-895B-4DF6-91BF-18CEEE218B2E}"/>
    <cellStyle name="Comma 4 2 2 2 7" xfId="31072" xr:uid="{28F06964-002D-45D5-8EEC-28B108BC5594}"/>
    <cellStyle name="Comma 4 2 2 2 8" xfId="32718" xr:uid="{F3E9A86F-F70B-42FF-B592-B09B0CC8F51C}"/>
    <cellStyle name="Comma 4 2 2 3" xfId="2298" xr:uid="{067CE8CF-408F-4621-948B-DC603FDB9C3F}"/>
    <cellStyle name="Comma 4 2 2 3 2" xfId="5584" xr:uid="{A9869F8A-0D0F-4300-B69E-66BDC5641F7F}"/>
    <cellStyle name="Comma 4 2 2 3 2 2" xfId="6356" xr:uid="{343AB7F6-BEF7-4755-BE71-D04D4D01F48F}"/>
    <cellStyle name="Comma 4 2 2 3 2 2 2" xfId="11784" xr:uid="{97A8FB4B-5904-4F0A-8D9C-410973AAACB9}"/>
    <cellStyle name="Comma 4 2 2 3 2 2 2 2" xfId="20779" xr:uid="{837392E3-FFB1-4364-8394-C8E0A3A4D0A6}"/>
    <cellStyle name="Comma 4 2 2 3 2 2 3" xfId="16332" xr:uid="{7A1D83B6-837B-4D05-956C-3563925EA012}"/>
    <cellStyle name="Comma 4 2 2 3 2 3" xfId="11197" xr:uid="{AE044D4C-F9A1-4B1C-8089-AC676683A651}"/>
    <cellStyle name="Comma 4 2 2 3 2 3 2" xfId="20194" xr:uid="{F5AC1DE1-11EE-4584-BA15-AF19979AECF1}"/>
    <cellStyle name="Comma 4 2 2 3 2 4" xfId="15749" xr:uid="{DA8B474D-59A3-468C-B435-291EF0B4478A}"/>
    <cellStyle name="Comma 4 2 2 3 3" xfId="7264" xr:uid="{D73A7955-7258-4895-81CA-CBADED9D1195}"/>
    <cellStyle name="Comma 4 2 2 3 4" xfId="24386" xr:uid="{34590A38-973D-4F99-AC2C-1B9A071498DB}"/>
    <cellStyle name="Comma 4 2 2 3 5" xfId="28862" xr:uid="{D5B5C3F3-99B1-4935-9C85-0A8E4512E7F9}"/>
    <cellStyle name="Comma 4 2 2 3 6" xfId="31073" xr:uid="{03BE609E-B769-4013-97E3-779EF805B186}"/>
    <cellStyle name="Comma 4 2 2 4" xfId="2299" xr:uid="{D397788C-765F-40A7-8CD9-AE13FEF55C93}"/>
    <cellStyle name="Comma 4 2 2 4 2" xfId="5585" xr:uid="{E5A817C8-BCA0-4D9D-BAFD-A5C896863DBD}"/>
    <cellStyle name="Comma 4 2 2 4 3" xfId="4716" xr:uid="{A6F651A1-4BB5-464C-A185-4FE908BE4C83}"/>
    <cellStyle name="Comma 4 2 2 4 4" xfId="24387" xr:uid="{8BDA9573-6545-4F7D-A95B-91DD0541B9CD}"/>
    <cellStyle name="Comma 4 2 2 4 5" xfId="31074" xr:uid="{761F201C-5F23-45B9-8A3A-280AA505AAD3}"/>
    <cellStyle name="Comma 4 2 2 5" xfId="2290" xr:uid="{D7CF46A9-65DD-405C-A42A-45350EC99110}"/>
    <cellStyle name="Comma 4 2 2 5 2" xfId="24388" xr:uid="{5A1B89C2-B24B-409C-93D9-32D26CADB6E6}"/>
    <cellStyle name="Comma 4 2 2 5 3" xfId="31075" xr:uid="{5EF80B22-2F2F-4936-8A4A-EF2762D58055}"/>
    <cellStyle name="Comma 4 2 2 6" xfId="24389" xr:uid="{FDEDF160-EBA9-4D64-9CBD-B604B55011EA}"/>
    <cellStyle name="Comma 4 2 2 6 2" xfId="31076" xr:uid="{AE82FA33-0EFF-41C3-8C7C-40B888ECA82F}"/>
    <cellStyle name="Comma 4 2 2 7" xfId="24384" xr:uid="{FDCF2BDE-8F09-4D54-B273-A9B384AC2E94}"/>
    <cellStyle name="Comma 4 2 2 8" xfId="26717" xr:uid="{DF198A41-8036-4AC9-BFA8-796835A1BA84}"/>
    <cellStyle name="Comma 4 2 2 9" xfId="29601" xr:uid="{0B64CE14-B723-434C-B429-9AC0B963BEAE}"/>
    <cellStyle name="Comma 4 2 2_Reclassify COGS2010" xfId="26719" xr:uid="{C59D571F-EAE0-4C53-8FFF-678C990F551D}"/>
    <cellStyle name="Comma 4 2 3" xfId="2300" xr:uid="{F76B2ECF-E9A0-4372-94B8-F20D73961EF3}"/>
    <cellStyle name="Comma 4 2 3 2" xfId="2301" xr:uid="{AE142913-2520-43C3-9694-B3F5A85BC279}"/>
    <cellStyle name="Comma 4 2 3 2 2" xfId="2302" xr:uid="{D1978564-5557-4680-9029-E5729FDAD140}"/>
    <cellStyle name="Comma 4 2 3 2 3" xfId="7266" xr:uid="{5CF370BD-A19C-473E-926F-81E40DF0F53B}"/>
    <cellStyle name="Comma 4 2 3 2 4" xfId="28863" xr:uid="{FBF32728-6112-4050-9710-9FA037A3B2FA}"/>
    <cellStyle name="Comma 4 2 3 3" xfId="5586" xr:uid="{4E9B4881-9289-4197-A5F8-D9FFE515404A}"/>
    <cellStyle name="Comma 4 2 3 3 2" xfId="6357" xr:uid="{8D8FDDC0-BEF1-4617-89A0-FBF43870052F}"/>
    <cellStyle name="Comma 4 2 3 3 2 2" xfId="11785" xr:uid="{4C222C51-470E-4C3F-9050-05F1E7602C66}"/>
    <cellStyle name="Comma 4 2 3 3 2 2 2" xfId="20780" xr:uid="{601F3153-3D64-46C7-BCA7-EA9A2DAAAD8A}"/>
    <cellStyle name="Comma 4 2 3 3 2 3" xfId="16333" xr:uid="{973B2933-4844-4B7D-BCB8-CA2AF2DF0327}"/>
    <cellStyle name="Comma 4 2 3 3 3" xfId="11198" xr:uid="{73B497D3-41F9-4F30-8623-970D4FC63B2F}"/>
    <cellStyle name="Comma 4 2 3 3 3 2" xfId="20195" xr:uid="{0A31F611-9924-4F57-9694-EC0AB4D3FB08}"/>
    <cellStyle name="Comma 4 2 3 3 4" xfId="15750" xr:uid="{89807B52-2D8D-406D-929D-92A4FB84935A}"/>
    <cellStyle name="Comma 4 2 3 4" xfId="7265" xr:uid="{70D911AD-CE37-42DB-B31E-6895C95C061F}"/>
    <cellStyle name="Comma 4 2 3 5" xfId="24390" xr:uid="{10940476-5DCB-4067-84E2-5DF1F472676C}"/>
    <cellStyle name="Comma 4 2 3 6" xfId="26720" xr:uid="{B42998B6-EA1B-4113-9E69-03AA263DBBE2}"/>
    <cellStyle name="Comma 4 2 3 7" xfId="31077" xr:uid="{AF598E9C-3001-4624-B022-239684D923A8}"/>
    <cellStyle name="Comma 4 2 3 8" xfId="32550" xr:uid="{68E7F7B1-8B96-46B0-A539-2ABA36D424BC}"/>
    <cellStyle name="Comma 4 2 4" xfId="2303" xr:uid="{15BEE390-81D6-4FE5-8236-45C1C6F23DB8}"/>
    <cellStyle name="Comma 4 2 4 2" xfId="5587" xr:uid="{A9D551E6-1C80-4D77-983A-A85CFCD6476D}"/>
    <cellStyle name="Comma 4 2 4 2 2" xfId="28864" xr:uid="{AADD4EEB-DB6F-4F06-AC0E-428D2F9E11A7}"/>
    <cellStyle name="Comma 4 2 4 3" xfId="4717" xr:uid="{4B636F95-507B-4759-8441-AE8648E6959C}"/>
    <cellStyle name="Comma 4 2 4 4" xfId="24391" xr:uid="{9901C2DE-8B36-4499-A600-1F5A0F4DECC5}"/>
    <cellStyle name="Comma 4 2 4 5" xfId="26721" xr:uid="{A9B6BC28-57D4-482F-80D9-EF7516FBF8BA}"/>
    <cellStyle name="Comma 4 2 4 6" xfId="31078" xr:uid="{B013A5B2-E71D-40F7-B58C-49D0FF7F4A35}"/>
    <cellStyle name="Comma 4 2 4 7" xfId="32617" xr:uid="{BAF269F6-E267-43EA-878C-3CDFDBED5C6B}"/>
    <cellStyle name="Comma 4 2 5" xfId="2289" xr:uid="{AA42C773-5156-4FF7-9EB5-0331FD1065A4}"/>
    <cellStyle name="Comma 4 2 5 2" xfId="7267" xr:uid="{C2F24DEC-E169-474A-8B74-4A02FB0B5434}"/>
    <cellStyle name="Comma 4 2 5 3" xfId="24392" xr:uid="{E36CD993-5FB4-412F-946A-D5080E7E3FDB}"/>
    <cellStyle name="Comma 4 2 5 4" xfId="28145" xr:uid="{9DF47F8A-2083-44A2-B869-920AC1ED773C}"/>
    <cellStyle name="Comma 4 2 5 5" xfId="31079" xr:uid="{5B0C44E7-F345-4148-A8BA-33E50EF97817}"/>
    <cellStyle name="Comma 4 2 5 6" xfId="32683" xr:uid="{0A2F25CF-7B95-4ACC-B4A2-95A90E9ED268}"/>
    <cellStyle name="Comma 4 2 6" xfId="5588" xr:uid="{CFD0AAB4-17A6-49C6-A018-E988F0EA2358}"/>
    <cellStyle name="Comma 4 2 6 2" xfId="24393" xr:uid="{33515765-D729-450B-BB87-5ADC75375D58}"/>
    <cellStyle name="Comma 4 2 6 3" xfId="28861" xr:uid="{37C52635-CAC0-477B-8869-62379E89F89E}"/>
    <cellStyle name="Comma 4 2 6 4" xfId="31080" xr:uid="{D9B2AD48-1C2F-4696-978E-E4FFD9E1D0B3}"/>
    <cellStyle name="Comma 4 2 7" xfId="9771" xr:uid="{21E8EE6E-A73E-4116-94F7-76FF80328811}"/>
    <cellStyle name="Comma 4 2 7 2" xfId="18974" xr:uid="{6E4B8424-57C8-4A10-A7FB-36FC2EEEBCA6}"/>
    <cellStyle name="Comma 4 2 7 3" xfId="24394" xr:uid="{52CA70DB-FEF9-48F5-A8CF-F9B8C012BF63}"/>
    <cellStyle name="Comma 4 2 7 4" xfId="29000" xr:uid="{286863D8-6BF1-4B9B-924B-AEE574A2037A}"/>
    <cellStyle name="Comma 4 2 7 5" xfId="31081" xr:uid="{89CAB12C-A91F-428D-8038-30AF1774DF53}"/>
    <cellStyle name="Comma 4 2 8" xfId="24383" xr:uid="{9EE8B3E2-38F5-4891-9E64-C10EA6201925}"/>
    <cellStyle name="Comma 4 2 9" xfId="26716" xr:uid="{BA6C803E-5752-43DF-81DA-C536B292F571}"/>
    <cellStyle name="Comma 4 2_Reclassify COGS2010" xfId="26722" xr:uid="{98C18FCF-4A85-4966-AF05-F61410C18026}"/>
    <cellStyle name="Comma 4 20" xfId="24395" xr:uid="{8A8CFDD9-FB10-4C3C-A391-264774DE3018}"/>
    <cellStyle name="Comma 4 20 2" xfId="24396" xr:uid="{49FE1AC4-FF5A-4478-BF30-9DB361DA2B50}"/>
    <cellStyle name="Comma 4 20 2 2" xfId="31083" xr:uid="{DFDA6A55-5A5D-4F61-82DC-C39D39A367BA}"/>
    <cellStyle name="Comma 4 20 3" xfId="24397" xr:uid="{2DB3F33C-02EA-4D05-831F-067B3BC9EF0C}"/>
    <cellStyle name="Comma 4 20 3 2" xfId="31084" xr:uid="{4ACC4ED4-3A83-4654-9F56-6CFA1BA7752B}"/>
    <cellStyle name="Comma 4 20 4" xfId="24398" xr:uid="{8EE8E59B-04DD-4699-A251-6BEF28F9943E}"/>
    <cellStyle name="Comma 4 20 4 2" xfId="31085" xr:uid="{B6E0B8F1-EFEF-472B-839E-931C0A5EAA71}"/>
    <cellStyle name="Comma 4 20 5" xfId="24399" xr:uid="{CFA9397A-4A4F-4376-AF59-5D518C8F0106}"/>
    <cellStyle name="Comma 4 20 5 2" xfId="31086" xr:uid="{DF2D94EA-9DCB-44BF-B90E-98B8C584D349}"/>
    <cellStyle name="Comma 4 20 6" xfId="24400" xr:uid="{E50D0750-E2B1-4C69-B93C-D4B49B7A361B}"/>
    <cellStyle name="Comma 4 20 6 2" xfId="31087" xr:uid="{FC04A020-EFAB-420C-8A0F-4485B9F64F86}"/>
    <cellStyle name="Comma 4 20 7" xfId="31082" xr:uid="{B58793F7-54CC-4D81-A545-96B73CD29AF8}"/>
    <cellStyle name="Comma 4 21" xfId="24401" xr:uid="{DA375C7E-64B8-4FB0-A674-2FFA7BE1538E}"/>
    <cellStyle name="Comma 4 21 2" xfId="24402" xr:uid="{2594C580-3037-4EE1-A050-430CAE4B4C4F}"/>
    <cellStyle name="Comma 4 21 2 2" xfId="31089" xr:uid="{A2E7C5C0-6A70-4DF5-840B-4730611988C0}"/>
    <cellStyle name="Comma 4 21 3" xfId="24403" xr:uid="{B0F68B57-35F9-4307-93D1-F2D8839DAC4F}"/>
    <cellStyle name="Comma 4 21 3 2" xfId="31090" xr:uid="{5B319FF3-EF0F-40A1-806A-1B4365D7B7A7}"/>
    <cellStyle name="Comma 4 21 4" xfId="24404" xr:uid="{365A05FD-9FF3-48EC-8F07-E56B4B7F2F78}"/>
    <cellStyle name="Comma 4 21 4 2" xfId="31091" xr:uid="{4FAFA91C-5772-4F21-A74B-A198E071B46C}"/>
    <cellStyle name="Comma 4 21 5" xfId="24405" xr:uid="{851C2F95-03B8-4138-B207-8CCEBA3E75FE}"/>
    <cellStyle name="Comma 4 21 5 2" xfId="31092" xr:uid="{CD160293-787B-4DAE-B66B-71E093CEF1A8}"/>
    <cellStyle name="Comma 4 21 6" xfId="24406" xr:uid="{25172820-17CC-420C-BB4D-65230CA59EE1}"/>
    <cellStyle name="Comma 4 21 6 2" xfId="31093" xr:uid="{B708E707-1921-4853-8F4A-30BFEC2DBD84}"/>
    <cellStyle name="Comma 4 21 7" xfId="31088" xr:uid="{0DDC5376-7E60-47A4-943F-29C9CB771396}"/>
    <cellStyle name="Comma 4 22" xfId="24407" xr:uid="{B1512F77-CD9B-416D-B79C-94E0ADB99494}"/>
    <cellStyle name="Comma 4 22 2" xfId="24408" xr:uid="{B93D654B-F24D-4F4D-B32D-F055CE1F75CF}"/>
    <cellStyle name="Comma 4 22 2 2" xfId="31095" xr:uid="{6CBBA231-9A89-4EAF-B2A4-EE44A7AC5E7F}"/>
    <cellStyle name="Comma 4 22 3" xfId="24409" xr:uid="{8501CA58-ED8C-4734-841A-29DF927783DC}"/>
    <cellStyle name="Comma 4 22 3 2" xfId="31096" xr:uid="{A7973A4D-92D7-43EB-A7D9-6FE98357343C}"/>
    <cellStyle name="Comma 4 22 4" xfId="24410" xr:uid="{42194947-39AE-4182-9125-A0C7EB1982FC}"/>
    <cellStyle name="Comma 4 22 4 2" xfId="31097" xr:uid="{23B2016B-B70C-4087-9573-879241DA49B4}"/>
    <cellStyle name="Comma 4 22 5" xfId="24411" xr:uid="{B6454EFF-F8ED-449F-A50B-E46B5F4CEF80}"/>
    <cellStyle name="Comma 4 22 5 2" xfId="31098" xr:uid="{4FF92C7E-569F-4E72-B130-9C88EF738EAD}"/>
    <cellStyle name="Comma 4 22 6" xfId="24412" xr:uid="{3B59E36D-F3E2-4C5E-B655-E3A6A300EF54}"/>
    <cellStyle name="Comma 4 22 6 2" xfId="31099" xr:uid="{17BEC5A1-9C23-4DD1-AADC-68B40D49626F}"/>
    <cellStyle name="Comma 4 22 7" xfId="31094" xr:uid="{16DE19EC-A6D4-4CF4-ADBD-F4AE48DAF6D6}"/>
    <cellStyle name="Comma 4 23" xfId="24413" xr:uid="{49DC8F6E-074A-4AF1-9D8C-9658AE94480C}"/>
    <cellStyle name="Comma 4 23 2" xfId="31100" xr:uid="{C5347DF1-66E4-4AB7-9D5D-43E48AB628A8}"/>
    <cellStyle name="Comma 4 24" xfId="24414" xr:uid="{1DC2D261-6AD5-4F34-8B99-6B93581D6D6A}"/>
    <cellStyle name="Comma 4 24 2" xfId="31101" xr:uid="{8E15E427-4C20-446D-9348-A87B93F6C14B}"/>
    <cellStyle name="Comma 4 25" xfId="24415" xr:uid="{8FFDC0E9-46A9-461A-B85C-A7013DBE008D}"/>
    <cellStyle name="Comma 4 25 2" xfId="31102" xr:uid="{8043CA69-EB54-4935-AA57-4B5CE972CC6C}"/>
    <cellStyle name="Comma 4 26" xfId="24416" xr:uid="{08D390A5-AE1E-4FD4-85BB-114FF23E7219}"/>
    <cellStyle name="Comma 4 26 2" xfId="31103" xr:uid="{6B0E7FD0-C36D-4A00-B9C6-7F5A6AC6B6FB}"/>
    <cellStyle name="Comma 4 27" xfId="24417" xr:uid="{65D5AD0A-7CE6-4738-969C-A17947094538}"/>
    <cellStyle name="Comma 4 27 2" xfId="31104" xr:uid="{32D3F8E3-CF12-49AE-8F25-C6AADBF75F6B}"/>
    <cellStyle name="Comma 4 28" xfId="24322" xr:uid="{E9B5B2A8-5303-4DF0-8AAD-54F23B4F2A79}"/>
    <cellStyle name="Comma 4 29" xfId="26715" xr:uid="{9D76E738-1505-4362-8DFA-CA44196F6471}"/>
    <cellStyle name="Comma 4 3" xfId="523" xr:uid="{A54B8A26-363F-4EE5-938A-3616DC1AE6AB}"/>
    <cellStyle name="Comma 4 3 10" xfId="31105" xr:uid="{1E661955-C4DE-4D01-A8FD-DB1F3CFA8D43}"/>
    <cellStyle name="Comma 4 3 11" xfId="31987" xr:uid="{B926EA32-1D22-4DB7-8DC4-D9BE7B8782E1}"/>
    <cellStyle name="Comma 4 3 12" xfId="32239" xr:uid="{5D0C58E6-4553-4909-ABB4-A6E24525A0A5}"/>
    <cellStyle name="Comma 4 3 2" xfId="2305" xr:uid="{6C476AD4-7A22-4976-9021-E3909B77BF9B}"/>
    <cellStyle name="Comma 4 3 2 2" xfId="2306" xr:uid="{CEF42398-1AA3-4767-B224-AC10A317F2B0}"/>
    <cellStyle name="Comma 4 3 2 2 2" xfId="2307" xr:uid="{958D42F9-4BB5-4349-B29D-55760037981F}"/>
    <cellStyle name="Comma 4 3 2 2 2 2" xfId="2308" xr:uid="{197ED5D0-6AE2-4F29-97EE-0D2197F74DF2}"/>
    <cellStyle name="Comma 4 3 2 2 2 2 2" xfId="2309" xr:uid="{66C25E0A-5647-43E2-BDC2-0FD6F3CE9A85}"/>
    <cellStyle name="Comma 4 3 2 2 2 2 3" xfId="7271" xr:uid="{A84CC45A-F74D-4FD4-9892-FE1FC5F53BD6}"/>
    <cellStyle name="Comma 4 3 2 2 2 3" xfId="5589" xr:uid="{90B96993-0786-4DD0-97BA-E539CF38744C}"/>
    <cellStyle name="Comma 4 3 2 2 2 3 2" xfId="6358" xr:uid="{A5F60890-0B4C-4BC3-8B3B-17927926CD72}"/>
    <cellStyle name="Comma 4 3 2 2 2 3 2 2" xfId="11786" xr:uid="{4934F2BB-83AB-476D-913D-663136E7D91F}"/>
    <cellStyle name="Comma 4 3 2 2 2 3 2 2 2" xfId="20781" xr:uid="{61E4F217-137B-4A39-8B21-1F8254F62D39}"/>
    <cellStyle name="Comma 4 3 2 2 2 3 2 3" xfId="16334" xr:uid="{312D12E3-3B84-4F82-A7CB-E3CFA20C0B99}"/>
    <cellStyle name="Comma 4 3 2 2 2 3 3" xfId="11199" xr:uid="{0F00C508-6534-48E7-B8A1-47B059C17E94}"/>
    <cellStyle name="Comma 4 3 2 2 2 3 3 2" xfId="20196" xr:uid="{BC0841E1-BE6C-4967-96BB-15571D904E32}"/>
    <cellStyle name="Comma 4 3 2 2 2 3 4" xfId="15751" xr:uid="{4156DCF0-1187-4A9E-BFFB-0C27489B21A4}"/>
    <cellStyle name="Comma 4 3 2 2 2 4" xfId="7270" xr:uid="{ACFFF6CE-FC04-44C8-948A-3B37CF5ACB92}"/>
    <cellStyle name="Comma 4 3 2 2 3" xfId="2310" xr:uid="{A3A28CE9-9B3F-46B4-B0A0-773E5C43DADE}"/>
    <cellStyle name="Comma 4 3 2 2 4" xfId="7269" xr:uid="{0F0B4A86-71D9-45EA-84B3-C1E65EEEADEC}"/>
    <cellStyle name="Comma 4 3 2 2 5" xfId="28865" xr:uid="{D84AE503-3607-4593-AF06-D0683C7ADD40}"/>
    <cellStyle name="Comma 4 3 2 3" xfId="2311" xr:uid="{08B9C7E9-3B43-4E8B-98F3-2413F67BEA63}"/>
    <cellStyle name="Comma 4 3 2 4" xfId="24419" xr:uid="{0C437739-B57B-4BF6-BDEE-4445D3C45DB5}"/>
    <cellStyle name="Comma 4 3 2 5" xfId="26723" xr:uid="{7F8B1922-48FA-40D9-8094-AABDBF52BF60}"/>
    <cellStyle name="Comma 4 3 2 6" xfId="31106" xr:uid="{317ADF44-ABC9-4A9E-9FA1-F4FD2EB8EC19}"/>
    <cellStyle name="Comma 4 3 2 7" xfId="32577" xr:uid="{51AD45C9-DCBF-41AE-A43A-BDA6D6FD6EB8}"/>
    <cellStyle name="Comma 4 3 3" xfId="2312" xr:uid="{916BFC3D-0A5D-4298-B852-7A439A04DC21}"/>
    <cellStyle name="Comma 4 3 3 2" xfId="2313" xr:uid="{A720C423-3054-4FDE-B4B2-42BA2ADC4B60}"/>
    <cellStyle name="Comma 4 3 3 2 2" xfId="2314" xr:uid="{499DEE66-D24B-41FE-90C0-AEAA292CF662}"/>
    <cellStyle name="Comma 4 3 3 2 3" xfId="7273" xr:uid="{D80796EA-2887-43F0-BA70-8659D6F5578E}"/>
    <cellStyle name="Comma 4 3 3 3" xfId="5590" xr:uid="{1834C554-4C7B-4BB9-BF46-47DC52BE1537}"/>
    <cellStyle name="Comma 4 3 3 3 2" xfId="6359" xr:uid="{FD4B5C77-ECFC-4549-9E90-7903318F3302}"/>
    <cellStyle name="Comma 4 3 3 3 2 2" xfId="11787" xr:uid="{C3300B10-700F-4796-833E-4618B78391FD}"/>
    <cellStyle name="Comma 4 3 3 3 2 2 2" xfId="20782" xr:uid="{58AC7CCD-D6A4-4C86-AAF8-17F79071C944}"/>
    <cellStyle name="Comma 4 3 3 3 2 3" xfId="16335" xr:uid="{9D15A40E-1D8A-4E9F-8869-7114C10AEF62}"/>
    <cellStyle name="Comma 4 3 3 3 3" xfId="11200" xr:uid="{431F6467-5EFA-42D3-8BB6-D8D90D0AEE8B}"/>
    <cellStyle name="Comma 4 3 3 3 3 2" xfId="20197" xr:uid="{730BA64D-B353-4D86-90D4-D1FDA3DDE6FE}"/>
    <cellStyle name="Comma 4 3 3 3 4" xfId="15752" xr:uid="{414D82C1-5843-447F-9140-6227222D99C9}"/>
    <cellStyle name="Comma 4 3 3 4" xfId="7272" xr:uid="{EE82C3A7-2073-4940-8CF9-55277D2F3FCB}"/>
    <cellStyle name="Comma 4 3 3 5" xfId="24420" xr:uid="{AC30FD2D-92DF-49E1-95E7-6CE69832AC8E}"/>
    <cellStyle name="Comma 4 3 3 6" xfId="31107" xr:uid="{FA57E18D-48C5-42D8-9D98-17A84DF0AC6A}"/>
    <cellStyle name="Comma 4 3 3 7" xfId="32710" xr:uid="{60B72564-53A3-4A84-B0F7-982F2D21E10E}"/>
    <cellStyle name="Comma 4 3 4" xfId="2315" xr:uid="{AEB286D7-D503-451C-BE6A-519EBF7FD099}"/>
    <cellStyle name="Comma 4 3 4 2" xfId="5591" xr:uid="{213ED0F0-72A2-4E31-8E03-1D026150B1E6}"/>
    <cellStyle name="Comma 4 3 4 3" xfId="4718" xr:uid="{5888E815-6A25-48C5-9641-5E8DE69FF340}"/>
    <cellStyle name="Comma 4 3 4 4" xfId="24421" xr:uid="{8E912BE2-4661-466E-BD1A-F40B96931DB4}"/>
    <cellStyle name="Comma 4 3 4 5" xfId="31108" xr:uid="{62B10492-BFBC-40BC-8037-2187679FD3E7}"/>
    <cellStyle name="Comma 4 3 4 6" xfId="32867" xr:uid="{7F8CDDD1-0470-40EA-BAF0-0D271BBFB659}"/>
    <cellStyle name="Comma 4 3 5" xfId="2304" xr:uid="{749583BB-FE7F-439D-A598-1E2E41F1D1AE}"/>
    <cellStyle name="Comma 4 3 5 2" xfId="4719" xr:uid="{A9B1529A-CE6A-4DDC-8558-000F6900444C}"/>
    <cellStyle name="Comma 4 3 5 2 2" xfId="7274" xr:uid="{0BBAC0DB-2CC0-4FAF-A8EC-29D6C17E4E6F}"/>
    <cellStyle name="Comma 4 3 5 3" xfId="24422" xr:uid="{2D37C92C-B29C-4A92-BFA7-E8843979C987}"/>
    <cellStyle name="Comma 4 3 5 4" xfId="31109" xr:uid="{747F879D-6CDE-4A81-AF44-E1F31191DD98}"/>
    <cellStyle name="Comma 4 3 6" xfId="9772" xr:uid="{0215F808-D7B9-48C2-83FF-4120C8F737C1}"/>
    <cellStyle name="Comma 4 3 6 2" xfId="18975" xr:uid="{B39E75A3-0E9C-4E6F-9E4D-F4FF1D6C5161}"/>
    <cellStyle name="Comma 4 3 6 3" xfId="24423" xr:uid="{A42EF54A-DF28-4AD6-A073-C7B7B21774CD}"/>
    <cellStyle name="Comma 4 3 6 4" xfId="31110" xr:uid="{781BD85B-8E78-4B4F-A5C1-2F33DBF199B2}"/>
    <cellStyle name="Comma 4 3 7" xfId="24418" xr:uid="{FDDA1E14-50AE-4E6F-B55E-16A7F99B1BC2}"/>
    <cellStyle name="Comma 4 3 8" xfId="29602" xr:uid="{E1F45222-3229-42D5-9092-70442533EEA6}"/>
    <cellStyle name="Comma 4 3 9" xfId="29989" xr:uid="{131F5BD4-B645-4648-A996-539EF3D16709}"/>
    <cellStyle name="Comma 4 30" xfId="29599" xr:uid="{B6071F59-6D16-4C88-85FE-F15960AF233B}"/>
    <cellStyle name="Comma 4 31" xfId="29986" xr:uid="{C828A568-6517-4923-81CC-ECF54D4C3BEE}"/>
    <cellStyle name="Comma 4 32" xfId="31009" xr:uid="{73681F83-0723-468C-A3CC-9BA365A4C974}"/>
    <cellStyle name="Comma 4 33" xfId="32023" xr:uid="{E23F196A-8E89-4351-B584-5B47D26126D2}"/>
    <cellStyle name="Comma 4 34" xfId="32067" xr:uid="{1AAF7AF9-D578-4B32-8300-4C4F79A84E79}"/>
    <cellStyle name="Comma 4 35" xfId="31960" xr:uid="{6338A4E1-7EF7-444E-B789-3B6FAB00E9D8}"/>
    <cellStyle name="Comma 4 36" xfId="32238" xr:uid="{D8AA962B-BA38-4D15-9D34-4FA7362467D8}"/>
    <cellStyle name="Comma 4 37" xfId="32937" xr:uid="{B1AC9731-3EB6-4B7B-B3CF-788C95BB31EC}"/>
    <cellStyle name="Comma 4 4" xfId="524" xr:uid="{FBFB8BFE-BFF9-4B5D-BEDF-8C1F9E982B89}"/>
    <cellStyle name="Comma 4 4 10" xfId="29990" xr:uid="{0112840D-68A0-4B86-AF7E-B127953371CA}"/>
    <cellStyle name="Comma 4 4 11" xfId="31111" xr:uid="{1DFEBD52-BC5D-44DA-A3B3-CCF7E4A19AEC}"/>
    <cellStyle name="Comma 4 4 12" xfId="32541" xr:uid="{10343AB6-F5CB-4A02-879C-F143572648AE}"/>
    <cellStyle name="Comma 4 4 2" xfId="2317" xr:uid="{0C730D11-73CC-424A-80AC-3B4883AF504C}"/>
    <cellStyle name="Comma 4 4 2 2" xfId="2318" xr:uid="{273EB838-4C33-4E14-9C14-FD10EE330A88}"/>
    <cellStyle name="Comma 4 4 2 2 2" xfId="2319" xr:uid="{0DB48F14-871F-464B-8FD9-ABDBF9801E2B}"/>
    <cellStyle name="Comma 4 4 2 2 2 2" xfId="2320" xr:uid="{67433EA1-7B54-4934-BA8F-E0A5F3FC1BBE}"/>
    <cellStyle name="Comma 4 4 2 2 2 2 2" xfId="2321" xr:uid="{3BAAD1A8-08FE-4866-B4E7-41763E698E79}"/>
    <cellStyle name="Comma 4 4 2 2 2 2 3" xfId="7278" xr:uid="{AC92D805-F01E-4A71-806C-0A66991C3476}"/>
    <cellStyle name="Comma 4 4 2 2 2 3" xfId="7277" xr:uid="{A38BFE9E-AC2C-443D-8AC2-BDD9892EF204}"/>
    <cellStyle name="Comma 4 4 2 2 3" xfId="2322" xr:uid="{139E6FD4-E838-4F5E-BCF5-D9443667B64F}"/>
    <cellStyle name="Comma 4 4 2 2 4" xfId="7276" xr:uid="{3196643E-9F90-484C-8681-12067D822FDE}"/>
    <cellStyle name="Comma 4 4 2 3" xfId="2323" xr:uid="{80B19B9A-D13B-4430-A438-FB633CDADC7E}"/>
    <cellStyle name="Comma 4 4 2 4" xfId="7275" xr:uid="{A6C08BA7-D86A-4B52-93B0-C95816D6DBD3}"/>
    <cellStyle name="Comma 4 4 2 5" xfId="24425" xr:uid="{FCE012AA-20AF-461E-9265-C3F4443FB02E}"/>
    <cellStyle name="Comma 4 4 2 6" xfId="28866" xr:uid="{F7693A3B-B31D-4B17-BFA1-1DE02ABBFA7E}"/>
    <cellStyle name="Comma 4 4 2 7" xfId="31112" xr:uid="{E268DAC2-DE95-4CDA-81AB-42517A8B793E}"/>
    <cellStyle name="Comma 4 4 3" xfId="2324" xr:uid="{76B50E16-1329-4BF4-A8D4-42EB804096BA}"/>
    <cellStyle name="Comma 4 4 3 2" xfId="7279" xr:uid="{9CFA1A94-1A5E-48AA-B6CD-752D73683FAF}"/>
    <cellStyle name="Comma 4 4 3 3" xfId="24426" xr:uid="{80588748-4B4F-4084-B920-1BE611374E8A}"/>
    <cellStyle name="Comma 4 4 3 4" xfId="31113" xr:uid="{81781BFE-993A-4388-B523-5181341163C7}"/>
    <cellStyle name="Comma 4 4 4" xfId="2325" xr:uid="{95607592-3452-4D6A-B9F9-F065AB926F71}"/>
    <cellStyle name="Comma 4 4 4 2" xfId="5592" xr:uid="{8CB7C47D-2A1A-4106-B53C-E054CCFD2A80}"/>
    <cellStyle name="Comma 4 4 4 3" xfId="4720" xr:uid="{2EB20B3C-0B13-4E25-A70B-9E747181002B}"/>
    <cellStyle name="Comma 4 4 4 4" xfId="24427" xr:uid="{8A23D10F-8491-4060-9943-559CF6704F00}"/>
    <cellStyle name="Comma 4 4 4 5" xfId="31114" xr:uid="{5B6F3442-C511-4F5B-BEF4-9DE977CD9300}"/>
    <cellStyle name="Comma 4 4 5" xfId="2316" xr:uid="{8EF7D436-06F1-4E2B-A8FC-53DB713A2755}"/>
    <cellStyle name="Comma 4 4 5 2" xfId="24428" xr:uid="{70017E2E-74C2-4468-8B7D-9BB46C0AB266}"/>
    <cellStyle name="Comma 4 4 5 3" xfId="31115" xr:uid="{72D2A144-EC2E-4B8E-9F40-1A5F1A2320B7}"/>
    <cellStyle name="Comma 4 4 6" xfId="10138" xr:uid="{3F8F0B48-0E4D-4C7D-A0C2-7E3D66982B81}"/>
    <cellStyle name="Comma 4 4 6 2" xfId="24429" xr:uid="{DCE14419-9812-470F-AD37-5F9D645DD037}"/>
    <cellStyle name="Comma 4 4 6 3" xfId="31116" xr:uid="{F6542B6E-EA2D-44A1-9C24-9FD592AF16DA}"/>
    <cellStyle name="Comma 4 4 6 4" xfId="29301" xr:uid="{C32120B3-F874-4933-B72A-555039FC84C1}"/>
    <cellStyle name="Comma 4 4 7" xfId="24424" xr:uid="{37B980DF-A202-4BB8-A295-599949B0FE37}"/>
    <cellStyle name="Comma 4 4 8" xfId="26724" xr:uid="{9E5BCB89-CB9C-4A3E-9868-8F460FD6EBBF}"/>
    <cellStyle name="Comma 4 4 9" xfId="29603" xr:uid="{30900AE8-89FD-4E67-A974-965006F2499E}"/>
    <cellStyle name="Comma 4 5" xfId="1301" xr:uid="{02580CD9-CDC7-415E-B4AD-E55C945DE5C7}"/>
    <cellStyle name="Comma 4 5 10" xfId="32611" xr:uid="{385B39CD-FEC0-4BD8-9099-D85BD6B27641}"/>
    <cellStyle name="Comma 4 5 2" xfId="2327" xr:uid="{C6971548-7ED5-4D76-AAE1-0861B4334388}"/>
    <cellStyle name="Comma 4 5 2 2" xfId="2328" xr:uid="{68B15808-7438-42C2-A1E0-BEEF22E72880}"/>
    <cellStyle name="Comma 4 5 2 3" xfId="7280" xr:uid="{13DA2CA5-DD08-4D6C-B9F1-01FF7B77EAED}"/>
    <cellStyle name="Comma 4 5 2 4" xfId="24431" xr:uid="{3EBA2FD6-40D6-40CA-AEFB-3D78E370AFCB}"/>
    <cellStyle name="Comma 4 5 2 5" xfId="28867" xr:uid="{37FAF535-0569-4783-8EE6-6DF898A4ADE7}"/>
    <cellStyle name="Comma 4 5 2 6" xfId="31118" xr:uid="{E8C6DA62-E68C-4EF5-86F8-2F6D80CD12DD}"/>
    <cellStyle name="Comma 4 5 3" xfId="2326" xr:uid="{BC7C8404-51F0-4915-BF80-289490C7CD14}"/>
    <cellStyle name="Comma 4 5 3 2" xfId="5593" xr:uid="{0648E556-AE20-4079-A365-8BD1DF1F0A92}"/>
    <cellStyle name="Comma 4 5 3 3" xfId="4721" xr:uid="{3EC8F6A1-C278-44E0-BCF9-C2F7065DF7CA}"/>
    <cellStyle name="Comma 4 5 3 4" xfId="24432" xr:uid="{19214574-DE7F-40BA-8BEE-623511293039}"/>
    <cellStyle name="Comma 4 5 3 5" xfId="31119" xr:uid="{190937CE-5153-4FD1-812F-367CB89A6D09}"/>
    <cellStyle name="Comma 4 5 4" xfId="5342" xr:uid="{7D45DBE4-C1C2-4440-A54D-0931ACDB7E33}"/>
    <cellStyle name="Comma 4 5 4 2" xfId="7788" xr:uid="{018E863C-B736-492C-BDB2-C97642A848B6}"/>
    <cellStyle name="Comma 4 5 4 3" xfId="24433" xr:uid="{2108B3E9-A432-46D9-83C0-D3BC16A3C0AC}"/>
    <cellStyle name="Comma 4 5 4 4" xfId="31120" xr:uid="{99E2E2AA-7C2D-43F8-9D6D-B3D5D0DDD43E}"/>
    <cellStyle name="Comma 4 5 5" xfId="24434" xr:uid="{A2AFC0DF-93E8-4C96-B5B6-C4E1D942B210}"/>
    <cellStyle name="Comma 4 5 5 2" xfId="31121" xr:uid="{03ACB4C4-99A3-4EC5-AB46-A84A6D970D14}"/>
    <cellStyle name="Comma 4 5 6" xfId="24435" xr:uid="{A6F65FCA-0C7B-45C5-B88F-CA7E73A058B8}"/>
    <cellStyle name="Comma 4 5 6 2" xfId="31122" xr:uid="{FCF7322D-9C94-4C9D-ABED-281283FE74B1}"/>
    <cellStyle name="Comma 4 5 7" xfId="24430" xr:uid="{B3553ED2-3FC2-427B-8200-DB2289E97DCF}"/>
    <cellStyle name="Comma 4 5 8" xfId="26725" xr:uid="{E6AB3AB9-7088-4DFE-A6F2-90389CC341A7}"/>
    <cellStyle name="Comma 4 5 9" xfId="31117" xr:uid="{A7270D44-EC33-4B70-AB1B-63602B33528F}"/>
    <cellStyle name="Comma 4 6" xfId="2329" xr:uid="{3D91C568-6E10-4CE3-B688-A63A0DDFDB5D}"/>
    <cellStyle name="Comma 4 6 10" xfId="32676" xr:uid="{FE7942D3-25B3-40F0-84B0-16A2235413E9}"/>
    <cellStyle name="Comma 4 6 2" xfId="2330" xr:uid="{AF85D6CC-EE62-4DF7-BEE6-E67F74777F77}"/>
    <cellStyle name="Comma 4 6 2 2" xfId="24437" xr:uid="{861C5DAC-F15E-4751-8EB4-242821DE1A37}"/>
    <cellStyle name="Comma 4 6 2 3" xfId="31124" xr:uid="{B4383AE3-183E-4CB2-8AFF-692C9F2B26CC}"/>
    <cellStyle name="Comma 4 6 3" xfId="7281" xr:uid="{60787948-CDF4-4ADE-9F1E-6702599466DA}"/>
    <cellStyle name="Comma 4 6 3 2" xfId="24438" xr:uid="{B4F9F513-D304-4DAB-80FE-823D355EF1DF}"/>
    <cellStyle name="Comma 4 6 3 3" xfId="31125" xr:uid="{95D08CFA-E47A-4797-A84D-CDCD46CAE857}"/>
    <cellStyle name="Comma 4 6 4" xfId="24439" xr:uid="{C6A58368-ECF3-4117-B393-23EDC418731C}"/>
    <cellStyle name="Comma 4 6 4 2" xfId="31126" xr:uid="{AFD4A87B-7597-4008-A5B8-82B917F62D00}"/>
    <cellStyle name="Comma 4 6 5" xfId="24440" xr:uid="{620FD9C6-84F8-4257-89DE-B4D6768F7A50}"/>
    <cellStyle name="Comma 4 6 5 2" xfId="31127" xr:uid="{000866B9-AABC-4D0D-BBC8-0C78A97FFE94}"/>
    <cellStyle name="Comma 4 6 6" xfId="24441" xr:uid="{60C185A2-6270-4ADA-9597-4CCF14CC26F9}"/>
    <cellStyle name="Comma 4 6 6 2" xfId="31128" xr:uid="{C810747C-B364-4C7F-9F5C-0095C4E5DE02}"/>
    <cellStyle name="Comma 4 6 7" xfId="24436" xr:uid="{42275DE1-DBEF-4703-9D79-EA3D051868DD}"/>
    <cellStyle name="Comma 4 6 8" xfId="26726" xr:uid="{14AFBD46-5DC6-4E3D-BF01-C63024260F63}"/>
    <cellStyle name="Comma 4 6 9" xfId="31123" xr:uid="{66073AA0-851E-4D1A-AF12-8CCEEF198D4D}"/>
    <cellStyle name="Comma 4 7" xfId="2288" xr:uid="{2982A11B-D5F0-44F3-A677-D0028123D6BE}"/>
    <cellStyle name="Comma 4 7 2" xfId="5594" xr:uid="{4E76A96B-E5F4-4147-A4BC-2C97ABA15D07}"/>
    <cellStyle name="Comma 4 7 2 2" xfId="24443" xr:uid="{64DF0533-E785-48D0-ABDD-E7850579B14A}"/>
    <cellStyle name="Comma 4 7 2 3" xfId="28868" xr:uid="{E43ABA0B-6F37-47F0-B709-721F48ECF7A2}"/>
    <cellStyle name="Comma 4 7 2 4" xfId="31130" xr:uid="{1AD3D943-CB45-4D92-9E0C-C96CD124E6EF}"/>
    <cellStyle name="Comma 4 7 3" xfId="4722" xr:uid="{DB852BB0-C510-4497-B440-DB73A15BA38D}"/>
    <cellStyle name="Comma 4 7 3 2" xfId="24444" xr:uid="{9840F347-B8CB-484C-84BE-BF46463C36A3}"/>
    <cellStyle name="Comma 4 7 3 3" xfId="31131" xr:uid="{5DB59E3B-2782-4018-8062-9BCCE87BEA45}"/>
    <cellStyle name="Comma 4 7 4" xfId="24445" xr:uid="{93B33E01-7DAD-4FA2-AAA3-CB18969DB661}"/>
    <cellStyle name="Comma 4 7 4 2" xfId="31132" xr:uid="{5C41AF7F-6F05-4D9D-9028-599CB9E3E2DB}"/>
    <cellStyle name="Comma 4 7 5" xfId="24446" xr:uid="{87D15521-2438-46F4-9A93-62E8042E4FD9}"/>
    <cellStyle name="Comma 4 7 5 2" xfId="31133" xr:uid="{90C39C10-B73B-4286-8869-810F6AF522D4}"/>
    <cellStyle name="Comma 4 7 6" xfId="24447" xr:uid="{CEE591BA-6E4D-49AA-ADB1-60A3A5DE6FE0}"/>
    <cellStyle name="Comma 4 7 6 2" xfId="31134" xr:uid="{D0ABC538-A3CF-4024-95FF-D57A6D3AE51F}"/>
    <cellStyle name="Comma 4 7 7" xfId="24442" xr:uid="{BAD26594-94C6-437C-878B-6EA02A5A01B5}"/>
    <cellStyle name="Comma 4 7 8" xfId="31129" xr:uid="{287DC2FB-3BB4-4AA3-BBD1-7246BA66D060}"/>
    <cellStyle name="Comma 4 7 9" xfId="32866" xr:uid="{718120DA-BCF2-4F5E-9139-1E3E417828C6}"/>
    <cellStyle name="Comma 4 8" xfId="4723" xr:uid="{6DF813B7-A1DA-4B93-A0B8-B4389291D8F6}"/>
    <cellStyle name="Comma 4 8 2" xfId="7282" xr:uid="{E9FD6931-6B97-4C34-93B1-1A83B1019993}"/>
    <cellStyle name="Comma 4 8 2 2" xfId="24449" xr:uid="{A07680C2-9F27-4CF9-AA0A-84FCBA1635B1}"/>
    <cellStyle name="Comma 4 8 2 3" xfId="28869" xr:uid="{E4B584B6-0C87-489B-9405-D2EF3155F047}"/>
    <cellStyle name="Comma 4 8 2 4" xfId="31136" xr:uid="{A71BAC52-2644-4FFF-A6AF-698E08CA3368}"/>
    <cellStyle name="Comma 4 8 3" xfId="24450" xr:uid="{F2B1ED39-B56C-4BF5-B7D1-4878B915C9CE}"/>
    <cellStyle name="Comma 4 8 3 2" xfId="31137" xr:uid="{63A098C4-5B42-41EE-87D0-87CD2E2026BA}"/>
    <cellStyle name="Comma 4 8 4" xfId="24451" xr:uid="{87890C43-40D1-4E55-86E0-66C8F8B876A8}"/>
    <cellStyle name="Comma 4 8 4 2" xfId="31138" xr:uid="{3724D3E0-7D3F-4C36-AABC-40A358B69648}"/>
    <cellStyle name="Comma 4 8 5" xfId="24452" xr:uid="{4026EDF1-C86C-41E2-AA4B-8344F82A551D}"/>
    <cellStyle name="Comma 4 8 5 2" xfId="31139" xr:uid="{7A12DBBE-3DE2-44B5-B734-D85BBB546EF4}"/>
    <cellStyle name="Comma 4 8 6" xfId="24453" xr:uid="{3F970BC3-18F6-47AA-8324-B1ED8D7EBBB3}"/>
    <cellStyle name="Comma 4 8 6 2" xfId="31140" xr:uid="{CE151A96-288E-414F-A393-352E8525599F}"/>
    <cellStyle name="Comma 4 8 7" xfId="24448" xr:uid="{9E9813A5-707A-4768-A264-988CA6B19AD1}"/>
    <cellStyle name="Comma 4 8 8" xfId="31135" xr:uid="{0867E260-1E6E-480B-9976-BB2F74DA5C7B}"/>
    <cellStyle name="Comma 4 9" xfId="9770" xr:uid="{9E05C3F5-643F-4A23-83BE-240719D3219B}"/>
    <cellStyle name="Comma 4 9 2" xfId="18973" xr:uid="{C9A6B669-8EC0-4747-AF0E-9809AD920090}"/>
    <cellStyle name="Comma 4 9 2 2" xfId="24455" xr:uid="{C037ABDC-58F6-40B5-A92A-89A4DBBFFC7E}"/>
    <cellStyle name="Comma 4 9 2 3" xfId="31142" xr:uid="{10763E78-1545-4C6E-9CE3-89E9D2728417}"/>
    <cellStyle name="Comma 4 9 3" xfId="24456" xr:uid="{E744A79F-556A-4889-8ADB-FFA28CFD539E}"/>
    <cellStyle name="Comma 4 9 3 2" xfId="31143" xr:uid="{D75223BF-E756-419E-94DA-19F027092807}"/>
    <cellStyle name="Comma 4 9 4" xfId="24457" xr:uid="{56E29742-A47F-42C3-8716-78E8F6610471}"/>
    <cellStyle name="Comma 4 9 4 2" xfId="31144" xr:uid="{BB41FE0D-E8C1-4289-B30A-AA3978FB7434}"/>
    <cellStyle name="Comma 4 9 5" xfId="24458" xr:uid="{D1F47B58-A243-409A-B6DB-672A6B6BB8FA}"/>
    <cellStyle name="Comma 4 9 5 2" xfId="31145" xr:uid="{FA488266-6CEF-4873-A0E9-0047EA07E3FC}"/>
    <cellStyle name="Comma 4 9 6" xfId="24459" xr:uid="{106AB0E9-3C94-4FEB-9ED4-24F6BE21D0C0}"/>
    <cellStyle name="Comma 4 9 6 2" xfId="31146" xr:uid="{DD819D0F-3CF0-4FF8-94B7-C604B5F5B1E9}"/>
    <cellStyle name="Comma 4 9 7" xfId="24454" xr:uid="{8D2DBD19-C5B7-41EF-B7F1-795733E42A1D}"/>
    <cellStyle name="Comma 4 9 8" xfId="28860" xr:uid="{873C96EA-91C4-44C9-9BBF-B2EC7A0DE07E}"/>
    <cellStyle name="Comma 4 9 9" xfId="31141" xr:uid="{382F20C9-F54B-4FFB-9861-AFA82A92D7B6}"/>
    <cellStyle name="Comma 4_2008 WP เคมแฟค" xfId="26727" xr:uid="{60B2793E-B89D-4F3C-8BE7-05B9FE44D727}"/>
    <cellStyle name="Comma 40" xfId="1420" xr:uid="{476FD081-DCA4-4CAF-B122-119D4269DD33}"/>
    <cellStyle name="Comma 40 2" xfId="2332" xr:uid="{3561E499-D0D0-432F-95E7-4C39B960B954}"/>
    <cellStyle name="Comma 40 2 2" xfId="2333" xr:uid="{44865F16-AA5E-4A73-A546-B34B5C840733}"/>
    <cellStyle name="Comma 40 2 2 2" xfId="5596" xr:uid="{2EEC9355-FDC7-4BE0-8FF9-2BB988B0E5C2}"/>
    <cellStyle name="Comma 40 2 2 3" xfId="28871" xr:uid="{B53A94E8-E7F8-4273-B8FF-A98859B038E8}"/>
    <cellStyle name="Comma 40 2 3" xfId="4725" xr:uid="{36EBC7C0-5056-4C2C-A7C8-B734CEC09E6E}"/>
    <cellStyle name="Comma 40 2 3 2" xfId="7283" xr:uid="{60D96B7B-328C-42E7-A3CD-A4A962F5FC16}"/>
    <cellStyle name="Comma 40 2 4" xfId="26729" xr:uid="{59E40B0A-5FD9-4215-BED1-6423B3AD7D36}"/>
    <cellStyle name="Comma 40 3" xfId="2331" xr:uid="{20A04005-2148-45DD-AB7B-4AB8C3EFB2FE}"/>
    <cellStyle name="Comma 40 3 2" xfId="4726" xr:uid="{A04707A6-010C-4D38-AAB2-2FF690B3C244}"/>
    <cellStyle name="Comma 40 3 2 2" xfId="7284" xr:uid="{A5BA54F9-E09F-40E6-BC03-9623F92862AE}"/>
    <cellStyle name="Comma 40 3 3" xfId="10121" xr:uid="{450E3695-CB91-4B4B-801F-AF25089F11B6}"/>
    <cellStyle name="Comma 40 3 4" xfId="26730" xr:uid="{CE643145-F16F-40AA-97CA-363C42743476}"/>
    <cellStyle name="Comma 40 4" xfId="525" xr:uid="{AFACDC78-085C-4F60-99BC-2FEC21F61E18}"/>
    <cellStyle name="Comma 40 4 2" xfId="26731" xr:uid="{35B81F45-1F85-460C-9079-3AE6E4396190}"/>
    <cellStyle name="Comma 40 4 3" xfId="29604" xr:uid="{2923A8DB-CB6F-4104-A3FE-4E756B2A7E8C}"/>
    <cellStyle name="Comma 40 4 4" xfId="29991" xr:uid="{5FAA892B-5E25-45EA-969E-D155AEB04C0D}"/>
    <cellStyle name="Comma 40 4 5" xfId="5595" xr:uid="{EAA532E0-C6DD-440F-9FF8-17A73CF81AA9}"/>
    <cellStyle name="Comma 40 5" xfId="4724" xr:uid="{871B685E-8D64-4E9C-BF50-8407601D160A}"/>
    <cellStyle name="Comma 40 5 2" xfId="28870" xr:uid="{36A62B94-5BCE-4C23-A655-2066E8ADB388}"/>
    <cellStyle name="Comma 40 6" xfId="24460" xr:uid="{E3D3F1BB-DEDA-4022-A419-7A8F00F9BD50}"/>
    <cellStyle name="Comma 40 7" xfId="26728" xr:uid="{3D0F4317-6C01-4733-AD82-E35BE071B7B1}"/>
    <cellStyle name="Comma 40 8" xfId="31147" xr:uid="{D3113348-4FBC-4DEC-9385-1D5ECADB7BB1}"/>
    <cellStyle name="Comma 41" xfId="1424" xr:uid="{7494DE0B-AA03-49FD-AECB-723E02ACEFED}"/>
    <cellStyle name="Comma 41 10" xfId="26732" xr:uid="{EF9F035D-B73F-4585-AC31-439BCF449B5D}"/>
    <cellStyle name="Comma 41 11" xfId="31148" xr:uid="{50248806-2EDC-4FC9-BCA5-BC3826FDF2EF}"/>
    <cellStyle name="Comma 41 2" xfId="2335" xr:uid="{627403F9-7A7F-47A6-B755-845CB888E402}"/>
    <cellStyle name="Comma 41 2 2" xfId="2336" xr:uid="{AEC44873-4030-4DF4-8140-95A39CA3A104}"/>
    <cellStyle name="Comma 41 2 2 2" xfId="28872" xr:uid="{6FAB2277-47E1-4522-9DAA-65BF5A0DB55C}"/>
    <cellStyle name="Comma 41 2 2 3" xfId="26733" xr:uid="{BF346DA3-73E3-47A8-89EF-06BEBBC26EF2}"/>
    <cellStyle name="Comma 41 2 3" xfId="7286" xr:uid="{24C7E67E-D475-43BB-9AD8-4FD644261C68}"/>
    <cellStyle name="Comma 41 3" xfId="2334" xr:uid="{DFA92E70-EDFF-4F4F-A80D-BE25E79A0503}"/>
    <cellStyle name="Comma 41 3 2" xfId="5597" xr:uid="{AFF55482-DFAB-4E03-885B-62E9AF409A7F}"/>
    <cellStyle name="Comma 41 4" xfId="6050" xr:uid="{7871682B-D965-4CD5-B2D1-B23D96631FAC}"/>
    <cellStyle name="Comma 41 4 2" xfId="7285" xr:uid="{115CF5F5-30B5-47B4-91A7-7C0FD8D80D5F}"/>
    <cellStyle name="Comma 41 4 3" xfId="11490" xr:uid="{75763106-3949-41E7-A5BD-C8892A551176}"/>
    <cellStyle name="Comma 41 4 3 2" xfId="20486" xr:uid="{3DF93772-AFCE-473A-9D44-089E1ECAAD60}"/>
    <cellStyle name="Comma 41 4 4" xfId="16039" xr:uid="{62B229DF-0F0B-44B9-82CC-3526906A86E2}"/>
    <cellStyle name="Comma 41 5" xfId="4727" xr:uid="{668F9EC7-DA14-4A24-9777-E249117830EA}"/>
    <cellStyle name="Comma 41 6" xfId="9773" xr:uid="{48BB7B4D-BB10-4847-817C-DD90C0FDEA16}"/>
    <cellStyle name="Comma 41 7" xfId="10179" xr:uid="{12EB8E22-CE64-429D-AF18-494C46F0695A}"/>
    <cellStyle name="Comma 41 7 2" xfId="19184" xr:uid="{8B41B42D-97DD-4DD9-9EAB-44B7F142A24E}"/>
    <cellStyle name="Comma 41 8" xfId="14675" xr:uid="{3D1FF02D-F3FB-46A3-AD45-C1E3A3549432}"/>
    <cellStyle name="Comma 41 9" xfId="24461" xr:uid="{685778AA-6CD5-48BB-8D51-7470372F0515}"/>
    <cellStyle name="Comma 42" xfId="1434" xr:uid="{4DD7ABB2-E4F1-4BBC-AFAD-8E646FBA708F}"/>
    <cellStyle name="Comma 42 10" xfId="31149" xr:uid="{4943FF7F-568C-4C18-A7FB-EF7434586F48}"/>
    <cellStyle name="Comma 42 2" xfId="2338" xr:uid="{D945B9FF-B515-4410-821E-0CAB7EEB547E}"/>
    <cellStyle name="Comma 42 2 2" xfId="7287" xr:uid="{51217F01-C131-429A-B9A0-7C7A51DF8C5B}"/>
    <cellStyle name="Comma 42 2 3" xfId="28873" xr:uid="{1BCF4993-9D7E-4AFA-A9FE-FF4A1D269C28}"/>
    <cellStyle name="Comma 42 3" xfId="2339" xr:uid="{DA753C18-8CD5-406C-9C64-07A8CAE2B09F}"/>
    <cellStyle name="Comma 42 3 2" xfId="5598" xr:uid="{E124C7BC-462E-4E09-9A06-9F869116D27E}"/>
    <cellStyle name="Comma 42 4" xfId="2337" xr:uid="{F6471EB1-5A79-4C16-8DFD-03E1D167DDFC}"/>
    <cellStyle name="Comma 42 5" xfId="4728" xr:uid="{A99321AE-A586-4B25-B784-7C62453EF4CD}"/>
    <cellStyle name="Comma 42 6" xfId="8252" xr:uid="{AB3DA8DA-97FD-4998-A022-EF6E4EA81189}"/>
    <cellStyle name="Comma 42 7" xfId="4377" xr:uid="{19D129D1-26AB-463D-8629-24CC7ABF08DA}"/>
    <cellStyle name="Comma 42 8" xfId="9774" xr:uid="{D1D0D13A-953F-4D8B-ADC5-6B7F9F7A1ABB}"/>
    <cellStyle name="Comma 42 8 2" xfId="18976" xr:uid="{C72F1812-5166-4AB2-8F2B-107F31E91F95}"/>
    <cellStyle name="Comma 42 9" xfId="24462" xr:uid="{1526CDEC-4692-4F7A-A7F8-B1F5639762EE}"/>
    <cellStyle name="Comma 43" xfId="2340" xr:uid="{958518B7-9A9B-4996-BD43-FF14B7F8F9CC}"/>
    <cellStyle name="Comma 43 2" xfId="2341" xr:uid="{B47CCBAF-475B-4DFD-BD63-9F75549F1D9D}"/>
    <cellStyle name="Comma 43 2 2" xfId="5599" xr:uid="{0C28C714-211A-43D9-A614-5985C86CD0B0}"/>
    <cellStyle name="Comma 43 2 2 2" xfId="28875" xr:uid="{D0111C97-385E-4AAD-BE51-B86F992D6BD0}"/>
    <cellStyle name="Comma 43 2 3" xfId="26734" xr:uid="{57957AB2-18AC-4BD2-BA91-3335BB861041}"/>
    <cellStyle name="Comma 43 3" xfId="6041" xr:uid="{A5A0F314-1D81-42E3-A1FB-17A599CAD0C1}"/>
    <cellStyle name="Comma 43 3 2" xfId="28874" xr:uid="{5310F926-379F-42A1-9CC9-788A58F1BC1A}"/>
    <cellStyle name="Comma 43 4" xfId="4729" xr:uid="{56EF2AAC-B8CF-4295-BCE9-FCF79B053A4B}"/>
    <cellStyle name="Comma 43 5" xfId="9775" xr:uid="{EF6693FD-3A41-4DDE-B010-EE47685A24F2}"/>
    <cellStyle name="Comma 43 5 2" xfId="18977" xr:uid="{6514125B-C998-4A41-923A-AF5D1C180075}"/>
    <cellStyle name="Comma 43 6" xfId="24463" xr:uid="{EF46F0BC-C43C-44C2-B6A5-FD940DBC9732}"/>
    <cellStyle name="Comma 43 7" xfId="31150" xr:uid="{FC939AAE-FA4C-47BF-ABBE-3151E4485D3C}"/>
    <cellStyle name="Comma 44" xfId="2342" xr:uid="{4558A6E7-0C85-44C6-A180-1698101E9B89}"/>
    <cellStyle name="Comma 44 2" xfId="2343" xr:uid="{DF0A7A6B-04D6-420C-8B37-AF1A9E677EED}"/>
    <cellStyle name="Comma 44 2 2" xfId="6360" xr:uid="{3E6CC856-ED96-4567-A62D-DD6894743ED4}"/>
    <cellStyle name="Comma 44 2 2 2" xfId="11788" xr:uid="{66F6AA86-46AE-4DAB-9658-4575F14E1526}"/>
    <cellStyle name="Comma 44 2 2 2 2" xfId="20783" xr:uid="{7DA856B7-B4FD-47F5-A13D-759F2BD7F62B}"/>
    <cellStyle name="Comma 44 2 2 3" xfId="16336" xr:uid="{735D77AD-FB0C-4480-9B46-685D9796B655}"/>
    <cellStyle name="Comma 44 2 3" xfId="5600" xr:uid="{B8F2C971-68F2-48EB-9A25-3D950777FA67}"/>
    <cellStyle name="Comma 44 2 3 2" xfId="11201" xr:uid="{857F4711-4079-4254-AB44-D6487E7505E9}"/>
    <cellStyle name="Comma 44 2 3 2 2" xfId="20198" xr:uid="{43F4148E-CD48-45AA-BE1E-4C160D2D02CD}"/>
    <cellStyle name="Comma 44 2 3 3" xfId="15753" xr:uid="{DFFABFCF-5C68-4E25-8522-E04187014A8A}"/>
    <cellStyle name="Comma 44 2 4" xfId="28876" xr:uid="{36847C5D-25BD-4CF0-815A-E0B386229B29}"/>
    <cellStyle name="Comma 44 3" xfId="4730" xr:uid="{BAEAFB7A-C0FE-4EBF-926B-BEB76B4A75FC}"/>
    <cellStyle name="Comma 44 4" xfId="9776" xr:uid="{C6095B67-75A0-456D-95A0-4A85E09C0D00}"/>
    <cellStyle name="Comma 44 4 2" xfId="18978" xr:uid="{0F77A88B-7ACD-4D6C-9F2C-02CD1F6B6452}"/>
    <cellStyle name="Comma 44 5" xfId="24464" xr:uid="{A3DDA2C5-20D1-4F20-9BC2-B0E14747A077}"/>
    <cellStyle name="Comma 44 6" xfId="31151" xr:uid="{4018A30E-A71B-4ADD-B217-500D2EA69F05}"/>
    <cellStyle name="Comma 45" xfId="2344" xr:uid="{43FC5539-3C15-4F78-B2E7-E3CB4EC5E6D8}"/>
    <cellStyle name="Comma 45 2" xfId="2345" xr:uid="{D689A401-226F-4D55-ABD7-03E3A300C0AE}"/>
    <cellStyle name="Comma 45 2 2" xfId="6361" xr:uid="{504D8ECB-6F32-432D-8A1D-725088170787}"/>
    <cellStyle name="Comma 45 2 2 2" xfId="11789" xr:uid="{A7B1C749-06F2-4817-91EB-2FF72BB7CDB8}"/>
    <cellStyle name="Comma 45 2 2 2 2" xfId="20784" xr:uid="{71FC14F3-34BF-4013-B940-4BBBCF1CC2CE}"/>
    <cellStyle name="Comma 45 2 2 3" xfId="16337" xr:uid="{C567CECC-E998-42A5-A513-920B7FA4DE85}"/>
    <cellStyle name="Comma 45 2 3" xfId="5601" xr:uid="{FC63AEFD-97E5-4CCA-A630-960D621E6854}"/>
    <cellStyle name="Comma 45 2 3 2" xfId="11202" xr:uid="{88F902AE-9BEA-4771-82AB-6166B235F19E}"/>
    <cellStyle name="Comma 45 2 3 2 2" xfId="20199" xr:uid="{317A48FC-3EB3-4F5A-8F68-6A8FD1BC0AD4}"/>
    <cellStyle name="Comma 45 2 3 3" xfId="15754" xr:uid="{8115E896-688D-4AD3-AC60-A51D40B1AF9D}"/>
    <cellStyle name="Comma 45 2 4" xfId="28877" xr:uid="{3A6847E5-A98E-433A-ADEF-CF185D4E71A7}"/>
    <cellStyle name="Comma 45 3" xfId="4731" xr:uid="{773ABECA-A898-44D1-8807-4101B3A210BC}"/>
    <cellStyle name="Comma 45 4" xfId="9777" xr:uid="{8FF8D77F-87AD-458A-82D9-E739EB1D0B78}"/>
    <cellStyle name="Comma 45 4 2" xfId="18979" xr:uid="{12371700-A0E6-4B16-8F7F-106A1B6F37F0}"/>
    <cellStyle name="Comma 45 5" xfId="24465" xr:uid="{BC5FB3C5-0CC5-4FDF-A419-87EBE8A03E68}"/>
    <cellStyle name="Comma 45 6" xfId="31152" xr:uid="{A93CB553-BCBC-43B4-8E5F-2EBA15910AA4}"/>
    <cellStyle name="Comma 45 7" xfId="33283" xr:uid="{B2221E38-CF44-40A1-972C-D23F4750730E}"/>
    <cellStyle name="Comma 46" xfId="2346" xr:uid="{FCC1295F-62C3-46D8-81DA-A21B78E7FF82}"/>
    <cellStyle name="Comma 46 2" xfId="5602" xr:uid="{9C939803-60FA-4415-AF4D-B662A5D3940C}"/>
    <cellStyle name="Comma 46 2 2" xfId="6362" xr:uid="{377B90CB-51C1-43F4-9B6F-0F773BD8D418}"/>
    <cellStyle name="Comma 46 2 2 2" xfId="11790" xr:uid="{87E90219-E8DB-4402-B956-0FF00EE69780}"/>
    <cellStyle name="Comma 46 2 2 2 2" xfId="20785" xr:uid="{425F11AF-FAA5-440F-A451-11473D44563B}"/>
    <cellStyle name="Comma 46 2 2 3" xfId="16338" xr:uid="{EC6CB3A5-A340-45ED-8FE6-6B57691952AD}"/>
    <cellStyle name="Comma 46 2 2 4" xfId="32516" xr:uid="{7F037CF8-C171-4E41-92B0-BBE5D13E4315}"/>
    <cellStyle name="Comma 46 2 3" xfId="11203" xr:uid="{AFD9C332-34D5-4622-91C7-7F8755F80543}"/>
    <cellStyle name="Comma 46 2 3 2" xfId="20200" xr:uid="{E3398105-667C-4CA6-A349-BF3BC6952E90}"/>
    <cellStyle name="Comma 46 2 4" xfId="14416" xr:uid="{114631FD-02FA-4F3B-9A6B-4FC0D7560FA9}"/>
    <cellStyle name="Comma 46 2 4 2" xfId="23295" xr:uid="{8BED450D-60B6-4C8C-BB0A-90088B423AF3}"/>
    <cellStyle name="Comma 46 2 5" xfId="15755" xr:uid="{147FDF6B-B1A5-4796-88CD-90DB402E1964}"/>
    <cellStyle name="Comma 46 2 6" xfId="28878" xr:uid="{D1407041-4F51-45BE-8ECD-74A8F74B9797}"/>
    <cellStyle name="Comma 46 2 7" xfId="32466" xr:uid="{AB0BE0F5-5957-4F44-81A2-2188F6B02C84}"/>
    <cellStyle name="Comma 46 3" xfId="4732" xr:uid="{B9A5D4D1-40B3-496D-8F11-DDD893418EE6}"/>
    <cellStyle name="Comma 46 4" xfId="9778" xr:uid="{19379B1C-2892-4ABF-A079-2B735B5B1510}"/>
    <cellStyle name="Comma 46 4 2" xfId="18980" xr:uid="{F0909B8A-08C2-4384-8E09-F18C31389DF8}"/>
    <cellStyle name="Comma 46 5" xfId="24466" xr:uid="{3F3248E1-32C1-4EC0-B980-6ECFBD98F1B6}"/>
    <cellStyle name="Comma 46 6" xfId="26735" xr:uid="{AAB02BD9-6AE8-437F-95C3-4CFC7ECF24EB}"/>
    <cellStyle name="Comma 46 7" xfId="31153" xr:uid="{C4EEA739-9A5B-41E8-9387-56FABB387361}"/>
    <cellStyle name="Comma 47" xfId="2347" xr:uid="{523B7AF9-00E8-4C92-992E-5A86FE1B2B9A}"/>
    <cellStyle name="Comma 47 2" xfId="5603" xr:uid="{97508D3F-CCBC-45B9-9584-D6E1E3CEF992}"/>
    <cellStyle name="Comma 47 2 2" xfId="6363" xr:uid="{E9B481BA-CA3B-4552-9ABB-2AA58D000351}"/>
    <cellStyle name="Comma 47 2 2 2" xfId="11791" xr:uid="{5F6CA4D4-CE44-4FD1-89AC-C0E825AD0395}"/>
    <cellStyle name="Comma 47 2 2 2 2" xfId="20786" xr:uid="{8C511858-1F46-437F-B845-A1F13B09EF51}"/>
    <cellStyle name="Comma 47 2 2 3" xfId="16339" xr:uid="{FB88A019-DE32-4F6D-AC9E-32436035624C}"/>
    <cellStyle name="Comma 47 2 3" xfId="11204" xr:uid="{3E68528C-D5E7-4CE4-AFE0-9484F662C57B}"/>
    <cellStyle name="Comma 47 2 3 2" xfId="20201" xr:uid="{13C4B3A5-C62E-4764-9A2F-D1FECBA4AF63}"/>
    <cellStyle name="Comma 47 2 4" xfId="15756" xr:uid="{C97E9B65-4900-414B-8C3C-1419162FAC33}"/>
    <cellStyle name="Comma 47 2 5" xfId="28879" xr:uid="{497E1554-8D16-454E-B172-0878345B666E}"/>
    <cellStyle name="Comma 47 3" xfId="4733" xr:uid="{6796D2C9-E2B7-474B-967F-85CD73EEAA74}"/>
    <cellStyle name="Comma 47 4" xfId="9779" xr:uid="{6ED03D08-4549-469F-9207-3D4B29AA5DED}"/>
    <cellStyle name="Comma 47 5" xfId="24467" xr:uid="{96E6DD4C-C18D-4A45-BA2D-12FE533F9592}"/>
    <cellStyle name="Comma 47 6" xfId="26736" xr:uid="{E6349032-4A1D-4BBB-876E-6E7A238F6609}"/>
    <cellStyle name="Comma 47 7" xfId="31154" xr:uid="{662B5E8E-F964-48A7-BB6A-288FB8ED399D}"/>
    <cellStyle name="Comma 48" xfId="2348" xr:uid="{45450E67-D31A-4F2A-B191-EA625A632E78}"/>
    <cellStyle name="Comma 48 2" xfId="5604" xr:uid="{1B1F7858-0AFA-4224-B7E9-91ABF319AD92}"/>
    <cellStyle name="Comma 48 2 2" xfId="6364" xr:uid="{B5510C65-2C74-4A78-B236-615BEE1481BD}"/>
    <cellStyle name="Comma 48 2 2 2" xfId="11792" xr:uid="{67165385-22DB-4589-9F16-1FFECC7AF24B}"/>
    <cellStyle name="Comma 48 2 2 2 2" xfId="20787" xr:uid="{72FD34A6-BACD-407C-9371-CBA013656694}"/>
    <cellStyle name="Comma 48 2 2 3" xfId="16340" xr:uid="{28C4F310-2356-48D5-95E7-FBBCB19FE8BF}"/>
    <cellStyle name="Comma 48 2 3" xfId="11205" xr:uid="{AFEC5C10-EAE7-4323-9C07-B0FC0E74C3BB}"/>
    <cellStyle name="Comma 48 2 3 2" xfId="20202" xr:uid="{4F5E33FD-09B9-43AE-844E-68074BC9CAF4}"/>
    <cellStyle name="Comma 48 2 4" xfId="15757" xr:uid="{4E87A77A-6C89-4DCD-B453-5AA2C85F53E1}"/>
    <cellStyle name="Comma 48 2 5" xfId="28880" xr:uid="{B739FDDC-CD70-4D8C-8207-63F976A77A7E}"/>
    <cellStyle name="Comma 48 3" xfId="4734" xr:uid="{1B86FA9D-2740-4B25-821B-11A4864AF7EA}"/>
    <cellStyle name="Comma 48 4" xfId="10122" xr:uid="{89D07CA0-17D2-4B77-86CE-E34EA8D1704B}"/>
    <cellStyle name="Comma 48 5" xfId="24468" xr:uid="{9EDF3EE6-17FC-4559-9BE8-FBA81F8C5260}"/>
    <cellStyle name="Comma 48 6" xfId="26737" xr:uid="{52E8821E-54F1-49C6-9421-5ADD68F47C54}"/>
    <cellStyle name="Comma 48 7" xfId="31155" xr:uid="{40845B35-F81F-4D6A-A73C-88D64B0B8545}"/>
    <cellStyle name="Comma 49" xfId="2349" xr:uid="{FD207B89-8884-4383-9306-F013A30E7349}"/>
    <cellStyle name="Comma 49 2" xfId="5605" xr:uid="{1886CE65-2D0E-4B5E-A0F9-850C488263B0}"/>
    <cellStyle name="Comma 49 2 2" xfId="6365" xr:uid="{D5D76670-58C0-40EE-8D5E-831F328796A3}"/>
    <cellStyle name="Comma 49 2 2 2" xfId="11793" xr:uid="{FAEAE779-5330-415A-959F-CF7ACC8F33B5}"/>
    <cellStyle name="Comma 49 2 2 2 2" xfId="20788" xr:uid="{8BEA633B-24F3-40F6-A7BB-986BF39A5DCE}"/>
    <cellStyle name="Comma 49 2 2 3" xfId="16341" xr:uid="{2803160A-598B-427C-BF08-0416CC5456C6}"/>
    <cellStyle name="Comma 49 2 3" xfId="11206" xr:uid="{4F89A013-240E-4B8F-9FDB-047A761E19E8}"/>
    <cellStyle name="Comma 49 2 3 2" xfId="20203" xr:uid="{DBC80D72-8C41-4BA7-A482-3912D586F292}"/>
    <cellStyle name="Comma 49 2 4" xfId="15758" xr:uid="{1755ACEB-CF6D-4779-8304-B2A3EEBE0703}"/>
    <cellStyle name="Comma 49 2 5" xfId="28881" xr:uid="{8402E96F-0CAF-475C-991D-CEE042970C43}"/>
    <cellStyle name="Comma 49 3" xfId="4735" xr:uid="{980007E8-57E3-43C3-BEE5-0026FCD4DF71}"/>
    <cellStyle name="Comma 49 4" xfId="10123" xr:uid="{3CDC0B7B-3B10-43A8-B717-F9BA89E3CEEA}"/>
    <cellStyle name="Comma 49 5" xfId="24469" xr:uid="{B9236A7E-F31D-452E-92D4-471A1FF350A3}"/>
    <cellStyle name="Comma 49 6" xfId="26738" xr:uid="{12548B2F-92C2-4391-AB60-56887B304B5F}"/>
    <cellStyle name="Comma 49 7" xfId="31156" xr:uid="{5C7C4FB5-343C-4770-85B1-49C815E3899E}"/>
    <cellStyle name="Comma 5" xfId="526" xr:uid="{F5805AE1-CAC0-4C30-9D58-70B9EB1BDCAF}"/>
    <cellStyle name="Comma 5 10" xfId="5607" xr:uid="{C2E44EA0-B3F7-4BAF-9552-3973D35B751F}"/>
    <cellStyle name="Comma 5 10 2" xfId="24472" xr:uid="{44E90FF7-008E-46E5-A45D-069764366313}"/>
    <cellStyle name="Comma 5 10 2 2" xfId="31157" xr:uid="{6A644EFE-42B9-4B27-AD57-86263B4A6556}"/>
    <cellStyle name="Comma 5 10 3" xfId="24473" xr:uid="{FE1681FA-A801-4EB1-81B3-08E2D7E0C28A}"/>
    <cellStyle name="Comma 5 10 3 2" xfId="31158" xr:uid="{49E95640-3E61-4F38-8323-26393063629E}"/>
    <cellStyle name="Comma 5 10 4" xfId="24471" xr:uid="{509F2CD3-F644-4460-9D9A-76C5F6BEC8D7}"/>
    <cellStyle name="Comma 5 10 5" xfId="28992" xr:uid="{0632DF5B-228C-4818-9D72-E925D7BFDDA3}"/>
    <cellStyle name="Comma 5 11" xfId="5606" xr:uid="{D6C8B7E0-72DE-4C4B-93B6-AEB7D2DBC703}"/>
    <cellStyle name="Comma 5 11 2" xfId="6366" xr:uid="{2430801F-25A4-402E-A8EA-E3227D2951A7}"/>
    <cellStyle name="Comma 5 11 2 2" xfId="11794" xr:uid="{95AFD4F9-EB6D-4C60-8FD2-051138CA7416}"/>
    <cellStyle name="Comma 5 11 2 2 2" xfId="20789" xr:uid="{6F0FFA42-4EA0-4C3A-83A1-CB15BCCA3032}"/>
    <cellStyle name="Comma 5 11 2 3" xfId="16342" xr:uid="{70FB4E62-33B8-4D45-8655-A39C09674256}"/>
    <cellStyle name="Comma 5 11 2 4" xfId="24475" xr:uid="{BF953DD3-CEA8-4013-9AF0-8665C59C039E}"/>
    <cellStyle name="Comma 5 11 2 5" xfId="31159" xr:uid="{9B738ED4-AFC3-45F1-B102-CBB37215D99B}"/>
    <cellStyle name="Comma 5 11 3" xfId="11207" xr:uid="{DEBB5170-8D4B-4E63-8F6A-950DE91F4DD8}"/>
    <cellStyle name="Comma 5 11 3 2" xfId="20204" xr:uid="{554E8411-2854-4D17-9FE2-31A1930241B7}"/>
    <cellStyle name="Comma 5 11 3 3" xfId="24476" xr:uid="{5AA7261F-3671-414D-BBD2-96E4B38AF4DE}"/>
    <cellStyle name="Comma 5 11 3 4" xfId="31160" xr:uid="{1E1E2DD8-0105-46B7-858A-FA3586A0E5D8}"/>
    <cellStyle name="Comma 5 11 4" xfId="15759" xr:uid="{8E929745-851F-4C40-8CBE-C94E8ECCEE3D}"/>
    <cellStyle name="Comma 5 11 5" xfId="24474" xr:uid="{284D8680-E52E-4A8A-8D04-636168D17E35}"/>
    <cellStyle name="Comma 5 12" xfId="7291" xr:uid="{20DA400F-E30C-4B94-A3E6-1FF576030B46}"/>
    <cellStyle name="Comma 5 12 2" xfId="24478" xr:uid="{46C9BE46-2247-4F0C-8207-80C4DA6E0C22}"/>
    <cellStyle name="Comma 5 12 2 2" xfId="31161" xr:uid="{BE40A730-FB85-4541-928A-AE998BA4D246}"/>
    <cellStyle name="Comma 5 12 3" xfId="24479" xr:uid="{A31E4CDB-636B-4357-B60C-2C5593B014A7}"/>
    <cellStyle name="Comma 5 12 3 2" xfId="31162" xr:uid="{33CFA8A6-D145-4735-A471-4BE916421462}"/>
    <cellStyle name="Comma 5 12 4" xfId="24477" xr:uid="{A8B67F33-251A-456E-AD2B-A782C7DA7D19}"/>
    <cellStyle name="Comma 5 13" xfId="9780" xr:uid="{11F3AEBC-8CD7-4798-87DF-3F2B7CCDC860}"/>
    <cellStyle name="Comma 5 13 2" xfId="18981" xr:uid="{518A0E8F-FFCA-4281-9035-96A214D8EC06}"/>
    <cellStyle name="Comma 5 13 2 2" xfId="24481" xr:uid="{30DEB68C-6C26-47F6-8570-C00062210AC2}"/>
    <cellStyle name="Comma 5 13 2 3" xfId="31163" xr:uid="{70B572B2-4CDA-4AED-8187-7F63DD44643C}"/>
    <cellStyle name="Comma 5 13 3" xfId="24482" xr:uid="{4EED0360-C219-4F8B-ADB4-DA6C9DBD08F2}"/>
    <cellStyle name="Comma 5 13 3 2" xfId="31164" xr:uid="{82CB0C09-134D-476C-91D4-9BD0186020AF}"/>
    <cellStyle name="Comma 5 13 4" xfId="24480" xr:uid="{A16EEF61-04EA-4945-B00E-B2BDD5E69757}"/>
    <cellStyle name="Comma 5 14" xfId="24483" xr:uid="{79872A08-DB06-4DD9-9F09-5E567753FC55}"/>
    <cellStyle name="Comma 5 14 2" xfId="24484" xr:uid="{1666D27C-BF6A-4F65-B732-0F6FEFD6ACCB}"/>
    <cellStyle name="Comma 5 14 2 2" xfId="31165" xr:uid="{F65CBDD8-AFB9-4CD8-8962-CAD6BE23458C}"/>
    <cellStyle name="Comma 5 14 3" xfId="24485" xr:uid="{F4A76573-39D5-448E-9406-72F0E18AFDDA}"/>
    <cellStyle name="Comma 5 14 3 2" xfId="31166" xr:uid="{53C936E0-1E26-4EE6-857E-E29AF856B6E2}"/>
    <cellStyle name="Comma 5 15" xfId="24486" xr:uid="{E398B576-51D3-44B2-9915-686F4DD448FE}"/>
    <cellStyle name="Comma 5 15 2" xfId="24487" xr:uid="{766C6EC2-A6B7-44AA-9FC0-FBB75A723A3C}"/>
    <cellStyle name="Comma 5 15 2 2" xfId="31167" xr:uid="{5EE5482C-1721-4C66-89BA-B390C16F65D4}"/>
    <cellStyle name="Comma 5 15 3" xfId="24488" xr:uid="{DD0F75B7-41CC-4CC1-8CDA-13AB5D592AC6}"/>
    <cellStyle name="Comma 5 15 3 2" xfId="31168" xr:uid="{48786E27-CF24-47A6-9DA6-49860E8DF2A5}"/>
    <cellStyle name="Comma 5 16" xfId="24489" xr:uid="{31DF2142-1F84-49B6-AA58-F72DE146106C}"/>
    <cellStyle name="Comma 5 16 2" xfId="24490" xr:uid="{2020A66A-129B-48A6-BF82-DF0CBB0E10EE}"/>
    <cellStyle name="Comma 5 16 2 2" xfId="31169" xr:uid="{814CDE9E-4824-4883-A262-A1AAFFE87881}"/>
    <cellStyle name="Comma 5 16 3" xfId="24491" xr:uid="{6F638FFE-7CCC-4DB6-A0F4-EB906F3CE46F}"/>
    <cellStyle name="Comma 5 16 3 2" xfId="31170" xr:uid="{5316C19E-09B6-4C1E-9DD8-B66C090657CF}"/>
    <cellStyle name="Comma 5 17" xfId="24492" xr:uid="{1021512A-B263-4C57-9913-10F5CA37D6A4}"/>
    <cellStyle name="Comma 5 17 2" xfId="24493" xr:uid="{5166DE1A-A7F8-47BF-82D9-B5FEC3A8FA96}"/>
    <cellStyle name="Comma 5 17 2 2" xfId="31171" xr:uid="{21F8A37C-0B32-44AF-B50C-731DA7EB18BE}"/>
    <cellStyle name="Comma 5 17 3" xfId="24494" xr:uid="{03713B3F-866B-4202-82C1-BF0B17FA3E83}"/>
    <cellStyle name="Comma 5 17 3 2" xfId="31172" xr:uid="{954DFE68-1EB2-4CFE-99B9-F18D6DF7EC07}"/>
    <cellStyle name="Comma 5 18" xfId="24495" xr:uid="{8F417D6B-184E-4EBD-9CB3-C1D2BEF91505}"/>
    <cellStyle name="Comma 5 18 2" xfId="24496" xr:uid="{9FBEB49F-83E5-4DA1-93AF-00C383447B80}"/>
    <cellStyle name="Comma 5 18 2 2" xfId="31173" xr:uid="{0E7536E9-4262-42A2-8395-7A50B4301D58}"/>
    <cellStyle name="Comma 5 18 3" xfId="24497" xr:uid="{927F7ECC-5B1F-48E1-9CAE-9108A797E30E}"/>
    <cellStyle name="Comma 5 18 3 2" xfId="31174" xr:uid="{197A3ED4-F74A-4EB6-AC3E-3EF2D1C2EA8E}"/>
    <cellStyle name="Comma 5 19" xfId="24498" xr:uid="{19D33EB8-1EA8-4673-9743-C1F112D8C4C0}"/>
    <cellStyle name="Comma 5 19 2" xfId="24499" xr:uid="{9117678A-2C9F-441E-BF5F-28C6472686B1}"/>
    <cellStyle name="Comma 5 19 2 2" xfId="31175" xr:uid="{F38E1D87-5B45-4857-8510-8A0903336A24}"/>
    <cellStyle name="Comma 5 19 3" xfId="24500" xr:uid="{DEEB4044-1A7E-47EC-8F44-45D44031AAA8}"/>
    <cellStyle name="Comma 5 19 3 2" xfId="31176" xr:uid="{311DFFDC-437A-4F5E-9EF0-EC67B5654831}"/>
    <cellStyle name="Comma 5 2" xfId="527" xr:uid="{82803FF1-C221-4823-AC62-C77F58CCC0D4}"/>
    <cellStyle name="Comma 5 2 10" xfId="26740" xr:uid="{00968981-4064-4975-BB58-A7875FA5B0CC}"/>
    <cellStyle name="Comma 5 2 11" xfId="29606" xr:uid="{DDA96CC3-15DC-4052-B861-780F35134FC1}"/>
    <cellStyle name="Comma 5 2 12" xfId="23330" xr:uid="{D1D8CC98-7E23-4D92-AF50-1BBF32941842}"/>
    <cellStyle name="Comma 5 2 12 2" xfId="23399" xr:uid="{1BDA412C-4304-4A7B-BA07-70FE6B7A3FE3}"/>
    <cellStyle name="Comma 5 2 13" xfId="29993" xr:uid="{5BC3FC12-82D5-48F6-9531-A9F790E62BBC}"/>
    <cellStyle name="Comma 5 2 14" xfId="31177" xr:uid="{EBE82BAE-F095-4882-822B-8E643B6D0F17}"/>
    <cellStyle name="Comma 5 2 15" xfId="32507" xr:uid="{9BC4FDB0-01E3-4F6C-9802-07D1AB1FC1B7}"/>
    <cellStyle name="Comma 5 2 16" xfId="32982" xr:uid="{B8194F9D-84E8-469A-B2BC-FA7D7A719C07}"/>
    <cellStyle name="Comma 5 2 17" xfId="1302" xr:uid="{C977D372-911E-464E-BE38-4E1E9C924E49}"/>
    <cellStyle name="Comma 5 2 2" xfId="528" xr:uid="{E0383516-1DEE-44C9-B847-B58055847AA5}"/>
    <cellStyle name="Comma 5 2 2 10" xfId="32587" xr:uid="{E049FB45-4C4A-49FB-8960-63AE2A64E706}"/>
    <cellStyle name="Comma 5 2 2 11" xfId="33056" xr:uid="{CB710A23-7190-4AD9-9D92-AAC30604A295}"/>
    <cellStyle name="Comma 5 2 2 2" xfId="2353" xr:uid="{34BD05C4-1CE6-4B58-8870-F3FDD13ADCDC}"/>
    <cellStyle name="Comma 5 2 2 2 2" xfId="2354" xr:uid="{D57DDED6-1841-46E2-BAF4-2ECEA863FAB4}"/>
    <cellStyle name="Comma 5 2 2 2 2 2" xfId="2355" xr:uid="{D5F2BEFA-BA2F-4D42-88F1-B44AFFD6F917}"/>
    <cellStyle name="Comma 5 2 2 2 2 2 2" xfId="2356" xr:uid="{0CA52EF8-1866-4D96-BC7A-2E9E57352273}"/>
    <cellStyle name="Comma 5 2 2 2 2 2 2 2" xfId="2357" xr:uid="{99C61686-499C-4AA9-B4DC-DEE052A1665F}"/>
    <cellStyle name="Comma 5 2 2 2 2 2 3" xfId="7293" xr:uid="{126755FB-EA67-47C0-86A2-499411B8F88E}"/>
    <cellStyle name="Comma 5 2 2 2 2 3" xfId="2358" xr:uid="{278DA5CF-3FE3-4EA5-AD13-5AAE3006E994}"/>
    <cellStyle name="Comma 5 2 2 2 3" xfId="2359" xr:uid="{3744449F-0FAA-4152-89B2-C62A1684B611}"/>
    <cellStyle name="Comma 5 2 2 2 4" xfId="7292" xr:uid="{BBF4A02B-4002-4714-8A0D-43B96C0604D9}"/>
    <cellStyle name="Comma 5 2 2 2 5" xfId="32720" xr:uid="{908743FE-5256-4899-BAE3-EABBB5B02B95}"/>
    <cellStyle name="Comma 5 2 2 2 6" xfId="33209" xr:uid="{2B0E2D73-228B-4803-A676-FC95B95577A2}"/>
    <cellStyle name="Comma 5 2 2 3" xfId="2360" xr:uid="{6D81D31A-4AB1-4104-ACF5-E9298353AE0F}"/>
    <cellStyle name="Comma 5 2 2 3 2" xfId="24503" xr:uid="{C1C4D44A-90FA-43CD-9FCD-2DEEC293F7F3}"/>
    <cellStyle name="Comma 5 2 2 3 3" xfId="31179" xr:uid="{64DDAFDF-F70D-459E-A4DC-F630DEF5C856}"/>
    <cellStyle name="Comma 5 2 2 4" xfId="2361" xr:uid="{27E22448-B468-44D6-BCB0-C3A9D5D15C65}"/>
    <cellStyle name="Comma 5 2 2 4 2" xfId="24504" xr:uid="{50A28D9D-371A-450B-AD06-08AD97BAF2CF}"/>
    <cellStyle name="Comma 5 2 2 4 3" xfId="31180" xr:uid="{B5602118-5E36-416E-9BD2-6037F1E2D363}"/>
    <cellStyle name="Comma 5 2 2 5" xfId="2352" xr:uid="{5E70F44E-7658-4113-9242-90B35980E910}"/>
    <cellStyle name="Comma 5 2 2 5 2" xfId="24505" xr:uid="{FBB69413-42DF-44D6-8EB3-94B2A4E16F13}"/>
    <cellStyle name="Comma 5 2 2 5 3" xfId="31181" xr:uid="{FDEF9E9D-E67E-452B-95FD-923078F22495}"/>
    <cellStyle name="Comma 5 2 2 6" xfId="24506" xr:uid="{14D1039D-4837-4849-A313-9DCD9483E970}"/>
    <cellStyle name="Comma 5 2 2 6 2" xfId="31182" xr:uid="{16D93D3B-8BAC-4356-8D61-EF1E921DEFA9}"/>
    <cellStyle name="Comma 5 2 2 7" xfId="24507" xr:uid="{2F6274BE-56E1-4EAB-A9A2-A0D98DB8C766}"/>
    <cellStyle name="Comma 5 2 2 7 2" xfId="31183" xr:uid="{38343D26-E64A-480C-8465-DDCD9CD5F95E}"/>
    <cellStyle name="Comma 5 2 2 8" xfId="24502" xr:uid="{B0EA8183-F578-4420-9965-2A156C2521A8}"/>
    <cellStyle name="Comma 5 2 2 9" xfId="31178" xr:uid="{A6C34862-CD7B-4CB0-BE43-833DAA92A768}"/>
    <cellStyle name="Comma 5 2 3" xfId="529" xr:uid="{18CA368A-A8D3-405C-9EBE-DD7A4EFBF398}"/>
    <cellStyle name="Comma 5 2 3 10" xfId="33135" xr:uid="{1F235D16-BE52-43C1-B586-D54727DFCF5B}"/>
    <cellStyle name="Comma 5 2 3 2" xfId="2363" xr:uid="{95245753-CA90-476C-99F2-80FD00E15D15}"/>
    <cellStyle name="Comma 5 2 3 2 2" xfId="24509" xr:uid="{71A4D903-CDEA-4316-8FE3-7B317244A81A}"/>
    <cellStyle name="Comma 5 2 3 2 3" xfId="31185" xr:uid="{C63BB115-3D12-4D5C-8007-62C29DD36351}"/>
    <cellStyle name="Comma 5 2 3 3" xfId="2364" xr:uid="{B757CE12-65CF-4FC7-9544-DB980589E7A3}"/>
    <cellStyle name="Comma 5 2 3 3 2" xfId="2365" xr:uid="{9676DDBB-7635-476D-841F-96D95D35C934}"/>
    <cellStyle name="Comma 5 2 3 3 3" xfId="24510" xr:uid="{BFE205B7-7628-4950-9178-2094D7518B32}"/>
    <cellStyle name="Comma 5 2 3 3 4" xfId="31186" xr:uid="{77C9BCB1-07E4-41E7-90D1-6CFF6C3EE39D}"/>
    <cellStyle name="Comma 5 2 3 4" xfId="2362" xr:uid="{48696D5B-1CD0-4796-A8AE-4147C4907BF2}"/>
    <cellStyle name="Comma 5 2 3 4 2" xfId="7295" xr:uid="{3287E8DF-15A2-40F2-A603-7D4EB7728F24}"/>
    <cellStyle name="Comma 5 2 3 4 3" xfId="24511" xr:uid="{3A47B099-2C2C-4CF7-A5CD-D7D3E2EC4AD0}"/>
    <cellStyle name="Comma 5 2 3 4 4" xfId="31187" xr:uid="{D84BFB30-B21D-4506-80F3-58AC1D75B08A}"/>
    <cellStyle name="Comma 5 2 3 5" xfId="24512" xr:uid="{7A5DD26A-7031-4D76-AF64-13FF3AA92CC4}"/>
    <cellStyle name="Comma 5 2 3 5 2" xfId="31188" xr:uid="{9FAAA8A9-8F5D-4B4D-B5AD-CD29612D5C32}"/>
    <cellStyle name="Comma 5 2 3 6" xfId="24513" xr:uid="{A5B9FDD5-33B1-4A6E-AADF-1A2D568ED2DA}"/>
    <cellStyle name="Comma 5 2 3 6 2" xfId="31189" xr:uid="{937F6439-50E4-4946-A17E-8E82C998DEA0}"/>
    <cellStyle name="Comma 5 2 3 7" xfId="24508" xr:uid="{FDE7F85F-0D81-4D9D-A6EE-D0B9E24FBF0A}"/>
    <cellStyle name="Comma 5 2 3 8" xfId="31184" xr:uid="{D68F2A80-7006-4C47-91F3-02735099F011}"/>
    <cellStyle name="Comma 5 2 3 9" xfId="32552" xr:uid="{F9755BD9-FBED-4538-B8E1-890D350BB1F6}"/>
    <cellStyle name="Comma 5 2 4" xfId="530" xr:uid="{D63A3F3C-A852-44CF-9A6E-C6B2ACC69479}"/>
    <cellStyle name="Comma 5 2 4 10" xfId="32614" xr:uid="{E99CC1D7-C106-44DF-9DAE-3919D83A5AFD}"/>
    <cellStyle name="Comma 5 2 4 11" xfId="1303" xr:uid="{AD461DF0-1CD4-4A61-8E11-75CA0A586758}"/>
    <cellStyle name="Comma 5 2 4 2" xfId="2367" xr:uid="{71007C2F-629C-4311-997D-3B333BA6F941}"/>
    <cellStyle name="Comma 5 2 4 2 2" xfId="2368" xr:uid="{875F0271-A09F-406B-A210-3530FECEC77E}"/>
    <cellStyle name="Comma 5 2 4 2 3" xfId="28884" xr:uid="{B5C489C6-CD7A-4E51-98C4-D9B9FF6A532A}"/>
    <cellStyle name="Comma 5 2 4 3" xfId="2366" xr:uid="{564E5864-9810-4BDD-B289-589491B830BF}"/>
    <cellStyle name="Comma 5 2 4 3 2" xfId="5608" xr:uid="{F5F3B9E0-653E-4E24-B863-8CCA5F0D48B3}"/>
    <cellStyle name="Comma 5 2 4 4" xfId="4741" xr:uid="{E711E13E-D6D3-40DB-80A6-C748F8F8811F}"/>
    <cellStyle name="Comma 5 2 4 4 2" xfId="7296" xr:uid="{63661C8C-031E-4E0F-B089-1BB7CA04D22D}"/>
    <cellStyle name="Comma 5 2 4 5" xfId="24514" xr:uid="{6AC8EEF4-DBA9-4A44-AA60-BF0DEC881165}"/>
    <cellStyle name="Comma 5 2 4 6" xfId="26741" xr:uid="{F755C4F3-412C-4F03-A4CD-608BD7D35D35}"/>
    <cellStyle name="Comma 5 2 4 7" xfId="29608" xr:uid="{DC17E04F-F14F-46C5-8624-A96C1B08E195}"/>
    <cellStyle name="Comma 5 2 4 8" xfId="29994" xr:uid="{38F3B1B7-5BD6-400A-BC7D-960D7A7610F5}"/>
    <cellStyle name="Comma 5 2 4 9" xfId="31190" xr:uid="{3386280C-076C-41E8-AD5F-1707444E64DA}"/>
    <cellStyle name="Comma 5 2 5" xfId="2369" xr:uid="{42D7ADF3-4CB6-436B-AF77-C8E76BF1238E}"/>
    <cellStyle name="Comma 5 2 5 2" xfId="5609" xr:uid="{B9726AA0-D262-47CC-9D78-1D5DD1296E18}"/>
    <cellStyle name="Comma 5 2 5 2 2" xfId="6367" xr:uid="{605DC618-91B4-4F77-B56F-0ABE2FC8651E}"/>
    <cellStyle name="Comma 5 2 5 2 2 2" xfId="11795" xr:uid="{516356AD-51D4-4794-B9A5-0C3A390F4AB6}"/>
    <cellStyle name="Comma 5 2 5 2 2 2 2" xfId="20790" xr:uid="{AB390A61-CE41-495B-B5EC-6E911B9E841B}"/>
    <cellStyle name="Comma 5 2 5 2 2 3" xfId="16343" xr:uid="{02003866-CDAE-4FB7-A4D0-A13FFFA83DD0}"/>
    <cellStyle name="Comma 5 2 5 2 3" xfId="11208" xr:uid="{1A160772-EA78-4BE8-B808-AAED696E9FA4}"/>
    <cellStyle name="Comma 5 2 5 2 3 2" xfId="20205" xr:uid="{3B5818CE-D60D-4A8C-969B-51384EA03AC6}"/>
    <cellStyle name="Comma 5 2 5 2 4" xfId="15760" xr:uid="{8DE3C22F-2F54-4E89-8463-256579322CA2}"/>
    <cellStyle name="Comma 5 2 5 3" xfId="7297" xr:uid="{185E5E7D-6767-42FC-A609-7ADAC35846C5}"/>
    <cellStyle name="Comma 5 2 5 4" xfId="24515" xr:uid="{DBA3D1CF-1EB5-4534-A628-08321B96C224}"/>
    <cellStyle name="Comma 5 2 5 5" xfId="26742" xr:uid="{93DDC6FA-B467-4F34-B864-A262422482C5}"/>
    <cellStyle name="Comma 5 2 5 6" xfId="31191" xr:uid="{5500E266-6DBF-4D8C-8D05-FE7FA972F3B8}"/>
    <cellStyle name="Comma 5 2 5 7" xfId="32685" xr:uid="{0B65FF2F-04EF-462B-9FA5-01E662456153}"/>
    <cellStyle name="Comma 5 2 6" xfId="2370" xr:uid="{10AAC99D-F529-4866-8BAD-9534D6B21070}"/>
    <cellStyle name="Comma 5 2 6 2" xfId="5610" xr:uid="{14BDA0B8-E519-4200-9A73-DD088A0EB71D}"/>
    <cellStyle name="Comma 5 2 6 3" xfId="4743" xr:uid="{0443C594-50BE-4404-880F-73B42A5B30D6}"/>
    <cellStyle name="Comma 5 2 6 4" xfId="24516" xr:uid="{20CC8FBB-787A-40DD-AA9B-56077C9AD28B}"/>
    <cellStyle name="Comma 5 2 6 5" xfId="28883" xr:uid="{F720D213-6746-4136-8483-B09CBA7C7002}"/>
    <cellStyle name="Comma 5 2 6 6" xfId="31192" xr:uid="{7530247D-129C-493A-A479-E7202B1FF674}"/>
    <cellStyle name="Comma 5 2 7" xfId="2351" xr:uid="{D2D64DFE-A74F-4109-82D9-7958F94037CC}"/>
    <cellStyle name="Comma 5 2 7 2" xfId="4744" xr:uid="{D589D4A0-BE8B-44C7-9DEE-85CAAC93613D}"/>
    <cellStyle name="Comma 5 2 7 2 2" xfId="7298" xr:uid="{EFED9D7A-511D-4AFE-8536-A8A9485ACEDE}"/>
    <cellStyle name="Comma 5 2 7 3" xfId="24517" xr:uid="{0CA21181-D1E2-4C46-B551-9DD35EA1E95A}"/>
    <cellStyle name="Comma 5 2 7 4" xfId="31193" xr:uid="{BC9ACF2D-6E91-46D5-AED4-32AF10EF0F7E}"/>
    <cellStyle name="Comma 5 2 8" xfId="9781" xr:uid="{038CF855-88AD-4E41-9D5C-F720BAFAEBE8}"/>
    <cellStyle name="Comma 5 2 8 2" xfId="18982" xr:uid="{4ACF54C4-08E9-41A8-8754-F018E99F2A6A}"/>
    <cellStyle name="Comma 5 2 8 3" xfId="24518" xr:uid="{49E7F9DE-1770-4F51-A5D9-E322C90277D4}"/>
    <cellStyle name="Comma 5 2 8 4" xfId="31194" xr:uid="{C8CED935-D327-49B5-A5AD-1A27210A4BAB}"/>
    <cellStyle name="Comma 5 2 9" xfId="24501" xr:uid="{BFA7EF78-F016-42FB-A61B-473EA6D5B37A}"/>
    <cellStyle name="Comma 5 2_CRB Q1.55" xfId="2371" xr:uid="{5510FEC7-553C-4FE4-8718-49AC1484AC1F}"/>
    <cellStyle name="Comma 5 20" xfId="24519" xr:uid="{65216805-82D8-488C-BA0C-F7C2DD51E7DD}"/>
    <cellStyle name="Comma 5 20 2" xfId="24520" xr:uid="{B4B791DC-8F3D-4D93-AE3B-B1D55569B3C2}"/>
    <cellStyle name="Comma 5 20 2 2" xfId="31195" xr:uid="{C730B691-C3AF-481A-9459-371AB50F2F5C}"/>
    <cellStyle name="Comma 5 20 3" xfId="24521" xr:uid="{30E12988-295C-4FCA-AECE-A86330CE0026}"/>
    <cellStyle name="Comma 5 20 3 2" xfId="31196" xr:uid="{D050CD8E-4E3C-4358-AC26-1D7B00B2ADD0}"/>
    <cellStyle name="Comma 5 21" xfId="24522" xr:uid="{3CB7D6C4-A54D-4898-AC96-DA94DF92A7A4}"/>
    <cellStyle name="Comma 5 21 2" xfId="24523" xr:uid="{883883E7-3280-482A-B129-F72DF3E864BC}"/>
    <cellStyle name="Comma 5 21 2 2" xfId="31197" xr:uid="{8514103C-271E-41ED-809F-B83CA7D47F9F}"/>
    <cellStyle name="Comma 5 21 3" xfId="24524" xr:uid="{C8032765-F361-4560-B2B9-C86BF2D3F79B}"/>
    <cellStyle name="Comma 5 21 3 2" xfId="31198" xr:uid="{B4C80790-A5BB-429D-8E4C-7F435D7C0B45}"/>
    <cellStyle name="Comma 5 22" xfId="24525" xr:uid="{355C4E52-DD5D-4E4F-AAEE-D39363680DF7}"/>
    <cellStyle name="Comma 5 22 2" xfId="24526" xr:uid="{59886797-CBF2-4858-988D-984442733C1D}"/>
    <cellStyle name="Comma 5 22 2 2" xfId="31199" xr:uid="{ACF9A4AC-59CA-41F5-98BB-171F9A6A652B}"/>
    <cellStyle name="Comma 5 22 3" xfId="24527" xr:uid="{F8B022CD-B00C-4361-8769-7350153EC8C7}"/>
    <cellStyle name="Comma 5 22 3 2" xfId="31200" xr:uid="{D1B8F681-BB96-4EA7-BFE7-30F6337B05F2}"/>
    <cellStyle name="Comma 5 23" xfId="24528" xr:uid="{5E6917E6-BA49-43F1-B8C4-6DE268037461}"/>
    <cellStyle name="Comma 5 23 2" xfId="24529" xr:uid="{6F85F074-1A08-4865-968C-624F50FD36B3}"/>
    <cellStyle name="Comma 5 23 2 2" xfId="31201" xr:uid="{A0D866EB-9917-49EF-A117-30D696AD1BE7}"/>
    <cellStyle name="Comma 5 23 3" xfId="24530" xr:uid="{E2998A31-762B-4BE9-A514-AD8E8A11045F}"/>
    <cellStyle name="Comma 5 23 3 2" xfId="31202" xr:uid="{EDDA8F92-DB19-47D9-B2D9-66F988F339D4}"/>
    <cellStyle name="Comma 5 24" xfId="24531" xr:uid="{CE3DA244-0C9A-4AD8-A138-1C8D7D24DADB}"/>
    <cellStyle name="Comma 5 24 2" xfId="31203" xr:uid="{067078EE-8F9E-408B-8ADE-55E7EF85A69B}"/>
    <cellStyle name="Comma 5 25" xfId="24532" xr:uid="{1090D908-BC53-4862-92C3-23A389FDD81B}"/>
    <cellStyle name="Comma 5 25 2" xfId="31204" xr:uid="{8ADE6329-D607-48B5-B261-0BB92C5B9668}"/>
    <cellStyle name="Comma 5 26" xfId="24470" xr:uid="{43E104C9-A733-45E9-8A33-3FFB11847386}"/>
    <cellStyle name="Comma 5 27" xfId="26739" xr:uid="{DB005F4F-53B3-481D-8EB5-B92CC9F90CD3}"/>
    <cellStyle name="Comma 5 28" xfId="29605" xr:uid="{19258148-DFDA-4FBB-9805-AA7AC643320F}"/>
    <cellStyle name="Comma 5 29" xfId="29519" xr:uid="{8C53ED98-A27F-4F17-B9D2-1F5F3C09F62E}"/>
    <cellStyle name="Comma 5 3" xfId="531" xr:uid="{4C54463E-79A4-4E9C-A8C8-874E0997C5C1}"/>
    <cellStyle name="Comma 5 3 10" xfId="31205" xr:uid="{B5D2F8CE-53E6-480A-A2E7-7761976D0AD4}"/>
    <cellStyle name="Comma 5 3 11" xfId="32579" xr:uid="{29495E67-8D9F-4A0F-9C70-85749B9E447A}"/>
    <cellStyle name="Comma 5 3 12" xfId="33228" xr:uid="{9C5FD65E-37FF-48CE-B516-F836BFF02632}"/>
    <cellStyle name="Comma 5 3 2" xfId="2373" xr:uid="{722144E9-0236-47B4-A8B5-42DF2D60A15B}"/>
    <cellStyle name="Comma 5 3 2 2" xfId="2374" xr:uid="{15F1A8B3-CD0E-4BE6-BFE9-539FFD77834C}"/>
    <cellStyle name="Comma 5 3 2 2 2" xfId="2375" xr:uid="{16B6F3DB-F4DF-4F60-A18C-0842085E9EA6}"/>
    <cellStyle name="Comma 5 3 2 2 2 2" xfId="2376" xr:uid="{29FFD9D0-EC31-49B5-8715-628D6B78ECAF}"/>
    <cellStyle name="Comma 5 3 2 2 2 2 2" xfId="2377" xr:uid="{FD68D5C1-3DAD-4BA9-AEC8-2499F3FEA005}"/>
    <cellStyle name="Comma 5 3 2 2 2 2 3" xfId="7302" xr:uid="{FEB9E2B2-A8D9-4204-85BF-C7F18D92E92A}"/>
    <cellStyle name="Comma 5 3 2 2 2 3" xfId="7301" xr:uid="{C65FAE2E-E9F9-4C5C-8EC4-C64BAE8612C5}"/>
    <cellStyle name="Comma 5 3 2 2 2 4" xfId="28886" xr:uid="{B5487414-5E55-4A12-BB6B-D011EB4C4291}"/>
    <cellStyle name="Comma 5 3 2 2 3" xfId="2378" xr:uid="{4011F9CF-0B6E-4ABF-BFBA-0EA9B8080D42}"/>
    <cellStyle name="Comma 5 3 2 2 4" xfId="7300" xr:uid="{1EA01C13-45E7-42BD-B3AE-8ACB1C2FE5C6}"/>
    <cellStyle name="Comma 5 3 2 2 5" xfId="26744" xr:uid="{66E82C41-CEF3-4B48-A7A0-723226114A5F}"/>
    <cellStyle name="Comma 5 3 2 3" xfId="2379" xr:uid="{DF36B283-08AE-4935-AB58-EE03CBFAC611}"/>
    <cellStyle name="Comma 5 3 2 4" xfId="4745" xr:uid="{5341A501-EA30-42F4-86D1-046122AC5BD2}"/>
    <cellStyle name="Comma 5 3 2 4 2" xfId="7299" xr:uid="{D551FD00-616E-4C8B-ADE7-E71290DBB12A}"/>
    <cellStyle name="Comma 5 3 2 5" xfId="24534" xr:uid="{9A2A2C6D-8E68-44DF-85E3-B9A6DB074E82}"/>
    <cellStyle name="Comma 5 3 2 6" xfId="26743" xr:uid="{6D128007-FC0D-48E3-8262-BA41C6A1FD29}"/>
    <cellStyle name="Comma 5 3 2 7" xfId="31206" xr:uid="{4ACC307D-C896-423F-88C4-7137D3E9B5AE}"/>
    <cellStyle name="Comma 5 3 2 8" xfId="32712" xr:uid="{35837529-FDFF-4963-9880-5E36DFC47066}"/>
    <cellStyle name="Comma 5 3 3" xfId="2380" xr:uid="{E2DC1CE1-D288-4250-923C-24CE018EAFD0}"/>
    <cellStyle name="Comma 5 3 3 2" xfId="2381" xr:uid="{C3B6BBD4-6986-48AF-AF95-6304C6A7E7E3}"/>
    <cellStyle name="Comma 5 3 3 2 2" xfId="2382" xr:uid="{10FC2321-B03C-4C6D-AF09-BA5E0CDE003C}"/>
    <cellStyle name="Comma 5 3 3 2 2 2" xfId="2383" xr:uid="{AD1113F1-7061-400D-981E-CD25FEC7D102}"/>
    <cellStyle name="Comma 5 3 3 2 2 2 2" xfId="6369" xr:uid="{4A13696A-935D-4867-9C74-092629DC244A}"/>
    <cellStyle name="Comma 5 3 3 2 2 2 2 2" xfId="11797" xr:uid="{5944801A-2AD1-4879-A3FD-B489D45DA211}"/>
    <cellStyle name="Comma 5 3 3 2 2 2 2 2 2" xfId="20792" xr:uid="{1DB555A7-4113-4A47-A738-1414F6761CD5}"/>
    <cellStyle name="Comma 5 3 3 2 2 2 2 3" xfId="16345" xr:uid="{45B54B38-8097-45DE-A815-60EBE31A37A1}"/>
    <cellStyle name="Comma 5 3 3 2 2 2 3" xfId="5612" xr:uid="{85B491F6-D607-40E6-BB15-166F30ACFFCB}"/>
    <cellStyle name="Comma 5 3 3 2 2 2 3 2" xfId="11210" xr:uid="{AA05F0E7-9297-4F40-8A24-ECC7B4F89BE3}"/>
    <cellStyle name="Comma 5 3 3 2 2 2 3 2 2" xfId="20207" xr:uid="{3B28A693-BF8C-43F7-A2D4-B5E1F3253858}"/>
    <cellStyle name="Comma 5 3 3 2 2 2 3 3" xfId="15762" xr:uid="{B6906D11-17D6-4C73-8919-575D96918424}"/>
    <cellStyle name="Comma 5 3 3 2 2 3" xfId="7305" xr:uid="{354595C0-43B0-48E5-889E-5F3EBA6A8415}"/>
    <cellStyle name="Comma 5 3 3 2 3" xfId="7304" xr:uid="{4404CFE6-46DE-46CF-B9A3-C746A363CC25}"/>
    <cellStyle name="Comma 5 3 3 3" xfId="2384" xr:uid="{1CEA10EA-A5C6-4D45-9B3D-90010D43B3C6}"/>
    <cellStyle name="Comma 5 3 3 3 2" xfId="6368" xr:uid="{D48BFF86-9AB0-4460-81B2-229BF80D9BA2}"/>
    <cellStyle name="Comma 5 3 3 3 2 2" xfId="11796" xr:uid="{7A05996D-38D7-4D7F-8215-76769AB4B776}"/>
    <cellStyle name="Comma 5 3 3 3 2 2 2" xfId="20791" xr:uid="{05926330-2779-4202-9C32-1166CD8FD915}"/>
    <cellStyle name="Comma 5 3 3 3 2 3" xfId="16344" xr:uid="{05D5CD5D-F1DB-4A28-93FA-C9D0D089E203}"/>
    <cellStyle name="Comma 5 3 3 3 3" xfId="5611" xr:uid="{D215B75D-48FA-4DDB-88C9-6DD98CB504FE}"/>
    <cellStyle name="Comma 5 3 3 3 3 2" xfId="11209" xr:uid="{C7D31DBE-17BB-4132-9063-2D1A802F4333}"/>
    <cellStyle name="Comma 5 3 3 3 3 2 2" xfId="20206" xr:uid="{660FDF1F-8965-4DC7-8872-A78F131F97D9}"/>
    <cellStyle name="Comma 5 3 3 3 3 3" xfId="15761" xr:uid="{325996EF-3BE8-4F54-BDB7-29A3BF15B7D0}"/>
    <cellStyle name="Comma 5 3 3 4" xfId="7303" xr:uid="{37BBBF63-9272-4753-94F7-73A5C49588B5}"/>
    <cellStyle name="Comma 5 3 3 5" xfId="24535" xr:uid="{806694D0-2B40-4AFD-AF8C-C8F3D3475524}"/>
    <cellStyle name="Comma 5 3 3 6" xfId="26745" xr:uid="{AB22CAE7-E9C1-4E1F-B8F9-BA4CEFB3AF80}"/>
    <cellStyle name="Comma 5 3 3 7" xfId="31207" xr:uid="{E404C474-420F-4834-951D-72A037D7936D}"/>
    <cellStyle name="Comma 5 3 4" xfId="2385" xr:uid="{E2E61F75-FFD8-4B82-BF1D-8A36DD10025D}"/>
    <cellStyle name="Comma 5 3 4 2" xfId="5613" xr:uid="{BFE9C70B-62A4-435D-8C25-4119A6EF3964}"/>
    <cellStyle name="Comma 5 3 4 3" xfId="4746" xr:uid="{EAF5C958-9A6B-45D9-A37B-EE2B83440471}"/>
    <cellStyle name="Comma 5 3 4 4" xfId="24536" xr:uid="{B17A7791-707D-4112-9346-125172EE1152}"/>
    <cellStyle name="Comma 5 3 4 5" xfId="28885" xr:uid="{71C52DD3-4937-4B57-BB47-693E381C3F49}"/>
    <cellStyle name="Comma 5 3 4 6" xfId="31208" xr:uid="{07956F06-011B-4FD2-B1F5-E54C74F61822}"/>
    <cellStyle name="Comma 5 3 5" xfId="2372" xr:uid="{E7051D92-C091-434D-BA6A-EA18138F1ADB}"/>
    <cellStyle name="Comma 5 3 5 2" xfId="4747" xr:uid="{5F8BE21B-223F-4F9F-B23B-16D161D551E7}"/>
    <cellStyle name="Comma 5 3 5 2 2" xfId="7306" xr:uid="{873FA763-7838-4635-9F81-2A7E006011D1}"/>
    <cellStyle name="Comma 5 3 5 3" xfId="24537" xr:uid="{95051504-6DC1-47A6-99BB-28E75B3DB5A0}"/>
    <cellStyle name="Comma 5 3 5 4" xfId="31209" xr:uid="{F9A4A29B-1C12-4264-B72E-7AE5E5BE67C7}"/>
    <cellStyle name="Comma 5 3 6" xfId="9782" xr:uid="{E7223D39-5A97-4B83-8678-860E5749B955}"/>
    <cellStyle name="Comma 5 3 6 2" xfId="18983" xr:uid="{5001D209-A367-49DD-966A-46B3E974B0DD}"/>
    <cellStyle name="Comma 5 3 6 3" xfId="24538" xr:uid="{049DEEE7-CA42-4532-81D6-02BCCA91590C}"/>
    <cellStyle name="Comma 5 3 6 4" xfId="31210" xr:uid="{41DFAAE4-6D15-4C95-B25A-DAD605AB2E77}"/>
    <cellStyle name="Comma 5 3 7" xfId="24533" xr:uid="{8411C0FC-1502-446B-AE22-924D360FECC9}"/>
    <cellStyle name="Comma 5 3 8" xfId="29609" xr:uid="{6165C125-EBE1-46EE-96AF-EFED0A7E5B16}"/>
    <cellStyle name="Comma 5 3 9" xfId="29995" xr:uid="{E8CB22B6-D6B6-4EB6-B48B-BB8AF1961C32}"/>
    <cellStyle name="Comma 5 3_Reclassify COGS2010" xfId="26746" xr:uid="{AB9449F8-7529-41E1-8B27-DA26672F0E78}"/>
    <cellStyle name="Comma 5 30" xfId="29348" xr:uid="{ED7239DB-F085-41D5-8A25-44067AA0DC0B}"/>
    <cellStyle name="Comma 5 31" xfId="29520" xr:uid="{917875B6-535C-4FE7-A4B5-D7779CF1A21D}"/>
    <cellStyle name="Comma 5 32" xfId="29342" xr:uid="{01E7028E-D67F-4DF0-BFB4-22273D406D47}"/>
    <cellStyle name="Comma 5 33" xfId="29521" xr:uid="{BE26C02D-8545-4AC4-AD47-7D4D776C1F25}"/>
    <cellStyle name="Comma 5 34" xfId="29992" xr:uid="{9129CD0B-8B78-44B8-8658-79543018211C}"/>
    <cellStyle name="Comma 5 35" xfId="30032" xr:uid="{04DCC987-0C75-4CD8-AEC9-63E58AF566B5}"/>
    <cellStyle name="Comma 5 36" xfId="29860" xr:uid="{25CA5159-4409-47C2-8C4F-68D0C7521072}"/>
    <cellStyle name="Comma 5 37" xfId="30033" xr:uid="{A6178B64-B082-4A49-BE16-F4368A572E73}"/>
    <cellStyle name="Comma 5 38" xfId="29859" xr:uid="{84847FF1-FE3B-4A6F-8D30-601433D4FFE0}"/>
    <cellStyle name="Comma 5 39" xfId="30036" xr:uid="{7B0D7385-8E15-4A2F-BEFB-60394B488DFA}"/>
    <cellStyle name="Comma 5 4" xfId="532" xr:uid="{3E137342-56B8-4943-A11C-21B2597717EB}"/>
    <cellStyle name="Comma 5 4 10" xfId="9783" xr:uid="{10B5FA63-1D08-49D6-A829-4DED6F25925D}"/>
    <cellStyle name="Comma 5 4 10 2" xfId="18984" xr:uid="{D62602DF-5114-421E-90FA-BB61E27055C8}"/>
    <cellStyle name="Comma 5 4 11" xfId="24539" xr:uid="{C646FEE2-6A12-46DD-8FF7-DBA32BD68BBF}"/>
    <cellStyle name="Comma 5 4 12" xfId="26747" xr:uid="{9E17E8B9-597D-4EB5-B495-34BCB1477241}"/>
    <cellStyle name="Comma 5 4 13" xfId="29610" xr:uid="{75026358-CD53-48FC-8906-86225B8CBCEE}"/>
    <cellStyle name="Comma 5 4 14" xfId="29996" xr:uid="{0BDE9A01-FE3F-41A2-B4E6-19456E23D367}"/>
    <cellStyle name="Comma 5 4 15" xfId="31211" xr:uid="{429A4E22-27D8-4C39-93EE-C4A48850E8C5}"/>
    <cellStyle name="Comma 5 4 16" xfId="32543" xr:uid="{5A049B25-7444-4EDC-B074-03A53544322D}"/>
    <cellStyle name="Comma 5 4 2" xfId="533" xr:uid="{119A1472-F903-4EF5-9266-4E98CBF14472}"/>
    <cellStyle name="Comma 5 4 2 10" xfId="29997" xr:uid="{556E0A20-BEF3-499E-8BE5-9DA092CCBFAC}"/>
    <cellStyle name="Comma 5 4 2 11" xfId="31212" xr:uid="{970EFB3D-E6DC-4727-9C15-06AAB9D90EA5}"/>
    <cellStyle name="Comma 5 4 2 2" xfId="534" xr:uid="{DFE9C985-5BA2-4DE8-A051-6435E873D734}"/>
    <cellStyle name="Comma 5 4 2 2 2" xfId="2388" xr:uid="{7B6094A7-E725-4495-A7E5-856710895411}"/>
    <cellStyle name="Comma 5 4 2 2 3" xfId="24541" xr:uid="{765A7009-4103-4217-B7C4-076C00D2937D}"/>
    <cellStyle name="Comma 5 4 2 2 4" xfId="28888" xr:uid="{741BD3C0-6DA3-443C-B4E6-A98D5F0702C1}"/>
    <cellStyle name="Comma 5 4 2 2 5" xfId="29612" xr:uid="{562376D2-0B83-4887-AFED-B080675CF6D5}"/>
    <cellStyle name="Comma 5 4 2 2 6" xfId="29998" xr:uid="{39343BD8-94EB-4F70-A33B-6D154BD08A19}"/>
    <cellStyle name="Comma 5 4 2 2 7" xfId="31213" xr:uid="{C6DF145A-1C95-4B3C-AF86-182C1E4E8B1D}"/>
    <cellStyle name="Comma 5 4 2 3" xfId="535" xr:uid="{DF95FF6B-E580-43CD-BFB2-064D8C1A9A1A}"/>
    <cellStyle name="Comma 5 4 2 3 2" xfId="5614" xr:uid="{31A09FC8-C43B-4D04-913B-52B45F413DE8}"/>
    <cellStyle name="Comma 5 4 2 3 3" xfId="24542" xr:uid="{1EE0EC36-3C87-493B-9E25-7044E4B94454}"/>
    <cellStyle name="Comma 5 4 2 3 4" xfId="29613" xr:uid="{2C1F9ADB-BE50-438C-8D73-EA735A7E3346}"/>
    <cellStyle name="Comma 5 4 2 3 5" xfId="29999" xr:uid="{5043A953-442C-4EC9-A7D0-3613D1445CC8}"/>
    <cellStyle name="Comma 5 4 2 3 6" xfId="31214" xr:uid="{EC783F00-42C2-4079-A586-7CA282B87563}"/>
    <cellStyle name="Comma 5 4 2 3 7" xfId="2387" xr:uid="{743CC5DD-B05E-42B3-8B09-9FE2BBFB9FA4}"/>
    <cellStyle name="Comma 5 4 2 4" xfId="4748" xr:uid="{C756F118-F089-4318-9E78-862D9B0555BF}"/>
    <cellStyle name="Comma 5 4 2 4 2" xfId="7307" xr:uid="{F787DB58-77C3-48F8-8131-75F986ABD0D3}"/>
    <cellStyle name="Comma 5 4 2 4 3" xfId="24543" xr:uid="{951B7950-7F89-43BE-8A8F-D29AF610C0B9}"/>
    <cellStyle name="Comma 5 4 2 4 4" xfId="31215" xr:uid="{05D7640E-1C4D-46F9-AF42-B8A6FC41CC49}"/>
    <cellStyle name="Comma 5 4 2 5" xfId="24544" xr:uid="{68FE9F9A-ABA4-4991-BF9C-47CE25FC6FF9}"/>
    <cellStyle name="Comma 5 4 2 5 2" xfId="31216" xr:uid="{A2F27C2F-6BF1-4458-8385-4A976C1133E5}"/>
    <cellStyle name="Comma 5 4 2 6" xfId="24545" xr:uid="{7CF4B190-1ACC-4E93-9F1D-13E3A7E4399C}"/>
    <cellStyle name="Comma 5 4 2 6 2" xfId="31217" xr:uid="{DF413B51-8AF7-4FBD-A332-3C823DA63CDD}"/>
    <cellStyle name="Comma 5 4 2 7" xfId="24540" xr:uid="{A3E12B7A-BFC8-4C53-877D-C232A39F783D}"/>
    <cellStyle name="Comma 5 4 2 8" xfId="26748" xr:uid="{42C627CB-F766-4EE8-9EDC-D37DA958916C}"/>
    <cellStyle name="Comma 5 4 2 9" xfId="29611" xr:uid="{5E1D1842-8D01-4E58-B3F3-EF09C3DBDD02}"/>
    <cellStyle name="Comma 5 4 3" xfId="536" xr:uid="{5A84CECD-3889-489E-9ADE-D65F1B6F7C5E}"/>
    <cellStyle name="Comma 5 4 3 2" xfId="537" xr:uid="{170947E2-9492-433A-937D-7B760790B300}"/>
    <cellStyle name="Comma 5 4 3 2 2" xfId="2390" xr:uid="{13268FFE-B300-4AD4-A042-996CF079CE0A}"/>
    <cellStyle name="Comma 5 4 3 2 3" xfId="28889" xr:uid="{36E38472-D41C-4CCD-9C3D-FB9ABFD04C24}"/>
    <cellStyle name="Comma 5 4 3 2 4" xfId="29615" xr:uid="{01C3DBEB-7F1F-4931-A42E-9B288CF8B09B}"/>
    <cellStyle name="Comma 5 4 3 2 5" xfId="30001" xr:uid="{A39A570E-0E72-41A2-8E09-2E59854039FE}"/>
    <cellStyle name="Comma 5 4 3 3" xfId="538" xr:uid="{9E62DF1A-DD24-40E3-B460-5606B5C2E3F3}"/>
    <cellStyle name="Comma 5 4 3 3 2" xfId="5615" xr:uid="{CE118F58-913C-4B27-A441-6E67BC9F29BB}"/>
    <cellStyle name="Comma 5 4 3 3 3" xfId="29616" xr:uid="{C211BE0B-7265-4003-94D3-A0827A9D51B2}"/>
    <cellStyle name="Comma 5 4 3 3 4" xfId="30002" xr:uid="{2983B4AF-0091-4F51-8B31-0B69C94B4AFA}"/>
    <cellStyle name="Comma 5 4 3 3 5" xfId="2389" xr:uid="{04927E62-D92F-4A04-8D5F-ABE86E1ED606}"/>
    <cellStyle name="Comma 5 4 3 4" xfId="4749" xr:uid="{0ACE03D4-687A-4914-8D6C-92103E2FA185}"/>
    <cellStyle name="Comma 5 4 3 4 2" xfId="7308" xr:uid="{C1FDFDE0-69CC-4CA1-A545-9CE3E4764972}"/>
    <cellStyle name="Comma 5 4 3 5" xfId="24546" xr:uid="{FF922ECC-1B32-4569-97D1-7CB530BABC77}"/>
    <cellStyle name="Comma 5 4 3 6" xfId="26749" xr:uid="{BBEE73B3-0F76-4514-B554-1164E05397B4}"/>
    <cellStyle name="Comma 5 4 3 7" xfId="29614" xr:uid="{EA1A6E32-7319-4777-8205-B24F0655A3B0}"/>
    <cellStyle name="Comma 5 4 3 8" xfId="30000" xr:uid="{CEAC71D4-78C9-4F4D-90FD-F96FBD2C8657}"/>
    <cellStyle name="Comma 5 4 3 9" xfId="31218" xr:uid="{F3962791-1B1E-49DD-85CD-F72328AD735C}"/>
    <cellStyle name="Comma 5 4 4" xfId="539" xr:uid="{41FD8F2F-AD0B-4BBD-9AD0-CF68CBE00B7C}"/>
    <cellStyle name="Comma 5 4 4 2" xfId="540" xr:uid="{FCB4148D-8BA8-4AFE-BFDF-6FBC2EEA284F}"/>
    <cellStyle name="Comma 5 4 4 2 2" xfId="2392" xr:uid="{5B3801C6-F69B-4141-B412-2238B41B19B2}"/>
    <cellStyle name="Comma 5 4 4 2 3" xfId="28890" xr:uid="{EE26CCB3-7F49-4255-940A-90EF8019B00C}"/>
    <cellStyle name="Comma 5 4 4 2 4" xfId="29618" xr:uid="{5D445C61-E909-4F72-95ED-5DF27C0F03DE}"/>
    <cellStyle name="Comma 5 4 4 2 5" xfId="30004" xr:uid="{79B56480-B861-40AD-AFE5-7E47954CFDA2}"/>
    <cellStyle name="Comma 5 4 4 3" xfId="541" xr:uid="{5D93ED6B-BB77-4E5D-8969-63AA493BD1C9}"/>
    <cellStyle name="Comma 5 4 4 3 2" xfId="5616" xr:uid="{C4780AAF-9531-4EBE-9D1D-E2D52C67BE20}"/>
    <cellStyle name="Comma 5 4 4 3 3" xfId="29619" xr:uid="{9D9BE87C-3CA7-47A2-A877-FC869009C8A9}"/>
    <cellStyle name="Comma 5 4 4 3 4" xfId="30005" xr:uid="{73EA9D2C-0E45-4342-B0A2-CCECF96CEAE6}"/>
    <cellStyle name="Comma 5 4 4 3 5" xfId="2391" xr:uid="{B12F1550-DA5E-4CA4-8D9A-3B2D9D97E814}"/>
    <cellStyle name="Comma 5 4 4 4" xfId="4750" xr:uid="{31024864-AF81-4EDF-B7A6-1D10663549DC}"/>
    <cellStyle name="Comma 5 4 4 4 2" xfId="7309" xr:uid="{00111724-9771-4E21-86A7-9E648C71B318}"/>
    <cellStyle name="Comma 5 4 4 5" xfId="24547" xr:uid="{E0E96E4F-3A02-4B9D-8678-D818EBB3AEBB}"/>
    <cellStyle name="Comma 5 4 4 6" xfId="26750" xr:uid="{1CC3BC4D-3D02-433C-A902-5F574291EDDA}"/>
    <cellStyle name="Comma 5 4 4 7" xfId="29617" xr:uid="{9C11660D-8654-4F04-AC2B-B2B3A3380474}"/>
    <cellStyle name="Comma 5 4 4 8" xfId="30003" xr:uid="{E3DDCF0E-4D54-4AE5-B9D3-8F1126C45DAD}"/>
    <cellStyle name="Comma 5 4 4 9" xfId="31219" xr:uid="{41E96AE2-3AC6-4446-A05D-4F7D00F8E070}"/>
    <cellStyle name="Comma 5 4 5" xfId="542" xr:uid="{D02A5FEB-E9EE-492F-81EC-D3B344F4E328}"/>
    <cellStyle name="Comma 5 4 5 2" xfId="543" xr:uid="{2A0CD5B7-A535-49BE-82FA-A8897AA9C9BA}"/>
    <cellStyle name="Comma 5 4 5 2 2" xfId="2394" xr:uid="{A6CD9505-8ED4-4F01-96E5-45F53F77ADEE}"/>
    <cellStyle name="Comma 5 4 5 2 3" xfId="28891" xr:uid="{D4D59C0B-B1B8-458B-9A18-65AE3D9E1001}"/>
    <cellStyle name="Comma 5 4 5 2 4" xfId="29621" xr:uid="{D07D62BA-5076-49E7-9A06-A1469913D467}"/>
    <cellStyle name="Comma 5 4 5 2 5" xfId="30007" xr:uid="{9E1BB560-33B6-4366-97E2-8D9A064FDCF4}"/>
    <cellStyle name="Comma 5 4 5 3" xfId="544" xr:uid="{C306D0B5-DA6D-4C52-8E4A-9A9D9E7B3475}"/>
    <cellStyle name="Comma 5 4 5 3 2" xfId="5617" xr:uid="{C09BEA36-D948-4859-BD26-13CF1DC66324}"/>
    <cellStyle name="Comma 5 4 5 3 3" xfId="29622" xr:uid="{D50FF399-6EFF-4614-9B96-A1978732702A}"/>
    <cellStyle name="Comma 5 4 5 3 4" xfId="30008" xr:uid="{5AEA8242-93B9-47B8-AAE0-B26A27CB7CAA}"/>
    <cellStyle name="Comma 5 4 5 3 5" xfId="2393" xr:uid="{C7EB1B77-5F5A-41D7-8FB2-990F9D6FF7A5}"/>
    <cellStyle name="Comma 5 4 5 4" xfId="4751" xr:uid="{A45BFD25-3732-4AE7-B149-A235036B7BA8}"/>
    <cellStyle name="Comma 5 4 5 4 2" xfId="7310" xr:uid="{649100FC-9E1B-4345-A47D-6416807D6E59}"/>
    <cellStyle name="Comma 5 4 5 5" xfId="24548" xr:uid="{8F199D40-7A27-47E6-BEB5-83A56D728BAA}"/>
    <cellStyle name="Comma 5 4 5 6" xfId="26751" xr:uid="{DF6DE0D5-6D2F-495C-82DF-B6EC42D3376F}"/>
    <cellStyle name="Comma 5 4 5 7" xfId="29620" xr:uid="{FAC6D52E-089A-4DB6-B78C-5085360783D6}"/>
    <cellStyle name="Comma 5 4 5 8" xfId="30006" xr:uid="{B452819C-D6A1-4476-AA7D-CB31CF184464}"/>
    <cellStyle name="Comma 5 4 5 9" xfId="31220" xr:uid="{3B47337E-F794-4FE7-8587-DEF56DFA9FF7}"/>
    <cellStyle name="Comma 5 4 6" xfId="545" xr:uid="{1BCD774D-DFDF-4716-B3EB-AA640FB7F642}"/>
    <cellStyle name="Comma 5 4 6 2" xfId="546" xr:uid="{EA984B0D-B661-4C27-ADF4-DC7366238361}"/>
    <cellStyle name="Comma 5 4 6 2 2" xfId="2396" xr:uid="{CEB7BB44-12AF-42B3-B3B8-30DF5B719140}"/>
    <cellStyle name="Comma 5 4 6 2 3" xfId="28892" xr:uid="{E6497405-5D0C-4679-982B-181BF37D619F}"/>
    <cellStyle name="Comma 5 4 6 2 4" xfId="29624" xr:uid="{B9F750DA-F508-43BD-81E5-84E90C28F34E}"/>
    <cellStyle name="Comma 5 4 6 2 5" xfId="30010" xr:uid="{19C04F90-F91A-4966-8970-15706E8F136F}"/>
    <cellStyle name="Comma 5 4 6 3" xfId="547" xr:uid="{29FDD0BC-CF7C-4B82-9783-6FA81F16F905}"/>
    <cellStyle name="Comma 5 4 6 3 2" xfId="5618" xr:uid="{A5BE6C92-6A44-4178-B6AC-5A167613B42A}"/>
    <cellStyle name="Comma 5 4 6 3 3" xfId="29625" xr:uid="{FC5ADC4B-1276-4949-9C5A-ABB491F23AED}"/>
    <cellStyle name="Comma 5 4 6 3 4" xfId="30011" xr:uid="{857197AC-1456-486C-8B9A-AF853C9D09B3}"/>
    <cellStyle name="Comma 5 4 6 3 5" xfId="2395" xr:uid="{862ECA02-EE17-4A9E-A697-E75218F4C120}"/>
    <cellStyle name="Comma 5 4 6 4" xfId="4752" xr:uid="{93F80A84-113F-45D5-B43C-72B3E7642AC2}"/>
    <cellStyle name="Comma 5 4 6 4 2" xfId="7311" xr:uid="{00968D40-58E3-4DA1-ABA3-3863E6CAABE7}"/>
    <cellStyle name="Comma 5 4 6 5" xfId="24549" xr:uid="{033D60F9-D047-4FDB-A3D9-0A472E849087}"/>
    <cellStyle name="Comma 5 4 6 6" xfId="26752" xr:uid="{0096F510-ED33-4096-8727-1F438D0EFE32}"/>
    <cellStyle name="Comma 5 4 6 7" xfId="29623" xr:uid="{F789A07C-4627-4775-BA34-A3D01510B29A}"/>
    <cellStyle name="Comma 5 4 6 8" xfId="30009" xr:uid="{71654011-6C5F-4694-8990-638622003BDD}"/>
    <cellStyle name="Comma 5 4 6 9" xfId="31221" xr:uid="{E864589E-CCDF-4A9F-9CAD-169010B32DC4}"/>
    <cellStyle name="Comma 5 4 7" xfId="548" xr:uid="{5148FF18-D2F0-42AE-9861-831B6902B873}"/>
    <cellStyle name="Comma 5 4 7 2" xfId="7312" xr:uid="{FC6130C5-980F-40B3-A092-B4216F38CCE4}"/>
    <cellStyle name="Comma 5 4 7 3" xfId="24550" xr:uid="{F5E618BC-DA70-4C1D-8A55-7C1BC3D8BA1A}"/>
    <cellStyle name="Comma 5 4 7 4" xfId="28887" xr:uid="{30901B7D-8D65-48D8-88D9-D2B62EA85CE2}"/>
    <cellStyle name="Comma 5 4 7 5" xfId="29626" xr:uid="{1F6AE77B-F7C5-478A-BC9D-0FA370B366CC}"/>
    <cellStyle name="Comma 5 4 7 6" xfId="30012" xr:uid="{FA45319D-CD16-459B-BEB6-D4795DB62213}"/>
    <cellStyle name="Comma 5 4 7 7" xfId="31222" xr:uid="{5362E67D-36A7-42C7-965F-E1B3DF1487C3}"/>
    <cellStyle name="Comma 5 4 7 8" xfId="2397" xr:uid="{A5213465-9252-45BA-B451-2F1D15CA66AA}"/>
    <cellStyle name="Comma 5 4 8" xfId="549" xr:uid="{CDB01B23-8AD7-48D4-8D47-F7FF6E4CACC7}"/>
    <cellStyle name="Comma 5 4 8 2" xfId="5619" xr:uid="{E9983CB0-5ED2-4A97-B188-C8A1B9AD22F9}"/>
    <cellStyle name="Comma 5 4 8 3" xfId="4753" xr:uid="{88641B52-ED24-4AE8-9AC6-6D738696635E}"/>
    <cellStyle name="Comma 5 4 8 4" xfId="29627" xr:uid="{63DB5BA0-8866-4805-A1F6-D014815AE903}"/>
    <cellStyle name="Comma 5 4 8 5" xfId="30013" xr:uid="{4108ABCB-B546-44DB-920A-3FB88A32423A}"/>
    <cellStyle name="Comma 5 4 9" xfId="2386" xr:uid="{BA9B82EA-5830-444F-B8E2-D308C4CB488E}"/>
    <cellStyle name="Comma 5 4 9 2" xfId="4754" xr:uid="{C2A92F1E-1629-47CD-A5DC-8B2C77DA262A}"/>
    <cellStyle name="Comma 5 4 9 2 2" xfId="7313" xr:uid="{E0ED112C-7DE9-4671-8FC0-63D789B185AB}"/>
    <cellStyle name="Comma 5 40" xfId="29858" xr:uid="{A90FB13A-D836-4F2F-9CAB-C20AFDFCCB35}"/>
    <cellStyle name="Comma 5 41" xfId="30176" xr:uid="{EDBD9794-A6D4-4C83-BEE8-CAC70B5D9D5A}"/>
    <cellStyle name="Comma 5 42" xfId="30178" xr:uid="{A22EA2C1-8438-4A16-8A4B-0AD1A8A85ABC}"/>
    <cellStyle name="Comma 5 43" xfId="30175" xr:uid="{08290A58-8CC7-4811-ABFF-10E0DD2CCA46}"/>
    <cellStyle name="Comma 5 44" xfId="30179" xr:uid="{53F1B4A5-3211-4F58-974B-B92174CF0DB5}"/>
    <cellStyle name="Comma 5 45" xfId="30177" xr:uid="{FD775568-7614-4060-AE81-F180BB05271E}"/>
    <cellStyle name="Comma 5 46" xfId="30180" xr:uid="{9426BE72-6C40-4DE9-8283-8DDA33615F9A}"/>
    <cellStyle name="Comma 5 47" xfId="31967" xr:uid="{28B538B4-3053-425F-AA86-46153802AFC7}"/>
    <cellStyle name="Comma 5 48" xfId="32006" xr:uid="{0081AA0B-847E-430F-A671-E1048A608782}"/>
    <cellStyle name="Comma 5 49" xfId="32052" xr:uid="{91D8D484-A9E5-44F0-A43F-79FC930FCD03}"/>
    <cellStyle name="Comma 5 5" xfId="2398" xr:uid="{224DC077-93BA-44D7-93CC-8A9B3C6C4469}"/>
    <cellStyle name="Comma 5 5 10" xfId="32678" xr:uid="{F9381844-7CDF-446A-8ABC-EC03B823944E}"/>
    <cellStyle name="Comma 5 5 2" xfId="2399" xr:uid="{830805F1-F871-4493-8010-534F70CAB4DA}"/>
    <cellStyle name="Comma 5 5 2 2" xfId="2400" xr:uid="{4E2C9614-9BF5-4C58-8C86-3444719AF40A}"/>
    <cellStyle name="Comma 5 5 2 3" xfId="24552" xr:uid="{EC31644B-81AB-4C78-8F48-DD8514293C90}"/>
    <cellStyle name="Comma 5 5 2 4" xfId="31224" xr:uid="{9EFC3B6C-1D98-46D7-9CA6-9790FF5243B4}"/>
    <cellStyle name="Comma 5 5 3" xfId="4755" xr:uid="{D1C413B8-992A-41A0-86A5-3C3B3E8C79CE}"/>
    <cellStyle name="Comma 5 5 3 2" xfId="7314" xr:uid="{885F83EE-AAD7-44F3-8C80-163E73B14F64}"/>
    <cellStyle name="Comma 5 5 3 3" xfId="24553" xr:uid="{CC5B3C5E-0F83-459F-A334-61CB577CBC4A}"/>
    <cellStyle name="Comma 5 5 3 4" xfId="31225" xr:uid="{F3EF85F8-2481-43F9-953F-047A76BA21F8}"/>
    <cellStyle name="Comma 5 5 4" xfId="9784" xr:uid="{61E93295-F928-4C9C-822C-30A71DC0C336}"/>
    <cellStyle name="Comma 5 5 4 2" xfId="18985" xr:uid="{32F7447F-2C19-419B-B14A-13E7FA01BBFC}"/>
    <cellStyle name="Comma 5 5 4 3" xfId="24554" xr:uid="{D43F62DC-6E4F-46D1-AC23-5BC20D1209CF}"/>
    <cellStyle name="Comma 5 5 4 4" xfId="31226" xr:uid="{3198C618-668C-4BE3-B0F2-85F0BC5367BA}"/>
    <cellStyle name="Comma 5 5 5" xfId="24555" xr:uid="{CE1F1343-D193-48AB-9195-B6A98260CD73}"/>
    <cellStyle name="Comma 5 5 5 2" xfId="31227" xr:uid="{0047292F-6068-4A6D-84A9-24FAD62EFCD4}"/>
    <cellStyle name="Comma 5 5 6" xfId="24556" xr:uid="{7617468B-DB97-49BC-AD61-4A81AA5EB169}"/>
    <cellStyle name="Comma 5 5 6 2" xfId="31228" xr:uid="{1B2587C9-52C0-41DE-A385-F7104003F149}"/>
    <cellStyle name="Comma 5 5 7" xfId="24551" xr:uid="{FB328607-FDFD-4648-8A8E-513CF8287C70}"/>
    <cellStyle name="Comma 5 5 8" xfId="26753" xr:uid="{7FF6651E-B450-4BA6-8D1F-8E53276C8984}"/>
    <cellStyle name="Comma 5 5 9" xfId="31223" xr:uid="{CCB3CACB-4531-4506-8BF2-193DC90F13FA}"/>
    <cellStyle name="Comma 5 50" xfId="32451" xr:uid="{DD8CB652-BF0F-4C39-B086-556F109998BD}"/>
    <cellStyle name="Comma 5 51" xfId="32942" xr:uid="{3AED6C55-89F0-4B55-B92D-9BD478F253CE}"/>
    <cellStyle name="Comma 5 6" xfId="2401" xr:uid="{AD544876-0199-4154-9043-E4BC326EC539}"/>
    <cellStyle name="Comma 5 6 2" xfId="2402" xr:uid="{A2C2CC46-680D-4D44-8BFB-1525D1EB5F73}"/>
    <cellStyle name="Comma 5 6 2 2" xfId="2403" xr:uid="{4A5734F6-8631-4676-9159-395B55F5C498}"/>
    <cellStyle name="Comma 5 6 2 2 2" xfId="2404" xr:uid="{C6DDE858-4364-45AC-8EF3-BB595B62419D}"/>
    <cellStyle name="Comma 5 6 2 2 3" xfId="7315" xr:uid="{B4B05166-17A6-419A-A989-B15D73798BA6}"/>
    <cellStyle name="Comma 5 6 2 3" xfId="4756" xr:uid="{09473DB9-1DBD-4DA5-9B26-2AA9C12459CF}"/>
    <cellStyle name="Comma 5 6 2 4" xfId="24558" xr:uid="{AF133489-4625-4632-B475-1DED64ABC8EA}"/>
    <cellStyle name="Comma 5 6 2 5" xfId="28893" xr:uid="{9997464A-05ED-4044-87F8-5FC0DBA99980}"/>
    <cellStyle name="Comma 5 6 2 6" xfId="31229" xr:uid="{3D65E94D-641B-486F-8575-332209AAFD2E}"/>
    <cellStyle name="Comma 5 6 3" xfId="2405" xr:uid="{96E361BA-4AD6-43E7-AA3D-1B44BDF2E5F9}"/>
    <cellStyle name="Comma 5 6 3 2" xfId="4757" xr:uid="{9B5DCDDF-B735-4E20-821C-0306AB9E061C}"/>
    <cellStyle name="Comma 5 6 3 3" xfId="24559" xr:uid="{F3E0A9F9-F6A6-4414-85CB-16EDBA57F76D}"/>
    <cellStyle name="Comma 5 6 3 4" xfId="31230" xr:uid="{74311BAB-DDD6-43B5-AA86-F90617B5370C}"/>
    <cellStyle name="Comma 5 6 4" xfId="5620" xr:uid="{0118EA4B-0F67-4ACC-ADE6-00CB46E7BEC6}"/>
    <cellStyle name="Comma 5 6 4 2" xfId="6370" xr:uid="{7E143C22-8D03-4F4F-B676-242F766EED1E}"/>
    <cellStyle name="Comma 5 6 4 2 2" xfId="11798" xr:uid="{D7448D4B-9C28-41F5-B64F-6571A1A5012A}"/>
    <cellStyle name="Comma 5 6 4 2 2 2" xfId="20793" xr:uid="{519C26AA-92F8-492A-847B-B9DB7BF72FB1}"/>
    <cellStyle name="Comma 5 6 4 2 3" xfId="16346" xr:uid="{FF108C64-440A-4572-BCE8-438A2F7B151C}"/>
    <cellStyle name="Comma 5 6 4 3" xfId="11211" xr:uid="{046BAC6B-35CF-40AB-923F-E907259D34A8}"/>
    <cellStyle name="Comma 5 6 4 3 2" xfId="20208" xr:uid="{1F5B3628-6E2A-4588-94B5-60CE356B9456}"/>
    <cellStyle name="Comma 5 6 4 4" xfId="15763" xr:uid="{38575466-1182-4CE1-B08A-6267214A5AC6}"/>
    <cellStyle name="Comma 5 6 5" xfId="24557" xr:uid="{3D5BFE48-2E78-4A2C-A4BF-B706AD8C4B73}"/>
    <cellStyle name="Comma 5 6 6" xfId="26754" xr:uid="{91A85567-DE59-4888-B1EE-27CD287AC32A}"/>
    <cellStyle name="Comma 5 7" xfId="2406" xr:uid="{3905FE53-F5B2-4113-94B6-B5D05C2E7427}"/>
    <cellStyle name="Comma 5 7 2" xfId="7316" xr:uid="{FBBA64B0-0F31-44EB-8B5D-29B49B9445EF}"/>
    <cellStyle name="Comma 5 7 2 2" xfId="24561" xr:uid="{7CFAF9DE-0AAE-4E48-AA51-5D6AA43E73E9}"/>
    <cellStyle name="Comma 5 7 2 3" xfId="28894" xr:uid="{430C4653-F4C7-4C96-AD51-1F8983BFB7DB}"/>
    <cellStyle name="Comma 5 7 2 4" xfId="31231" xr:uid="{7609F134-8EBD-435A-8695-59EC4F120F2C}"/>
    <cellStyle name="Comma 5 7 3" xfId="24562" xr:uid="{9F1EB289-3E01-4C26-9AC1-1BF067D26C68}"/>
    <cellStyle name="Comma 5 7 3 2" xfId="31232" xr:uid="{5E9FF37C-A6C7-4803-8D5D-11C33D8828AD}"/>
    <cellStyle name="Comma 5 7 4" xfId="24560" xr:uid="{42DF4499-C064-43EC-9A9A-DC71CD4D5024}"/>
    <cellStyle name="Comma 5 8" xfId="2407" xr:uid="{FC0EF1E7-42F1-4B35-9752-05B23E40CBE0}"/>
    <cellStyle name="Comma 5 8 2" xfId="5621" xr:uid="{8AD95106-BD41-4AB2-8067-4B5232C3ABE9}"/>
    <cellStyle name="Comma 5 8 2 2" xfId="24564" xr:uid="{DD0208DF-48B7-4BA5-A91D-F7EAA3EE131C}"/>
    <cellStyle name="Comma 5 8 2 3" xfId="28895" xr:uid="{1B9EA3EE-6A1A-4545-BFDE-AF2EF9171889}"/>
    <cellStyle name="Comma 5 8 2 4" xfId="31233" xr:uid="{3D733A76-D7AD-459C-BB70-D191E208168B}"/>
    <cellStyle name="Comma 5 8 3" xfId="4758" xr:uid="{207F9FEB-D77C-4724-960E-C30DA7159B20}"/>
    <cellStyle name="Comma 5 8 3 2" xfId="24565" xr:uid="{914005A2-53B7-4641-A602-7C5F4928FE7C}"/>
    <cellStyle name="Comma 5 8 3 3" xfId="31234" xr:uid="{E72947A4-4AE1-4C73-8D1B-21DCFDA64CD6}"/>
    <cellStyle name="Comma 5 8 4" xfId="24563" xr:uid="{57CE40FE-F384-4519-8DA2-17CC2DD88C16}"/>
    <cellStyle name="Comma 5 9" xfId="2350" xr:uid="{8E46C120-9AEF-40B8-906A-8C2E4AA42CC0}"/>
    <cellStyle name="Comma 5 9 2" xfId="4759" xr:uid="{104607ED-6B4B-40B7-B1D0-350702C285F5}"/>
    <cellStyle name="Comma 5 9 2 2" xfId="7317" xr:uid="{540BA75E-DAED-4388-A869-FF46876491BA}"/>
    <cellStyle name="Comma 5 9 2 3" xfId="24567" xr:uid="{6C45C317-F518-474D-82FC-69150B06752F}"/>
    <cellStyle name="Comma 5 9 2 4" xfId="31235" xr:uid="{470F54D9-A90B-4833-8242-1DADB2A6C3D6}"/>
    <cellStyle name="Comma 5 9 3" xfId="24568" xr:uid="{EA253ABF-F307-4455-8F2A-8E21535ABB38}"/>
    <cellStyle name="Comma 5 9 3 2" xfId="31236" xr:uid="{E6F95B3E-C09A-43B7-870F-3982FD9E5FD5}"/>
    <cellStyle name="Comma 5 9 4" xfId="24566" xr:uid="{35AD13B9-9C6C-470A-95D2-E29C25F44533}"/>
    <cellStyle name="Comma 5 9 5" xfId="28882" xr:uid="{F649340E-3D7E-4BD5-9998-F549ABED8F7B}"/>
    <cellStyle name="Comma 5_2008 WP เคมแฟค" xfId="26755" xr:uid="{61FA33C6-D6C3-4000-8ACA-8A1AD6956E47}"/>
    <cellStyle name="Comma 50" xfId="2408" xr:uid="{943636B6-6B4F-43AB-800E-D24E885A26FD}"/>
    <cellStyle name="Comma 50 2" xfId="5622" xr:uid="{3C1B1538-3BFA-4FFF-8258-6260B25CE612}"/>
    <cellStyle name="Comma 50 2 2" xfId="6371" xr:uid="{54CCE0E3-C919-4AD1-9040-9B41EBF1C9C0}"/>
    <cellStyle name="Comma 50 2 2 2" xfId="11799" xr:uid="{7E3332AE-937C-492A-AF19-6E311D43F495}"/>
    <cellStyle name="Comma 50 2 2 2 2" xfId="20794" xr:uid="{ABD30AEF-568E-43D0-BE0C-5890D210A996}"/>
    <cellStyle name="Comma 50 2 2 3" xfId="16347" xr:uid="{DBD7C4DD-1822-4A6B-B17F-A379094F8C8C}"/>
    <cellStyle name="Comma 50 2 3" xfId="11212" xr:uid="{1F20215E-399C-493E-B1C6-B01E27F75560}"/>
    <cellStyle name="Comma 50 2 3 2" xfId="20209" xr:uid="{E2A07B7C-3996-41FE-B08D-759395A00891}"/>
    <cellStyle name="Comma 50 2 4" xfId="15764" xr:uid="{A416B01F-D120-4873-B607-ED782053DF41}"/>
    <cellStyle name="Comma 50 2 5" xfId="28896" xr:uid="{856A3BB6-3658-4A09-A7BE-2F582FC7DB68}"/>
    <cellStyle name="Comma 50 3" xfId="4760" xr:uid="{22A693E5-AF8B-49AD-B988-5BE7CB4373EC}"/>
    <cellStyle name="Comma 50 4" xfId="10124" xr:uid="{B1C9C1D7-F57A-4888-8910-9A3AB89AD54D}"/>
    <cellStyle name="Comma 50 5" xfId="24569" xr:uid="{8C7B87C5-0C46-4A7F-B691-DBD819872FA8}"/>
    <cellStyle name="Comma 50 6" xfId="26756" xr:uid="{6B56987B-B089-4ECC-A58A-4DB4C72F57C0}"/>
    <cellStyle name="Comma 50 7" xfId="31237" xr:uid="{96FC1FA7-819D-4891-8338-E1EAFB892823}"/>
    <cellStyle name="Comma 51" xfId="2409" xr:uid="{8F1A9DC6-22B5-48B8-B544-D0DE566CD721}"/>
    <cellStyle name="Comma 51 10" xfId="14559" xr:uid="{E37BE899-033C-47F3-8EB4-E701AE963390}"/>
    <cellStyle name="Comma 51 2" xfId="5623" xr:uid="{BC0F28F9-7295-4CBC-8657-D80F53EDCBA3}"/>
    <cellStyle name="Comma 51 2 2" xfId="6372" xr:uid="{E6019E26-45C1-412F-9C14-023ABBB5D483}"/>
    <cellStyle name="Comma 51 2 2 2" xfId="11800" xr:uid="{802580E9-899C-4760-B2E7-FDBE7DCD51E9}"/>
    <cellStyle name="Comma 51 2 2 2 2" xfId="20795" xr:uid="{E98E21B0-BEC0-4B3B-B9CF-695AAA6506FE}"/>
    <cellStyle name="Comma 51 2 2 3" xfId="16348" xr:uid="{BC7B169C-4A92-4A7C-9B38-7BB5646485A6}"/>
    <cellStyle name="Comma 51 2 2 4" xfId="28898" xr:uid="{1C1B268D-6CAA-457C-A4DC-71B27FBDAEDB}"/>
    <cellStyle name="Comma 51 2 3" xfId="11213" xr:uid="{AE124B65-E239-4830-A58B-9E1B94569F02}"/>
    <cellStyle name="Comma 51 2 3 2" xfId="20210" xr:uid="{0928067D-4731-47AE-B8D5-B5910B920BD1}"/>
    <cellStyle name="Comma 51 2 4" xfId="15765" xr:uid="{D8900E07-A3A9-48F9-B437-8FB651B9D81D}"/>
    <cellStyle name="Comma 51 2 5" xfId="26758" xr:uid="{3E47F3E4-7128-428B-9C07-75E99A666C9E}"/>
    <cellStyle name="Comma 51 3" xfId="4761" xr:uid="{B8B18C8D-B31A-4303-95D9-FAB282FA2346}"/>
    <cellStyle name="Comma 51 3 2" xfId="28897" xr:uid="{7DF21FDD-6068-4D72-ACFC-B987FF175BF2}"/>
    <cellStyle name="Comma 51 4" xfId="24570" xr:uid="{99103A59-1C91-41B8-989F-D5A4A1C1F612}"/>
    <cellStyle name="Comma 51 5" xfId="26757" xr:uid="{45807A4E-5F39-44E0-8D32-E707B82B9A8C}"/>
    <cellStyle name="Comma 51 6" xfId="31238" xr:uid="{FAFFFA11-7363-4021-BAC5-A9728AE8DDC0}"/>
    <cellStyle name="Comma 52" xfId="2410" xr:uid="{67EA67F0-88CF-41CF-943F-D3EC74232450}"/>
    <cellStyle name="Comma 52 2" xfId="4762" xr:uid="{1CAA327D-9B6F-434D-AB61-1BD5E7BEDFC6}"/>
    <cellStyle name="Comma 52 2 2" xfId="28899" xr:uid="{B66E5580-2220-47C2-8898-527F7055EB37}"/>
    <cellStyle name="Comma 52 3" xfId="10137" xr:uid="{A723BC45-6CE7-42C9-AB20-8B0B5E96EAE2}"/>
    <cellStyle name="Comma 52 4" xfId="24571" xr:uid="{F01391E3-4158-4CF9-8B70-A332BC5A1C3A}"/>
    <cellStyle name="Comma 52 5" xfId="31239" xr:uid="{A2E3A96D-4797-4D35-A8B7-97A4E5743CCF}"/>
    <cellStyle name="Comma 53" xfId="2411" xr:uid="{947B5FD0-83C4-427F-BEAA-116E3C374212}"/>
    <cellStyle name="Comma 53 2" xfId="4763" xr:uid="{A8A246E6-9A90-4F01-97BC-CEF660162ABF}"/>
    <cellStyle name="Comma 53 2 2" xfId="7319" xr:uid="{FA561DB9-9CA2-4F3D-8ADB-41C6B76E5D4D}"/>
    <cellStyle name="Comma 53 2 3" xfId="28900" xr:uid="{95EF17D5-71EE-41A6-9A2D-0FB3CEB390CF}"/>
    <cellStyle name="Comma 53 3" xfId="24572" xr:uid="{F5081A58-D1D7-4208-88F0-D4AE2ABB50E7}"/>
    <cellStyle name="Comma 53 4" xfId="26759" xr:uid="{4094C36D-1F37-4B64-983B-BD7B6219B5B3}"/>
    <cellStyle name="Comma 53 5" xfId="31240" xr:uid="{B9D7580A-D0FD-4C1A-9F88-512B096E0433}"/>
    <cellStyle name="Comma 54" xfId="1617" xr:uid="{1C814DB6-7FD8-4764-949C-412AB2CA6FBE}"/>
    <cellStyle name="Comma 54 2" xfId="4764" xr:uid="{09419818-7022-4228-AC7A-3061B2688A60}"/>
    <cellStyle name="Comma 54 2 2" xfId="7320" xr:uid="{059F1B8D-4114-4E37-ADCB-BA42798BFE23}"/>
    <cellStyle name="Comma 54 2 3" xfId="28901" xr:uid="{A3691045-8B04-4D31-90DE-A99AC742792D}"/>
    <cellStyle name="Comma 54 3" xfId="24573" xr:uid="{982F5911-FBE9-4B64-969F-C1BB69338F00}"/>
    <cellStyle name="Comma 54 4" xfId="31241" xr:uid="{3C1928CA-56BE-4112-AB8C-4C31D3D23FC2}"/>
    <cellStyle name="Comma 55" xfId="3939" xr:uid="{0227E8D7-B510-482D-BC87-E4AF4A0062C5}"/>
    <cellStyle name="Comma 55 2" xfId="4765" xr:uid="{7C591B02-D508-4AF6-9768-129663DD035C}"/>
    <cellStyle name="Comma 55 2 2" xfId="7321" xr:uid="{093A1CB9-6FDC-4DFE-ACED-91AD148CBABF}"/>
    <cellStyle name="Comma 55 2 3" xfId="28902" xr:uid="{178EE3D3-72A9-4269-BBCD-D3B53D02C48A}"/>
    <cellStyle name="Comma 55 3" xfId="24574" xr:uid="{734BB80B-A019-4160-AAFE-F64A7C2FAA5C}"/>
    <cellStyle name="Comma 55 4" xfId="31242" xr:uid="{07150404-5EC5-4228-80A8-94FA98D38D21}"/>
    <cellStyle name="Comma 56" xfId="4192" xr:uid="{6854FC0E-9C7A-4381-BCA4-373D8ABC5D4B}"/>
    <cellStyle name="Comma 56 2" xfId="4766" xr:uid="{652F6352-9F43-4CCD-8899-D2EFF98D9231}"/>
    <cellStyle name="Comma 56 2 2" xfId="7322" xr:uid="{2A84BC78-DFF1-422A-AFE9-7F95CBA618F0}"/>
    <cellStyle name="Comma 56 2 3" xfId="28903" xr:uid="{342A8FDA-2817-416D-BA89-FCE9E5235466}"/>
    <cellStyle name="Comma 56 3" xfId="24575" xr:uid="{D18DEF92-3787-40B8-8F03-8CD033B8AED0}"/>
    <cellStyle name="Comma 56 4" xfId="31243" xr:uid="{F80168DA-7AE2-4B1C-936B-2328F97633C8}"/>
    <cellStyle name="Comma 57" xfId="4767" xr:uid="{0F88872E-87CF-460C-9BF9-63685A7358C4}"/>
    <cellStyle name="Comma 57 2" xfId="5624" xr:uid="{16F578F4-EE47-43C3-8414-3C7B623DC278}"/>
    <cellStyle name="Comma 57 2 2" xfId="6373" xr:uid="{03E74ABD-2730-496D-BC14-D9AF3A9A1015}"/>
    <cellStyle name="Comma 57 2 2 2" xfId="11801" xr:uid="{B56A9F83-51DC-4FD8-B05E-385C674FEAAE}"/>
    <cellStyle name="Comma 57 2 2 2 2" xfId="20796" xr:uid="{05DBEB13-0808-44B1-96EF-A274693E22FD}"/>
    <cellStyle name="Comma 57 2 2 3" xfId="16349" xr:uid="{916E9932-83E8-4FB8-A2F5-09A78105D67C}"/>
    <cellStyle name="Comma 57 2 3" xfId="11214" xr:uid="{427ED561-C2DD-4F09-83C3-2C9EBE659503}"/>
    <cellStyle name="Comma 57 2 3 2" xfId="20211" xr:uid="{890AF64E-B8F2-4D53-96CB-AF287FCA00B9}"/>
    <cellStyle name="Comma 57 2 4" xfId="15766" xr:uid="{DC06B2BA-FE4C-49E7-9492-1419590255C5}"/>
    <cellStyle name="Comma 57 2 5" xfId="28904" xr:uid="{4D51EB5A-383B-4CBE-9C45-CEC06724A117}"/>
    <cellStyle name="Comma 57 3" xfId="7323" xr:uid="{086953A7-3ABA-4C75-81DB-7AE838FB4A53}"/>
    <cellStyle name="Comma 57 4" xfId="24576" xr:uid="{C541B4E1-8656-481E-BABF-6DAF551EA704}"/>
    <cellStyle name="Comma 57 5" xfId="26760" xr:uid="{70C11FD8-4C5B-432F-9F65-B8E12C508040}"/>
    <cellStyle name="Comma 57 6" xfId="31244" xr:uid="{DCB116C4-65E6-460B-BF70-A69BD2C72834}"/>
    <cellStyle name="Comma 58" xfId="4768" xr:uid="{7348882F-925B-484B-8BD1-9B0AB3340132}"/>
    <cellStyle name="Comma 58 2" xfId="5625" xr:uid="{AC0E2004-F77C-46BD-A358-3B5DFE6D86EB}"/>
    <cellStyle name="Comma 58 2 2" xfId="6374" xr:uid="{5B475C23-C0AF-4A8C-B80A-8F26831243CA}"/>
    <cellStyle name="Comma 58 2 2 2" xfId="11802" xr:uid="{7F0EFC5D-6448-4334-A551-9987D4494E61}"/>
    <cellStyle name="Comma 58 2 2 2 2" xfId="20797" xr:uid="{9F078A12-AC2D-451B-BE47-CBBFEC9C830E}"/>
    <cellStyle name="Comma 58 2 2 3" xfId="16350" xr:uid="{ED1BB08A-15FB-4B8F-BF87-C31A0DD0B9E4}"/>
    <cellStyle name="Comma 58 2 3" xfId="11215" xr:uid="{823245EC-307B-4C75-89DA-507AEBEFA1E2}"/>
    <cellStyle name="Comma 58 2 3 2" xfId="20212" xr:uid="{201A52EE-A768-4588-995D-075044082BE9}"/>
    <cellStyle name="Comma 58 2 4" xfId="15767" xr:uid="{EEC9A936-6AA0-4922-BC18-15D00BAD93F6}"/>
    <cellStyle name="Comma 58 2 5" xfId="28905" xr:uid="{418F1B25-F818-4EA6-BCD0-0B9A3EB00DC1}"/>
    <cellStyle name="Comma 58 3" xfId="7324" xr:uid="{B05B3873-C5E9-44D8-8616-177F9648A2FB}"/>
    <cellStyle name="Comma 58 4" xfId="24577" xr:uid="{B9E95508-57E8-4E22-9A97-65780E354E9E}"/>
    <cellStyle name="Comma 58 5" xfId="26761" xr:uid="{BDD7EB57-0E1E-4C41-BDF0-02E241C711E5}"/>
    <cellStyle name="Comma 58 6" xfId="31245" xr:uid="{837E8A28-CA29-4CD7-8311-599941289BEE}"/>
    <cellStyle name="Comma 59" xfId="4769" xr:uid="{BC36C127-0802-4384-AFB7-FEDDB7056C56}"/>
    <cellStyle name="Comma 59 2" xfId="5626" xr:uid="{470F36FD-D91C-44BC-93AC-CDBB27A7ACCB}"/>
    <cellStyle name="Comma 59 2 2" xfId="28906" xr:uid="{DCFB97B9-AFE4-4ED7-BB6E-DB44100EC980}"/>
    <cellStyle name="Comma 59 3" xfId="24578" xr:uid="{8A96BB0C-8CD6-4FF9-9A86-DA9829D5F8E0}"/>
    <cellStyle name="Comma 59 4" xfId="26762" xr:uid="{7BBF6066-DBE7-47AE-A833-20012F852863}"/>
    <cellStyle name="Comma 59 5" xfId="31246" xr:uid="{F2F62389-BE5C-45B9-8FFF-0C4E319CB1F4}"/>
    <cellStyle name="Comma 6" xfId="550" xr:uid="{A597000E-D0EA-4B71-BC23-96F27664C676}"/>
    <cellStyle name="Comma 6 10" xfId="24580" xr:uid="{2BF78098-E19F-4CBB-93D0-7B4E802A4562}"/>
    <cellStyle name="Comma 6 10 2" xfId="24581" xr:uid="{E9132162-A135-4730-A833-3BFEB2B94AAC}"/>
    <cellStyle name="Comma 6 10 2 2" xfId="31249" xr:uid="{B443FCF7-3968-4427-96D6-3FE2D315ADE7}"/>
    <cellStyle name="Comma 6 10 3" xfId="24582" xr:uid="{CB6AAEA3-36C8-469C-B8EE-860D728BF189}"/>
    <cellStyle name="Comma 6 10 3 2" xfId="31250" xr:uid="{1A2EB02E-C80D-4AF7-8CE3-8CF2A5A3FBAB}"/>
    <cellStyle name="Comma 6 10 4" xfId="24583" xr:uid="{E3ED2B2C-CB5C-49CB-A520-7B6B44099D21}"/>
    <cellStyle name="Comma 6 10 4 2" xfId="31251" xr:uid="{B1862BDA-13EE-40CB-95AD-7DBABFE716E4}"/>
    <cellStyle name="Comma 6 10 5" xfId="24584" xr:uid="{08645AD2-2696-4D65-AD1C-35BDF036A8F7}"/>
    <cellStyle name="Comma 6 10 5 2" xfId="31252" xr:uid="{764631DE-577D-44E2-98DB-A201E3987CC1}"/>
    <cellStyle name="Comma 6 10 6" xfId="24585" xr:uid="{DDC45904-8904-4699-81A6-75FBDC535276}"/>
    <cellStyle name="Comma 6 10 6 2" xfId="31253" xr:uid="{45F0690D-F551-4E2C-A898-F77291774F07}"/>
    <cellStyle name="Comma 6 10 7" xfId="31248" xr:uid="{8A3E0E04-FF93-4663-9148-90F026A9A9C5}"/>
    <cellStyle name="Comma 6 11" xfId="24586" xr:uid="{77F59409-E04E-4C9A-9E07-B91EC86E0F24}"/>
    <cellStyle name="Comma 6 11 2" xfId="24587" xr:uid="{2AE0982C-B985-456D-9313-BD3028ED7DB1}"/>
    <cellStyle name="Comma 6 11 2 2" xfId="31255" xr:uid="{48A2AE45-E86E-4870-999B-AB6FD7D5F03D}"/>
    <cellStyle name="Comma 6 11 3" xfId="24588" xr:uid="{536D1E7D-E6CF-433F-B029-E9F89C9B7291}"/>
    <cellStyle name="Comma 6 11 3 2" xfId="31256" xr:uid="{2033EA26-4982-4FF6-AECA-2C2464F763A9}"/>
    <cellStyle name="Comma 6 11 4" xfId="24589" xr:uid="{AB8213CA-1143-44AF-8D89-19F3BA34E20D}"/>
    <cellStyle name="Comma 6 11 4 2" xfId="31257" xr:uid="{2A7F56E7-7392-4100-8AE6-D5FB547264E3}"/>
    <cellStyle name="Comma 6 11 5" xfId="24590" xr:uid="{553E20C0-975E-4B64-94A7-E3AE1D134FE9}"/>
    <cellStyle name="Comma 6 11 5 2" xfId="31258" xr:uid="{175A62E0-B3D9-4730-B766-9FA31D3076FC}"/>
    <cellStyle name="Comma 6 11 6" xfId="24591" xr:uid="{CFD4FE3C-C824-4B8C-9163-38D1634BE995}"/>
    <cellStyle name="Comma 6 11 6 2" xfId="31259" xr:uid="{0BB7131F-CCE2-4D0C-B456-09B92CC6E93F}"/>
    <cellStyle name="Comma 6 11 7" xfId="31254" xr:uid="{D526AA9D-720C-404A-BBDF-3C377378ECB2}"/>
    <cellStyle name="Comma 6 12" xfId="24592" xr:uid="{63EBFD00-D3A2-4354-B5C1-D326FC4301E5}"/>
    <cellStyle name="Comma 6 12 2" xfId="24593" xr:uid="{2C3D7C75-D641-49CE-8376-943AB9882400}"/>
    <cellStyle name="Comma 6 12 2 2" xfId="31261" xr:uid="{503C60FE-8625-43E4-9B61-662284A29FD8}"/>
    <cellStyle name="Comma 6 12 3" xfId="24594" xr:uid="{1B232CDD-D4D8-47D7-9E64-1853353E2F22}"/>
    <cellStyle name="Comma 6 12 3 2" xfId="31262" xr:uid="{AC7D94A2-D936-4BC5-B164-2257879A9401}"/>
    <cellStyle name="Comma 6 12 4" xfId="24595" xr:uid="{8D472C27-CFE3-47EE-B295-0271D06ECE7A}"/>
    <cellStyle name="Comma 6 12 4 2" xfId="31263" xr:uid="{F4C9998C-763C-4702-A396-1453302ED987}"/>
    <cellStyle name="Comma 6 12 5" xfId="24596" xr:uid="{063A2196-5D43-4C51-B07D-AD1CA9B99EB6}"/>
    <cellStyle name="Comma 6 12 5 2" xfId="31264" xr:uid="{B733BF5D-6BA0-456E-B6DF-44D9F48AC7EC}"/>
    <cellStyle name="Comma 6 12 6" xfId="24597" xr:uid="{48651FED-C221-4B90-95AC-231C4A031672}"/>
    <cellStyle name="Comma 6 12 6 2" xfId="31265" xr:uid="{9964DB36-0D44-41AD-BAB9-A361DB22B75D}"/>
    <cellStyle name="Comma 6 12 7" xfId="31260" xr:uid="{0DF8B29E-DEEC-40AA-8F45-5ED4E0A0A719}"/>
    <cellStyle name="Comma 6 13" xfId="24598" xr:uid="{278657D4-FDF7-4498-93DB-90261C264208}"/>
    <cellStyle name="Comma 6 13 2" xfId="24599" xr:uid="{AFB38B7A-86D9-4835-AF34-BEAEF5084FDA}"/>
    <cellStyle name="Comma 6 13 2 2" xfId="31267" xr:uid="{27C73B19-6A3F-42D5-8B1E-31ECB0B3C35A}"/>
    <cellStyle name="Comma 6 13 3" xfId="24600" xr:uid="{9684E7FD-69FC-4526-8221-DE7EDBB14FEE}"/>
    <cellStyle name="Comma 6 13 3 2" xfId="31268" xr:uid="{8608C4D9-5E35-49DF-82A2-EE5EDA93920C}"/>
    <cellStyle name="Comma 6 13 4" xfId="24601" xr:uid="{817BE744-F2F9-4F34-A9D3-828FBF711374}"/>
    <cellStyle name="Comma 6 13 4 2" xfId="31269" xr:uid="{A58467FC-2A04-4127-87E9-CD8DA3EB1752}"/>
    <cellStyle name="Comma 6 13 5" xfId="24602" xr:uid="{67FA7A63-B23F-455B-9B92-F8E0ECB96CB0}"/>
    <cellStyle name="Comma 6 13 5 2" xfId="31270" xr:uid="{C4F13146-4D85-454E-BAE9-990720F3207A}"/>
    <cellStyle name="Comma 6 13 6" xfId="24603" xr:uid="{04845EB9-D6E8-4BF1-9E5B-AE9B09A0356D}"/>
    <cellStyle name="Comma 6 13 6 2" xfId="31271" xr:uid="{7B586890-A86B-45A4-B854-CF14953683F1}"/>
    <cellStyle name="Comma 6 13 7" xfId="31266" xr:uid="{3D725CD3-EE42-49A5-9D76-0EEE060F3074}"/>
    <cellStyle name="Comma 6 14" xfId="24604" xr:uid="{8B6CE8CD-E8F8-49D1-9413-57E21BFB55DC}"/>
    <cellStyle name="Comma 6 14 2" xfId="24605" xr:uid="{3E43CC2C-D1EC-47FC-83A0-1AFD6D9931CE}"/>
    <cellStyle name="Comma 6 14 2 2" xfId="31273" xr:uid="{AC7CBF59-77DF-409F-86FA-D234BD724DFE}"/>
    <cellStyle name="Comma 6 14 3" xfId="24606" xr:uid="{E0AB9EBF-CE3E-4AA7-A010-BFB8422A1DFD}"/>
    <cellStyle name="Comma 6 14 3 2" xfId="31274" xr:uid="{1F157A04-7643-4456-AF1F-696A0BC5F2E6}"/>
    <cellStyle name="Comma 6 14 4" xfId="24607" xr:uid="{8E521F17-CA5C-471C-B46A-837BB90EFF97}"/>
    <cellStyle name="Comma 6 14 4 2" xfId="31275" xr:uid="{5D3D43DC-CEC6-4C5A-B4AB-1139565B4042}"/>
    <cellStyle name="Comma 6 14 5" xfId="24608" xr:uid="{1976F62E-0638-47FF-BF32-6618CCA27876}"/>
    <cellStyle name="Comma 6 14 5 2" xfId="31276" xr:uid="{D1E3A12E-D776-4BDA-AECC-0F2CF656CEBB}"/>
    <cellStyle name="Comma 6 14 6" xfId="24609" xr:uid="{A548AD3F-ABB6-4287-AE47-C115B20C6394}"/>
    <cellStyle name="Comma 6 14 6 2" xfId="31277" xr:uid="{9B8DB53E-D67B-4A75-891B-16F003D15336}"/>
    <cellStyle name="Comma 6 14 7" xfId="31272" xr:uid="{C4C58EBC-5163-43FB-9AEC-86DFF7CC994E}"/>
    <cellStyle name="Comma 6 15" xfId="24610" xr:uid="{C19CE345-DF6D-4C54-9229-53C4CDE0CD1D}"/>
    <cellStyle name="Comma 6 15 2" xfId="24611" xr:uid="{4D103350-ADB9-4A0C-867F-412FCAC247B7}"/>
    <cellStyle name="Comma 6 15 2 2" xfId="31279" xr:uid="{0460CAB7-BF13-4EE2-AF4F-8266A2FBFBE5}"/>
    <cellStyle name="Comma 6 15 3" xfId="24612" xr:uid="{7F44B77F-0354-4B58-A03F-470C6DE28EFB}"/>
    <cellStyle name="Comma 6 15 3 2" xfId="31280" xr:uid="{AB9CCD06-930F-4E79-A44B-BCB75A66CE7D}"/>
    <cellStyle name="Comma 6 15 4" xfId="24613" xr:uid="{E3192102-59E7-47D8-B823-6347E5077CAF}"/>
    <cellStyle name="Comma 6 15 4 2" xfId="31281" xr:uid="{1B36BFC9-7613-45D7-9B8D-47556EBB4383}"/>
    <cellStyle name="Comma 6 15 5" xfId="24614" xr:uid="{B2178F7C-3BF2-4205-8468-C3EC816AEAC9}"/>
    <cellStyle name="Comma 6 15 5 2" xfId="31282" xr:uid="{E9A7B906-54E5-4008-8871-43D7AB69D3CF}"/>
    <cellStyle name="Comma 6 15 6" xfId="24615" xr:uid="{D5FAE4A6-6B16-4F81-A055-18DC78BE3B1B}"/>
    <cellStyle name="Comma 6 15 6 2" xfId="31283" xr:uid="{E61F8C4A-4C67-4F61-94A6-FA57C43583E4}"/>
    <cellStyle name="Comma 6 15 7" xfId="31278" xr:uid="{47F333C9-2583-45E7-9A5F-D5FD5D066BB6}"/>
    <cellStyle name="Comma 6 16" xfId="24616" xr:uid="{347BC991-9210-4239-B1E4-E8B5D5AB7DFC}"/>
    <cellStyle name="Comma 6 16 2" xfId="24617" xr:uid="{691811F1-9239-483D-9545-119F3CC249BF}"/>
    <cellStyle name="Comma 6 16 2 2" xfId="31285" xr:uid="{FEAAFB1A-087F-4E22-B8D7-5B8D3E725D91}"/>
    <cellStyle name="Comma 6 16 3" xfId="24618" xr:uid="{1B371624-6E9C-4171-B2E4-FD004F012007}"/>
    <cellStyle name="Comma 6 16 3 2" xfId="31286" xr:uid="{9D79C5AD-3194-4D6D-8300-2EE333237B94}"/>
    <cellStyle name="Comma 6 16 4" xfId="24619" xr:uid="{DDEFD5DC-6D74-42C6-B7A3-200AE782E9F4}"/>
    <cellStyle name="Comma 6 16 4 2" xfId="31287" xr:uid="{4DF5E4EE-D454-46AC-9EF0-910BCEE3F17B}"/>
    <cellStyle name="Comma 6 16 5" xfId="24620" xr:uid="{CCD9A46C-57F8-4172-A7C9-F4961D98B19C}"/>
    <cellStyle name="Comma 6 16 5 2" xfId="31288" xr:uid="{ACFB569C-4797-4B42-AB1F-76D6C425827F}"/>
    <cellStyle name="Comma 6 16 6" xfId="24621" xr:uid="{5B1AE484-C71F-401D-AF76-3AFBB41FF43B}"/>
    <cellStyle name="Comma 6 16 6 2" xfId="31289" xr:uid="{4285CBD8-8EEB-44FD-B863-867A17F5E055}"/>
    <cellStyle name="Comma 6 16 7" xfId="31284" xr:uid="{DBDE548C-A0D9-43B5-AD35-A1801016B06E}"/>
    <cellStyle name="Comma 6 17" xfId="24622" xr:uid="{0612C727-E61B-48F3-B3C2-3606A473CBBD}"/>
    <cellStyle name="Comma 6 17 2" xfId="24623" xr:uid="{B9BC45CC-ED0B-43CD-932A-00EA5633C442}"/>
    <cellStyle name="Comma 6 17 2 2" xfId="31291" xr:uid="{A3E0FF18-3154-499F-B978-9BEF2614D7EC}"/>
    <cellStyle name="Comma 6 17 3" xfId="24624" xr:uid="{7A8D8B45-4ED0-4961-B157-C45DEB6FA5C6}"/>
    <cellStyle name="Comma 6 17 3 2" xfId="31292" xr:uid="{7E4169FC-E98E-415E-8200-EE91422E3C08}"/>
    <cellStyle name="Comma 6 17 4" xfId="24625" xr:uid="{0CF47A24-A82E-445A-BE91-80CC0B910186}"/>
    <cellStyle name="Comma 6 17 4 2" xfId="31293" xr:uid="{BB4EB88F-3B6E-4BD4-A560-E15D675BD099}"/>
    <cellStyle name="Comma 6 17 5" xfId="24626" xr:uid="{E385924A-43A2-4154-B9FC-CFCC21386F1E}"/>
    <cellStyle name="Comma 6 17 5 2" xfId="31294" xr:uid="{9B494CC7-7313-4A61-A86D-2E423DDAF8F4}"/>
    <cellStyle name="Comma 6 17 6" xfId="24627" xr:uid="{5E56C4F9-C4F4-46EC-A012-165C184262B0}"/>
    <cellStyle name="Comma 6 17 6 2" xfId="31295" xr:uid="{3D8EA538-1CEE-47CB-9168-40DDE6BE6475}"/>
    <cellStyle name="Comma 6 17 7" xfId="31290" xr:uid="{6B8147D3-630C-4529-A78A-D496A74C926F}"/>
    <cellStyle name="Comma 6 18" xfId="24628" xr:uid="{35905C35-A31B-4495-AB80-551980412A17}"/>
    <cellStyle name="Comma 6 18 2" xfId="24629" xr:uid="{34E7FA77-CC89-4DAC-9556-6133BAE8F268}"/>
    <cellStyle name="Comma 6 18 2 2" xfId="31297" xr:uid="{C200B588-9251-4EF8-8EF8-6EAF8403363D}"/>
    <cellStyle name="Comma 6 18 3" xfId="24630" xr:uid="{EB1E93D1-96C6-42B7-A15D-8032846E533E}"/>
    <cellStyle name="Comma 6 18 3 2" xfId="31298" xr:uid="{FC311C16-E29D-4E47-B491-1A90C9C6A7F6}"/>
    <cellStyle name="Comma 6 18 4" xfId="24631" xr:uid="{80371925-289F-4B29-A8FB-AF543A00345D}"/>
    <cellStyle name="Comma 6 18 4 2" xfId="31299" xr:uid="{6B36B408-E389-49FB-B83C-364D6D31EBF2}"/>
    <cellStyle name="Comma 6 18 5" xfId="24632" xr:uid="{870ECAB5-F3F9-4D9B-BF17-5B0E9CF40626}"/>
    <cellStyle name="Comma 6 18 5 2" xfId="31300" xr:uid="{6D9955F8-03F8-4703-9177-76A20D878A05}"/>
    <cellStyle name="Comma 6 18 6" xfId="24633" xr:uid="{0B103E45-D539-41F6-882B-19D1383EA40D}"/>
    <cellStyle name="Comma 6 18 6 2" xfId="31301" xr:uid="{A4B71A3D-E5E8-403E-878B-277EB10634B8}"/>
    <cellStyle name="Comma 6 18 7" xfId="31296" xr:uid="{434E6AB7-D26B-4C3C-BB69-F0CE62D82C95}"/>
    <cellStyle name="Comma 6 19" xfId="24634" xr:uid="{A9F3C2E8-CE6B-43E3-AC52-0988768ADBB2}"/>
    <cellStyle name="Comma 6 19 2" xfId="24635" xr:uid="{E62C1FBB-83D3-4144-84E6-5818103A3788}"/>
    <cellStyle name="Comma 6 19 2 2" xfId="31303" xr:uid="{C379014B-6DB0-408B-9AAB-1373A44DEDA1}"/>
    <cellStyle name="Comma 6 19 3" xfId="24636" xr:uid="{05933F0B-0817-46F0-940C-FC5B49EBBCCD}"/>
    <cellStyle name="Comma 6 19 3 2" xfId="31304" xr:uid="{57B59406-B5A0-44EA-BC8D-C1D95DC5F307}"/>
    <cellStyle name="Comma 6 19 4" xfId="24637" xr:uid="{275DE057-1318-41CE-BB3A-D2DF23E18FB6}"/>
    <cellStyle name="Comma 6 19 4 2" xfId="31305" xr:uid="{E0D6DD9D-6707-40A8-AFF1-BDFCAB12AF5D}"/>
    <cellStyle name="Comma 6 19 5" xfId="24638" xr:uid="{44267D26-D51A-4689-A4FB-75FB92E21839}"/>
    <cellStyle name="Comma 6 19 5 2" xfId="31306" xr:uid="{FF3D9E9A-7B10-46BA-9341-3B92A3142C19}"/>
    <cellStyle name="Comma 6 19 6" xfId="24639" xr:uid="{CB2A672E-C3AC-42AE-A2AA-AE196ED42720}"/>
    <cellStyle name="Comma 6 19 6 2" xfId="31307" xr:uid="{98C045BC-67B5-4D17-B528-0F5F6672E3B5}"/>
    <cellStyle name="Comma 6 19 7" xfId="31302" xr:uid="{46B46F55-1EFC-415E-9D06-D7D7AA8D2CC2}"/>
    <cellStyle name="Comma 6 2" xfId="551" xr:uid="{D0090AC6-9BA0-4E24-A19C-A2989E7B7EB0}"/>
    <cellStyle name="Comma 6 2 10" xfId="26764" xr:uid="{E61B7DAD-FC1A-4149-A7AD-88D43FC82B96}"/>
    <cellStyle name="Comma 6 2 11" xfId="29629" xr:uid="{1A380FD7-B5F4-4CA1-8AC6-1105203F9A04}"/>
    <cellStyle name="Comma 6 2 12" xfId="30015" xr:uid="{787C8D43-6A17-48E1-9D9B-F1D3D169F804}"/>
    <cellStyle name="Comma 6 2 13" xfId="31308" xr:uid="{A33C67A2-8DF0-4FCC-871B-C63B5C4DAF77}"/>
    <cellStyle name="Comma 6 2 14" xfId="32240" xr:uid="{F19C0A92-024B-4CDD-B4F0-66A5C84B9FFE}"/>
    <cellStyle name="Comma 6 2 15" xfId="33026" xr:uid="{3D4A3DCA-7982-485E-B014-03F61990A319}"/>
    <cellStyle name="Comma 6 2 16" xfId="1305" xr:uid="{5774F7D4-664D-4E77-B06A-8F0D1EDD1926}"/>
    <cellStyle name="Comma 6 2 2" xfId="552" xr:uid="{B03591BA-AFAC-4FEC-9070-088DDD4D07DD}"/>
    <cellStyle name="Comma 6 2 2 10" xfId="30016" xr:uid="{6FB586CB-B61E-4BC4-AE06-7A7DA62FD616}"/>
    <cellStyle name="Comma 6 2 2 11" xfId="31309" xr:uid="{12E533D2-470A-43BA-AF32-D0E3A4BF83C3}"/>
    <cellStyle name="Comma 6 2 2 12" xfId="32241" xr:uid="{9F1AC432-24C3-4241-B703-442B58F87238}"/>
    <cellStyle name="Comma 6 2 2 13" xfId="33179" xr:uid="{360AD4B6-8C0D-4970-9E64-50ECFB85FD88}"/>
    <cellStyle name="Comma 6 2 2 2" xfId="553" xr:uid="{812DFC76-C190-440A-BEAF-1AB737E44040}"/>
    <cellStyle name="Comma 6 2 2 2 10" xfId="30017" xr:uid="{C48BAC28-E2EC-4993-9131-961BB296E776}"/>
    <cellStyle name="Comma 6 2 2 2 11" xfId="31310" xr:uid="{E878A36E-BC10-481F-8F7A-C61B4385E41A}"/>
    <cellStyle name="Comma 6 2 2 2 12" xfId="32869" xr:uid="{07B82675-EC59-484A-9067-29313A94B3C4}"/>
    <cellStyle name="Comma 6 2 2 2 2" xfId="2416" xr:uid="{9AAE4579-497B-4814-BF04-8604365C094F}"/>
    <cellStyle name="Comma 6 2 2 2 2 2" xfId="2417" xr:uid="{36ECF95F-6A5B-4400-B554-C1B9A350E89F}"/>
    <cellStyle name="Comma 6 2 2 2 2 2 2" xfId="24644" xr:uid="{7A13E70A-3783-4C98-ADC4-28DD87458F15}"/>
    <cellStyle name="Comma 6 2 2 2 2 2 3" xfId="31312" xr:uid="{C6708BB8-7DB3-471D-A3D5-831907EEF48F}"/>
    <cellStyle name="Comma 6 2 2 2 2 3" xfId="24645" xr:uid="{91B433C9-6255-44D5-905C-352172098F99}"/>
    <cellStyle name="Comma 6 2 2 2 2 3 2" xfId="31313" xr:uid="{C82EF1B2-9A35-495E-81CC-D370DA52EFED}"/>
    <cellStyle name="Comma 6 2 2 2 2 4" xfId="24646" xr:uid="{DC350F32-9FD6-447C-B2F7-E76D32112E8D}"/>
    <cellStyle name="Comma 6 2 2 2 2 4 2" xfId="31314" xr:uid="{D11D6B20-6C19-46BB-B1AF-460F07BA0A91}"/>
    <cellStyle name="Comma 6 2 2 2 2 5" xfId="24647" xr:uid="{EDC24E93-FCB4-4230-BCFA-3EA4C4C0FFC5}"/>
    <cellStyle name="Comma 6 2 2 2 2 5 2" xfId="31315" xr:uid="{FCF9C79B-0901-4388-BA3A-D2724B0C643A}"/>
    <cellStyle name="Comma 6 2 2 2 2 6" xfId="24648" xr:uid="{CC30C126-234E-44A7-91A3-A4FB640A5EBD}"/>
    <cellStyle name="Comma 6 2 2 2 2 6 2" xfId="31316" xr:uid="{45735E13-0E54-420A-ADD7-1B6D4475F990}"/>
    <cellStyle name="Comma 6 2 2 2 2 7" xfId="24643" xr:uid="{5DF915E7-5554-4D6A-89CF-16F2FF6BCB8A}"/>
    <cellStyle name="Comma 6 2 2 2 2 8" xfId="28910" xr:uid="{3177449D-8192-4CC3-863E-40A376191FC6}"/>
    <cellStyle name="Comma 6 2 2 2 2 9" xfId="31311" xr:uid="{8F2B89FB-0B93-4EFE-97BD-E408ED5E789F}"/>
    <cellStyle name="Comma 6 2 2 2 3" xfId="2415" xr:uid="{D0E4FEE2-A570-4EEF-854F-8AA32D9E527B}"/>
    <cellStyle name="Comma 6 2 2 2 3 2" xfId="5627" xr:uid="{B8691D33-721B-464F-A804-0E8E2F373B48}"/>
    <cellStyle name="Comma 6 2 2 2 3 3" xfId="24649" xr:uid="{CA2B563C-5E43-46AA-89C5-32C3DD9EA599}"/>
    <cellStyle name="Comma 6 2 2 2 3 4" xfId="31317" xr:uid="{F912385E-DC7B-44CD-8402-0128B1955DC0}"/>
    <cellStyle name="Comma 6 2 2 2 4" xfId="4770" xr:uid="{2E93C577-A137-44D9-B6D8-839B43E2DA0C}"/>
    <cellStyle name="Comma 6 2 2 2 4 2" xfId="7326" xr:uid="{ABB92BC5-C906-4BDE-804C-E8C82FEAC4B4}"/>
    <cellStyle name="Comma 6 2 2 2 4 3" xfId="24650" xr:uid="{BF184350-6A47-4727-BC9F-7A2DA185D9D2}"/>
    <cellStyle name="Comma 6 2 2 2 4 4" xfId="31318" xr:uid="{CBFE0296-6947-47E1-9873-D8ECC84D70D6}"/>
    <cellStyle name="Comma 6 2 2 2 5" xfId="24651" xr:uid="{5E6F93B1-968C-4754-8EAA-E239377119F0}"/>
    <cellStyle name="Comma 6 2 2 2 5 2" xfId="31319" xr:uid="{AB1E9E14-33E6-4B3F-8A97-5885C377D944}"/>
    <cellStyle name="Comma 6 2 2 2 6" xfId="24652" xr:uid="{504EAE56-7F7F-4A8F-AF1E-2A708090226D}"/>
    <cellStyle name="Comma 6 2 2 2 6 2" xfId="31320" xr:uid="{87781CC4-2181-4FBB-BCC6-A08BE8B9CA2B}"/>
    <cellStyle name="Comma 6 2 2 2 7" xfId="24653" xr:uid="{1B6B73B3-C65D-46E7-B2DC-67EFE30AF874}"/>
    <cellStyle name="Comma 6 2 2 2 7 2" xfId="31321" xr:uid="{B51F7EAB-E763-43BB-847B-02EE3FAE88A0}"/>
    <cellStyle name="Comma 6 2 2 2 8" xfId="24642" xr:uid="{7C9D8FD7-6E92-4855-AD65-B3F41003F86E}"/>
    <cellStyle name="Comma 6 2 2 2 9" xfId="29631" xr:uid="{3D12C5AA-7F25-459D-B14A-BA162415587D}"/>
    <cellStyle name="Comma 6 2 2 3" xfId="2418" xr:uid="{F6766BCA-54A9-4353-A221-E0B1742C0611}"/>
    <cellStyle name="Comma 6 2 2 3 2" xfId="2419" xr:uid="{E5D773F7-8521-4FDF-B8DD-AF81E3BEB559}"/>
    <cellStyle name="Comma 6 2 2 3 2 2" xfId="32454" xr:uid="{4695F553-4D3D-4B19-9E50-93EF0208AACE}"/>
    <cellStyle name="Comma 6 2 2 3 3" xfId="24654" xr:uid="{51590719-931C-486D-BD50-A057EFEADAEC}"/>
    <cellStyle name="Comma 6 2 2 3 4" xfId="26765" xr:uid="{52607E9B-52A5-449F-9CD1-CDAF7E000AE7}"/>
    <cellStyle name="Comma 6 2 2 3 5" xfId="31322" xr:uid="{0426916A-9240-462B-BFC4-B3C01EA28749}"/>
    <cellStyle name="Comma 6 2 2 4" xfId="2414" xr:uid="{483A7BBC-1B2A-4B4E-A158-612DF6240578}"/>
    <cellStyle name="Comma 6 2 2 4 2" xfId="5628" xr:uid="{2EDA3C42-09B6-4C96-9283-242AFA54304D}"/>
    <cellStyle name="Comma 6 2 2 4 3" xfId="24655" xr:uid="{41C2E942-920D-4904-923C-E70D8F9F1DF8}"/>
    <cellStyle name="Comma 6 2 2 4 4" xfId="26766" xr:uid="{F27FFE24-E87C-4FA7-A040-894F8A9B80E0}"/>
    <cellStyle name="Comma 6 2 2 4 5" xfId="31323" xr:uid="{1FFA39EC-754D-417E-9672-774AD8CB719C}"/>
    <cellStyle name="Comma 6 2 2 5" xfId="4771" xr:uid="{F64ED6DC-C975-4C95-A7CC-43F72544BAEC}"/>
    <cellStyle name="Comma 6 2 2 5 2" xfId="7327" xr:uid="{D37DA5D4-F2B2-4FD6-AD49-3D3D97A42966}"/>
    <cellStyle name="Comma 6 2 2 5 3" xfId="24656" xr:uid="{FB8525D0-DD6E-4ADD-8E1F-A91EF0618A8A}"/>
    <cellStyle name="Comma 6 2 2 5 4" xfId="28909" xr:uid="{2F3D4430-F840-49DF-9838-37E186464251}"/>
    <cellStyle name="Comma 6 2 2 5 5" xfId="31324" xr:uid="{18330435-32FC-45A7-9D9A-D802A35C54AC}"/>
    <cellStyle name="Comma 6 2 2 6" xfId="24657" xr:uid="{0E714997-4FA5-4D6F-BD66-8B5A2F1D8501}"/>
    <cellStyle name="Comma 6 2 2 6 2" xfId="31325" xr:uid="{E29BA8D1-3FA9-4B8F-8AB3-B61549A6E8FA}"/>
    <cellStyle name="Comma 6 2 2 7" xfId="24658" xr:uid="{B1436EE0-AFD6-4F9D-9DCB-7C4678EC39E1}"/>
    <cellStyle name="Comma 6 2 2 7 2" xfId="31326" xr:uid="{02B9B27B-E156-438F-9035-03014E17397D}"/>
    <cellStyle name="Comma 6 2 2 8" xfId="24641" xr:uid="{F19803EB-D708-44AB-96C8-417B1FA86B99}"/>
    <cellStyle name="Comma 6 2 2 9" xfId="29630" xr:uid="{92739E2C-9765-4144-B16A-5E679DB2D056}"/>
    <cellStyle name="Comma 6 2 2_Reclassify COGS2010" xfId="26767" xr:uid="{6CDCF90D-22A3-40C7-9537-9C28785FEC46}"/>
    <cellStyle name="Comma 6 2 3" xfId="554" xr:uid="{C1180C5D-E101-4DBC-BB6F-99426216D38D}"/>
    <cellStyle name="Comma 6 2 3 10" xfId="32452" xr:uid="{24002066-9DAC-4DCF-9B21-B5F8ABB675F6}"/>
    <cellStyle name="Comma 6 2 3 11" xfId="1306" xr:uid="{CEBBE71E-25E7-4F29-8844-E3B706CEDB52}"/>
    <cellStyle name="Comma 6 2 3 2" xfId="2421" xr:uid="{713BF5E4-9211-4490-8F6D-C6F017CDA108}"/>
    <cellStyle name="Comma 6 2 3 2 2" xfId="2422" xr:uid="{E7E57301-A1FB-4166-99BB-467BF92CA893}"/>
    <cellStyle name="Comma 6 2 3 2 2 2" xfId="2423" xr:uid="{B1DBC0CB-639A-44BD-A8CC-4C3F99DE7221}"/>
    <cellStyle name="Comma 6 2 3 2 2 2 2" xfId="2424" xr:uid="{21203FBF-4DB6-42ED-808A-E08AFF741BA5}"/>
    <cellStyle name="Comma 6 2 3 2 2 2 3" xfId="7330" xr:uid="{2DE7CB45-0E6E-41AA-9E44-A0FC1065D3CA}"/>
    <cellStyle name="Comma 6 2 3 2 2 3" xfId="7329" xr:uid="{47826AFE-5DC0-493B-BB1B-383BD03F5DE9}"/>
    <cellStyle name="Comma 6 2 3 2 3" xfId="2425" xr:uid="{2387DAE6-E3BB-4691-903E-C38800754EE1}"/>
    <cellStyle name="Comma 6 2 3 2 4" xfId="7328" xr:uid="{723E5FEF-146A-4835-95F5-531B71672F14}"/>
    <cellStyle name="Comma 6 2 3 2 5" xfId="26769" xr:uid="{D8BEDE67-5AC8-401B-ACFF-538CA9F5AC89}"/>
    <cellStyle name="Comma 6 2 3 3" xfId="2426" xr:uid="{D05571D0-9FAD-435C-99E1-9C72EFB024AE}"/>
    <cellStyle name="Comma 6 2 3 3 2" xfId="5629" xr:uid="{B60A0295-036C-4A6F-9243-03D2FEFD5A59}"/>
    <cellStyle name="Comma 6 2 3 3 3" xfId="4773" xr:uid="{BCA56EAA-F0DD-4EC5-871D-47E14FF13673}"/>
    <cellStyle name="Comma 6 2 3 3 4" xfId="26770" xr:uid="{7EBA03C9-1931-4553-91A7-2CE0C63C69AD}"/>
    <cellStyle name="Comma 6 2 3 4" xfId="2420" xr:uid="{2E64AFF0-CC6E-400D-9DDE-9ED1B32D3C3F}"/>
    <cellStyle name="Comma 6 2 3 4 2" xfId="4774" xr:uid="{2BBFC323-E03F-49B0-BB19-5E49C05D3425}"/>
    <cellStyle name="Comma 6 2 3 4 2 2" xfId="7331" xr:uid="{D22CA59F-2602-478C-B05E-01D1375B16C0}"/>
    <cellStyle name="Comma 6 2 3 4 3" xfId="26771" xr:uid="{3192058C-1625-4686-ADD1-F4AB8DCB4666}"/>
    <cellStyle name="Comma 6 2 3 5" xfId="24659" xr:uid="{5A936CF3-0598-468E-A838-83BED641431F}"/>
    <cellStyle name="Comma 6 2 3 5 2" xfId="28911" xr:uid="{FDF0021F-75C9-4D9A-8481-B4973099CD30}"/>
    <cellStyle name="Comma 6 2 3 6" xfId="26768" xr:uid="{C2895164-2B95-435D-B841-BC17BD89D331}"/>
    <cellStyle name="Comma 6 2 3 7" xfId="29632" xr:uid="{F7B0AE73-0ED9-4A7F-8487-1E6930E119C5}"/>
    <cellStyle name="Comma 6 2 3 8" xfId="30018" xr:uid="{520C6D2C-2733-491F-A312-420899A9BCC2}"/>
    <cellStyle name="Comma 6 2 3 9" xfId="31327" xr:uid="{CD6789A8-DC0E-497F-912B-6E47E09B9D85}"/>
    <cellStyle name="Comma 6 2 4" xfId="2427" xr:uid="{12EDCB1C-44B8-4B26-9686-F4B93E23CADA}"/>
    <cellStyle name="Comma 6 2 4 2" xfId="2428" xr:uid="{329EEF23-1AE6-49BA-BE0E-4C004089582B}"/>
    <cellStyle name="Comma 6 2 4 2 2" xfId="2429" xr:uid="{A6B90D72-1D5F-4B53-8F2B-30B074A370DC}"/>
    <cellStyle name="Comma 6 2 4 2 2 2" xfId="2430" xr:uid="{57EC9979-2C38-4666-B8F1-F81255A0DC2E}"/>
    <cellStyle name="Comma 6 2 4 2 2 3" xfId="7334" xr:uid="{B914C6B9-99DA-4326-BDC2-9329D5473971}"/>
    <cellStyle name="Comma 6 2 4 2 3" xfId="7333" xr:uid="{89B5903E-A9F1-4B04-98E0-372FE3E20F1C}"/>
    <cellStyle name="Comma 6 2 4 3" xfId="2431" xr:uid="{9A081DFF-513E-420E-A42B-F3416EBD6130}"/>
    <cellStyle name="Comma 6 2 4 4" xfId="7332" xr:uid="{207D3354-C2C7-4838-82E3-A4E162B0463E}"/>
    <cellStyle name="Comma 6 2 4 5" xfId="24660" xr:uid="{61EDEED7-080C-4AF3-AC90-C98140642D73}"/>
    <cellStyle name="Comma 6 2 4 6" xfId="26772" xr:uid="{7511714B-2D2F-49FA-A1B2-5E1185E6C886}"/>
    <cellStyle name="Comma 6 2 4 7" xfId="31328" xr:uid="{6D91650C-F015-4910-A385-2859F77A97A5}"/>
    <cellStyle name="Comma 6 2 4 8" xfId="32589" xr:uid="{07A514E4-5F5D-4C6C-B6CF-1C2459B08CE0}"/>
    <cellStyle name="Comma 6 2 5" xfId="2432" xr:uid="{D6CFE28F-903A-4E63-B812-1A9C4BE886A2}"/>
    <cellStyle name="Comma 6 2 5 2" xfId="5630" xr:uid="{D2BA545B-F020-4697-A95D-CD0AD6A93E34}"/>
    <cellStyle name="Comma 6 2 5 3" xfId="4775" xr:uid="{EE3AF3E6-6E03-4CDA-BD45-21661C5AD79C}"/>
    <cellStyle name="Comma 6 2 5 4" xfId="24661" xr:uid="{E7BB86A9-93CF-4622-94C1-75E6912FB3EC}"/>
    <cellStyle name="Comma 6 2 5 5" xfId="26773" xr:uid="{1D13B255-FDAF-47C5-8A1E-8F459B5E700C}"/>
    <cellStyle name="Comma 6 2 5 6" xfId="31329" xr:uid="{16544DFD-0958-4158-94E7-370B0D2DEF61}"/>
    <cellStyle name="Comma 6 2 5 7" xfId="32722" xr:uid="{36E83EF6-0617-42A5-9EC0-2D7EBF449509}"/>
    <cellStyle name="Comma 6 2 6" xfId="2413" xr:uid="{8BCDADCC-C7C1-496A-83B3-E733580946E9}"/>
    <cellStyle name="Comma 6 2 6 2" xfId="4776" xr:uid="{8580C364-CF07-4BF3-ADB8-35AD213A3B25}"/>
    <cellStyle name="Comma 6 2 6 2 2" xfId="7336" xr:uid="{39D6C70F-09CD-43FB-AEA7-19E69F2548B2}"/>
    <cellStyle name="Comma 6 2 6 3" xfId="24662" xr:uid="{F617DCFB-620E-41DF-8604-F8968B6ACC5E}"/>
    <cellStyle name="Comma 6 2 6 4" xfId="26774" xr:uid="{0AB08708-4B74-4B82-894C-4E0249E8A16A}"/>
    <cellStyle name="Comma 6 2 6 5" xfId="31330" xr:uid="{99003539-9CDE-4412-9FA4-F36378F735FB}"/>
    <cellStyle name="Comma 6 2 6 6" xfId="32868" xr:uid="{C9C68EA8-3D44-487F-874D-9F7A0EE035A4}"/>
    <cellStyle name="Comma 6 2 7" xfId="24663" xr:uid="{12F60E06-96FE-44BF-8306-9777378231CA}"/>
    <cellStyle name="Comma 6 2 7 2" xfId="26775" xr:uid="{4FD946A9-46BA-4837-B207-545DE4F7A4B4}"/>
    <cellStyle name="Comma 6 2 7 3" xfId="31331" xr:uid="{231DBA7A-1187-484C-9FF6-26AB4778A2D2}"/>
    <cellStyle name="Comma 6 2 8" xfId="24640" xr:uid="{291F0257-3648-4177-AD78-92654217EB8B}"/>
    <cellStyle name="Comma 6 2 8 2" xfId="28908" xr:uid="{A4294AC6-4359-451F-87A8-23B6D64DD1B5}"/>
    <cellStyle name="Comma 6 2 9" xfId="28988" xr:uid="{9E0951DE-092D-4076-9632-C959BE6F1A0C}"/>
    <cellStyle name="Comma 6 2_2009 WP Online" xfId="26776" xr:uid="{359A291E-9477-4DC4-A388-17BCC5C4369E}"/>
    <cellStyle name="Comma 6 20" xfId="24664" xr:uid="{05683100-72F1-4883-BC74-77B1B83859BD}"/>
    <cellStyle name="Comma 6 20 2" xfId="24665" xr:uid="{712C860D-19C9-44E9-8C3E-1E906A00EB92}"/>
    <cellStyle name="Comma 6 20 2 2" xfId="31333" xr:uid="{CBC621A2-72F0-45F9-950D-ECCADD2C135C}"/>
    <cellStyle name="Comma 6 20 3" xfId="24666" xr:uid="{55C0D62F-2971-49FB-8DE4-71EDE93D9917}"/>
    <cellStyle name="Comma 6 20 3 2" xfId="31334" xr:uid="{476E3645-931A-40EB-95F9-E9988C76B0EF}"/>
    <cellStyle name="Comma 6 20 4" xfId="24667" xr:uid="{7A77417D-EC76-4763-8E1B-4FC56409589C}"/>
    <cellStyle name="Comma 6 20 4 2" xfId="31335" xr:uid="{29F11672-3BDB-422D-827D-0953157837AC}"/>
    <cellStyle name="Comma 6 20 5" xfId="24668" xr:uid="{76693317-5F12-4503-8E3F-DBDD98BFC42A}"/>
    <cellStyle name="Comma 6 20 5 2" xfId="31336" xr:uid="{8B9713D1-9B77-48F8-9182-9AA741C394F1}"/>
    <cellStyle name="Comma 6 20 6" xfId="24669" xr:uid="{F4DC85C5-DA40-4A81-B2F0-CCDA19A90329}"/>
    <cellStyle name="Comma 6 20 6 2" xfId="31337" xr:uid="{4F6FE5E8-8B91-4D6A-AE08-9993BBF9BCEE}"/>
    <cellStyle name="Comma 6 20 7" xfId="31332" xr:uid="{DC2F241F-A37C-4B2A-BA86-93E622B8D158}"/>
    <cellStyle name="Comma 6 21" xfId="24670" xr:uid="{35DCE260-AB14-4563-9EBC-869B6D957D87}"/>
    <cellStyle name="Comma 6 21 2" xfId="24671" xr:uid="{D9A803C9-8EDC-4432-8F88-8690E5AFC6CE}"/>
    <cellStyle name="Comma 6 21 2 2" xfId="31339" xr:uid="{DFDE8DD4-1273-4178-9113-C05D4C4D18DA}"/>
    <cellStyle name="Comma 6 21 3" xfId="24672" xr:uid="{F9A44866-CD0C-4699-B954-9F7ED35B38CF}"/>
    <cellStyle name="Comma 6 21 3 2" xfId="31340" xr:uid="{66E6C8D8-4438-4D3B-92F5-CAABD74A0984}"/>
    <cellStyle name="Comma 6 21 4" xfId="24673" xr:uid="{802798DF-5F15-4EFD-9416-D4458DAD8C8E}"/>
    <cellStyle name="Comma 6 21 4 2" xfId="31341" xr:uid="{057D599B-DBC9-4A58-9656-C5E44F945467}"/>
    <cellStyle name="Comma 6 21 5" xfId="24674" xr:uid="{72C4479C-9F9F-438C-AE82-CA003350B103}"/>
    <cellStyle name="Comma 6 21 5 2" xfId="31342" xr:uid="{290A35C5-F57D-44E9-A7A3-C26AA2CEA2C2}"/>
    <cellStyle name="Comma 6 21 6" xfId="24675" xr:uid="{551B6FFD-CD1A-4DD1-A399-DEF2CC25C385}"/>
    <cellStyle name="Comma 6 21 6 2" xfId="31343" xr:uid="{C4326A03-988F-4654-8C62-BA49AC67BE7A}"/>
    <cellStyle name="Comma 6 21 7" xfId="31338" xr:uid="{6FC0ABBC-420C-4262-810C-B33C5018FDF5}"/>
    <cellStyle name="Comma 6 22" xfId="24676" xr:uid="{81CE5A6B-5120-4D67-B880-1350235AB4E4}"/>
    <cellStyle name="Comma 6 22 2" xfId="24677" xr:uid="{E5428CB9-B237-40FA-93BC-A73AAAE7CAE0}"/>
    <cellStyle name="Comma 6 22 2 2" xfId="31345" xr:uid="{653B43F0-BC85-45DC-B046-56A94925F133}"/>
    <cellStyle name="Comma 6 22 3" xfId="24678" xr:uid="{95F0480A-CCAB-4F05-8BB6-EDDD2CDF5053}"/>
    <cellStyle name="Comma 6 22 3 2" xfId="31346" xr:uid="{9A9091F5-73D4-4003-87D4-D3B562F07D55}"/>
    <cellStyle name="Comma 6 22 4" xfId="24679" xr:uid="{6CEBFE71-73C5-41F6-A157-F346960ED23B}"/>
    <cellStyle name="Comma 6 22 4 2" xfId="31347" xr:uid="{822030A2-C1C2-4370-9294-F8D80CCB3096}"/>
    <cellStyle name="Comma 6 22 5" xfId="24680" xr:uid="{47EE0144-DCDD-4F54-9F3C-E304EA7916EC}"/>
    <cellStyle name="Comma 6 22 5 2" xfId="31348" xr:uid="{5524B4D6-637C-4D9C-8193-D168E089CA8A}"/>
    <cellStyle name="Comma 6 22 6" xfId="24681" xr:uid="{E9A943BC-E5EF-4642-8D1B-D067E1F5B846}"/>
    <cellStyle name="Comma 6 22 6 2" xfId="31349" xr:uid="{8CDE56AF-9ACB-4F1F-9810-09EF7C03D0A5}"/>
    <cellStyle name="Comma 6 22 7" xfId="31344" xr:uid="{DB4A8540-B9D2-4286-88C8-1F8A1D26BFC1}"/>
    <cellStyle name="Comma 6 23" xfId="24682" xr:uid="{BB541AB1-35CD-4EE2-91CD-D03A214404D5}"/>
    <cellStyle name="Comma 6 23 2" xfId="31350" xr:uid="{D460631B-3737-4F24-9A46-74C165244532}"/>
    <cellStyle name="Comma 6 24" xfId="24683" xr:uid="{33F2D7E9-6BFE-46D9-ACBB-19177EE4BC22}"/>
    <cellStyle name="Comma 6 24 2" xfId="31351" xr:uid="{ADF39407-5467-4CE1-A29E-BC4D1835ACB6}"/>
    <cellStyle name="Comma 6 25" xfId="24684" xr:uid="{902F7891-5AB5-4D3A-A9F9-150D8EDC0778}"/>
    <cellStyle name="Comma 6 25 2" xfId="31352" xr:uid="{39198982-2208-4340-B228-642E31A143E7}"/>
    <cellStyle name="Comma 6 26" xfId="24685" xr:uid="{84F14A07-B4D4-4C82-88FF-02CDE84E1979}"/>
    <cellStyle name="Comma 6 26 2" xfId="31353" xr:uid="{63D89FB4-E35D-4910-9CFE-FC2160A82C9B}"/>
    <cellStyle name="Comma 6 27" xfId="24686" xr:uid="{CA272741-B7A1-4156-AB76-0CBB52723838}"/>
    <cellStyle name="Comma 6 27 2" xfId="31354" xr:uid="{EB5E622F-B517-4E88-A877-E0A85CF65FF3}"/>
    <cellStyle name="Comma 6 28" xfId="24579" xr:uid="{0E10798D-2452-4B5B-B6C0-D58CE66C9373}"/>
    <cellStyle name="Comma 6 29" xfId="26763" xr:uid="{73CE2C80-AE10-4A7D-AEC0-D6DAB517151A}"/>
    <cellStyle name="Comma 6 3" xfId="555" xr:uid="{D9C066C2-8C81-4852-B2E2-8C8678F97D33}"/>
    <cellStyle name="Comma 6 3 10" xfId="31355" xr:uid="{04A6E306-11D9-4AA5-A4CC-293431564F7E}"/>
    <cellStyle name="Comma 6 3 11" xfId="32687" xr:uid="{503AA3D5-956C-4512-93F4-019AF81F02C8}"/>
    <cellStyle name="Comma 6 3 12" xfId="33105" xr:uid="{D493AB26-9984-44C3-A387-86675E90BCAF}"/>
    <cellStyle name="Comma 6 3 2" xfId="2434" xr:uid="{4B6DBB98-9FD4-48AB-84AA-48E4C81CFE20}"/>
    <cellStyle name="Comma 6 3 2 2" xfId="2435" xr:uid="{4D783C86-1EA0-4622-8A6C-078BD01BF000}"/>
    <cellStyle name="Comma 6 3 2 3" xfId="24688" xr:uid="{601E5D6B-C019-45BC-A84A-4AD661B036EE}"/>
    <cellStyle name="Comma 6 3 2 4" xfId="28912" xr:uid="{FEBEFB1B-5747-450A-BB74-E0D6E8C7160D}"/>
    <cellStyle name="Comma 6 3 2 5" xfId="31356" xr:uid="{E76102A4-DE2B-4F59-8070-1B80AA81B7DA}"/>
    <cellStyle name="Comma 6 3 3" xfId="2433" xr:uid="{22851CED-ECC3-48E1-B5F4-A1EEC6820F2D}"/>
    <cellStyle name="Comma 6 3 3 2" xfId="5631" xr:uid="{5075FE6D-9523-4722-8E95-66C084931FC1}"/>
    <cellStyle name="Comma 6 3 3 3" xfId="24689" xr:uid="{169B259D-7D09-4FC2-B628-E12A6AA50131}"/>
    <cellStyle name="Comma 6 3 3 4" xfId="31357" xr:uid="{B61E559F-31A4-438E-AF0C-E8AC1167F27E}"/>
    <cellStyle name="Comma 6 3 4" xfId="4777" xr:uid="{26FB5EED-656F-4492-8D53-2990084942E5}"/>
    <cellStyle name="Comma 6 3 4 2" xfId="7337" xr:uid="{DDC8E332-9E6F-4FF7-ACD7-AE26138999C5}"/>
    <cellStyle name="Comma 6 3 4 3" xfId="24690" xr:uid="{28EF5883-3C48-45AE-98B4-87D4646942CE}"/>
    <cellStyle name="Comma 6 3 4 4" xfId="31358" xr:uid="{C01D0250-A8A1-414B-99E8-1FC57EF2B2EA}"/>
    <cellStyle name="Comma 6 3 5" xfId="24691" xr:uid="{CC43BDFF-231E-4BBF-9F7E-DAC5E52FB6C5}"/>
    <cellStyle name="Comma 6 3 5 2" xfId="31359" xr:uid="{7BF03A86-DC89-447F-932C-B8AEBD88334C}"/>
    <cellStyle name="Comma 6 3 6" xfId="24692" xr:uid="{EC8D1285-1021-446D-ADB3-91831B8FCD6B}"/>
    <cellStyle name="Comma 6 3 6 2" xfId="31360" xr:uid="{1074EB4F-7229-4AE9-B851-0AF8E479A410}"/>
    <cellStyle name="Comma 6 3 7" xfId="24687" xr:uid="{5307246F-614F-4D0F-B162-27C1DDB64BB2}"/>
    <cellStyle name="Comma 6 3 8" xfId="29633" xr:uid="{62F71B1D-68D9-4121-B813-EEFEE51430BD}"/>
    <cellStyle name="Comma 6 3 9" xfId="30019" xr:uid="{CB2CDDBC-C8E1-46C0-80DC-CEF391681E61}"/>
    <cellStyle name="Comma 6 30" xfId="29628" xr:uid="{CA8B8639-146A-49DA-8935-9ABC93BBF305}"/>
    <cellStyle name="Comma 6 31" xfId="30014" xr:uid="{2CDBFB9C-E5BD-4759-B282-FF7AF7ED5CFA}"/>
    <cellStyle name="Comma 6 32" xfId="31247" xr:uid="{B51E9501-FCB1-46F2-94B9-D4375C579372}"/>
    <cellStyle name="Comma 6 33" xfId="32034" xr:uid="{6AC8C6D5-A374-4D0E-9C16-46E0F762EF8C}"/>
    <cellStyle name="Comma 6 34" xfId="32073" xr:uid="{048087EA-E906-4412-8721-0A692099C7FA}"/>
    <cellStyle name="Comma 6 35" xfId="32081" xr:uid="{6C455784-8334-463A-BB9A-6A7796A5DF68}"/>
    <cellStyle name="Comma 6 36" xfId="32554" xr:uid="{ED2F1BAF-E6B5-4704-859B-42FEFAAF578E}"/>
    <cellStyle name="Comma 6 37" xfId="32893" xr:uid="{084F82B0-63B7-4416-BBDE-3D3AA1C0DAD6}"/>
    <cellStyle name="Comma 6 38" xfId="32258" xr:uid="{0F063375-F4C9-486B-9157-2CAF4980E718}"/>
    <cellStyle name="Comma 6 39" xfId="32889" xr:uid="{73A920F8-947E-42C2-8248-43FB8310EBE5}"/>
    <cellStyle name="Comma 6 4" xfId="556" xr:uid="{8231A3D3-3E6D-4F0E-B9A0-D99A7AB3CA58}"/>
    <cellStyle name="Comma 6 4 10" xfId="30020" xr:uid="{C2231D92-06CC-4255-A9E0-BD1C7224CC9F}"/>
    <cellStyle name="Comma 6 4 11" xfId="31361" xr:uid="{7E3FA7B1-9139-4E72-ABBA-531F2F6FC066}"/>
    <cellStyle name="Comma 6 4 12" xfId="33227" xr:uid="{DB59E7D5-2661-4BE6-9BD2-C30989C89557}"/>
    <cellStyle name="Comma 6 4 2" xfId="2437" xr:uid="{AEB1703D-EB25-4287-BC83-B7CD7D7E1C72}"/>
    <cellStyle name="Comma 6 4 2 2" xfId="2438" xr:uid="{6199CF6B-A3A2-469D-8209-2C6A4965A7C7}"/>
    <cellStyle name="Comma 6 4 2 2 2" xfId="2439" xr:uid="{2D81F9C7-617E-453F-861E-6F928A8A6E31}"/>
    <cellStyle name="Comma 6 4 2 2 2 2" xfId="2440" xr:uid="{3A9A14D0-273E-4E94-9800-31DBAF7FE228}"/>
    <cellStyle name="Comma 6 4 2 2 2 2 2" xfId="6376" xr:uid="{8CC8B670-81B8-47AA-979E-2BD51E0891FC}"/>
    <cellStyle name="Comma 6 4 2 2 2 2 2 2" xfId="11804" xr:uid="{BA34EA2B-4852-4598-BB39-8780FD7D63F1}"/>
    <cellStyle name="Comma 6 4 2 2 2 2 2 2 2" xfId="20799" xr:uid="{4E292FCE-4BB8-40B8-B261-1042195712DB}"/>
    <cellStyle name="Comma 6 4 2 2 2 2 2 3" xfId="16352" xr:uid="{3C9502BD-7898-4470-8ED2-059CD685DE7D}"/>
    <cellStyle name="Comma 6 4 2 2 2 2 3" xfId="5633" xr:uid="{B8E76321-168F-424D-B63A-ED96E315FE05}"/>
    <cellStyle name="Comma 6 4 2 2 2 2 3 2" xfId="11217" xr:uid="{24F5D79C-12B9-4C1B-9131-B4C0711BC6A4}"/>
    <cellStyle name="Comma 6 4 2 2 2 2 3 2 2" xfId="20214" xr:uid="{66B03245-34A9-4A30-BB8C-4028992F9F98}"/>
    <cellStyle name="Comma 6 4 2 2 2 2 3 3" xfId="15769" xr:uid="{CEDCE1C7-004D-463B-A5DA-DD651A3703F8}"/>
    <cellStyle name="Comma 6 4 2 2 2 3" xfId="7340" xr:uid="{C7817035-CE68-4717-9C57-EC784EB1D4F8}"/>
    <cellStyle name="Comma 6 4 2 2 3" xfId="7339" xr:uid="{7D8DC11C-0218-4686-8778-C3254F9EBD19}"/>
    <cellStyle name="Comma 6 4 2 3" xfId="2441" xr:uid="{688CCC27-BEC8-4AD6-A3D1-0F63BF5F0853}"/>
    <cellStyle name="Comma 6 4 2 3 2" xfId="6375" xr:uid="{551DF694-AC71-45A1-A828-8F7DEE4152F1}"/>
    <cellStyle name="Comma 6 4 2 3 2 2" xfId="11803" xr:uid="{F40E3C27-253D-40C9-A40A-F245C4E530AA}"/>
    <cellStyle name="Comma 6 4 2 3 2 2 2" xfId="20798" xr:uid="{9AFD255C-B28C-400D-91FF-D05D8B376BD5}"/>
    <cellStyle name="Comma 6 4 2 3 2 3" xfId="16351" xr:uid="{CAF54B88-F14B-4876-AEAC-4739450D9CB4}"/>
    <cellStyle name="Comma 6 4 2 3 3" xfId="5632" xr:uid="{5635B9E0-6D68-4B95-95F9-6719375DE17D}"/>
    <cellStyle name="Comma 6 4 2 3 3 2" xfId="11216" xr:uid="{98FF3069-5AC8-45A1-9E3B-B1E35FCDC382}"/>
    <cellStyle name="Comma 6 4 2 3 3 2 2" xfId="20213" xr:uid="{8919A43F-0E52-4CE2-BAB1-21E06C665118}"/>
    <cellStyle name="Comma 6 4 2 3 3 3" xfId="15768" xr:uid="{09B5707C-E25A-4541-ADB6-581264C44EC4}"/>
    <cellStyle name="Comma 6 4 2 4" xfId="7338" xr:uid="{9422E9E1-E4D7-43D2-B24D-8CB0ED41184C}"/>
    <cellStyle name="Comma 6 4 2 5" xfId="24694" xr:uid="{26B02D32-5D8C-47A3-9E3D-B59D96EFD1BF}"/>
    <cellStyle name="Comma 6 4 2 6" xfId="28913" xr:uid="{F133D6D5-9FB1-48C1-8C82-63A1DD460CDB}"/>
    <cellStyle name="Comma 6 4 2 7" xfId="31362" xr:uid="{34006763-13A5-4B66-A868-F8FC605B64C5}"/>
    <cellStyle name="Comma 6 4 3" xfId="2442" xr:uid="{7B7F3780-EC7B-4C95-88E7-E6AACC123ACE}"/>
    <cellStyle name="Comma 6 4 3 2" xfId="5634" xr:uid="{47BE77F4-6387-4E0C-9221-8E5E31C2D449}"/>
    <cellStyle name="Comma 6 4 3 3" xfId="4778" xr:uid="{834DF432-2903-45B2-AB94-55675507DAC5}"/>
    <cellStyle name="Comma 6 4 3 4" xfId="24695" xr:uid="{4590F1FD-FCDC-46A6-99D7-CA3E68D83E20}"/>
    <cellStyle name="Comma 6 4 3 5" xfId="31363" xr:uid="{D7000E47-B1DD-4244-ACE0-977839779CEB}"/>
    <cellStyle name="Comma 6 4 4" xfId="2436" xr:uid="{C8E1F69F-0464-4F96-9639-22A7C7B33D2C}"/>
    <cellStyle name="Comma 6 4 4 2" xfId="4779" xr:uid="{0967B767-65FD-4FE9-BFDA-E1EDDCB2088B}"/>
    <cellStyle name="Comma 6 4 4 2 2" xfId="7342" xr:uid="{3FACA799-09FE-4664-AD00-E9304BFF5474}"/>
    <cellStyle name="Comma 6 4 4 3" xfId="24696" xr:uid="{7DBA18F8-05A1-4EA1-A8DE-B9E57196C99D}"/>
    <cellStyle name="Comma 6 4 4 4" xfId="31364" xr:uid="{8E502BFD-30F5-4BCC-88F3-CF8FFC64A5C8}"/>
    <cellStyle name="Comma 6 4 5" xfId="24697" xr:uid="{B11CA5AA-D14F-4881-87C3-388F54703E6F}"/>
    <cellStyle name="Comma 6 4 5 2" xfId="31365" xr:uid="{C12BDBB5-23CB-410B-B164-82D59F910337}"/>
    <cellStyle name="Comma 6 4 6" xfId="24698" xr:uid="{A1D73564-21D9-4656-8403-CE2D533293C8}"/>
    <cellStyle name="Comma 6 4 6 2" xfId="31366" xr:uid="{B1A50886-2751-497E-ADA0-7D7E109163E8}"/>
    <cellStyle name="Comma 6 4 7" xfId="24699" xr:uid="{E1F3AB9A-5829-45D7-9E46-4FC390AAFA68}"/>
    <cellStyle name="Comma 6 4 7 2" xfId="31367" xr:uid="{D173FD75-D8A6-4BA9-B56A-F1703EBFEF5C}"/>
    <cellStyle name="Comma 6 4 8" xfId="24693" xr:uid="{837E709F-7828-4454-9949-94CFD6D316FB}"/>
    <cellStyle name="Comma 6 4 9" xfId="29634" xr:uid="{48ACAA70-499B-43ED-A3B3-0BFBF3B57217}"/>
    <cellStyle name="Comma 6 40" xfId="32952" xr:uid="{4682B0FF-26B5-426A-902E-5FD638983F9E}"/>
    <cellStyle name="Comma 6 41" xfId="1304" xr:uid="{AF288BD6-FDC7-41B8-9752-C1CEE125B9A0}"/>
    <cellStyle name="Comma 6 5" xfId="557" xr:uid="{659B6B06-7558-48BE-8ABE-2C04E57E0FB1}"/>
    <cellStyle name="Comma 6 5 10" xfId="30021" xr:uid="{1BB8E9EC-40B4-4C19-8A33-304BC58DD890}"/>
    <cellStyle name="Comma 6 5 11" xfId="31368" xr:uid="{710F74BF-5DA4-4D4C-827B-FF29C8252234}"/>
    <cellStyle name="Comma 6 5 12" xfId="1307" xr:uid="{39476062-96C0-40E4-BE60-EECF3910FE81}"/>
    <cellStyle name="Comma 6 5 2" xfId="2444" xr:uid="{32FD9D74-8BC9-48E6-85B3-6E0430DB0025}"/>
    <cellStyle name="Comma 6 5 2 2" xfId="2445" xr:uid="{063A3F76-D995-472B-A604-B07EA458752C}"/>
    <cellStyle name="Comma 6 5 2 2 2" xfId="2446" xr:uid="{F5BCE9C3-C152-41D4-A8CE-202153E9D0DC}"/>
    <cellStyle name="Comma 6 5 2 2 3" xfId="7344" xr:uid="{AD8F7202-CBC7-471C-BDDA-93AE83EC75EF}"/>
    <cellStyle name="Comma 6 5 2 3" xfId="7343" xr:uid="{12221092-6F5C-4CC7-AC91-82E1C5A955D2}"/>
    <cellStyle name="Comma 6 5 2 4" xfId="24701" xr:uid="{21617017-F283-4D66-8140-D13C15E50BD6}"/>
    <cellStyle name="Comma 6 5 2 5" xfId="28914" xr:uid="{B7932A05-B019-4FBF-8A11-E64B1B2908C1}"/>
    <cellStyle name="Comma 6 5 2 6" xfId="31369" xr:uid="{95796BAB-7F8B-4AF1-9AD8-743AF519A799}"/>
    <cellStyle name="Comma 6 5 3" xfId="2447" xr:uid="{80443421-95E2-4550-A94C-DDB40555588F}"/>
    <cellStyle name="Comma 6 5 3 2" xfId="5635" xr:uid="{8B1B7C8A-1036-44C9-93B1-8AA84BFC78D0}"/>
    <cellStyle name="Comma 6 5 3 3" xfId="4780" xr:uid="{C1E7E595-8525-4A14-927B-A22423BBA63A}"/>
    <cellStyle name="Comma 6 5 3 4" xfId="24702" xr:uid="{28F1547F-2C25-4A33-8519-05E4D3CFEBD3}"/>
    <cellStyle name="Comma 6 5 3 5" xfId="31370" xr:uid="{9C0C6ACD-3D6A-4F65-9819-D00B4D63AE57}"/>
    <cellStyle name="Comma 6 5 4" xfId="2443" xr:uid="{2825DC77-3D45-4C87-B946-404728850A0F}"/>
    <cellStyle name="Comma 6 5 4 2" xfId="4781" xr:uid="{CADCDD1E-71FA-4B04-BBE1-25AAFB902281}"/>
    <cellStyle name="Comma 6 5 4 2 2" xfId="7346" xr:uid="{5BAE3348-552B-4B3B-8756-93308DF52854}"/>
    <cellStyle name="Comma 6 5 4 3" xfId="24703" xr:uid="{2C68A374-A33F-4919-AB47-43201B4A769B}"/>
    <cellStyle name="Comma 6 5 4 4" xfId="31371" xr:uid="{5B3D24E6-618A-4221-B551-E2EBF6E41854}"/>
    <cellStyle name="Comma 6 5 5" xfId="24704" xr:uid="{F8D1F1E5-3209-4B90-B7B1-6AA5091F5B06}"/>
    <cellStyle name="Comma 6 5 5 2" xfId="31372" xr:uid="{9BFFFE04-1244-4585-A76F-D675BFC72D26}"/>
    <cellStyle name="Comma 6 5 6" xfId="24705" xr:uid="{010C9B2C-4DC4-4B23-8693-627472A70CD3}"/>
    <cellStyle name="Comma 6 5 6 2" xfId="31373" xr:uid="{9219E5DF-3E18-40C8-8BFC-3DBD1CA90AD6}"/>
    <cellStyle name="Comma 6 5 7" xfId="24700" xr:uid="{B1659DE0-9EDE-4B90-B3D0-66445D52468A}"/>
    <cellStyle name="Comma 6 5 8" xfId="26777" xr:uid="{6255A590-06A1-4994-80CB-62C838287C16}"/>
    <cellStyle name="Comma 6 5 9" xfId="29635" xr:uid="{8D083665-2AE4-423A-9114-9C760DA8B931}"/>
    <cellStyle name="Comma 6 6" xfId="2448" xr:uid="{C1F8B2E3-A3FE-4926-B561-7336027B866F}"/>
    <cellStyle name="Comma 6 6 2" xfId="2449" xr:uid="{E2BB7D80-AEC6-4890-AF0C-0048CC95D902}"/>
    <cellStyle name="Comma 6 6 2 2" xfId="2450" xr:uid="{41CE3DA2-3430-4F96-A927-F017EBE9E4C3}"/>
    <cellStyle name="Comma 6 6 2 3" xfId="24707" xr:uid="{C3A6D43C-487C-474A-8566-C3E61FD1D502}"/>
    <cellStyle name="Comma 6 6 2 4" xfId="28915" xr:uid="{5472BBEF-63C5-456D-84FA-4E0D4DA1CA2D}"/>
    <cellStyle name="Comma 6 6 2 5" xfId="31375" xr:uid="{17F83658-2EEB-405B-B276-552D866B60E5}"/>
    <cellStyle name="Comma 6 6 3" xfId="4782" xr:uid="{22D7BB64-79D2-48A2-AECF-8D882F21C91C}"/>
    <cellStyle name="Comma 6 6 3 2" xfId="7347" xr:uid="{07A3E749-E682-4327-8B80-8CDEC1C56C49}"/>
    <cellStyle name="Comma 6 6 3 3" xfId="24708" xr:uid="{2C239C8D-07C1-4A67-B512-0EFA53DBF124}"/>
    <cellStyle name="Comma 6 6 3 4" xfId="31376" xr:uid="{4D8F7A5F-8B31-482F-B313-426A254A9D9B}"/>
    <cellStyle name="Comma 6 6 4" xfId="24709" xr:uid="{27FD8FE7-55B8-4EE9-8886-CD9FB6A7A5C0}"/>
    <cellStyle name="Comma 6 6 4 2" xfId="31377" xr:uid="{EEB5953C-8417-4477-AB60-B9A6442761C5}"/>
    <cellStyle name="Comma 6 6 5" xfId="24710" xr:uid="{81C5A385-0D79-4BB8-8BCC-8880A70EFF06}"/>
    <cellStyle name="Comma 6 6 5 2" xfId="31378" xr:uid="{8DFC2DE5-4864-4B1D-B834-B61E294670E9}"/>
    <cellStyle name="Comma 6 6 6" xfId="24711" xr:uid="{8273F2EC-04E8-4DF2-81C4-DD76CFE821E5}"/>
    <cellStyle name="Comma 6 6 6 2" xfId="31379" xr:uid="{367D65A4-612B-408D-B371-4620DB086177}"/>
    <cellStyle name="Comma 6 6 7" xfId="24706" xr:uid="{A2718A9F-1010-469D-AA7B-166EE985EA20}"/>
    <cellStyle name="Comma 6 6 8" xfId="26778" xr:uid="{C9AFE5FF-07E1-48A3-851A-0CE165C855F6}"/>
    <cellStyle name="Comma 6 6 9" xfId="31374" xr:uid="{BF8CD605-6583-4643-A2B3-13C3D45C8C60}"/>
    <cellStyle name="Comma 6 7" xfId="2451" xr:uid="{A7F544FF-8880-49D3-81CC-E1B8F97A0B61}"/>
    <cellStyle name="Comma 6 7 2" xfId="7348" xr:uid="{20A27A31-35DF-48D9-8BF9-ED0E5DC78403}"/>
    <cellStyle name="Comma 6 7 2 2" xfId="24713" xr:uid="{891A4AEA-F045-4007-A34D-DB23CE2B73CE}"/>
    <cellStyle name="Comma 6 7 2 3" xfId="28916" xr:uid="{9DAA5ADF-F926-481E-90A1-47D2E39A5861}"/>
    <cellStyle name="Comma 6 7 2 4" xfId="31381" xr:uid="{FE6BDA45-E5E4-4021-BF9C-226513384F9E}"/>
    <cellStyle name="Comma 6 7 3" xfId="24714" xr:uid="{D045F6D3-2020-415B-8D51-993BBC65F6F1}"/>
    <cellStyle name="Comma 6 7 3 2" xfId="31382" xr:uid="{8CF03F1A-901A-46AC-981A-DB64440AC3E0}"/>
    <cellStyle name="Comma 6 7 4" xfId="24715" xr:uid="{80B07852-339C-4D72-AD95-013AD66CA6A1}"/>
    <cellStyle name="Comma 6 7 4 2" xfId="31383" xr:uid="{0F5C93AA-05EF-4862-AD29-FB0D2E9AD981}"/>
    <cellStyle name="Comma 6 7 5" xfId="24716" xr:uid="{1505D531-75AA-4314-9D38-A5DECAAC536B}"/>
    <cellStyle name="Comma 6 7 5 2" xfId="31384" xr:uid="{29D23A5B-26A4-4970-9588-F99AC253118E}"/>
    <cellStyle name="Comma 6 7 6" xfId="24717" xr:uid="{267C0436-6006-478D-A8F4-AE891A71BC5B}"/>
    <cellStyle name="Comma 6 7 6 2" xfId="31385" xr:uid="{C51C036C-6AE5-4747-AA55-53BF5DF2D3B0}"/>
    <cellStyle name="Comma 6 7 7" xfId="24712" xr:uid="{66A73E4D-C340-44CE-96D5-BECEF6B95928}"/>
    <cellStyle name="Comma 6 7 8" xfId="31380" xr:uid="{2D445F8B-CC13-41E5-9B67-40A9BD2EB583}"/>
    <cellStyle name="Comma 6 8" xfId="2452" xr:uid="{09308C96-510E-4F34-9E6C-B9F9C5F14293}"/>
    <cellStyle name="Comma 6 8 2" xfId="5636" xr:uid="{5A5F24A0-6751-4A11-A62C-3BFF479C59AA}"/>
    <cellStyle name="Comma 6 8 2 2" xfId="24719" xr:uid="{8418D7E2-AC20-4747-B643-5C4D359C1567}"/>
    <cellStyle name="Comma 6 8 2 3" xfId="31387" xr:uid="{7E61203D-56A5-4A62-9A70-5DDA78AD99D2}"/>
    <cellStyle name="Comma 6 8 3" xfId="4783" xr:uid="{A8EDF0B4-C7B4-4970-A5C9-42486F753E9B}"/>
    <cellStyle name="Comma 6 8 3 2" xfId="24720" xr:uid="{8EDCD9CF-7E98-41B7-BDA1-E65F8D38044B}"/>
    <cellStyle name="Comma 6 8 3 3" xfId="31388" xr:uid="{C3E01DFC-F396-45C6-BF65-DB16FDE05A90}"/>
    <cellStyle name="Comma 6 8 4" xfId="24721" xr:uid="{1D1E5A2A-0ABE-4224-AA8E-8A9D4D646B28}"/>
    <cellStyle name="Comma 6 8 4 2" xfId="31389" xr:uid="{7753CA46-C17F-451E-869C-0E9D757E5E49}"/>
    <cellStyle name="Comma 6 8 5" xfId="24722" xr:uid="{474E5576-8F26-4060-BA88-C816CF34BE8E}"/>
    <cellStyle name="Comma 6 8 5 2" xfId="31390" xr:uid="{A1439346-74A1-441D-938A-37411152AF30}"/>
    <cellStyle name="Comma 6 8 6" xfId="24723" xr:uid="{B0FCCCCF-D654-4C86-9FC7-4375B66519ED}"/>
    <cellStyle name="Comma 6 8 6 2" xfId="31391" xr:uid="{CBC6F87B-19D4-4145-9D5E-C68F66CF735E}"/>
    <cellStyle name="Comma 6 8 7" xfId="24718" xr:uid="{320F1B47-800F-4AEB-AA06-8C1CA1C3591E}"/>
    <cellStyle name="Comma 6 8 8" xfId="28907" xr:uid="{CA2B04DC-C0EE-4447-A68D-F96F13BDF575}"/>
    <cellStyle name="Comma 6 8 9" xfId="31386" xr:uid="{63737A31-B652-4DC2-BC75-E50A4D8CFF01}"/>
    <cellStyle name="Comma 6 9" xfId="2412" xr:uid="{E1FE822A-2934-456D-9953-97DF2BFBF7DF}"/>
    <cellStyle name="Comma 6 9 2" xfId="4784" xr:uid="{893F03A7-BD17-43B4-85A5-280E6829588C}"/>
    <cellStyle name="Comma 6 9 2 2" xfId="7349" xr:uid="{8BFBB759-E371-4991-A99A-084AEF164557}"/>
    <cellStyle name="Comma 6 9 2 3" xfId="24725" xr:uid="{8C5218FD-9545-4D6B-903B-9F6B2B7D33F0}"/>
    <cellStyle name="Comma 6 9 2 4" xfId="31393" xr:uid="{4612E2E7-7FA7-4CC8-BC66-57DD1BF40C71}"/>
    <cellStyle name="Comma 6 9 3" xfId="24726" xr:uid="{001130B6-99FE-42F5-8D2F-469EE63592BC}"/>
    <cellStyle name="Comma 6 9 3 2" xfId="31394" xr:uid="{04251FE3-7138-4461-BCB5-A92C9818A1BF}"/>
    <cellStyle name="Comma 6 9 4" xfId="24727" xr:uid="{A29E0A4F-20AA-46CA-B0E7-032D3AC619F3}"/>
    <cellStyle name="Comma 6 9 4 2" xfId="31395" xr:uid="{FD02D831-B8BA-4D54-9847-E42433AB8144}"/>
    <cellStyle name="Comma 6 9 5" xfId="24728" xr:uid="{0823062E-6A9F-474D-B0F2-994D0673C864}"/>
    <cellStyle name="Comma 6 9 5 2" xfId="31396" xr:uid="{F9AD62F2-60E9-4A8B-A943-7CFEF806CBF2}"/>
    <cellStyle name="Comma 6 9 6" xfId="24729" xr:uid="{63186F42-3E65-4FFE-9656-B9702CE6E966}"/>
    <cellStyle name="Comma 6 9 6 2" xfId="31397" xr:uid="{2A8A338D-4EBC-48E3-81B3-C536092C55C7}"/>
    <cellStyle name="Comma 6 9 7" xfId="24724" xr:uid="{AAF60FCE-EC84-4802-93C1-218A66D7E9CD}"/>
    <cellStyle name="Comma 6 9 8" xfId="28989" xr:uid="{1D0BD9CB-048C-4224-A30F-F02FC90F767F}"/>
    <cellStyle name="Comma 6 9 9" xfId="31392" xr:uid="{01741B7C-901D-46B1-8930-0595B48DE015}"/>
    <cellStyle name="Comma 6_2008 WP จีเน็ท" xfId="26779" xr:uid="{D3DCA64E-1734-48E7-A687-D28DACC2CC3E}"/>
    <cellStyle name="Comma 60" xfId="5314" xr:uid="{860F526B-C651-4F94-B0BA-F556F8A4B456}"/>
    <cellStyle name="Comma 60 2" xfId="5637" xr:uid="{C142DE15-AA59-4AEB-A58B-EFD26D02B138}"/>
    <cellStyle name="Comma 60 2 2" xfId="7990" xr:uid="{E1C97D9C-22A9-4A0A-8F43-ED4E7CEC49FF}"/>
    <cellStyle name="Comma 60 2 2 2" xfId="12808" xr:uid="{73BE5A2A-7580-4380-82E0-784D63F36F0F}"/>
    <cellStyle name="Comma 60 2 2 2 2" xfId="21788" xr:uid="{D46E853F-5FD1-42B0-8DC0-B33366EFDE7C}"/>
    <cellStyle name="Comma 60 2 2 3" xfId="17344" xr:uid="{78776905-A002-4125-BB95-75F23DA2C41A}"/>
    <cellStyle name="Comma 60 2 3" xfId="7904" xr:uid="{19B827E1-8CE6-4C73-9E78-EC1536D1AE77}"/>
    <cellStyle name="Comma 60 2 3 2" xfId="12767" xr:uid="{4FC080FA-707F-434C-B05A-E1AEA80FDBE6}"/>
    <cellStyle name="Comma 60 2 3 2 2" xfId="21747" xr:uid="{520EEC4D-6B47-4ABD-9A4F-237CD1A2E816}"/>
    <cellStyle name="Comma 60 2 3 3" xfId="17303" xr:uid="{A6D87160-6E3B-4588-8AE5-DA2259422D2F}"/>
    <cellStyle name="Comma 60 2 4" xfId="23346" xr:uid="{337186E9-6015-4ED2-833A-31E6FE49828D}"/>
    <cellStyle name="Comma 60 2 5" xfId="28917" xr:uid="{5B612EE1-6105-4199-BBB4-66134535C98E}"/>
    <cellStyle name="Comma 60 3" xfId="7764" xr:uid="{2BD72095-68EF-43AC-BF75-C42C2DF21D93}"/>
    <cellStyle name="Comma 60 3 3" xfId="23422" xr:uid="{17B76FBF-D83D-42DE-850C-D7E5C8250CF7}"/>
    <cellStyle name="Comma 60 4" xfId="24730" xr:uid="{02E19EB8-C851-4F15-801C-51D4A3AA5789}"/>
    <cellStyle name="Comma 60 5" xfId="26780" xr:uid="{156439F7-D88B-4824-B67F-D66C1FFD7128}"/>
    <cellStyle name="Comma 60 6" xfId="31398" xr:uid="{6217427D-4514-4739-B849-416B1FCA1C6F}"/>
    <cellStyle name="Comma 61" xfId="5357" xr:uid="{AA380731-B763-4101-B812-8BA4B72074AF}"/>
    <cellStyle name="Comma 61 2" xfId="5638" xr:uid="{40F05C4D-EA9A-46D1-A78F-6527C232372F}"/>
    <cellStyle name="Comma 61 2 2" xfId="6377" xr:uid="{C0F43904-72E1-4F7E-8BC1-99ABBB04D507}"/>
    <cellStyle name="Comma 61 2 2 2" xfId="7991" xr:uid="{679EF8B1-9F87-4436-BEB7-DE7BC1B7A4A8}"/>
    <cellStyle name="Comma 61 2 2 2 2" xfId="12809" xr:uid="{76D12644-09B4-4EC9-AF82-6BC8204CCFB0}"/>
    <cellStyle name="Comma 61 2 2 2 2 2" xfId="21789" xr:uid="{A9465616-B3BC-46E6-97B4-C06650027278}"/>
    <cellStyle name="Comma 61 2 2 2 3" xfId="17345" xr:uid="{AA773C5F-7562-43C7-AC54-3FBB81E3646D}"/>
    <cellStyle name="Comma 61 2 2 3" xfId="11805" xr:uid="{B440EA85-176A-4816-A9E4-E1F5D519D386}"/>
    <cellStyle name="Comma 61 2 2 3 2" xfId="20800" xr:uid="{79B2E96A-64C8-40BD-A975-78AA537F159A}"/>
    <cellStyle name="Comma 61 2 2 4" xfId="16353" xr:uid="{F3FB2C5C-8B0B-412D-B121-744720A2D06F}"/>
    <cellStyle name="Comma 61 2 3" xfId="7916" xr:uid="{F5C954C3-134A-4AA1-A264-753AC66512CE}"/>
    <cellStyle name="Comma 61 2 3 2" xfId="12777" xr:uid="{162276E3-99A8-415C-88AC-38E44DDB9317}"/>
    <cellStyle name="Comma 61 2 3 2 2" xfId="21757" xr:uid="{0B6E846A-3D0E-4C9F-8F7B-5895CEDED0A3}"/>
    <cellStyle name="Comma 61 2 3 3" xfId="17313" xr:uid="{1C11156E-FC88-4E12-8E90-37F1A808D362}"/>
    <cellStyle name="Comma 61 2 4" xfId="11218" xr:uid="{F53BD803-D2DF-4EBD-B35E-A0B693EBA65B}"/>
    <cellStyle name="Comma 61 2 4 2" xfId="20215" xr:uid="{6CD59DDF-68CD-409B-8A95-1D8CAB8E8475}"/>
    <cellStyle name="Comma 61 2 5" xfId="15770" xr:uid="{37C58EE8-0E4D-45A1-BB37-E595F29CE373}"/>
    <cellStyle name="Comma 61 2 6" xfId="28918" xr:uid="{5EA73D68-296A-4D72-9E9D-A6D010BF6287}"/>
    <cellStyle name="Comma 61 3" xfId="7792" xr:uid="{5A67B11D-7EEC-4FB2-9D7A-495DCAD478F9}"/>
    <cellStyle name="Comma 61 4" xfId="24731" xr:uid="{6F8B1D99-5F9F-4A98-A76A-70764035840F}"/>
    <cellStyle name="Comma 61 5" xfId="26781" xr:uid="{5D6D75C6-40A4-4818-8118-BD72A64E0BB7}"/>
    <cellStyle name="Comma 61 6" xfId="31399" xr:uid="{9AD638CA-D500-497E-90D8-2E859C0FD7FF}"/>
    <cellStyle name="Comma 62" xfId="5313" xr:uid="{68E9BA72-C21F-43CA-9EEC-91F3EF4A083E}"/>
    <cellStyle name="Comma 62 2" xfId="5639" xr:uid="{0C403057-45A2-4786-B5A1-90799DDCDF95}"/>
    <cellStyle name="Comma 62 2 2" xfId="7917" xr:uid="{D22C1467-9567-4C2D-8F07-398FBF847CE7}"/>
    <cellStyle name="Comma 62 2 2 2" xfId="12778" xr:uid="{0C881AC5-3BD2-49C1-9D6E-408F5572BDA9}"/>
    <cellStyle name="Comma 62 2 2 2 2" xfId="21758" xr:uid="{72A3EDD1-6F52-4C07-B282-DB1859FB9029}"/>
    <cellStyle name="Comma 62 2 2 3" xfId="17314" xr:uid="{94783D4E-9901-4B7C-B244-DF2A0EB6C303}"/>
    <cellStyle name="Comma 62 2 2 4" xfId="28920" xr:uid="{9BE2423A-88D1-4717-92E0-0DFA0D55FEEB}"/>
    <cellStyle name="Comma 62 2 3" xfId="26783" xr:uid="{0C42A5CA-22ED-4412-A038-875E5221D360}"/>
    <cellStyle name="Comma 62 3" xfId="7763" xr:uid="{2084E9CF-8A05-4FB4-9F1B-11F955B8B197}"/>
    <cellStyle name="Comma 62 3 2" xfId="28919" xr:uid="{3AF81885-F0B1-4AAB-BAA9-9C7DA874657E}"/>
    <cellStyle name="Comma 62 4" xfId="24732" xr:uid="{085DE4A4-9BB0-4735-AE31-329DD505E2A8}"/>
    <cellStyle name="Comma 62 5" xfId="26782" xr:uid="{1F3E0D62-93AC-416C-B43D-FF636EEF7752}"/>
    <cellStyle name="Comma 62 6" xfId="31400" xr:uid="{2F16453E-047A-4625-8033-E8D74DD5D167}"/>
    <cellStyle name="Comma 63" xfId="5358" xr:uid="{7D0194BB-D0F1-4539-8C23-3C725883131F}"/>
    <cellStyle name="Comma 63 2" xfId="7952" xr:uid="{F27499EA-CA6A-4EC2-A0DC-B2C227920904}"/>
    <cellStyle name="Comma 63 2 2" xfId="7992" xr:uid="{E5C20EA1-D323-4A27-BB30-CFD6F94FBAA1}"/>
    <cellStyle name="Comma 63 2 2 2" xfId="12810" xr:uid="{12555707-465C-41A4-9EC9-F9DA803BAB0C}"/>
    <cellStyle name="Comma 63 2 2 2 2" xfId="21790" xr:uid="{646C7BE1-CEEF-4055-B869-C5514E453FEE}"/>
    <cellStyle name="Comma 63 2 2 3" xfId="17346" xr:uid="{AF91E7D3-572A-4073-BAFB-DBC85FA73A02}"/>
    <cellStyle name="Comma 63 2 3" xfId="12788" xr:uid="{7E806701-DA87-42F6-ADBC-DDD2F6AE8689}"/>
    <cellStyle name="Comma 63 2 3 2" xfId="21768" xr:uid="{B6221840-BEE8-49D9-ABE4-F8C318A94B16}"/>
    <cellStyle name="Comma 63 2 4" xfId="17324" xr:uid="{EC6D2F1B-3D14-4732-BA66-3BD52D3C051E}"/>
    <cellStyle name="Comma 63 2 5" xfId="28921" xr:uid="{F531E8FE-2B2B-4369-AEA9-9CA08A9AA992}"/>
    <cellStyle name="Comma 63 3" xfId="7793" xr:uid="{559B2423-518A-4028-AC51-70F8E7AE79E4}"/>
    <cellStyle name="Comma 63 4" xfId="26784" xr:uid="{649C7EC1-68AA-418B-B789-E7D6D86D1620}"/>
    <cellStyle name="Comma 64" xfId="5312" xr:uid="{BA905539-A760-4512-A148-D85A49F3369C}"/>
    <cellStyle name="Comma 64 2" xfId="8103" xr:uid="{7E584F52-4847-4525-9C93-0D64B1D82E2A}"/>
    <cellStyle name="Comma 64 2 2" xfId="28922" xr:uid="{8EE76149-6AFB-4911-B42F-49D4144B7F2B}"/>
    <cellStyle name="Comma 64 3" xfId="7762" xr:uid="{03F97A4B-E7A5-43CF-B536-A8E626539F4B}"/>
    <cellStyle name="Comma 64 4" xfId="26785" xr:uid="{A2284E77-975E-4461-A04D-8E71B38CC71F}"/>
    <cellStyle name="Comma 65" xfId="5356" xr:uid="{9D9ABCDF-B1A0-40CF-803F-AFB3F91573E0}"/>
    <cellStyle name="Comma 65 2" xfId="7791" xr:uid="{ADBDC8E2-2A02-4168-AC83-157328BB19CD}"/>
    <cellStyle name="Comma 65 2 2" xfId="28923" xr:uid="{72A2704A-ADCB-455F-861F-5E7864BF539F}"/>
    <cellStyle name="Comma 65 3" xfId="26786" xr:uid="{38392D8C-FDA1-4E0A-8AAE-EBF47FAF7295}"/>
    <cellStyle name="Comma 66" xfId="5372" xr:uid="{790982EF-D588-418C-B351-20BC3AE9C058}"/>
    <cellStyle name="Comma 66 2" xfId="5640" xr:uid="{360C2A9C-7682-41B8-ADFB-28A4149AF233}"/>
    <cellStyle name="Comma 66 2 2" xfId="6378" xr:uid="{A2C6382B-CC7D-42B1-9AA2-3A985B0B8B01}"/>
    <cellStyle name="Comma 66 2 2 2" xfId="11806" xr:uid="{9DF4B88E-522F-4CEC-9042-B0901E3E8515}"/>
    <cellStyle name="Comma 66 2 2 2 2" xfId="20801" xr:uid="{155B2516-8B84-4FF8-9EF3-44F528338621}"/>
    <cellStyle name="Comma 66 2 2 3" xfId="16354" xr:uid="{A9CBA0C2-8656-4E20-BF08-9DDDDADCE39D}"/>
    <cellStyle name="Comma 66 2 3" xfId="11219" xr:uid="{9C728D2F-D111-4F48-8B42-AC4E2D88E913}"/>
    <cellStyle name="Comma 66 2 3 2" xfId="20216" xr:uid="{9E61DF42-15F0-492D-8C7B-C233287E97EC}"/>
    <cellStyle name="Comma 66 2 4" xfId="15771" xr:uid="{D81741F4-0E3D-44F1-9955-578A1E4138E8}"/>
    <cellStyle name="Comma 66 2 5" xfId="28924" xr:uid="{230AB236-C018-488F-B7AD-AD2C2DBC713E}"/>
    <cellStyle name="Comma 66 3" xfId="6273" xr:uid="{BDEF1382-D641-4AA7-ABD2-3D84D2E6660C}"/>
    <cellStyle name="Comma 66 3 2" xfId="11701" xr:uid="{F67E3756-B632-4594-9DAA-939C2214CF9C}"/>
    <cellStyle name="Comma 66 3 2 2" xfId="20697" xr:uid="{95E59190-79BD-4D0C-A338-AF0586DC0ADB}"/>
    <cellStyle name="Comma 66 3 3" xfId="16250" xr:uid="{A9B8FFDA-726B-4396-B222-FF510EA40A31}"/>
    <cellStyle name="Comma 66 4" xfId="11105" xr:uid="{BC48BEBD-9AAE-4721-B78C-2199E8878D52}"/>
    <cellStyle name="Comma 66 4 2" xfId="20102" xr:uid="{C8362824-8FB9-4DF9-9EB7-F982248B789A}"/>
    <cellStyle name="Comma 66 5" xfId="15658" xr:uid="{B265FE78-9DBB-41CC-9DEC-7B580109D051}"/>
    <cellStyle name="Comma 66 6" xfId="26787" xr:uid="{ADDF89E0-19D5-4842-B065-DDCB385C7F3F}"/>
    <cellStyle name="Comma 67" xfId="5386" xr:uid="{FA616D7E-C300-4272-BE71-F6DD1FB86595}"/>
    <cellStyle name="Comma 67 2" xfId="6278" xr:uid="{435892C2-4275-4C14-ABA3-37AC79B3FD9D}"/>
    <cellStyle name="Comma 67 2 2" xfId="11706" xr:uid="{77AC9006-F3BA-46BB-B837-332896C2BCD0}"/>
    <cellStyle name="Comma 67 2 2 2" xfId="20702" xr:uid="{035DB1E5-9E71-41F4-9717-5A04FFDD6D20}"/>
    <cellStyle name="Comma 67 2 3" xfId="16255" xr:uid="{4773ED3E-E24F-4A6F-9690-9A6AFF104E77}"/>
    <cellStyle name="Comma 67 2 4" xfId="28925" xr:uid="{1AF06EDF-8868-4B88-8F9F-C48A850DB26C}"/>
    <cellStyle name="Comma 67 3" xfId="11112" xr:uid="{657C65FF-2079-4E8F-920D-DB6D2EFEF11A}"/>
    <cellStyle name="Comma 67 3 2" xfId="20109" xr:uid="{C1D79166-BE06-403D-A6CB-9B3F1AF52241}"/>
    <cellStyle name="Comma 67 4" xfId="15665" xr:uid="{EBB2E748-F234-4C1F-9EB8-CAED08DE03D6}"/>
    <cellStyle name="Comma 67 5" xfId="26788" xr:uid="{1ECE26DD-C82F-4DD9-AF5F-551769FEB56E}"/>
    <cellStyle name="Comma 68" xfId="5947" xr:uid="{B885AF1F-438F-485E-9CB4-CC707F6ADDCD}"/>
    <cellStyle name="Comma 68 2" xfId="6602" xr:uid="{D23BD2D0-95F9-4E0E-B9AB-A0B8376900CD}"/>
    <cellStyle name="Comma 68 2 2" xfId="8102" xr:uid="{DC45A44E-75F0-486B-AA99-0D8FB994B908}"/>
    <cellStyle name="Comma 68 2 3" xfId="12030" xr:uid="{0B2003C2-ACB6-47E8-808A-2941A702B9CE}"/>
    <cellStyle name="Comma 68 2 3 2" xfId="21025" xr:uid="{BEB96283-28E6-405C-975A-9E4D389D220D}"/>
    <cellStyle name="Comma 68 2 4" xfId="16578" xr:uid="{DEF32CD2-DA88-45BE-AAC7-0F93768DBF29}"/>
    <cellStyle name="Comma 68 2 5" xfId="28926" xr:uid="{E391DD8B-92EC-4666-AA23-5A614FE5D0DB}"/>
    <cellStyle name="Comma 68 3" xfId="7955" xr:uid="{A222A6CD-E475-444D-B782-2B3F63BF3B18}"/>
    <cellStyle name="Comma 68 4" xfId="11446" xr:uid="{BC079E8D-3EAE-4A24-8219-841B0C1D9BCB}"/>
    <cellStyle name="Comma 68 4 2" xfId="20443" xr:uid="{A7B97E68-6D0D-4FF7-B323-DEA7D1915708}"/>
    <cellStyle name="Comma 68 5" xfId="15996" xr:uid="{B9F05E7F-2F14-4F3B-802A-C4059D44AC9F}"/>
    <cellStyle name="Comma 68 6" xfId="26789" xr:uid="{FB03B570-6059-458C-B848-3740962951C7}"/>
    <cellStyle name="Comma 69" xfId="6029" xr:uid="{7C0C7B01-CCF0-4104-970F-077E5378890F}"/>
    <cellStyle name="Comma 69 2" xfId="6631" xr:uid="{1300AF14-49B7-4AFA-BDB9-3202A1025261}"/>
    <cellStyle name="Comma 69 2 2" xfId="12059" xr:uid="{BFA9A4D7-04AB-4503-9F5C-E73CC64307AF}"/>
    <cellStyle name="Comma 69 2 2 2" xfId="21054" xr:uid="{C8B889CF-D210-4E07-9F90-CA342C7A790A}"/>
    <cellStyle name="Comma 69 2 3" xfId="16607" xr:uid="{0015C784-8BB0-434D-B5F1-40DE511774F5}"/>
    <cellStyle name="Comma 69 2 4" xfId="28927" xr:uid="{B3D9C37F-C81A-48FD-BF05-EC05555ABDF1}"/>
    <cellStyle name="Comma 69 3" xfId="7961" xr:uid="{7BADEAB9-7270-4ADF-9477-3FFEAC175C2C}"/>
    <cellStyle name="Comma 69 4" xfId="11480" xr:uid="{0408DA41-94C0-421A-AE98-D1400E2C053A}"/>
    <cellStyle name="Comma 69 4 2" xfId="20476" xr:uid="{351E3BBB-2BD5-4B15-8651-DF32107B7F8A}"/>
    <cellStyle name="Comma 69 5" xfId="16029" xr:uid="{DE54574A-CE69-4B88-901E-6E303AD35720}"/>
    <cellStyle name="Comma 69 6" xfId="26790" xr:uid="{25D9E316-BF09-466A-AF0D-15319D5B7C95}"/>
    <cellStyle name="Comma 7" xfId="558" xr:uid="{9B92BA41-F524-402B-ACF1-AE5A0132EBD6}"/>
    <cellStyle name="Comma 7 10" xfId="5333" xr:uid="{7768A4A5-1115-45D5-B54F-9BE44508D644}"/>
    <cellStyle name="Comma 7 10 2" xfId="7779" xr:uid="{FAE4D0D5-1B0F-4104-9454-13A06697F1B1}"/>
    <cellStyle name="Comma 7 10 2 2" xfId="24735" xr:uid="{18A7F362-E177-4DE9-8C17-8D2074338022}"/>
    <cellStyle name="Comma 7 10 2 3" xfId="28929" xr:uid="{0DE55DE6-283E-45CC-9BEA-177A5D94603F}"/>
    <cellStyle name="Comma 7 10 2 4" xfId="31403" xr:uid="{312B6706-C1BA-4C4E-A165-B7A15F22CAAF}"/>
    <cellStyle name="Comma 7 10 3" xfId="24736" xr:uid="{6FBEA64C-7D79-46E2-9D24-CB7937054A2B}"/>
    <cellStyle name="Comma 7 10 3 2" xfId="31404" xr:uid="{A50873CB-DB22-44EB-AEB9-A86FF8338906}"/>
    <cellStyle name="Comma 7 10 4" xfId="24737" xr:uid="{480BE6B9-3CEB-4211-8AC6-081A2C185B0A}"/>
    <cellStyle name="Comma 7 10 4 2" xfId="31405" xr:uid="{CB515400-004F-46E8-9581-738A281B30A9}"/>
    <cellStyle name="Comma 7 10 5" xfId="24738" xr:uid="{E211EDC8-7CA1-4463-95B5-A8B33F62AFD2}"/>
    <cellStyle name="Comma 7 10 5 2" xfId="31406" xr:uid="{E2743487-7C0A-4436-8544-18F5AC955E83}"/>
    <cellStyle name="Comma 7 10 6" xfId="24739" xr:uid="{ACC0CFB6-1767-4492-B8F7-3249C3C966AC}"/>
    <cellStyle name="Comma 7 10 6 2" xfId="31407" xr:uid="{59C262CA-CE2E-444A-98CE-78D462CE8958}"/>
    <cellStyle name="Comma 7 10 7" xfId="24734" xr:uid="{1B98CC22-9291-4BD3-8896-14030F05FBE0}"/>
    <cellStyle name="Comma 7 10 8" xfId="26791" xr:uid="{4CF5E3A7-226F-4D41-AC1C-3F1B14296EC2}"/>
    <cellStyle name="Comma 7 10 9" xfId="31402" xr:uid="{86EB4D69-A3CC-441A-B1B1-7E0780BED660}"/>
    <cellStyle name="Comma 7 11" xfId="7823" xr:uid="{147A2D0C-A85D-45F5-A0F7-1CBA584ABC8F}"/>
    <cellStyle name="Comma 7 11 2" xfId="24741" xr:uid="{72A2DEA8-3815-49CE-A81A-0967EC7AA9FF}"/>
    <cellStyle name="Comma 7 11 2 2" xfId="31409" xr:uid="{4553803E-55D8-4936-BA14-4069BFF262E5}"/>
    <cellStyle name="Comma 7 11 3" xfId="24742" xr:uid="{C0198C54-C8B7-4AA8-BAF9-F3368204B46A}"/>
    <cellStyle name="Comma 7 11 3 2" xfId="31410" xr:uid="{9DB62C6B-6FBE-4F95-B14C-EB4259FE76AC}"/>
    <cellStyle name="Comma 7 11 4" xfId="24743" xr:uid="{99873DE1-7F3F-42A8-976D-A7AE162234CD}"/>
    <cellStyle name="Comma 7 11 4 2" xfId="31411" xr:uid="{D0F09740-09ED-45BE-A008-13839F0C0EC3}"/>
    <cellStyle name="Comma 7 11 5" xfId="24744" xr:uid="{63EF1EE0-097F-4BEF-91FE-233FB8C4878D}"/>
    <cellStyle name="Comma 7 11 5 2" xfId="31412" xr:uid="{3CE0F64E-182B-4BFD-93D0-F24C40CBECB1}"/>
    <cellStyle name="Comma 7 11 6" xfId="24745" xr:uid="{6A26DA04-0041-487A-9AAC-C056219FBC78}"/>
    <cellStyle name="Comma 7 11 6 2" xfId="31413" xr:uid="{615D0B07-430D-4D05-B6E1-AC6890CEBABA}"/>
    <cellStyle name="Comma 7 11 7" xfId="24740" xr:uid="{518DFCE2-4399-42EC-9AE9-07FFA32E6A46}"/>
    <cellStyle name="Comma 7 11 8" xfId="31408" xr:uid="{39DBCB01-7BE9-43E5-BA27-571C889695AD}"/>
    <cellStyle name="Comma 7 12" xfId="7350" xr:uid="{8244CFA2-82FF-4684-8D3C-765216EF2324}"/>
    <cellStyle name="Comma 7 12 2" xfId="24747" xr:uid="{44F852B2-E215-4BCA-A1C4-BB5512B886AA}"/>
    <cellStyle name="Comma 7 12 2 2" xfId="31415" xr:uid="{CBC8EB82-9FC9-4C95-9562-6F4F48200E62}"/>
    <cellStyle name="Comma 7 12 3" xfId="24748" xr:uid="{B483B666-B18D-405C-BC28-B8F36529BC14}"/>
    <cellStyle name="Comma 7 12 3 2" xfId="31416" xr:uid="{28C685F1-881B-45B8-81F6-8AC21BC285D4}"/>
    <cellStyle name="Comma 7 12 4" xfId="24749" xr:uid="{758DE1D5-9F11-4823-9753-BBFF173B752C}"/>
    <cellStyle name="Comma 7 12 4 2" xfId="31417" xr:uid="{2F9AA171-19A2-46E4-B39D-975683E6CF35}"/>
    <cellStyle name="Comma 7 12 5" xfId="24750" xr:uid="{7DFC6636-896C-4C44-BCB0-5B1822BDE894}"/>
    <cellStyle name="Comma 7 12 5 2" xfId="31418" xr:uid="{3A6F6D7A-C684-4818-B55B-71F4FECF602D}"/>
    <cellStyle name="Comma 7 12 6" xfId="24751" xr:uid="{F506BAAC-D095-4B60-A30D-6EC36BB4E72F}"/>
    <cellStyle name="Comma 7 12 6 2" xfId="31419" xr:uid="{017D8B19-5D07-428C-A627-C3B7BC97E70C}"/>
    <cellStyle name="Comma 7 12 7" xfId="24746" xr:uid="{D3D40B1B-3871-4E15-9EAA-09E293773A36}"/>
    <cellStyle name="Comma 7 12 8" xfId="31414" xr:uid="{A86DB6C9-5B36-4E06-9178-1EFC676306F2}"/>
    <cellStyle name="Comma 7 13" xfId="24752" xr:uid="{F92D76FA-BD8F-49F3-B23C-B96C2257C0B2}"/>
    <cellStyle name="Comma 7 13 2" xfId="24753" xr:uid="{2429987C-CF76-40F9-823A-C795BDCE2CAA}"/>
    <cellStyle name="Comma 7 13 2 2" xfId="31421" xr:uid="{696A7DB8-8989-40A4-A0C5-B2BEB76112BE}"/>
    <cellStyle name="Comma 7 13 3" xfId="24754" xr:uid="{D55E8A8B-9CF3-40B9-B469-BCC7D562B077}"/>
    <cellStyle name="Comma 7 13 3 2" xfId="31422" xr:uid="{36C9E03F-22E3-4187-9430-643594D4BE61}"/>
    <cellStyle name="Comma 7 13 4" xfId="24755" xr:uid="{1A9E054B-A8BE-4C5B-89F3-E1987E08FBF7}"/>
    <cellStyle name="Comma 7 13 4 2" xfId="31423" xr:uid="{CDDAFE82-B95C-4C7F-B71A-E55B9D32974C}"/>
    <cellStyle name="Comma 7 13 5" xfId="24756" xr:uid="{1E628101-6EBE-4C13-B13A-1A0532EED15A}"/>
    <cellStyle name="Comma 7 13 5 2" xfId="31424" xr:uid="{286FA98D-B770-41B5-A44D-DE06899F7EEA}"/>
    <cellStyle name="Comma 7 13 6" xfId="24757" xr:uid="{FEAE139D-F50B-4F64-BA55-763A321747AA}"/>
    <cellStyle name="Comma 7 13 6 2" xfId="31425" xr:uid="{35C83375-B14E-4C3C-83C8-13CEFCFDCDF1}"/>
    <cellStyle name="Comma 7 13 7" xfId="31420" xr:uid="{31CC014C-4AC6-4A4A-BEA9-798ABA734790}"/>
    <cellStyle name="Comma 7 14" xfId="24758" xr:uid="{0BFC665D-A385-4869-94CD-9DB781BEF59A}"/>
    <cellStyle name="Comma 7 14 2" xfId="24759" xr:uid="{130C0D44-5724-47D3-91FE-F60B74990D09}"/>
    <cellStyle name="Comma 7 14 2 2" xfId="31427" xr:uid="{BE41DDB3-6E6D-41C8-8C25-E5EE2C2B0485}"/>
    <cellStyle name="Comma 7 14 3" xfId="24760" xr:uid="{B6003055-A685-404E-8C21-DA22E1623357}"/>
    <cellStyle name="Comma 7 14 3 2" xfId="31428" xr:uid="{738014F2-53C8-4016-9B8C-50DC810586BF}"/>
    <cellStyle name="Comma 7 14 4" xfId="24761" xr:uid="{CC6CD881-DB0C-452E-B7D3-1F629919E2C1}"/>
    <cellStyle name="Comma 7 14 4 2" xfId="31429" xr:uid="{0EFDF7A6-44F6-4C26-8BCA-C9040F675423}"/>
    <cellStyle name="Comma 7 14 5" xfId="24762" xr:uid="{F5D48D05-1823-40FA-A0A4-4595D9B2268C}"/>
    <cellStyle name="Comma 7 14 5 2" xfId="31430" xr:uid="{AD891B10-0F9C-43B2-8C29-7C6B7BA4337E}"/>
    <cellStyle name="Comma 7 14 6" xfId="24763" xr:uid="{18A476B6-BCED-4862-AD66-A8CC864D31E0}"/>
    <cellStyle name="Comma 7 14 6 2" xfId="31431" xr:uid="{41D220B2-7396-46C8-AC30-D62FBCCCA2D2}"/>
    <cellStyle name="Comma 7 14 7" xfId="31426" xr:uid="{6B574B7C-5449-4B55-A35C-26B80DBE7272}"/>
    <cellStyle name="Comma 7 15" xfId="24764" xr:uid="{A2BE8002-9A43-4C17-B80F-466D691ABA74}"/>
    <cellStyle name="Comma 7 15 2" xfId="24765" xr:uid="{22CD99D7-B9B1-498B-A6AC-9BA7C10A174C}"/>
    <cellStyle name="Comma 7 15 2 2" xfId="31433" xr:uid="{D7528623-3454-4B48-8FAF-D529A3595423}"/>
    <cellStyle name="Comma 7 15 3" xfId="24766" xr:uid="{7383C3AC-4A57-4F6F-9F19-44F6AA14470B}"/>
    <cellStyle name="Comma 7 15 3 2" xfId="31434" xr:uid="{BBAB237C-DFCB-4D25-8A59-21EA048A9C2F}"/>
    <cellStyle name="Comma 7 15 4" xfId="24767" xr:uid="{2D15F690-7D99-4B25-A2FF-A71E33C32900}"/>
    <cellStyle name="Comma 7 15 4 2" xfId="31435" xr:uid="{79718B21-200E-4754-84CA-A3304B56608F}"/>
    <cellStyle name="Comma 7 15 5" xfId="24768" xr:uid="{F496F2AA-E0E5-452C-B7C8-E6291E4D91B1}"/>
    <cellStyle name="Comma 7 15 5 2" xfId="31436" xr:uid="{8EEAAD7B-9818-4C32-9216-9FBCD4F5A8EC}"/>
    <cellStyle name="Comma 7 15 6" xfId="24769" xr:uid="{D0B40DA1-1027-41FE-8C98-B0FF7FCC797D}"/>
    <cellStyle name="Comma 7 15 6 2" xfId="31437" xr:uid="{1CC05903-6885-44A3-9C10-1AF9ACD3DDA3}"/>
    <cellStyle name="Comma 7 15 7" xfId="31432" xr:uid="{0E781146-404F-41C8-8773-D4ED5047BD41}"/>
    <cellStyle name="Comma 7 16" xfId="24770" xr:uid="{30540398-08CA-4725-86BD-90114DB1ABBA}"/>
    <cellStyle name="Comma 7 16 2" xfId="24771" xr:uid="{5F0C9A57-8C40-455C-BEE9-00D57D630D08}"/>
    <cellStyle name="Comma 7 16 2 2" xfId="31439" xr:uid="{56EEFF04-D97F-4E6A-9D34-572130BF5AC4}"/>
    <cellStyle name="Comma 7 16 3" xfId="24772" xr:uid="{C4A6D213-6664-433F-930D-3C5FA71DF334}"/>
    <cellStyle name="Comma 7 16 3 2" xfId="31440" xr:uid="{176743EA-5212-4191-8AB3-4137041EF7E8}"/>
    <cellStyle name="Comma 7 16 4" xfId="24773" xr:uid="{3E2180D7-4048-4190-9C0F-45590065BACF}"/>
    <cellStyle name="Comma 7 16 4 2" xfId="31441" xr:uid="{C4035A04-684E-4266-ACB4-13DB7BEA5CFC}"/>
    <cellStyle name="Comma 7 16 5" xfId="24774" xr:uid="{371C37E5-E987-486D-889F-F15032FC87CB}"/>
    <cellStyle name="Comma 7 16 5 2" xfId="31442" xr:uid="{0F848814-2B94-4235-A0E3-DA3E5BECE163}"/>
    <cellStyle name="Comma 7 16 6" xfId="24775" xr:uid="{8716A30E-6CAB-45F4-93AC-18E312A47462}"/>
    <cellStyle name="Comma 7 16 6 2" xfId="31443" xr:uid="{CFA36530-0441-426A-9690-15BA0289D576}"/>
    <cellStyle name="Comma 7 16 7" xfId="31438" xr:uid="{7DEEB70C-38A9-4EE7-ABDC-847B50232A69}"/>
    <cellStyle name="Comma 7 17" xfId="24776" xr:uid="{CE1B3A7D-CD40-4D85-9DC3-B1B412618917}"/>
    <cellStyle name="Comma 7 17 2" xfId="24777" xr:uid="{F7278736-4D94-4B9C-BECA-7939A21E55E8}"/>
    <cellStyle name="Comma 7 17 2 2" xfId="31445" xr:uid="{A34CEA16-B8F2-4D9A-B5A4-8F89186118E7}"/>
    <cellStyle name="Comma 7 17 3" xfId="24778" xr:uid="{B639C38B-3858-4B76-8E91-D85A9E72AFB6}"/>
    <cellStyle name="Comma 7 17 3 2" xfId="31446" xr:uid="{A8FD8343-F836-4B28-AA9D-EBA83705701A}"/>
    <cellStyle name="Comma 7 17 4" xfId="24779" xr:uid="{D0F6D41E-DCD9-4B88-93EF-FB145ECDB5A0}"/>
    <cellStyle name="Comma 7 17 4 2" xfId="31447" xr:uid="{8526CB79-EDFF-4DDF-8618-5F06E2F07354}"/>
    <cellStyle name="Comma 7 17 5" xfId="24780" xr:uid="{173D8278-DB0E-4534-8133-B4F0E2444EC7}"/>
    <cellStyle name="Comma 7 17 5 2" xfId="31448" xr:uid="{A6A9F68E-11F7-4967-B66A-6165DC0937D3}"/>
    <cellStyle name="Comma 7 17 6" xfId="24781" xr:uid="{A94D825D-F13B-4179-8BDF-67E5E66959DE}"/>
    <cellStyle name="Comma 7 17 6 2" xfId="31449" xr:uid="{47909C9B-8C43-4B78-B4E6-826E49CA95E8}"/>
    <cellStyle name="Comma 7 17 7" xfId="31444" xr:uid="{747B8281-BC80-4E04-A240-5AD0BEC6E32F}"/>
    <cellStyle name="Comma 7 18" xfId="24782" xr:uid="{1B85A25C-5DC2-447D-BDFC-E25C96F697F2}"/>
    <cellStyle name="Comma 7 18 2" xfId="24783" xr:uid="{E9D331D3-3C9F-43BF-B65C-CC6C86FD305A}"/>
    <cellStyle name="Comma 7 18 2 2" xfId="31451" xr:uid="{F349EEF8-20EA-486F-BE6E-ED8EF5BB259D}"/>
    <cellStyle name="Comma 7 18 3" xfId="24784" xr:uid="{F4D8835E-81E7-4440-BD1A-41F75258F17C}"/>
    <cellStyle name="Comma 7 18 3 2" xfId="31452" xr:uid="{9510878F-0407-4FB1-A6C4-FE9037A9612F}"/>
    <cellStyle name="Comma 7 18 4" xfId="24785" xr:uid="{BC6586A1-BACE-40FC-B856-29EED5EC2FC4}"/>
    <cellStyle name="Comma 7 18 4 2" xfId="31453" xr:uid="{9D9B4FA7-D663-4AD2-8C50-A7754CACB84F}"/>
    <cellStyle name="Comma 7 18 5" xfId="24786" xr:uid="{A1205B95-918E-491D-8943-6F37B970962D}"/>
    <cellStyle name="Comma 7 18 5 2" xfId="31454" xr:uid="{4D410699-6098-4EAD-80EA-B6DA088B2127}"/>
    <cellStyle name="Comma 7 18 6" xfId="24787" xr:uid="{CF0EEC80-8ED3-420A-8B7E-8853FF377632}"/>
    <cellStyle name="Comma 7 18 6 2" xfId="31455" xr:uid="{3D3B3518-00DB-4DB1-9147-8EEA13F5469D}"/>
    <cellStyle name="Comma 7 18 7" xfId="31450" xr:uid="{2C140E9E-BF1D-4A5C-8849-03B7199965B9}"/>
    <cellStyle name="Comma 7 19" xfId="24788" xr:uid="{06C1DF1F-6C4F-4F42-9555-FDA95CE4FC4F}"/>
    <cellStyle name="Comma 7 19 2" xfId="24789" xr:uid="{061C9F64-C25C-4241-BAB6-CDCE481A439A}"/>
    <cellStyle name="Comma 7 19 2 2" xfId="31457" xr:uid="{5A3DE350-1261-4E49-8D30-7F6BDE28EA77}"/>
    <cellStyle name="Comma 7 19 3" xfId="24790" xr:uid="{DF11EC1A-7767-4B08-86CC-DC90CE926BB8}"/>
    <cellStyle name="Comma 7 19 3 2" xfId="31458" xr:uid="{9FCCDEC8-9680-4189-8066-589711AF05EA}"/>
    <cellStyle name="Comma 7 19 4" xfId="24791" xr:uid="{106FF7AE-E06D-4E30-B9C2-67F460534630}"/>
    <cellStyle name="Comma 7 19 4 2" xfId="31459" xr:uid="{F668A942-3F9D-4695-8EF0-3FC03C14D388}"/>
    <cellStyle name="Comma 7 19 5" xfId="24792" xr:uid="{7C45C4B8-88F3-437B-81F4-86B7484ACFA8}"/>
    <cellStyle name="Comma 7 19 5 2" xfId="31460" xr:uid="{E61C36B9-E840-43D8-AE0C-E855F21F3E3C}"/>
    <cellStyle name="Comma 7 19 6" xfId="24793" xr:uid="{2D0D20B1-106D-4450-A46B-678EBE8A6CB0}"/>
    <cellStyle name="Comma 7 19 6 2" xfId="31461" xr:uid="{5E37713B-B5BC-426A-A8B3-29C579C6DFA1}"/>
    <cellStyle name="Comma 7 19 7" xfId="31456" xr:uid="{0CEB5655-3406-4554-809A-FBC0DD75F4BF}"/>
    <cellStyle name="Comma 7 2" xfId="559" xr:uid="{E2E46991-365B-4C80-AB7B-9B9ADF00E486}"/>
    <cellStyle name="Comma 7 2 10" xfId="31462" xr:uid="{D4606201-DC05-404E-A96E-C45D7F556BBB}"/>
    <cellStyle name="Comma 7 2 11" xfId="32581" xr:uid="{A5E3BE10-F4A3-402E-83C8-2B14182FD284}"/>
    <cellStyle name="Comma 7 2 12" xfId="33308" xr:uid="{88F981A4-7D6B-4B54-9E77-686E3C4D3A4A}"/>
    <cellStyle name="Comma 7 2 13" xfId="1309" xr:uid="{7D3F8A6F-0C67-4861-B6BC-F6F2290E2017}"/>
    <cellStyle name="Comma 7 2 2" xfId="560" xr:uid="{68413F70-8148-4313-A950-B0A9139C3463}"/>
    <cellStyle name="Comma 7 2 2 10" xfId="32714" xr:uid="{4C128447-5E89-4E0E-AD3F-5DBB29D1EE1A}"/>
    <cellStyle name="Comma 7 2 2 11" xfId="1310" xr:uid="{C6484710-8825-4820-AC29-9190345E3280}"/>
    <cellStyle name="Comma 7 2 2 2" xfId="2455" xr:uid="{83BF6CDE-1484-49E3-B0E5-F20D1393DF5B}"/>
    <cellStyle name="Comma 7 2 2 2 2" xfId="2456" xr:uid="{563F4EA0-8EA2-4CFE-8AFF-6154B73E2FFC}"/>
    <cellStyle name="Comma 7 2 2 2 2 2" xfId="2457" xr:uid="{FC8FE137-BE15-4080-9B9F-F12F0E481A18}"/>
    <cellStyle name="Comma 7 2 2 2 2 3" xfId="24797" xr:uid="{5C015174-6734-4E45-9D7E-BD14B0A01D70}"/>
    <cellStyle name="Comma 7 2 2 2 2 4" xfId="31464" xr:uid="{BCFC29EC-3B3B-42AE-9A19-0B4B7FB16E2E}"/>
    <cellStyle name="Comma 7 2 2 2 3" xfId="4785" xr:uid="{E2EC8E1D-8948-4D1C-AB48-50FAB882CD06}"/>
    <cellStyle name="Comma 7 2 2 2 3 2" xfId="7351" xr:uid="{6F76C39B-6138-43F4-BEC3-80AF3C37ECFD}"/>
    <cellStyle name="Comma 7 2 2 2 3 3" xfId="24798" xr:uid="{036CF356-66EF-4DA8-A5CF-B9FA84A246D8}"/>
    <cellStyle name="Comma 7 2 2 2 3 4" xfId="31465" xr:uid="{E968CAD5-1A74-4B42-BB36-67AC2EFB6133}"/>
    <cellStyle name="Comma 7 2 2 2 4" xfId="5641" xr:uid="{6FE6E5CF-B220-437E-8518-726064BBD9EF}"/>
    <cellStyle name="Comma 7 2 2 2 4 2" xfId="24799" xr:uid="{1ED4E929-FE1D-49A0-BFB9-AE67BC640B9F}"/>
    <cellStyle name="Comma 7 2 2 2 4 3" xfId="31466" xr:uid="{8095B087-A958-4874-85B5-6F6F8800E22E}"/>
    <cellStyle name="Comma 7 2 2 2 5" xfId="24800" xr:uid="{CFA112B6-639E-4C6A-A9B9-9DCD7F0C4367}"/>
    <cellStyle name="Comma 7 2 2 2 5 2" xfId="31467" xr:uid="{0D72554A-3430-4566-B840-AC0C637FD03A}"/>
    <cellStyle name="Comma 7 2 2 2 6" xfId="24801" xr:uid="{05C0580E-9D31-4D60-A3ED-A3B779D2255E}"/>
    <cellStyle name="Comma 7 2 2 2 6 2" xfId="31468" xr:uid="{FF4A231D-6542-4A32-8A5D-415DECA2E739}"/>
    <cellStyle name="Comma 7 2 2 2 7" xfId="24796" xr:uid="{736B409F-9454-44FF-99F4-E26D3EF918D1}"/>
    <cellStyle name="Comma 7 2 2 2 8" xfId="28931" xr:uid="{453E7696-0F76-4D48-B894-F8A9676D941E}"/>
    <cellStyle name="Comma 7 2 2 2 9" xfId="31463" xr:uid="{B88E3BF8-2F2F-4B30-8E5E-B54667662791}"/>
    <cellStyle name="Comma 7 2 2 3" xfId="2458" xr:uid="{9FFF162B-73B9-4B69-A03B-2AAB89CAF3E3}"/>
    <cellStyle name="Comma 7 2 2 3 2" xfId="7352" xr:uid="{B078FD3E-84B8-4FC9-B7E0-EC61511F2EC1}"/>
    <cellStyle name="Comma 7 2 2 3 3" xfId="24802" xr:uid="{33D023D0-4C5E-4D80-AB25-0B8BCEF7AD39}"/>
    <cellStyle name="Comma 7 2 2 3 4" xfId="31469" xr:uid="{CCBBAE1F-FE40-4990-BB52-17726B5C25B7}"/>
    <cellStyle name="Comma 7 2 2 4" xfId="2459" xr:uid="{5F05FF14-F15F-4375-81F0-C4D23A235243}"/>
    <cellStyle name="Comma 7 2 2 4 2" xfId="5642" xr:uid="{E79A1A98-DE00-4467-A7D5-9D5CB2EB9D42}"/>
    <cellStyle name="Comma 7 2 2 4 3" xfId="4786" xr:uid="{C29F71DD-8065-44A3-A1FF-D73C4733BF54}"/>
    <cellStyle name="Comma 7 2 2 4 4" xfId="24803" xr:uid="{DC55EBE5-49F2-481E-8074-68AD9FE34167}"/>
    <cellStyle name="Comma 7 2 2 4 5" xfId="31470" xr:uid="{9E334092-FAE1-4EA7-AA7D-A4793353DBEF}"/>
    <cellStyle name="Comma 7 2 2 5" xfId="2454" xr:uid="{51D7E1CC-86F5-4DE1-8214-7283D837C0F9}"/>
    <cellStyle name="Comma 7 2 2 5 2" xfId="7353" xr:uid="{FDB3F69F-374C-410C-AC8E-8972736F2B2A}"/>
    <cellStyle name="Comma 7 2 2 6" xfId="24795" xr:uid="{E9424518-6F75-44C5-86B3-D881E6CD4558}"/>
    <cellStyle name="Comma 7 2 2 7" xfId="26792" xr:uid="{A833BEA0-F58B-458C-9071-FBF25D2DC993}"/>
    <cellStyle name="Comma 7 2 2 8" xfId="29637" xr:uid="{A1B83EBB-E7A1-42D8-B923-6DA66623464C}"/>
    <cellStyle name="Comma 7 2 2 9" xfId="30022" xr:uid="{3E48689E-0F94-45AA-A232-A64C41D57AF4}"/>
    <cellStyle name="Comma 7 2 3" xfId="561" xr:uid="{A7B0AF6F-8D70-402D-B09F-D24DE47D6BAA}"/>
    <cellStyle name="Comma 7 2 3 2" xfId="2461" xr:uid="{58AD262D-78B9-4F33-8D72-BBCC59B13E82}"/>
    <cellStyle name="Comma 7 2 3 2 2" xfId="2462" xr:uid="{77999DCF-CC43-4EF0-8095-98BA3C38FDA0}"/>
    <cellStyle name="Comma 7 2 3 2 2 2" xfId="2463" xr:uid="{5E87691A-C652-44DC-9F49-B5E46FF50297}"/>
    <cellStyle name="Comma 7 2 3 2 2 2 2" xfId="7356" xr:uid="{166DE85E-5BE1-4120-9CBA-E467144C866B}"/>
    <cellStyle name="Comma 7 2 3 2 2 3" xfId="4787" xr:uid="{4829402C-8509-4EB8-9A4D-4EBFF165241A}"/>
    <cellStyle name="Comma 7 2 3 2 2 3 2" xfId="7355" xr:uid="{71A04432-B9A0-44EB-923C-743A547C63C0}"/>
    <cellStyle name="Comma 7 2 3 2 2 4" xfId="28933" xr:uid="{111A0363-47B3-4EA5-9ADE-B947C4C93485}"/>
    <cellStyle name="Comma 7 2 3 2 3" xfId="7354" xr:uid="{668F8656-CE6C-4CA9-90AE-219EB1F388B5}"/>
    <cellStyle name="Comma 7 2 3 2 4" xfId="24805" xr:uid="{57CEA002-0479-442A-B84C-C72F52FFFE46}"/>
    <cellStyle name="Comma 7 2 3 2 5" xfId="31472" xr:uid="{147E916F-B00F-4EF0-84C5-BCD711A03354}"/>
    <cellStyle name="Comma 7 2 3 3" xfId="2464" xr:uid="{EB4660D2-5292-4577-BE7B-518965493381}"/>
    <cellStyle name="Comma 7 2 3 3 2" xfId="7357" xr:uid="{21BE6C97-8D41-494D-98C7-359BD84C9EBE}"/>
    <cellStyle name="Comma 7 2 3 3 3" xfId="24806" xr:uid="{5817AFD3-EC36-4F5E-B229-C14CA4B55638}"/>
    <cellStyle name="Comma 7 2 3 3 4" xfId="28932" xr:uid="{E52216D6-8202-44F3-A187-CBAF56CE16E2}"/>
    <cellStyle name="Comma 7 2 3 3 5" xfId="31473" xr:uid="{AD10BFB1-1B0D-4513-95DE-FB01DD25C22C}"/>
    <cellStyle name="Comma 7 2 3 4" xfId="2460" xr:uid="{A7860A76-9071-491A-8E81-0A491C8F490F}"/>
    <cellStyle name="Comma 7 2 3 4 2" xfId="4788" xr:uid="{3D7250CD-62C1-409B-9176-3FB5F5E99A6A}"/>
    <cellStyle name="Comma 7 2 3 4 2 2" xfId="7358" xr:uid="{4451CBF3-CFEE-442D-A0FF-6DEAA90C18DC}"/>
    <cellStyle name="Comma 7 2 3 4 3" xfId="24807" xr:uid="{BC4637DD-9C15-403B-B279-A2B779BAB90A}"/>
    <cellStyle name="Comma 7 2 3 4 4" xfId="31474" xr:uid="{5C7E359B-D75A-442B-A2E0-CAFB01A2C658}"/>
    <cellStyle name="Comma 7 2 3 5" xfId="24808" xr:uid="{7418F9FD-4C16-463B-B6D7-6CB240EC324D}"/>
    <cellStyle name="Comma 7 2 3 5 2" xfId="31475" xr:uid="{EB5B4CA5-8AD5-4D5C-B6B9-1F20A24657EC}"/>
    <cellStyle name="Comma 7 2 3 6" xfId="24809" xr:uid="{7C868E8B-D31A-4990-A62B-DD9C54EBE848}"/>
    <cellStyle name="Comma 7 2 3 6 2" xfId="31476" xr:uid="{2CFACF63-69B7-4608-9FD2-9C7C14EF8424}"/>
    <cellStyle name="Comma 7 2 3 7" xfId="24804" xr:uid="{07A26097-A760-4E1E-BF71-4C791521D45F}"/>
    <cellStyle name="Comma 7 2 3 8" xfId="31471" xr:uid="{782D234C-4286-4F82-A073-1C5A0A6442A5}"/>
    <cellStyle name="Comma 7 2 3 9" xfId="1311" xr:uid="{34AB278F-B711-490E-A9FE-5B29EA3202E6}"/>
    <cellStyle name="Comma 7 2 4" xfId="2465" xr:uid="{540CF68A-50AD-4E8E-BD0B-DE4988822693}"/>
    <cellStyle name="Comma 7 2 4 2" xfId="2466" xr:uid="{DE13608B-74A8-456E-9699-708EA6246E75}"/>
    <cellStyle name="Comma 7 2 4 2 2" xfId="2467" xr:uid="{1229F53E-F504-493E-AF64-B405CBC7BCD8}"/>
    <cellStyle name="Comma 7 2 4 2 2 2" xfId="2468" xr:uid="{5CDE59C4-595F-4776-A495-A38098573EFA}"/>
    <cellStyle name="Comma 7 2 4 2 2 3" xfId="7361" xr:uid="{28C12791-0FFB-4E5F-ADDA-A3926433CBF5}"/>
    <cellStyle name="Comma 7 2 4 2 3" xfId="7360" xr:uid="{7AAD6503-566C-4F96-9F82-6A2FED9ADC05}"/>
    <cellStyle name="Comma 7 2 4 2 4" xfId="28934" xr:uid="{B9DA864A-0ECC-4144-AB31-68CA5A66C956}"/>
    <cellStyle name="Comma 7 2 4 3" xfId="2469" xr:uid="{64CEE845-D8B4-4F25-AB94-5D18E1C3E1B6}"/>
    <cellStyle name="Comma 7 2 4 3 2" xfId="5643" xr:uid="{7F3FD554-3BC3-4AA7-95C5-748B848F41CD}"/>
    <cellStyle name="Comma 7 2 4 4" xfId="7359" xr:uid="{0664AAEC-CC27-4B55-9A59-328FE4BC5E99}"/>
    <cellStyle name="Comma 7 2 4 5" xfId="24810" xr:uid="{0CA59339-0ED5-4AFB-9728-1C65EC824E82}"/>
    <cellStyle name="Comma 7 2 4 6" xfId="31477" xr:uid="{CFF63083-1C1D-4BD6-912F-4ED2928ED0D7}"/>
    <cellStyle name="Comma 7 2 5" xfId="2470" xr:uid="{01E7F3F7-3D87-40C3-8B9B-F820D35792F6}"/>
    <cellStyle name="Comma 7 2 5 2" xfId="4789" xr:uid="{5C5BF3F3-776D-4272-8DB8-39FCED301F1E}"/>
    <cellStyle name="Comma 7 2 5 2 2" xfId="7362" xr:uid="{33EEF414-09A3-4685-9ABB-1F5CFE28292F}"/>
    <cellStyle name="Comma 7 2 5 2 3" xfId="28935" xr:uid="{35C60128-59EB-4516-B8D7-0D3DE20D06FE}"/>
    <cellStyle name="Comma 7 2 5 3" xfId="24811" xr:uid="{18F07993-786F-4EC2-A526-0F73E28A070B}"/>
    <cellStyle name="Comma 7 2 5 4" xfId="31478" xr:uid="{1EA4B485-491A-4A42-8D48-1F019D52AC37}"/>
    <cellStyle name="Comma 7 2 6" xfId="2453" xr:uid="{0B713B91-70C2-4EC5-AEFC-97E116D5D109}"/>
    <cellStyle name="Comma 7 2 6 2" xfId="24812" xr:uid="{B7CCBC57-429B-4FAB-87B1-AA0867DB9EB0}"/>
    <cellStyle name="Comma 7 2 6 3" xfId="28144" xr:uid="{B42529EF-4B4E-4C6B-9251-1FAA40D87127}"/>
    <cellStyle name="Comma 7 2 6 4" xfId="31479" xr:uid="{7354BEBD-8C8A-470B-A590-B4AA9C33962E}"/>
    <cellStyle name="Comma 7 2 7" xfId="24813" xr:uid="{3F07D15C-5BC1-45E6-B61F-3A279BAAD37C}"/>
    <cellStyle name="Comma 7 2 7 2" xfId="28930" xr:uid="{A92F6857-0E2D-457F-A69F-C9BD8DF5BFF9}"/>
    <cellStyle name="Comma 7 2 7 3" xfId="31480" xr:uid="{478F43A5-F6A2-4C72-B999-91324C25165C}"/>
    <cellStyle name="Comma 7 2 8" xfId="24814" xr:uid="{CB04EF42-FBAE-4728-BB18-BB362C994BF2}"/>
    <cellStyle name="Comma 7 2 8 2" xfId="31481" xr:uid="{1A8F3188-BB6A-4E57-BDC6-2DB9C88E65BC}"/>
    <cellStyle name="Comma 7 2 9" xfId="24794" xr:uid="{92ED68A7-2ED7-4B13-91FD-72A1CC039CDD}"/>
    <cellStyle name="Comma 7 2_CRB Q1.55" xfId="2471" xr:uid="{64B86E52-C9D7-4256-ADF9-CE6613A8520D}"/>
    <cellStyle name="Comma 7 20" xfId="24815" xr:uid="{B490718E-5383-484B-8839-8161A8901970}"/>
    <cellStyle name="Comma 7 20 2" xfId="24816" xr:uid="{4ED863B0-932B-404A-BBD1-32AF7A52EFE6}"/>
    <cellStyle name="Comma 7 20 2 2" xfId="31483" xr:uid="{EF42FD6F-3799-4C7B-BED4-B24C018986F2}"/>
    <cellStyle name="Comma 7 20 3" xfId="24817" xr:uid="{AA67EDA1-4EB8-48FB-8766-9B3036E638F5}"/>
    <cellStyle name="Comma 7 20 3 2" xfId="31484" xr:uid="{51DC2827-EEDE-41DD-9909-550ACBB7D944}"/>
    <cellStyle name="Comma 7 20 4" xfId="24818" xr:uid="{3CE0AB28-3B9F-4399-BF50-EA514DE52419}"/>
    <cellStyle name="Comma 7 20 4 2" xfId="31485" xr:uid="{31DE4CB1-4FE7-4152-9860-08B4110787B8}"/>
    <cellStyle name="Comma 7 20 5" xfId="24819" xr:uid="{1A0C3091-8333-4AEB-9E75-E5602165579A}"/>
    <cellStyle name="Comma 7 20 5 2" xfId="31486" xr:uid="{32140AD1-548C-4FB3-B2AB-C80BC6EA963F}"/>
    <cellStyle name="Comma 7 20 6" xfId="24820" xr:uid="{D10FF692-914A-4C28-9751-3BB9493A25BB}"/>
    <cellStyle name="Comma 7 20 6 2" xfId="31487" xr:uid="{1AE0965C-7A6D-4A73-9ABC-B32F2AD1D510}"/>
    <cellStyle name="Comma 7 20 7" xfId="31482" xr:uid="{B5C91802-5879-449E-AF0D-28407C05BE2A}"/>
    <cellStyle name="Comma 7 21" xfId="24821" xr:uid="{5A290430-4F2E-40ED-BEAC-551E52935401}"/>
    <cellStyle name="Comma 7 21 2" xfId="24822" xr:uid="{D60D18B9-8B7E-41D4-8A4A-4CF2BB395E56}"/>
    <cellStyle name="Comma 7 21 2 2" xfId="31489" xr:uid="{6E6F8EE2-2D8F-44CE-9C14-C10931180AA7}"/>
    <cellStyle name="Comma 7 21 3" xfId="24823" xr:uid="{31C3B5F9-30F9-498E-BAB4-1042C7CA4E54}"/>
    <cellStyle name="Comma 7 21 3 2" xfId="31490" xr:uid="{A1A3C0E3-9E9D-4541-894A-9951645E4143}"/>
    <cellStyle name="Comma 7 21 4" xfId="24824" xr:uid="{056DBB81-C02C-4698-A9BA-6886DBAE3026}"/>
    <cellStyle name="Comma 7 21 4 2" xfId="31491" xr:uid="{0A5245C2-FDF9-436A-90BE-9918D661CEF7}"/>
    <cellStyle name="Comma 7 21 5" xfId="24825" xr:uid="{0F3C11F5-31D4-4F0E-9C6B-87ECA4F50F44}"/>
    <cellStyle name="Comma 7 21 5 2" xfId="31492" xr:uid="{D34D8DC1-8CB9-46DE-9874-CFB6D57E2762}"/>
    <cellStyle name="Comma 7 21 6" xfId="24826" xr:uid="{B5F41EE7-BCFB-43C9-A6EB-BDF03B0C642A}"/>
    <cellStyle name="Comma 7 21 6 2" xfId="31493" xr:uid="{C6419A3C-B7D8-4088-B37B-9566BA75D1D1}"/>
    <cellStyle name="Comma 7 21 7" xfId="31488" xr:uid="{C491D433-4F11-4E1A-A057-E29128F3E144}"/>
    <cellStyle name="Comma 7 22" xfId="24827" xr:uid="{725519A0-E32C-435B-B7D7-D91EB3E53D57}"/>
    <cellStyle name="Comma 7 22 2" xfId="24828" xr:uid="{226D7A94-37E3-48E5-9D4D-E3AE681B289A}"/>
    <cellStyle name="Comma 7 22 2 2" xfId="31495" xr:uid="{09BE4A80-6747-46AF-AAEA-4B6B53C15C29}"/>
    <cellStyle name="Comma 7 22 3" xfId="24829" xr:uid="{05B64EBB-9610-4ADE-8492-8F8DC494AF59}"/>
    <cellStyle name="Comma 7 22 3 2" xfId="31496" xr:uid="{880C076A-A284-481A-ADAB-3E03A0E869CD}"/>
    <cellStyle name="Comma 7 22 4" xfId="24830" xr:uid="{01F66B04-1BFA-4F29-8BD2-09329C086EA5}"/>
    <cellStyle name="Comma 7 22 4 2" xfId="31497" xr:uid="{2673F386-5CE9-4617-8DE6-D918BB7EEA4D}"/>
    <cellStyle name="Comma 7 22 5" xfId="24831" xr:uid="{434FA782-EEF2-4F95-92DE-ED06496A8F9C}"/>
    <cellStyle name="Comma 7 22 5 2" xfId="31498" xr:uid="{88750535-BF39-49F4-91E2-28BCDD036555}"/>
    <cellStyle name="Comma 7 22 6" xfId="24832" xr:uid="{0A584318-A272-47C2-A295-04439D66DF80}"/>
    <cellStyle name="Comma 7 22 6 2" xfId="31499" xr:uid="{69E58D05-3E54-4DA8-A3B6-9BFCD87078FA}"/>
    <cellStyle name="Comma 7 22 7" xfId="31494" xr:uid="{166D31B9-F158-4FDD-A682-C845CDE9ECB6}"/>
    <cellStyle name="Comma 7 23" xfId="24833" xr:uid="{08CD7A9A-E394-4CF3-B779-614BD0F6C6CA}"/>
    <cellStyle name="Comma 7 23 2" xfId="31500" xr:uid="{4BA640A0-D262-4619-82A3-0EDC8A2623F5}"/>
    <cellStyle name="Comma 7 24" xfId="24834" xr:uid="{882E5DA4-1824-43B1-A0A7-A6BA133CA22B}"/>
    <cellStyle name="Comma 7 24 2" xfId="31501" xr:uid="{DB489FFF-E2EF-4211-B2E7-9E82C572C237}"/>
    <cellStyle name="Comma 7 25" xfId="24835" xr:uid="{B8B9B8FF-C55F-4E39-AB22-5988766D5330}"/>
    <cellStyle name="Comma 7 25 2" xfId="31502" xr:uid="{0F2E122B-90CE-4E82-8476-6DEEE24BBC32}"/>
    <cellStyle name="Comma 7 26" xfId="24836" xr:uid="{A7FA789E-CCA0-41DC-B772-BC768EC4C0C7}"/>
    <cellStyle name="Comma 7 26 2" xfId="31503" xr:uid="{44BD1AFD-5997-4971-AAB2-8B7EC584C589}"/>
    <cellStyle name="Comma 7 27" xfId="24837" xr:uid="{AC957D45-B0ED-4DC1-A2EC-9A765D22432B}"/>
    <cellStyle name="Comma 7 27 2" xfId="31504" xr:uid="{7D96C416-D4BB-4A2E-AFCE-5C6C09751C2F}"/>
    <cellStyle name="Comma 7 28" xfId="24733" xr:uid="{D09AF9A2-C2B5-4B27-9213-CB5DE2613BB1}"/>
    <cellStyle name="Comma 7 29" xfId="31401" xr:uid="{A8DAC86A-3ADB-45DA-B21E-76DE7FFBB774}"/>
    <cellStyle name="Comma 7 3" xfId="562" xr:uid="{4001BDFA-16BB-44B1-8215-96DFD0916023}"/>
    <cellStyle name="Comma 7 3 10" xfId="31505" xr:uid="{07DE6D60-C910-4DFD-BC8B-F129FDACD3EC}"/>
    <cellStyle name="Comma 7 3 11" xfId="32679" xr:uid="{715D5A3A-4F83-48FE-974D-6116E515D6D4}"/>
    <cellStyle name="Comma 7 3 2" xfId="2473" xr:uid="{4004AAED-4E5C-4D1D-A4A1-3A3DBCDD40A7}"/>
    <cellStyle name="Comma 7 3 2 2" xfId="2474" xr:uid="{3949227D-EB04-4704-96B4-7A21D802A974}"/>
    <cellStyle name="Comma 7 3 2 2 2" xfId="2475" xr:uid="{004E0318-2CB5-480B-937C-370328C3E744}"/>
    <cellStyle name="Comma 7 3 2 3" xfId="4790" xr:uid="{56545B50-65E6-4030-8360-10B46845F539}"/>
    <cellStyle name="Comma 7 3 2 3 2" xfId="7363" xr:uid="{2D26103E-BEF4-4559-AA2D-AB47AD0221EB}"/>
    <cellStyle name="Comma 7 3 2 4" xfId="24839" xr:uid="{236AD68D-BF83-40CF-AA38-D2F886D233E1}"/>
    <cellStyle name="Comma 7 3 2 5" xfId="28936" xr:uid="{19F72082-69E6-49DF-8990-123D42874EB5}"/>
    <cellStyle name="Comma 7 3 2 6" xfId="31506" xr:uid="{D98E8F54-E0DF-42AF-B1AF-1CDBE56D2109}"/>
    <cellStyle name="Comma 7 3 3" xfId="2476" xr:uid="{402ECE28-B1F2-41FF-A882-7093D25ACC1E}"/>
    <cellStyle name="Comma 7 3 3 2" xfId="7364" xr:uid="{4BA53085-808D-43DD-9868-D18CC93AA6C6}"/>
    <cellStyle name="Comma 7 3 3 3" xfId="24840" xr:uid="{F19D109C-D98D-4110-A5B2-0C5F817BE0A2}"/>
    <cellStyle name="Comma 7 3 3 4" xfId="31507" xr:uid="{14C51880-3A33-41AC-B352-1D3D45BF0209}"/>
    <cellStyle name="Comma 7 3 4" xfId="2477" xr:uid="{9AA91471-65DA-434D-88B4-FBE973A79C42}"/>
    <cellStyle name="Comma 7 3 4 2" xfId="5644" xr:uid="{2DACB8FE-9F3A-4F7A-A2F6-A8742CB12C40}"/>
    <cellStyle name="Comma 7 3 4 3" xfId="4791" xr:uid="{F8D18936-211A-4DAB-A2B1-34C56A7CBACD}"/>
    <cellStyle name="Comma 7 3 4 4" xfId="24841" xr:uid="{E572683A-C5B3-4841-8720-E8644D8DDD37}"/>
    <cellStyle name="Comma 7 3 4 5" xfId="31508" xr:uid="{D212BCAB-B5F1-4E04-A721-696353E65555}"/>
    <cellStyle name="Comma 7 3 5" xfId="2472" xr:uid="{53DFB53A-BEB2-4134-B2B1-6EBB1D18400C}"/>
    <cellStyle name="Comma 7 3 5 2" xfId="7365" xr:uid="{CC338097-1A77-4953-AD40-6E8768975403}"/>
    <cellStyle name="Comma 7 3 5 3" xfId="24842" xr:uid="{C1B1DBF2-22AC-4DF5-AEF9-905F23CD678E}"/>
    <cellStyle name="Comma 7 3 5 4" xfId="31509" xr:uid="{33236D76-11E5-41F5-B3F1-C06E55DAD9B4}"/>
    <cellStyle name="Comma 7 3 6" xfId="24843" xr:uid="{A9EBBFD4-2152-4130-A667-3FA655A07109}"/>
    <cellStyle name="Comma 7 3 6 2" xfId="31510" xr:uid="{810A7BAC-AB2B-4F39-AFAC-43976D0C5BA9}"/>
    <cellStyle name="Comma 7 3 7" xfId="24838" xr:uid="{3BF8C1FC-5B7B-4F63-8568-131C47025AB3}"/>
    <cellStyle name="Comma 7 3 8" xfId="29639" xr:uid="{74C1C53E-991D-4B93-896C-1C1C73428C2B}"/>
    <cellStyle name="Comma 7 3 9" xfId="30023" xr:uid="{EAFAA518-4A42-43F2-9DB9-FC129A261F31}"/>
    <cellStyle name="Comma 7 30" xfId="31965" xr:uid="{5256E723-676F-43AC-BD5F-8FDC03ABFF86}"/>
    <cellStyle name="Comma 7 31" xfId="31982" xr:uid="{84EB3F50-E23C-4CB7-92BC-AB47B56F265A}"/>
    <cellStyle name="Comma 7 32" xfId="32051" xr:uid="{6067905A-EBA5-4812-98D8-795EF15B8A1C}"/>
    <cellStyle name="Comma 7 33" xfId="32545" xr:uid="{182F30D7-98E8-4952-B957-863A6454178C}"/>
    <cellStyle name="Comma 7 34" xfId="33068" xr:uid="{12973214-4A1A-48EA-9502-F112CFAA34D9}"/>
    <cellStyle name="Comma 7 35" xfId="1308" xr:uid="{1105713B-CE48-4340-933B-2A4DCCA2D0FF}"/>
    <cellStyle name="Comma 7 4" xfId="563" xr:uid="{397C3076-FEB1-4C5B-9D96-F0D9362B1B0B}"/>
    <cellStyle name="Comma 7 4 2" xfId="2479" xr:uid="{A00F56B3-B5EE-4639-8576-0AC4D905205F}"/>
    <cellStyle name="Comma 7 4 2 2" xfId="2480" xr:uid="{3B7A1D1E-978C-416A-9CF0-D850762E59BE}"/>
    <cellStyle name="Comma 7 4 2 2 2" xfId="2481" xr:uid="{2DF75F1E-9691-418F-ACAD-1610D33EAD8A}"/>
    <cellStyle name="Comma 7 4 2 2 2 2" xfId="2482" xr:uid="{BDDFA2F3-305D-41F9-ADF6-C201BEB7223A}"/>
    <cellStyle name="Comma 7 4 2 2 2 2 2" xfId="2483" xr:uid="{9D78ED46-D689-458D-859D-EFCFE35F43DA}"/>
    <cellStyle name="Comma 7 4 2 2 2 2 3" xfId="7369" xr:uid="{8BC88EF2-B404-48D7-884A-3C8D3DC832FF}"/>
    <cellStyle name="Comma 7 4 2 2 2 3" xfId="4793" xr:uid="{49EA53B9-6056-43EF-85AF-353D470C5011}"/>
    <cellStyle name="Comma 7 4 2 2 2 3 2" xfId="7368" xr:uid="{17840067-59D6-4559-A3F5-4B16DC2C5DB0}"/>
    <cellStyle name="Comma 7 4 2 2 3" xfId="2484" xr:uid="{E0ECF0D9-2949-42C3-A07C-5F3362235DD6}"/>
    <cellStyle name="Comma 7 4 2 2 4" xfId="7367" xr:uid="{992CAF4E-A126-4443-8724-50BA083CF44E}"/>
    <cellStyle name="Comma 7 4 2 2 5" xfId="28938" xr:uid="{DD6CA319-5437-47C1-B6C4-68661129D543}"/>
    <cellStyle name="Comma 7 4 2 3" xfId="2485" xr:uid="{DE3AB376-60D4-44AE-A8AE-636E6304197C}"/>
    <cellStyle name="Comma 7 4 2 4" xfId="4792" xr:uid="{D3F4937E-D0FC-496C-AEF1-E4FD6A902612}"/>
    <cellStyle name="Comma 7 4 2 4 2" xfId="7366" xr:uid="{C432A62C-F888-44D4-8BE9-BC1AC12A0380}"/>
    <cellStyle name="Comma 7 4 2 5" xfId="24845" xr:uid="{6B6F42D2-0B62-47A9-A3E2-2BF57D37EC9F}"/>
    <cellStyle name="Comma 7 4 2 6" xfId="26793" xr:uid="{F5311CE6-CB28-4071-8898-6EFBDC6E0240}"/>
    <cellStyle name="Comma 7 4 2 7" xfId="31512" xr:uid="{9DE3F9B7-943C-4570-AA59-09408D4319C1}"/>
    <cellStyle name="Comma 7 4 3" xfId="2486" xr:uid="{9E55BFAF-D820-4154-877D-9459A9A50816}"/>
    <cellStyle name="Comma 7 4 3 2" xfId="7370" xr:uid="{364A04E2-D910-496B-939C-891CA4DDE05D}"/>
    <cellStyle name="Comma 7 4 3 3" xfId="24846" xr:uid="{15912652-1720-4E86-8493-3783D015E09E}"/>
    <cellStyle name="Comma 7 4 3 4" xfId="28937" xr:uid="{FDD2D3FC-7890-495C-91D9-7857C58D87A8}"/>
    <cellStyle name="Comma 7 4 3 5" xfId="31513" xr:uid="{14A34EE2-F8A2-43F8-AA36-94A3D40D00CA}"/>
    <cellStyle name="Comma 7 4 4" xfId="2487" xr:uid="{B75A9FB8-4B19-4ECB-A372-CA72CC1B6811}"/>
    <cellStyle name="Comma 7 4 4 2" xfId="4794" xr:uid="{08B21BC7-8ABC-4652-9FFB-6E1B91DE24E5}"/>
    <cellStyle name="Comma 7 4 4 3" xfId="24847" xr:uid="{9FE827AB-0D09-4514-AA12-EA07815DA27B}"/>
    <cellStyle name="Comma 7 4 4 4" xfId="31514" xr:uid="{49256021-6856-4DCC-BE63-8CE3C92E4E4A}"/>
    <cellStyle name="Comma 7 4 5" xfId="2478" xr:uid="{84025BD0-09B1-42F3-9E7F-47D52E407065}"/>
    <cellStyle name="Comma 7 4 5 2" xfId="24848" xr:uid="{81E6F7DF-E544-477E-8DD2-522D0D0E65CE}"/>
    <cellStyle name="Comma 7 4 5 3" xfId="31515" xr:uid="{009EA4C4-8577-45C7-9554-9FF8477AF636}"/>
    <cellStyle name="Comma 7 4 6" xfId="24849" xr:uid="{2C62848F-EC88-4F04-A478-6737C1531595}"/>
    <cellStyle name="Comma 7 4 6 2" xfId="31516" xr:uid="{163345D7-B401-46DE-A4F1-5C9C0665EAED}"/>
    <cellStyle name="Comma 7 4 7" xfId="24844" xr:uid="{F1D9917D-BE73-4B1E-B183-1EB8F513AF80}"/>
    <cellStyle name="Comma 7 4 8" xfId="31511" xr:uid="{4A4859BD-BDB8-48F9-A70F-85E736180B02}"/>
    <cellStyle name="Comma 7 4 9" xfId="1312" xr:uid="{29703B31-2D4F-45FF-B6CA-FB4B4801CF28}"/>
    <cellStyle name="Comma 7 5" xfId="2488" xr:uid="{AA3A87E5-8B94-44BF-8E71-4DEE40F3B0CD}"/>
    <cellStyle name="Comma 7 5 2" xfId="2489" xr:uid="{142E6E53-67A8-4D21-BF07-599982350F86}"/>
    <cellStyle name="Comma 7 5 2 2" xfId="2490" xr:uid="{DD944B64-1FEB-4FD6-B3BB-46E829DA2C79}"/>
    <cellStyle name="Comma 7 5 2 2 2" xfId="2491" xr:uid="{B3DC782E-7D79-4129-BD1D-A498040DF7B3}"/>
    <cellStyle name="Comma 7 5 2 2 3" xfId="4795" xr:uid="{FB5B496F-2F21-480E-B433-266BE608944E}"/>
    <cellStyle name="Comma 7 5 2 3" xfId="7371" xr:uid="{23A257C9-0538-4D1F-88F9-E9CFECCF875C}"/>
    <cellStyle name="Comma 7 5 2 4" xfId="24851" xr:uid="{25AE5FE0-FDD6-4AD8-AE6E-419E3DE29B3F}"/>
    <cellStyle name="Comma 7 5 2 5" xfId="31518" xr:uid="{0DFCCBC1-E612-4517-9BB2-64FCD5C2E77B}"/>
    <cellStyle name="Comma 7 5 3" xfId="2492" xr:uid="{948FC677-3F3E-4D30-8372-EE48B44017C4}"/>
    <cellStyle name="Comma 7 5 3 2" xfId="4796" xr:uid="{8A62B2C5-3D87-4A42-BFB9-F9C03DB5405C}"/>
    <cellStyle name="Comma 7 5 3 3" xfId="24852" xr:uid="{61B602A2-D1A2-408E-9324-5B9BDD2AFE64}"/>
    <cellStyle name="Comma 7 5 3 4" xfId="31519" xr:uid="{BDE27C53-87A5-48F0-A7CE-3B75891661B6}"/>
    <cellStyle name="Comma 7 5 4" xfId="24853" xr:uid="{A31386DB-2F5F-4A98-9E92-4888AFA48589}"/>
    <cellStyle name="Comma 7 5 4 2" xfId="31520" xr:uid="{20AD9E6A-3BCA-4565-9E36-F605CFDAA670}"/>
    <cellStyle name="Comma 7 5 5" xfId="24854" xr:uid="{D3924724-3F28-48D3-A3B1-056C1ABAE4F1}"/>
    <cellStyle name="Comma 7 5 5 2" xfId="31521" xr:uid="{A6ED26BA-8DD6-4E08-B147-B6DC3D49475C}"/>
    <cellStyle name="Comma 7 5 6" xfId="24855" xr:uid="{A0F024D0-CEEF-4645-AAE3-C2EB799F205A}"/>
    <cellStyle name="Comma 7 5 6 2" xfId="31522" xr:uid="{9333F98C-C1F5-41C8-8533-85EADBA5ACF2}"/>
    <cellStyle name="Comma 7 5 7" xfId="24850" xr:uid="{F17FA425-DF71-4EBF-95C4-FB556DC29D07}"/>
    <cellStyle name="Comma 7 5 8" xfId="26794" xr:uid="{A67E1507-FC2D-45EE-B2AE-A5D4E8300FE6}"/>
    <cellStyle name="Comma 7 5 9" xfId="31517" xr:uid="{1C9B3A89-0803-4EF4-B93F-1C94CA862F2C}"/>
    <cellStyle name="Comma 7 6" xfId="2493" xr:uid="{83446123-BEBA-4B6F-BF6B-DF5D280931DB}"/>
    <cellStyle name="Comma 7 6 2" xfId="4798" xr:uid="{3E6F6DDE-3B8A-4D9B-A5F0-73882ED10C0A}"/>
    <cellStyle name="Comma 7 6 2 2" xfId="7372" xr:uid="{D075DF32-08BC-4C23-BBC0-B62877E063A6}"/>
    <cellStyle name="Comma 7 6 2 3" xfId="24857" xr:uid="{13AAD070-790F-44CE-8106-9607DE13E30A}"/>
    <cellStyle name="Comma 7 6 2 4" xfId="31524" xr:uid="{9C65EFE0-1F20-4392-87A6-717735D2F303}"/>
    <cellStyle name="Comma 7 6 3" xfId="5645" xr:uid="{CA3C3DA0-D0DD-45E3-9CB9-FD207EC45065}"/>
    <cellStyle name="Comma 7 6 3 2" xfId="24858" xr:uid="{CC7EB222-1010-4135-BCC0-F6F7C5C7416B}"/>
    <cellStyle name="Comma 7 6 3 3" xfId="31525" xr:uid="{8DA5F309-9A2C-4088-AF70-689B9D3CA27D}"/>
    <cellStyle name="Comma 7 6 4" xfId="4797" xr:uid="{D4B35514-A6A2-4CB0-8E01-F98C65E8D56C}"/>
    <cellStyle name="Comma 7 6 4 2" xfId="24859" xr:uid="{9CF4675D-E27E-46E8-A527-4E02016FE75B}"/>
    <cellStyle name="Comma 7 6 4 3" xfId="31526" xr:uid="{16A43F58-B222-4DCE-8097-CBC0EE8EAC2C}"/>
    <cellStyle name="Comma 7 6 5" xfId="24860" xr:uid="{4A09A6B4-FF9A-48E0-BB10-EACB3174E5E9}"/>
    <cellStyle name="Comma 7 6 5 2" xfId="31527" xr:uid="{A61343D6-DD8E-4EAC-AB56-4C3901329F8A}"/>
    <cellStyle name="Comma 7 6 6" xfId="24861" xr:uid="{40939F08-19DE-47BE-B3B1-1C3FB827E2DD}"/>
    <cellStyle name="Comma 7 6 6 2" xfId="31528" xr:uid="{54A52263-3A2A-4626-B805-2D6507CE96B4}"/>
    <cellStyle name="Comma 7 6 7" xfId="24856" xr:uid="{030AD575-3A16-45DF-815E-B6A0054C5822}"/>
    <cellStyle name="Comma 7 6 8" xfId="26795" xr:uid="{2CC48112-A72D-4ED1-AD7A-D63A377A313D}"/>
    <cellStyle name="Comma 7 6 9" xfId="31523" xr:uid="{D992E970-6D85-4918-BC75-06C189B7C3F7}"/>
    <cellStyle name="Comma 7 7" xfId="4799" xr:uid="{8ADEEF0E-55B1-4E17-AEA1-599351A00688}"/>
    <cellStyle name="Comma 7 7 2" xfId="7373" xr:uid="{921BDE77-8AC7-4658-9B9E-FB970C8D4486}"/>
    <cellStyle name="Comma 7 7 2 2" xfId="24863" xr:uid="{C8A86FD0-8168-48D9-BCB5-1F6CDBCA6732}"/>
    <cellStyle name="Comma 7 7 2 3" xfId="28939" xr:uid="{A1EA494E-6C1F-4394-A6A1-D152B9199284}"/>
    <cellStyle name="Comma 7 7 2 4" xfId="31530" xr:uid="{19A427A9-3652-4E39-AAAF-42DA525770E7}"/>
    <cellStyle name="Comma 7 7 3" xfId="24864" xr:uid="{26F084D3-2351-4BD0-91B8-4340218269C5}"/>
    <cellStyle name="Comma 7 7 3 2" xfId="31531" xr:uid="{FC8B7372-E0E8-4CD2-8CB3-4E9AE0693400}"/>
    <cellStyle name="Comma 7 7 4" xfId="24865" xr:uid="{56062C15-B74F-47A9-8ECF-BCAA2D7984CB}"/>
    <cellStyle name="Comma 7 7 4 2" xfId="31532" xr:uid="{CF992932-26D3-4257-9046-0DCBF9AFF3F5}"/>
    <cellStyle name="Comma 7 7 5" xfId="24866" xr:uid="{620DE9BD-DBB8-4EDD-AB7A-C73271944D6D}"/>
    <cellStyle name="Comma 7 7 5 2" xfId="31533" xr:uid="{E93B4417-96A4-4D25-A65E-CBD86698D49B}"/>
    <cellStyle name="Comma 7 7 6" xfId="24867" xr:uid="{88EC9C5C-8F9F-4DD1-8148-033B4F966F49}"/>
    <cellStyle name="Comma 7 7 6 2" xfId="31534" xr:uid="{C51941B4-A685-429D-9FA0-770FEE4138DD}"/>
    <cellStyle name="Comma 7 7 7" xfId="24862" xr:uid="{958A6BD9-983D-4419-910A-57C45CFCDB26}"/>
    <cellStyle name="Comma 7 7 8" xfId="26796" xr:uid="{11C4C28A-57FE-4595-A2C2-DFF9271AE4F0}"/>
    <cellStyle name="Comma 7 7 9" xfId="31529" xr:uid="{B17EDB83-2642-48EF-B6C4-0A8E2C07866F}"/>
    <cellStyle name="Comma 7 8" xfId="5343" xr:uid="{FD750720-8DA2-4FA4-8829-553C7F905E0A}"/>
    <cellStyle name="Comma 7 8 2" xfId="7789" xr:uid="{5221CA4F-DA2D-4EC0-BBC2-FC5628E58779}"/>
    <cellStyle name="Comma 7 8 2 2" xfId="24869" xr:uid="{3D0BCE60-0000-4979-BFB6-05128CCBFF70}"/>
    <cellStyle name="Comma 7 8 2 3" xfId="31536" xr:uid="{C3507F60-22D5-4F1E-8D59-7A0107B01076}"/>
    <cellStyle name="Comma 7 8 3" xfId="24870" xr:uid="{19D88123-7516-48F7-B639-C5FC779EDD55}"/>
    <cellStyle name="Comma 7 8 3 2" xfId="31537" xr:uid="{C9E73025-3B8A-42CB-80CD-59B82DCB0C3B}"/>
    <cellStyle name="Comma 7 8 4" xfId="24871" xr:uid="{5674089E-06A6-4ABF-B591-085D475153C8}"/>
    <cellStyle name="Comma 7 8 4 2" xfId="31538" xr:uid="{866D13BF-69F5-492B-BDC6-38629F0B90EC}"/>
    <cellStyle name="Comma 7 8 5" xfId="24872" xr:uid="{4E0B9AC7-D37A-4737-A309-1AA142050762}"/>
    <cellStyle name="Comma 7 8 5 2" xfId="31539" xr:uid="{F8EE5551-D275-491F-84EF-2297EF144015}"/>
    <cellStyle name="Comma 7 8 6" xfId="24873" xr:uid="{3EF13E37-CC6E-496D-97B0-F2A8C0A1AAA0}"/>
    <cellStyle name="Comma 7 8 6 2" xfId="31540" xr:uid="{7706F65F-3013-41C6-86A2-6CFAC5BD9A94}"/>
    <cellStyle name="Comma 7 8 7" xfId="24868" xr:uid="{040E6A15-E1BA-4843-8592-F76D0749D912}"/>
    <cellStyle name="Comma 7 8 8" xfId="28928" xr:uid="{27A2BF7D-0305-432E-A10D-7C135B4FB0EE}"/>
    <cellStyle name="Comma 7 8 9" xfId="31535" xr:uid="{37D5DFF4-24DA-4834-AD8A-E736F05D72A5}"/>
    <cellStyle name="Comma 7 9" xfId="5344" xr:uid="{91C2DBCC-5FFE-402F-A73C-B6F8E98AEA8B}"/>
    <cellStyle name="Comma 7 9 2" xfId="7790" xr:uid="{D5AB3082-9F91-49EF-BFD4-EA7F06639710}"/>
    <cellStyle name="Comma 7 9 2 2" xfId="24875" xr:uid="{BEE7A007-9416-4766-A487-C4CC66397C85}"/>
    <cellStyle name="Comma 7 9 2 3" xfId="31542" xr:uid="{BB09B377-B7DB-42A0-951F-985AF6402B93}"/>
    <cellStyle name="Comma 7 9 3" xfId="24876" xr:uid="{876AE2CE-0874-4193-BC76-A2573E9C449B}"/>
    <cellStyle name="Comma 7 9 3 2" xfId="31543" xr:uid="{81DC5BD8-D1D1-46DB-B440-1B600DD4A419}"/>
    <cellStyle name="Comma 7 9 4" xfId="24877" xr:uid="{7E4678FE-6A00-49AE-BB62-32F78709D36A}"/>
    <cellStyle name="Comma 7 9 4 2" xfId="31544" xr:uid="{4E8BD25A-F230-47AA-92DA-0366AF144D50}"/>
    <cellStyle name="Comma 7 9 5" xfId="24878" xr:uid="{4D002E93-7022-489C-898F-778B93F2564E}"/>
    <cellStyle name="Comma 7 9 5 2" xfId="31545" xr:uid="{313D0ADB-6CA7-4687-B9DB-64C1F77EB911}"/>
    <cellStyle name="Comma 7 9 6" xfId="24879" xr:uid="{DFCF4F94-AF12-4885-AE2B-A4FEF65E514D}"/>
    <cellStyle name="Comma 7 9 6 2" xfId="31546" xr:uid="{68CF24F7-696C-4577-B148-753AC24A5213}"/>
    <cellStyle name="Comma 7 9 7" xfId="24874" xr:uid="{AF7197CF-AF7C-4EEA-8557-8A94DB70FA8A}"/>
    <cellStyle name="Comma 7 9 8" xfId="31541" xr:uid="{263CFCA2-3642-487B-B011-A9782D6B36B7}"/>
    <cellStyle name="Comma 7_2008 WP จีเน็ท" xfId="26797" xr:uid="{85D8A598-66CC-470E-85F0-AEA3F248D0A2}"/>
    <cellStyle name="Comma 70" xfId="5949" xr:uid="{8A93AC0D-426C-469F-B3C2-D6866EA449A4}"/>
    <cellStyle name="Comma 70 2" xfId="6604" xr:uid="{EEB68D96-595D-48CF-8278-5CE2903CB163}"/>
    <cellStyle name="Comma 70 2 2" xfId="12032" xr:uid="{3261E64A-F348-4B4A-984D-8171931DF656}"/>
    <cellStyle name="Comma 70 2 2 2" xfId="21027" xr:uid="{EEA41F99-C840-4D27-BE16-0CE4652343CB}"/>
    <cellStyle name="Comma 70 2 3" xfId="16580" xr:uid="{B2E66D67-3238-4BC8-B851-18EAD49365E7}"/>
    <cellStyle name="Comma 70 2 4" xfId="28940" xr:uid="{D91EE1E8-E54E-4A44-9032-A897F64050F0}"/>
    <cellStyle name="Comma 70 3" xfId="7969" xr:uid="{1586F637-7A29-4FA7-90E6-6B1B51FDEECC}"/>
    <cellStyle name="Comma 70 4" xfId="11448" xr:uid="{FDFD4DA7-79AE-416B-A176-B1BE95590AF8}"/>
    <cellStyle name="Comma 70 4 2" xfId="20445" xr:uid="{749565A8-9BDB-4298-AF7F-C056AC257064}"/>
    <cellStyle name="Comma 70 5" xfId="15998" xr:uid="{5A196536-684D-4DFE-87B0-6BA1A439F2E7}"/>
    <cellStyle name="Comma 70 6" xfId="26798" xr:uid="{777D7842-2799-48A6-8465-293ACDF21071}"/>
    <cellStyle name="Comma 71" xfId="6030" xr:uid="{EA27E4E7-F614-4AAA-AA95-466AAFE183A6}"/>
    <cellStyle name="Comma 71 2" xfId="6632" xr:uid="{9BE4F651-3E92-43FD-BE8F-AA779E1EA264}"/>
    <cellStyle name="Comma 71 2 2" xfId="12060" xr:uid="{E1318EE4-FEC5-4CC0-8533-A6701A134FB0}"/>
    <cellStyle name="Comma 71 2 2 2" xfId="21055" xr:uid="{C263CCAE-3957-4A89-9A58-BAFB8E6A998B}"/>
    <cellStyle name="Comma 71 2 3" xfId="16608" xr:uid="{157FE7EF-39FA-4139-A3CD-B80BEB1CBE85}"/>
    <cellStyle name="Comma 71 2 4" xfId="28941" xr:uid="{EF81740D-211F-45B9-86DC-4960AB940B99}"/>
    <cellStyle name="Comma 71 2 5" xfId="33307" xr:uid="{BB24EAFE-617B-4B96-8224-8174266B5719}"/>
    <cellStyle name="Comma 71 3" xfId="7964" xr:uid="{FF0CDB37-9828-45B6-BB0E-BEF50B977D13}"/>
    <cellStyle name="Comma 71 4" xfId="11481" xr:uid="{7AF2AE35-EBF7-4985-B601-02A591303789}"/>
    <cellStyle name="Comma 71 4 2" xfId="20477" xr:uid="{2FA8A44B-8AC2-4328-ACF4-FB6874D31210}"/>
    <cellStyle name="Comma 71 5" xfId="16030" xr:uid="{7F8EAC24-279D-461E-9777-EB3FFBC21FC0}"/>
    <cellStyle name="Comma 71 6" xfId="26799" xr:uid="{765C4291-EF8D-4A17-9CD8-0FC08FE66724}"/>
    <cellStyle name="Comma 72" xfId="5950" xr:uid="{E8DD7488-67F0-4411-913F-FFEEA15A801A}"/>
    <cellStyle name="Comma 72 2" xfId="6605" xr:uid="{A2957169-F575-4519-88EC-EABD474D5680}"/>
    <cellStyle name="Comma 72 2 2" xfId="12033" xr:uid="{5683348C-80EF-48BF-A762-682E99E274FB}"/>
    <cellStyle name="Comma 72 2 2 2" xfId="21028" xr:uid="{4A952E03-B7F0-4200-B39A-BB4C9D8FFAD9}"/>
    <cellStyle name="Comma 72 2 2 3" xfId="28943" xr:uid="{1378C2B3-0F33-4D77-A0C3-38773D7AB130}"/>
    <cellStyle name="Comma 72 2 3" xfId="16581" xr:uid="{9CBE92D5-22D7-4C68-971D-0BF3A415F096}"/>
    <cellStyle name="Comma 72 2 4" xfId="26801" xr:uid="{AE19D1E8-A4AC-49FF-B6D9-E8BF59742987}"/>
    <cellStyle name="Comma 72 3" xfId="7956" xr:uid="{469ECB1E-D780-4AE5-8EB9-E3CDE7EED121}"/>
    <cellStyle name="Comma 72 3 2" xfId="28942" xr:uid="{35FB50CD-4725-4828-99E9-E88E6C1E2090}"/>
    <cellStyle name="Comma 72 4" xfId="11449" xr:uid="{807C2C06-3A7B-41EA-A5FE-5D90C741D39C}"/>
    <cellStyle name="Comma 72 4 2" xfId="20446" xr:uid="{97E66717-2D51-472E-B8D2-53682872002C}"/>
    <cellStyle name="Comma 72 5" xfId="15999" xr:uid="{1E9B5466-EF7F-497A-A193-CC10F7149D7A}"/>
    <cellStyle name="Comma 72 6" xfId="26800" xr:uid="{73ED400D-B592-4F76-9B17-75C7B6736633}"/>
    <cellStyle name="Comma 72 7" xfId="33305" xr:uid="{3BA40F02-FEAE-48F0-8DC6-317CC63B9769}"/>
    <cellStyle name="Comma 73" xfId="6031" xr:uid="{E7BD5895-280B-4D08-B767-E591D5D189E6}"/>
    <cellStyle name="Comma 73 2" xfId="6633" xr:uid="{7E3E2416-D564-4CC8-BF04-3275E85BF13A}"/>
    <cellStyle name="Comma 73 2 2" xfId="12061" xr:uid="{FC81108B-EDA8-4FF9-970D-0DFE2585F15B}"/>
    <cellStyle name="Comma 73 2 2 2" xfId="21056" xr:uid="{59F8BCCB-9611-4CB8-8950-9BC32ACC96DC}"/>
    <cellStyle name="Comma 73 2 3" xfId="16609" xr:uid="{6A2152DF-7FFA-47CE-856C-853B41E7A60F}"/>
    <cellStyle name="Comma 73 2 4" xfId="28944" xr:uid="{79DACDC5-1634-4498-8EBA-BAD78941D867}"/>
    <cellStyle name="Comma 73 3" xfId="11482" xr:uid="{0A2F07CF-6117-4214-ABA8-BE299D361D44}"/>
    <cellStyle name="Comma 73 3 2" xfId="20478" xr:uid="{F0C6B5AC-2C51-4E50-AA42-D74731F44534}"/>
    <cellStyle name="Comma 73 4" xfId="16031" xr:uid="{54B0A0C3-0EAC-46B4-8F93-3B8294C19BA8}"/>
    <cellStyle name="Comma 73 5" xfId="26802" xr:uid="{8AC89C6F-A6AB-4C30-B5EF-4362C1FFCAB2}"/>
    <cellStyle name="Comma 74" xfId="5951" xr:uid="{1A9A356A-4E39-4E3D-8BCD-02F324DB41D8}"/>
    <cellStyle name="Comma 74 2" xfId="6606" xr:uid="{B5B96B1B-9B01-43D3-BADB-A04121341ABF}"/>
    <cellStyle name="Comma 74 2 2" xfId="12034" xr:uid="{3C32D82E-CC67-4705-BFF6-332C9A8D99C9}"/>
    <cellStyle name="Comma 74 2 2 2" xfId="21029" xr:uid="{45AD1CDC-2540-49ED-8047-05C3C51AC5B1}"/>
    <cellStyle name="Comma 74 2 3" xfId="16582" xr:uid="{AB1E3C23-A0B7-4A4F-A316-091AE2E245F3}"/>
    <cellStyle name="Comma 74 2 4" xfId="28945" xr:uid="{3BCA47C9-D79E-44D0-A255-A13DD5F302C2}"/>
    <cellStyle name="Comma 74 3" xfId="11450" xr:uid="{2D2BFE86-9ABB-4246-A1D1-21BA114950BF}"/>
    <cellStyle name="Comma 74 3 2" xfId="20447" xr:uid="{7E06F5A1-EAA2-4140-B9C6-80332058BDB8}"/>
    <cellStyle name="Comma 74 4" xfId="16000" xr:uid="{9D443F3F-B372-48FE-9B52-9A51A13DC19A}"/>
    <cellStyle name="Comma 74 5" xfId="26803" xr:uid="{D3A64D40-3458-4825-91F9-0B100E36AC18}"/>
    <cellStyle name="Comma 75" xfId="6032" xr:uid="{8295BB15-5CDD-4F76-A8C6-768A9F268C02}"/>
    <cellStyle name="Comma 75 2" xfId="6634" xr:uid="{2CEB1EE4-69DE-419F-95FA-DA71FECDD382}"/>
    <cellStyle name="Comma 75 2 2" xfId="12062" xr:uid="{CBB36115-5D13-448F-B04B-9236C3CEC721}"/>
    <cellStyle name="Comma 75 2 2 2" xfId="21057" xr:uid="{A121F0F3-E8A5-483D-9082-E420C48EC326}"/>
    <cellStyle name="Comma 75 2 3" xfId="16610" xr:uid="{350D01E4-A82A-4B2E-A129-EEF8A0E840C0}"/>
    <cellStyle name="Comma 75 2 4" xfId="28946" xr:uid="{0B2E4738-EF89-45C5-829A-B38BCBD17DB7}"/>
    <cellStyle name="Comma 75 3" xfId="11483" xr:uid="{1558A495-2362-4C02-9FF1-36604ED0449C}"/>
    <cellStyle name="Comma 75 3 2" xfId="20479" xr:uid="{FA5936CD-45B3-4280-B61D-B9899FAF49D9}"/>
    <cellStyle name="Comma 75 4" xfId="16032" xr:uid="{BD4C4522-52F3-48C3-9CF9-F5C67CCABAAC}"/>
    <cellStyle name="Comma 75 5" xfId="26804" xr:uid="{A47DDEFF-872A-41E4-B46C-B705EA8ABEA5}"/>
    <cellStyle name="Comma 76" xfId="6048" xr:uid="{90B1AEA1-F63C-49F7-A9A5-4AF0EC504A4F}"/>
    <cellStyle name="Comma 76 2" xfId="8139" xr:uid="{FB7C72D4-2CBA-4841-A871-372F9E3F4B85}"/>
    <cellStyle name="Comma 76 2 2" xfId="28947" xr:uid="{37CC4156-115F-4DBF-B22D-6EC64B4E4086}"/>
    <cellStyle name="Comma 76 3" xfId="26805" xr:uid="{71DF31F9-D25D-4D15-B20D-37B4E212F6AC}"/>
    <cellStyle name="Comma 76 4" xfId="33306" xr:uid="{A33C870F-61FF-4662-A522-FF6D1BBD4C1A}"/>
    <cellStyle name="Comma 77" xfId="8391" xr:uid="{E740672E-A5DD-4FA8-BDC4-7E8C08604909}"/>
    <cellStyle name="Comma 77 2" xfId="28948" xr:uid="{8E65DF68-BF3F-4CE3-B9E9-B2E078A641EE}"/>
    <cellStyle name="Comma 77 3" xfId="26806" xr:uid="{4A197914-89DC-467B-9C9A-75F994F093F8}"/>
    <cellStyle name="Comma 78" xfId="8409" xr:uid="{E219B345-0839-4C03-8457-FB27C5079BB1}"/>
    <cellStyle name="Comma 78 2" xfId="28949" xr:uid="{1DB3EC57-AA14-4242-B116-5A307EAA26A2}"/>
    <cellStyle name="Comma 78 3" xfId="26807" xr:uid="{0449EAD0-30F5-4239-8961-C4423D436089}"/>
    <cellStyle name="Comma 79" xfId="8404" xr:uid="{877B5D4C-45BE-4033-8A68-C75EDACDF180}"/>
    <cellStyle name="Comma 79 2" xfId="28950" xr:uid="{EEC47169-CE13-4881-814E-F8DE2934832A}"/>
    <cellStyle name="Comma 79 3" xfId="26808" xr:uid="{CF607A7E-67A0-48ED-AF00-C47D27177B89}"/>
    <cellStyle name="Comma 8" xfId="564" xr:uid="{80724213-CF8D-4E0B-83B3-5FB9A5AE7935}"/>
    <cellStyle name="Comma 8 10" xfId="24881" xr:uid="{BE189881-597E-48FE-9DE9-F1C17D1A384B}"/>
    <cellStyle name="Comma 8 10 2" xfId="24882" xr:uid="{E657A27F-52B3-488C-B772-CADFC160CAB9}"/>
    <cellStyle name="Comma 8 10 2 2" xfId="31547" xr:uid="{32FD15BA-E98A-47CE-AC89-E5AC73678917}"/>
    <cellStyle name="Comma 8 10 3" xfId="24883" xr:uid="{9FFCF70F-5812-4E2B-B1A1-E3A53CD8D610}"/>
    <cellStyle name="Comma 8 10 3 2" xfId="31548" xr:uid="{3529069C-122C-4C71-8E11-9E2B97D32BE2}"/>
    <cellStyle name="Comma 8 10 4" xfId="24884" xr:uid="{46767FF2-4E5D-4B68-9A71-FC754ED43917}"/>
    <cellStyle name="Comma 8 10 4 2" xfId="31549" xr:uid="{CFE85D74-9F5F-476D-A907-3A1B36242701}"/>
    <cellStyle name="Comma 8 10 5" xfId="24885" xr:uid="{07E253AD-B178-4DCC-B037-2FDC8F822458}"/>
    <cellStyle name="Comma 8 10 5 2" xfId="31550" xr:uid="{1467312A-6EFE-4A74-823B-B7F712BA679F}"/>
    <cellStyle name="Comma 8 10 6" xfId="24886" xr:uid="{332E46B0-7B7C-40C3-8D27-717EFD7A74C9}"/>
    <cellStyle name="Comma 8 10 6 2" xfId="31551" xr:uid="{26C5205D-3C20-4E91-84E0-190DA5E2ED09}"/>
    <cellStyle name="Comma 8 11" xfId="14395" xr:uid="{4A57B4B1-5F79-429F-8181-85D948125936}"/>
    <cellStyle name="Comma 8 11 2" xfId="24888" xr:uid="{E7E7C79D-C2CD-4DD2-8E44-0B9E833698FD}"/>
    <cellStyle name="Comma 8 11 2 2" xfId="28952" xr:uid="{B17F1C81-0677-4E69-9FAA-EB7A150AC0B9}"/>
    <cellStyle name="Comma 8 11 2 3" xfId="31552" xr:uid="{3F058727-2D40-4D95-A5C6-8D1038EE7E5F}"/>
    <cellStyle name="Comma 8 11 3" xfId="24889" xr:uid="{A57EBD44-3ED5-4032-B466-3FB58D8143BA}"/>
    <cellStyle name="Comma 8 11 3 2" xfId="31553" xr:uid="{E925AB41-CEBA-4F99-BA9B-D24926836A79}"/>
    <cellStyle name="Comma 8 11 4" xfId="24890" xr:uid="{ACD95C01-4CB0-4962-8034-907DC2341F88}"/>
    <cellStyle name="Comma 8 11 4 2" xfId="31554" xr:uid="{61B60619-9E23-4FC6-9E4B-56017AB46101}"/>
    <cellStyle name="Comma 8 11 5" xfId="24891" xr:uid="{B1234428-4D67-4A03-8850-4F6AD713C6B2}"/>
    <cellStyle name="Comma 8 11 5 2" xfId="31555" xr:uid="{A634515D-6274-41C4-B9E2-EB1A8A452C1C}"/>
    <cellStyle name="Comma 8 11 6" xfId="24892" xr:uid="{0892D79B-3F43-4298-956B-96FA1407E147}"/>
    <cellStyle name="Comma 8 11 6 2" xfId="31556" xr:uid="{A208B854-49E6-4C3A-96C4-F914540A7E54}"/>
    <cellStyle name="Comma 8 11 7" xfId="24887" xr:uid="{4B1A19B4-2127-4E49-B78A-E549B8A45E87}"/>
    <cellStyle name="Comma 8 11 8" xfId="26810" xr:uid="{A289EB43-7A19-460E-B880-A4993EC97532}"/>
    <cellStyle name="Comma 8 12" xfId="24893" xr:uid="{EF539EBE-5404-4FE4-BB76-674F9BCB9D2D}"/>
    <cellStyle name="Comma 8 12 2" xfId="24894" xr:uid="{BC2F422B-52ED-455A-B968-E7F1F2777417}"/>
    <cellStyle name="Comma 8 12 2 2" xfId="31557" xr:uid="{D52CAD2A-0F78-4259-9F9D-CF958681B0D4}"/>
    <cellStyle name="Comma 8 12 3" xfId="24895" xr:uid="{CCE1D718-887F-4F72-9E0E-D33891ED6B01}"/>
    <cellStyle name="Comma 8 12 3 2" xfId="31558" xr:uid="{491FFBD8-4AEF-42A4-A026-FA74CF033CA9}"/>
    <cellStyle name="Comma 8 12 4" xfId="24896" xr:uid="{6435A9D1-65ED-4749-81A7-44DB39B85209}"/>
    <cellStyle name="Comma 8 12 4 2" xfId="31559" xr:uid="{7367BEB5-17AC-41F3-9B7A-776FA63ADF09}"/>
    <cellStyle name="Comma 8 12 5" xfId="24897" xr:uid="{CE21A287-D9AB-4F58-8270-C309ED22ACFF}"/>
    <cellStyle name="Comma 8 12 5 2" xfId="31560" xr:uid="{6F5405E5-4C8E-487A-9A05-9A249B6C3A35}"/>
    <cellStyle name="Comma 8 12 6" xfId="24898" xr:uid="{4F673499-9552-468D-9582-CE9E15E34C1E}"/>
    <cellStyle name="Comma 8 12 6 2" xfId="31561" xr:uid="{7A14F9D2-D084-48EE-BD9D-06DD18B95F86}"/>
    <cellStyle name="Comma 8 13" xfId="24899" xr:uid="{23F6BB3F-D077-4DFA-8D78-B94CB15C4AEC}"/>
    <cellStyle name="Comma 8 13 2" xfId="24900" xr:uid="{41935A38-5100-49FD-A3F9-0209E6C33E23}"/>
    <cellStyle name="Comma 8 13 2 2" xfId="31562" xr:uid="{3E916988-FDAD-43D7-BC89-E32F915DBB67}"/>
    <cellStyle name="Comma 8 13 3" xfId="24901" xr:uid="{C0729CD3-E96C-4F81-ABB1-15A99A037814}"/>
    <cellStyle name="Comma 8 13 3 2" xfId="31563" xr:uid="{4045E605-C639-4F9A-BC98-1DD45D1D1D33}"/>
    <cellStyle name="Comma 8 13 4" xfId="24902" xr:uid="{98EF300D-9CAA-4683-B1F0-8E34AE273B8C}"/>
    <cellStyle name="Comma 8 13 4 2" xfId="31564" xr:uid="{4188C90A-26FB-46D1-B2C8-2B9B5C219B9F}"/>
    <cellStyle name="Comma 8 13 5" xfId="24903" xr:uid="{893120FC-92C2-4437-B7D6-5018807340B5}"/>
    <cellStyle name="Comma 8 13 5 2" xfId="31565" xr:uid="{90B50448-90E0-46A0-8229-23FBE930F862}"/>
    <cellStyle name="Comma 8 13 6" xfId="24904" xr:uid="{F140058B-4232-4116-96E0-91A965FDE332}"/>
    <cellStyle name="Comma 8 13 6 2" xfId="31566" xr:uid="{B14B9875-9C65-45F7-9672-BB5103BF313D}"/>
    <cellStyle name="Comma 8 14" xfId="24905" xr:uid="{803615C9-8427-430F-8FFB-FE4AE8CD11B8}"/>
    <cellStyle name="Comma 8 14 2" xfId="24906" xr:uid="{63AFA051-8DE1-4D42-B3B8-B2EAB582C8B9}"/>
    <cellStyle name="Comma 8 14 2 2" xfId="31567" xr:uid="{18B49E96-3018-40C9-AF89-EAA0F569638D}"/>
    <cellStyle name="Comma 8 14 3" xfId="24907" xr:uid="{1A2E25DC-AB2D-4E0D-B2C8-BFDE22511269}"/>
    <cellStyle name="Comma 8 14 3 2" xfId="31568" xr:uid="{038AB2AB-272F-4332-8097-1D3818F398E4}"/>
    <cellStyle name="Comma 8 14 4" xfId="24908" xr:uid="{71E63C5A-E43A-48E1-8BD2-5951697AA665}"/>
    <cellStyle name="Comma 8 14 4 2" xfId="31569" xr:uid="{E4F19384-F3B5-430D-8C04-B0BB2A8597C3}"/>
    <cellStyle name="Comma 8 14 5" xfId="24909" xr:uid="{36933CE3-B5C4-4D85-A859-E7467F0F59D2}"/>
    <cellStyle name="Comma 8 14 5 2" xfId="31570" xr:uid="{03FCD3D0-FDB2-4EB3-BE92-0069A0DB90B7}"/>
    <cellStyle name="Comma 8 14 6" xfId="24910" xr:uid="{101AFD98-BAF7-4B98-AA4D-CA4BD20F3875}"/>
    <cellStyle name="Comma 8 14 6 2" xfId="31571" xr:uid="{C8761B49-593A-4BCA-9E83-1F2DB5990214}"/>
    <cellStyle name="Comma 8 15" xfId="24911" xr:uid="{F0BCB434-4F50-46F7-9EA2-E6AA6E224CE2}"/>
    <cellStyle name="Comma 8 15 2" xfId="24912" xr:uid="{58542E51-B3DF-4494-B972-01161B6BC3D7}"/>
    <cellStyle name="Comma 8 15 2 2" xfId="31572" xr:uid="{EE32109D-0D76-4A0C-9F5D-6511AF357363}"/>
    <cellStyle name="Comma 8 15 3" xfId="24913" xr:uid="{C2B61DBF-E9FF-4056-BF8D-3F6AC8658181}"/>
    <cellStyle name="Comma 8 15 3 2" xfId="31573" xr:uid="{99379E15-807D-49C2-9B1C-E01E17B039EA}"/>
    <cellStyle name="Comma 8 15 4" xfId="24914" xr:uid="{4A402D38-59C1-420E-B79F-44146C15EB80}"/>
    <cellStyle name="Comma 8 15 4 2" xfId="31574" xr:uid="{5D79DB70-BCFA-49DD-919D-3E83C3272972}"/>
    <cellStyle name="Comma 8 15 5" xfId="24915" xr:uid="{A8F9E8A1-5366-47B8-B5D7-01CFB77D1FAD}"/>
    <cellStyle name="Comma 8 15 5 2" xfId="31575" xr:uid="{D02E17F8-4096-4279-9511-70A2B2790067}"/>
    <cellStyle name="Comma 8 15 6" xfId="24916" xr:uid="{C46CB8B4-3E17-48F8-852D-1A712D6E4102}"/>
    <cellStyle name="Comma 8 15 6 2" xfId="31576" xr:uid="{FBBFFB17-6D48-4ED0-9EEF-BCCFA99CA454}"/>
    <cellStyle name="Comma 8 16" xfId="24917" xr:uid="{CEF1AF96-12D3-4312-9026-9AB674A6A31B}"/>
    <cellStyle name="Comma 8 16 2" xfId="24918" xr:uid="{3ED940C2-3754-41B7-8E73-96DCCF1F2DD6}"/>
    <cellStyle name="Comma 8 16 2 2" xfId="31577" xr:uid="{2001FB3A-208E-490F-8875-B32F33B82887}"/>
    <cellStyle name="Comma 8 16 3" xfId="24919" xr:uid="{76CDB56D-D3D0-413B-A8B3-E5D97EF9ED28}"/>
    <cellStyle name="Comma 8 16 3 2" xfId="31578" xr:uid="{086F1482-9684-4F3B-80B9-8A093698CF4F}"/>
    <cellStyle name="Comma 8 16 4" xfId="24920" xr:uid="{905C4935-EA47-4C8E-9FE3-CCBEAA771839}"/>
    <cellStyle name="Comma 8 16 4 2" xfId="31579" xr:uid="{C8F90A13-2A8C-410D-9BB1-D57A89FD25B3}"/>
    <cellStyle name="Comma 8 16 5" xfId="24921" xr:uid="{6558492C-4398-43FD-B912-37E157F38492}"/>
    <cellStyle name="Comma 8 16 5 2" xfId="31580" xr:uid="{BE16BBD6-7B8A-42E9-AB01-EA460C1A9714}"/>
    <cellStyle name="Comma 8 16 6" xfId="24922" xr:uid="{55464AD3-3D7B-4EE7-9C19-220093761EA6}"/>
    <cellStyle name="Comma 8 16 6 2" xfId="31581" xr:uid="{C369532C-18C0-469A-9454-3FFF7FB6F782}"/>
    <cellStyle name="Comma 8 17" xfId="24923" xr:uid="{5C32DE68-51DD-4F78-914D-94360B935785}"/>
    <cellStyle name="Comma 8 17 2" xfId="24924" xr:uid="{265AF4D1-604B-4029-99AE-1445C5B7657D}"/>
    <cellStyle name="Comma 8 17 2 2" xfId="31582" xr:uid="{5E587F89-D362-470C-8739-967E91FBEB7A}"/>
    <cellStyle name="Comma 8 17 3" xfId="24925" xr:uid="{127D1FB4-0668-40B7-BBAF-8FCFBFAB3447}"/>
    <cellStyle name="Comma 8 17 3 2" xfId="31583" xr:uid="{2FECB728-DE69-4E4A-BAF2-9D850F9DBCA3}"/>
    <cellStyle name="Comma 8 17 4" xfId="24926" xr:uid="{EB1A8F8A-C249-4786-BE59-5500EC268A6F}"/>
    <cellStyle name="Comma 8 17 4 2" xfId="31584" xr:uid="{9EF41FEC-99D5-4D0F-8121-4C3C7AEF05D2}"/>
    <cellStyle name="Comma 8 17 5" xfId="24927" xr:uid="{86FBBD43-7441-4269-AF35-31E6053F32B6}"/>
    <cellStyle name="Comma 8 17 5 2" xfId="31585" xr:uid="{B789847D-6D21-4B7E-A93B-2688EAB5F201}"/>
    <cellStyle name="Comma 8 17 6" xfId="24928" xr:uid="{85074870-ECC7-46E6-849E-85A53EF9A344}"/>
    <cellStyle name="Comma 8 17 6 2" xfId="31586" xr:uid="{CA4B15F7-14A7-4EAB-8510-39AE06AFE9E3}"/>
    <cellStyle name="Comma 8 18" xfId="24929" xr:uid="{AEBCE37F-E0B2-4F79-B8A8-CA5EE4396A58}"/>
    <cellStyle name="Comma 8 18 2" xfId="24930" xr:uid="{5C445787-0311-4695-8DF7-23E1966AD600}"/>
    <cellStyle name="Comma 8 18 2 2" xfId="31587" xr:uid="{AD2AB0D3-2920-4B50-8211-0D7E9FA3F5CB}"/>
    <cellStyle name="Comma 8 18 3" xfId="24931" xr:uid="{63AAC364-7438-46B0-BCE0-0278B898872C}"/>
    <cellStyle name="Comma 8 18 3 2" xfId="31588" xr:uid="{8DA119A5-23FD-4C6B-87CB-2DE97D48D394}"/>
    <cellStyle name="Comma 8 18 4" xfId="24932" xr:uid="{9AEFAE9E-69F9-4294-AF53-12463C717FF2}"/>
    <cellStyle name="Comma 8 18 4 2" xfId="31589" xr:uid="{301FE72A-00A6-4E28-843D-C80C6CA8C313}"/>
    <cellStyle name="Comma 8 18 5" xfId="24933" xr:uid="{A8F13996-F88D-4E9F-9AAC-D4E9A872A3E8}"/>
    <cellStyle name="Comma 8 18 5 2" xfId="31590" xr:uid="{0DBA1CB1-86C6-4F0D-AFA3-20C1EBF16AA3}"/>
    <cellStyle name="Comma 8 18 6" xfId="24934" xr:uid="{E4428B06-20AC-4611-B25C-7B3B5AA5F719}"/>
    <cellStyle name="Comma 8 18 6 2" xfId="31591" xr:uid="{B8664103-0C35-44BA-AEB5-28AE84E711AD}"/>
    <cellStyle name="Comma 8 19" xfId="24935" xr:uid="{0B1EAEFB-4210-479C-8162-5DA512C07484}"/>
    <cellStyle name="Comma 8 19 2" xfId="24936" xr:uid="{D5C6E22B-4959-4A5A-85E9-BC25970B5313}"/>
    <cellStyle name="Comma 8 19 2 2" xfId="31592" xr:uid="{943266F6-773B-4408-B943-108651E3BBFD}"/>
    <cellStyle name="Comma 8 19 3" xfId="24937" xr:uid="{54A1A950-C9D7-45BD-82A9-FD46060ED233}"/>
    <cellStyle name="Comma 8 19 3 2" xfId="31593" xr:uid="{03314604-25EE-4821-85CB-444DF1155FD3}"/>
    <cellStyle name="Comma 8 19 4" xfId="24938" xr:uid="{EB31304A-C19B-462B-9300-F2F550C979A7}"/>
    <cellStyle name="Comma 8 19 4 2" xfId="31594" xr:uid="{094B6F3D-3EDC-4787-8DB6-666344950239}"/>
    <cellStyle name="Comma 8 19 5" xfId="24939" xr:uid="{9C624BA7-937C-4EFB-B2F2-B93EFF619BCC}"/>
    <cellStyle name="Comma 8 19 5 2" xfId="31595" xr:uid="{E8642136-30E1-4150-8F31-BD7E09B62881}"/>
    <cellStyle name="Comma 8 19 6" xfId="24940" xr:uid="{34930629-6E47-493F-9D8E-80B4BFCE75D7}"/>
    <cellStyle name="Comma 8 19 6 2" xfId="31596" xr:uid="{1BDDA7AF-90A6-4153-8B11-EC55F782DA73}"/>
    <cellStyle name="Comma 8 2" xfId="565" xr:uid="{FCA07220-B364-4655-B30D-C73B723E0E9F}"/>
    <cellStyle name="Comma 8 2 10" xfId="30025" xr:uid="{19DEF128-27B2-4430-8BB2-25EB43C6309F}"/>
    <cellStyle name="Comma 8 2 11" xfId="31597" xr:uid="{C04D5892-FFA1-46A3-97D1-A985F30B77CB}"/>
    <cellStyle name="Comma 8 2 12" xfId="32590" xr:uid="{F452A436-D72D-435F-BA3A-56949002B571}"/>
    <cellStyle name="Comma 8 2 2" xfId="566" xr:uid="{2435D264-9F0A-456D-AF1D-E2EEF42D3122}"/>
    <cellStyle name="Comma 8 2 2 10" xfId="30026" xr:uid="{E466459E-19E7-4B06-8A96-FA76526ED09F}"/>
    <cellStyle name="Comma 8 2 2 11" xfId="31598" xr:uid="{947F88A3-5306-4595-9278-368F2E4D05DB}"/>
    <cellStyle name="Comma 8 2 2 12" xfId="32723" xr:uid="{1C6B24A1-731B-4731-AA9D-4AC07E02D332}"/>
    <cellStyle name="Comma 8 2 2 2" xfId="2497" xr:uid="{B9886114-1DC0-417D-8F41-2F1972793DD5}"/>
    <cellStyle name="Comma 8 2 2 2 2" xfId="2498" xr:uid="{A684DE8F-34C3-44CC-8297-3FE04E14E7FB}"/>
    <cellStyle name="Comma 8 2 2 2 3" xfId="7374" xr:uid="{3B808A73-B7EA-4101-9A87-F3C22C31973C}"/>
    <cellStyle name="Comma 8 2 2 2 4" xfId="24943" xr:uid="{9C704CB1-4F03-4B46-B67A-D9A398313EE7}"/>
    <cellStyle name="Comma 8 2 2 2 5" xfId="28954" xr:uid="{5FB58C70-9889-4E6F-8789-87F6A07025C9}"/>
    <cellStyle name="Comma 8 2 2 2 6" xfId="31599" xr:uid="{A91FA39B-7FA7-44B6-80E4-6741BAEF844C}"/>
    <cellStyle name="Comma 8 2 2 3" xfId="2496" xr:uid="{A25C6F80-060F-4B24-8089-8AF569C36BCA}"/>
    <cellStyle name="Comma 8 2 2 3 2" xfId="5647" xr:uid="{0A5D08EF-997B-4B72-A5F5-99B77A2FA5E6}"/>
    <cellStyle name="Comma 8 2 2 3 3" xfId="4800" xr:uid="{8C2DD0C9-5211-4E9A-AFDA-64980AE5578B}"/>
    <cellStyle name="Comma 8 2 2 3 4" xfId="24944" xr:uid="{673E291A-B3B8-44EB-9B1F-BFA2E7B251AE}"/>
    <cellStyle name="Comma 8 2 2 3 5" xfId="31600" xr:uid="{C3038810-8B75-4B3F-9894-CE35A3F585AE}"/>
    <cellStyle name="Comma 8 2 2 4" xfId="24945" xr:uid="{A74A60EB-3470-4E86-9F26-85F8862ACDEE}"/>
    <cellStyle name="Comma 8 2 2 4 2" xfId="31601" xr:uid="{5F51B18C-7C78-4317-AD4C-C234BC7499AF}"/>
    <cellStyle name="Comma 8 2 2 5" xfId="24946" xr:uid="{15F8CF0B-CE9F-405F-8036-2C810A358A17}"/>
    <cellStyle name="Comma 8 2 2 5 2" xfId="31602" xr:uid="{825E3221-779A-4239-A7AC-394399AE366E}"/>
    <cellStyle name="Comma 8 2 2 6" xfId="24947" xr:uid="{47EE7A30-DC1A-48FB-8C77-33B8F5E7B0ED}"/>
    <cellStyle name="Comma 8 2 2 6 2" xfId="31603" xr:uid="{CC9F0979-7DDF-4F58-A9F4-01D70A93D346}"/>
    <cellStyle name="Comma 8 2 2 7" xfId="24942" xr:uid="{F95FEC49-6E39-4366-9C96-3FD6DF8F0F3B}"/>
    <cellStyle name="Comma 8 2 2 8" xfId="26811" xr:uid="{42CD0CF1-0CC3-4BAF-86D8-BC4823600980}"/>
    <cellStyle name="Comma 8 2 2 9" xfId="29642" xr:uid="{6EB500D8-6D74-4103-8AAA-D2982F299081}"/>
    <cellStyle name="Comma 8 2 3" xfId="2499" xr:uid="{3DA33644-4081-4C79-AC4F-B7C856145C12}"/>
    <cellStyle name="Comma 8 2 3 2" xfId="2500" xr:uid="{F35ADFD0-5676-40F8-86A7-99E76BB48E19}"/>
    <cellStyle name="Comma 8 2 3 3" xfId="24948" xr:uid="{C5DAB812-AB5E-425A-84F7-89E187BBF43A}"/>
    <cellStyle name="Comma 8 2 3 4" xfId="28953" xr:uid="{0A86BC0B-B413-4DD9-8CD3-86E610A2DF5F}"/>
    <cellStyle name="Comma 8 2 3 5" xfId="31604" xr:uid="{6DCB117C-D9DF-4888-9CFF-B877E4D57A88}"/>
    <cellStyle name="Comma 8 2 4" xfId="2495" xr:uid="{1E7EAB3C-6F53-4ABE-AC11-4C432CD5F1C2}"/>
    <cellStyle name="Comma 8 2 4 2" xfId="5648" xr:uid="{B87C052C-1C97-49B9-80E8-FACB05BFE14C}"/>
    <cellStyle name="Comma 8 2 4 3" xfId="24949" xr:uid="{3AC9E6E6-A1BA-46D4-BAB9-B359614777F2}"/>
    <cellStyle name="Comma 8 2 4 4" xfId="31605" xr:uid="{194A7341-6AB1-4AA0-B44E-59941FA48DB8}"/>
    <cellStyle name="Comma 8 2 5" xfId="4801" xr:uid="{D2304983-EF58-4A3F-A147-6261C221DB80}"/>
    <cellStyle name="Comma 8 2 5 2" xfId="7376" xr:uid="{FCB09960-88A4-46CF-9899-63AA1126B5C8}"/>
    <cellStyle name="Comma 8 2 5 3" xfId="24950" xr:uid="{6443484D-C520-40FE-AD4A-2BEE0C3F9918}"/>
    <cellStyle name="Comma 8 2 5 4" xfId="31606" xr:uid="{4877B33D-66E4-4E94-AE1D-8CC41611A9BD}"/>
    <cellStyle name="Comma 8 2 6" xfId="24951" xr:uid="{06656BEC-06A7-48DA-8631-9440AE71F47D}"/>
    <cellStyle name="Comma 8 2 6 2" xfId="31607" xr:uid="{12232E6F-5664-49CC-8312-C9248C9C12C0}"/>
    <cellStyle name="Comma 8 2 7" xfId="24952" xr:uid="{2264AD26-4A7A-4F96-A203-74A0A841E487}"/>
    <cellStyle name="Comma 8 2 7 2" xfId="31608" xr:uid="{6B94E33B-CCAF-4267-BE2F-9B1E2F6848DB}"/>
    <cellStyle name="Comma 8 2 8" xfId="24941" xr:uid="{B3088C92-B54C-448A-8162-2753BC3A4F19}"/>
    <cellStyle name="Comma 8 2 9" xfId="29641" xr:uid="{4DEB4B80-F10C-4EA7-BFC0-FF5382099D96}"/>
    <cellStyle name="Comma 8 2_Reclassify COGS2010" xfId="26812" xr:uid="{78FE2ED8-CEBE-456C-B76B-DC4807D3D835}"/>
    <cellStyle name="Comma 8 20" xfId="24953" xr:uid="{F653617A-1344-4F27-A88D-EF238D43D6C3}"/>
    <cellStyle name="Comma 8 20 2" xfId="24954" xr:uid="{316C0B38-D7ED-4586-A336-C9F0974BE90E}"/>
    <cellStyle name="Comma 8 20 2 2" xfId="31609" xr:uid="{CEBDB85E-D45A-4D01-A6DC-F7B5FCD18E5A}"/>
    <cellStyle name="Comma 8 20 3" xfId="24955" xr:uid="{46047D9B-A973-4F94-A120-4645F5DA6CB9}"/>
    <cellStyle name="Comma 8 20 3 2" xfId="31610" xr:uid="{E71DC5DA-0487-4A64-B813-3817CF60342C}"/>
    <cellStyle name="Comma 8 20 4" xfId="24956" xr:uid="{B4AC9381-64D1-4879-9897-CD2388E91A04}"/>
    <cellStyle name="Comma 8 20 4 2" xfId="31611" xr:uid="{56CBAEF9-5063-4B3A-BB33-5818F4079B60}"/>
    <cellStyle name="Comma 8 20 5" xfId="24957" xr:uid="{D112CB37-BFBD-434A-9743-E6EB7912DECC}"/>
    <cellStyle name="Comma 8 20 5 2" xfId="31612" xr:uid="{0CD8B060-1F95-4386-A370-AD7379F78EBD}"/>
    <cellStyle name="Comma 8 20 6" xfId="24958" xr:uid="{255C4111-4F68-4B1F-BF31-C73689A8B773}"/>
    <cellStyle name="Comma 8 20 6 2" xfId="31613" xr:uid="{05E002FF-3D13-44BF-A33A-95B752B880E5}"/>
    <cellStyle name="Comma 8 21" xfId="24959" xr:uid="{FBDF9A90-0FCD-4D6F-84E7-584114141FEA}"/>
    <cellStyle name="Comma 8 21 2" xfId="24960" xr:uid="{5155CADA-A9C1-4333-9FF3-2B0A8BB35772}"/>
    <cellStyle name="Comma 8 21 2 2" xfId="31614" xr:uid="{830B0750-A287-4D96-A07F-53E41E7CA4C5}"/>
    <cellStyle name="Comma 8 21 3" xfId="24961" xr:uid="{17C297CF-2047-46B3-B146-944FAA98843B}"/>
    <cellStyle name="Comma 8 21 3 2" xfId="31615" xr:uid="{681D10C3-D6A0-4730-B63F-0D80F656CF48}"/>
    <cellStyle name="Comma 8 21 4" xfId="24962" xr:uid="{ECCAB6A0-E6C4-4E63-BBDA-580DFB2B4581}"/>
    <cellStyle name="Comma 8 21 4 2" xfId="31616" xr:uid="{542179F6-1DB1-48DE-AF0E-08840760C83D}"/>
    <cellStyle name="Comma 8 21 5" xfId="24963" xr:uid="{5E46D8B9-18AF-44E4-AA32-7390EFC932CA}"/>
    <cellStyle name="Comma 8 21 5 2" xfId="31617" xr:uid="{4E2F11D4-EC39-497B-9F16-E8A10EB8666C}"/>
    <cellStyle name="Comma 8 21 6" xfId="24964" xr:uid="{FA7C56D7-B024-41F2-935B-55636A7C8942}"/>
    <cellStyle name="Comma 8 21 6 2" xfId="31618" xr:uid="{CC33B12C-C4C8-452F-860D-D28542819C43}"/>
    <cellStyle name="Comma 8 22" xfId="24965" xr:uid="{3D3752FA-7CD8-40DF-BF75-A3770CDDED94}"/>
    <cellStyle name="Comma 8 22 2" xfId="31619" xr:uid="{5738DEB3-BA41-42CF-AEA9-CE69AE73AFD9}"/>
    <cellStyle name="Comma 8 23" xfId="24966" xr:uid="{53EFBA89-9A8D-48EE-BA4E-C0C30F27D2BB}"/>
    <cellStyle name="Comma 8 23 2" xfId="31620" xr:uid="{24D67F1F-FB96-431C-9FA3-78949BC66854}"/>
    <cellStyle name="Comma 8 24" xfId="24967" xr:uid="{0B13CE98-F24E-4DBB-B2F7-6967C73A921A}"/>
    <cellStyle name="Comma 8 24 2" xfId="31621" xr:uid="{0EEB0343-50A5-4402-9062-EDD681C7CE2D}"/>
    <cellStyle name="Comma 8 25" xfId="24968" xr:uid="{9CCE842E-2916-4921-8FF4-BE4A3FEEC7E9}"/>
    <cellStyle name="Comma 8 25 2" xfId="31622" xr:uid="{C6B409B2-8A5A-4691-902F-C2F53C5ACBC0}"/>
    <cellStyle name="Comma 8 26" xfId="24969" xr:uid="{9B07DE20-414E-4113-88E1-E8F6DBCC4C02}"/>
    <cellStyle name="Comma 8 26 2" xfId="31623" xr:uid="{1CE29502-32B1-428A-BC35-85952EC055CB}"/>
    <cellStyle name="Comma 8 27" xfId="24880" xr:uid="{EFBC4B47-AC7B-4753-AAE6-6445409DD787}"/>
    <cellStyle name="Comma 8 28" xfId="26809" xr:uid="{800F02B7-8C09-4F70-8167-A79E51911BA8}"/>
    <cellStyle name="Comma 8 29" xfId="29640" xr:uid="{5776618A-251E-4918-92F0-1540CB47173F}"/>
    <cellStyle name="Comma 8 3" xfId="567" xr:uid="{2B8781C7-5133-43E3-86C0-38B9EFB22837}"/>
    <cellStyle name="Comma 8 3 10" xfId="31624" xr:uid="{476F1192-7FCA-4C40-BA8D-9772D9557784}"/>
    <cellStyle name="Comma 8 3 11" xfId="32688" xr:uid="{1B55053C-A0FA-496F-81F4-6AFE768AE572}"/>
    <cellStyle name="Comma 8 3 2" xfId="2502" xr:uid="{658558C8-1046-4E0E-B545-41994793B3AC}"/>
    <cellStyle name="Comma 8 3 2 2" xfId="2503" xr:uid="{9517694E-BDD8-4D44-B2C7-A360E8AE3E17}"/>
    <cellStyle name="Comma 8 3 2 2 2" xfId="2504" xr:uid="{3397964A-EE1B-480E-BF2D-E9438FA58AB9}"/>
    <cellStyle name="Comma 8 3 2 2 2 2" xfId="2505" xr:uid="{EC9C41B6-2AB6-4E0A-978E-ACDFFFA21DC7}"/>
    <cellStyle name="Comma 8 3 2 2 2 2 2" xfId="2506" xr:uid="{935CEE02-67C5-41BC-AE97-E8A25A001F4D}"/>
    <cellStyle name="Comma 8 3 2 2 2 2 3" xfId="7380" xr:uid="{86E734F1-C89F-4C65-A9F8-4CACFE08CD87}"/>
    <cellStyle name="Comma 8 3 2 2 2 3" xfId="4803" xr:uid="{E6E0411E-3281-4EF2-A67A-3568134CDEEB}"/>
    <cellStyle name="Comma 8 3 2 2 2 3 2" xfId="7379" xr:uid="{13D3FEA2-E5E1-40B2-B039-46EBA20094FE}"/>
    <cellStyle name="Comma 8 3 2 2 3" xfId="2507" xr:uid="{C2E1510A-B751-455A-ACE0-9BAA47348220}"/>
    <cellStyle name="Comma 8 3 2 2 4" xfId="7378" xr:uid="{4A9840C8-9062-4317-B9ED-ABD0EB2CF600}"/>
    <cellStyle name="Comma 8 3 2 3" xfId="2508" xr:uid="{C6AD7FC3-F42D-49AB-8EF4-6BC2DA58DDCC}"/>
    <cellStyle name="Comma 8 3 2 4" xfId="4802" xr:uid="{7EB7F2D3-C1E0-4594-ADAC-C4AE0041D957}"/>
    <cellStyle name="Comma 8 3 2 4 2" xfId="7377" xr:uid="{41B20870-AE01-4E35-854A-0739689DBB55}"/>
    <cellStyle name="Comma 8 3 2 5" xfId="24971" xr:uid="{DF1B6957-E1D3-4765-96E8-0222FE99E705}"/>
    <cellStyle name="Comma 8 3 2 6" xfId="28955" xr:uid="{E5217178-66FB-47B2-BC0B-0289CBAA8E6D}"/>
    <cellStyle name="Comma 8 3 2 7" xfId="31625" xr:uid="{F5BEA05A-881A-4E86-9FB0-0ED48C878103}"/>
    <cellStyle name="Comma 8 3 3" xfId="2509" xr:uid="{7ACC4333-B203-414B-BD13-58F44E085DA5}"/>
    <cellStyle name="Comma 8 3 3 2" xfId="24972" xr:uid="{9AEB6654-823E-47B6-803E-D96FC8E9C6B9}"/>
    <cellStyle name="Comma 8 3 3 3" xfId="31626" xr:uid="{F621BD11-DBEF-4CD5-B056-48AB79271F40}"/>
    <cellStyle name="Comma 8 3 4" xfId="2510" xr:uid="{7768EB5C-C029-4D39-9E35-EA9E715C57C8}"/>
    <cellStyle name="Comma 8 3 4 2" xfId="5649" xr:uid="{738AC2C5-4A2A-4E51-9A77-708254F0885C}"/>
    <cellStyle name="Comma 8 3 4 3" xfId="4804" xr:uid="{9FABE5C6-6054-4D79-A59B-C3810505C355}"/>
    <cellStyle name="Comma 8 3 4 4" xfId="24973" xr:uid="{A7975467-7A46-456E-B10C-961D6BC88C85}"/>
    <cellStyle name="Comma 8 3 4 5" xfId="31627" xr:uid="{A662DD81-D48F-4EE1-ACFB-6E3A71A78700}"/>
    <cellStyle name="Comma 8 3 5" xfId="2501" xr:uid="{D9DFAB6E-44FD-48E9-8E45-BF7E1DA8AD67}"/>
    <cellStyle name="Comma 8 3 5 2" xfId="7381" xr:uid="{56075BF3-2C0E-475E-999F-31CAC9E7116C}"/>
    <cellStyle name="Comma 8 3 5 3" xfId="24974" xr:uid="{8D0821A6-4A77-401C-8FD2-4643124FB22E}"/>
    <cellStyle name="Comma 8 3 5 4" xfId="31628" xr:uid="{C25BD445-C7B2-499B-B1DA-3EFB2364DD26}"/>
    <cellStyle name="Comma 8 3 6" xfId="24975" xr:uid="{5DD5913D-767C-4293-8F83-25164776E0BE}"/>
    <cellStyle name="Comma 8 3 6 2" xfId="31629" xr:uid="{F4737C8E-FCC8-4138-9B29-4468FB410CF7}"/>
    <cellStyle name="Comma 8 3 7" xfId="24970" xr:uid="{2657ECA0-815F-4777-B068-BEC8D76DA5EA}"/>
    <cellStyle name="Comma 8 3 8" xfId="29643" xr:uid="{C8748071-E9C0-411D-9605-222206BBC94E}"/>
    <cellStyle name="Comma 8 3 9" xfId="30027" xr:uid="{FCB090B3-FE87-40E3-A03D-E918CE4EA57C}"/>
    <cellStyle name="Comma 8 30" xfId="30024" xr:uid="{7DB7016C-A1D1-4CDD-81AA-2307FA49384F}"/>
    <cellStyle name="Comma 8 31" xfId="31998" xr:uid="{3B900BAD-7A1F-4113-9046-12DA2E8B6F52}"/>
    <cellStyle name="Comma 8 32" xfId="32053" xr:uid="{8938F0CC-E32F-4E23-BE17-6FC6BDA52EB6}"/>
    <cellStyle name="Comma 8 33" xfId="32071" xr:uid="{5D1B78E7-84C5-4EE0-9FDD-695DAE66701D}"/>
    <cellStyle name="Comma 8 34" xfId="32555" xr:uid="{A7510F55-CF88-4FE4-AF32-DEC74EAF461D}"/>
    <cellStyle name="Comma 8 4" xfId="1313" xr:uid="{FDAE722F-3097-4376-A7FE-B5FBF2848C5C}"/>
    <cellStyle name="Comma 8 4 2" xfId="2512" xr:uid="{C5F69C2F-1994-4CF0-BD57-3BC9920B579D}"/>
    <cellStyle name="Comma 8 4 2 2" xfId="2513" xr:uid="{1A8BB1E0-8CD8-4F1C-9879-8CEF8C63B69F}"/>
    <cellStyle name="Comma 8 4 2 2 2" xfId="2514" xr:uid="{7E3F4B35-212C-485E-8558-28A9BDA4EC6B}"/>
    <cellStyle name="Comma 8 4 2 2 3" xfId="7382" xr:uid="{F8ECC741-5015-4A7C-A02E-E7659AACF60E}"/>
    <cellStyle name="Comma 8 4 2 3" xfId="24977" xr:uid="{E58BB71E-1AA9-40A6-96C0-A75AE3AC3E4B}"/>
    <cellStyle name="Comma 8 4 2 4" xfId="28956" xr:uid="{62550844-BC45-4A2A-AA33-DBFBC023397A}"/>
    <cellStyle name="Comma 8 4 2 5" xfId="31630" xr:uid="{7B9AA97E-2116-403E-9737-5E1EF53950F7}"/>
    <cellStyle name="Comma 8 4 3" xfId="2515" xr:uid="{9051D4D7-927C-4CB0-A86B-9CB11701DF39}"/>
    <cellStyle name="Comma 8 4 3 2" xfId="5650" xr:uid="{8D7CF184-873C-4065-9EE9-DD863B8071F9}"/>
    <cellStyle name="Comma 8 4 3 3" xfId="24978" xr:uid="{AA9CA1F7-4259-47E3-BE88-F93D4EC65548}"/>
    <cellStyle name="Comma 8 4 3 4" xfId="31631" xr:uid="{FF78D72A-197E-4E21-B307-8637EE29143B}"/>
    <cellStyle name="Comma 8 4 4" xfId="2511" xr:uid="{40B759DB-9B5D-4754-9079-DE286977D7FC}"/>
    <cellStyle name="Comma 8 4 4 2" xfId="24979" xr:uid="{6E7D251A-C03C-48C2-AE8B-B52C5710C72E}"/>
    <cellStyle name="Comma 8 4 4 3" xfId="31632" xr:uid="{48A8F4A8-E7DE-49B5-9D85-76ED242B72DD}"/>
    <cellStyle name="Comma 8 4 5" xfId="24980" xr:uid="{9837A28A-ADD3-4C53-9F39-15C7D3731D7A}"/>
    <cellStyle name="Comma 8 4 5 2" xfId="31633" xr:uid="{7C09689F-C308-49C3-A8BF-D02AF0927BFD}"/>
    <cellStyle name="Comma 8 4 6" xfId="24981" xr:uid="{7385915C-99CA-4986-9AA2-BB03C20DAFA9}"/>
    <cellStyle name="Comma 8 4 6 2" xfId="31634" xr:uid="{82F6A74E-CFC6-43D5-94AF-253C066E2CC4}"/>
    <cellStyle name="Comma 8 4 7" xfId="24976" xr:uid="{0FA9EA9E-12AF-4585-9B33-28FD598A3340}"/>
    <cellStyle name="Comma 8 4 8" xfId="26813" xr:uid="{94DDDE31-E726-4D70-8B7C-97CC8085FE06}"/>
    <cellStyle name="Comma 8 5" xfId="2516" xr:uid="{D77AF74D-0102-4F67-AB3C-345FD474A598}"/>
    <cellStyle name="Comma 8 5 2" xfId="5651" xr:uid="{88924A0C-7209-49FC-87B2-D2D860846A69}"/>
    <cellStyle name="Comma 8 5 2 2" xfId="24983" xr:uid="{9CFA7709-ED32-4F94-A699-4254A690246C}"/>
    <cellStyle name="Comma 8 5 2 3" xfId="31635" xr:uid="{7060541F-3798-46DD-BAEC-24472567C23B}"/>
    <cellStyle name="Comma 8 5 3" xfId="4805" xr:uid="{D9BF732E-DE11-4C4A-B815-8A6126994E58}"/>
    <cellStyle name="Comma 8 5 3 2" xfId="24984" xr:uid="{0CCFEA87-4A19-4046-92B7-742B2C6B43A5}"/>
    <cellStyle name="Comma 8 5 3 3" xfId="31636" xr:uid="{3F45C0FD-EFBA-4C68-861D-00460218FAD0}"/>
    <cellStyle name="Comma 8 5 4" xfId="24985" xr:uid="{324D7220-84D4-4264-9C2E-CA39EBD32A59}"/>
    <cellStyle name="Comma 8 5 4 2" xfId="31637" xr:uid="{EBE0CF01-1F5F-4921-B431-C004FB8385CB}"/>
    <cellStyle name="Comma 8 5 5" xfId="24986" xr:uid="{58335E81-A858-4D68-9BA0-68E5D9F9DD7F}"/>
    <cellStyle name="Comma 8 5 5 2" xfId="31638" xr:uid="{631FA0B8-732B-479B-BA64-7B52F3DEDB77}"/>
    <cellStyle name="Comma 8 5 6" xfId="24987" xr:uid="{82CFF6C8-42AC-4D0E-9962-6F39C17922A8}"/>
    <cellStyle name="Comma 8 5 6 2" xfId="31639" xr:uid="{5E858E52-08E1-463B-B61C-268A9680366E}"/>
    <cellStyle name="Comma 8 5 7" xfId="24982" xr:uid="{EA40AA15-D576-4A53-8B3B-CAB1D6E910F4}"/>
    <cellStyle name="Comma 8 5 8" xfId="26814" xr:uid="{4D293951-A0A1-44BD-B3A4-7347F7D0DB34}"/>
    <cellStyle name="Comma 8 6" xfId="2494" xr:uid="{5B313778-FA56-48E7-9171-FE2F83D171CE}"/>
    <cellStyle name="Comma 8 6 2" xfId="7383" xr:uid="{8666A42D-6236-43A7-8AF8-C457217EFB4A}"/>
    <cellStyle name="Comma 8 6 2 2" xfId="24989" xr:uid="{B2D77F0F-C3F4-4672-9251-7E514A58913A}"/>
    <cellStyle name="Comma 8 6 2 3" xfId="28957" xr:uid="{F0CC68BE-4F13-4F90-8846-D8257C458DF1}"/>
    <cellStyle name="Comma 8 6 2 4" xfId="31640" xr:uid="{3028CFB2-44AB-45EA-BFF1-4573A0241B59}"/>
    <cellStyle name="Comma 8 6 3" xfId="24990" xr:uid="{463EC9B3-05EA-422D-88CC-D2DE06C38B23}"/>
    <cellStyle name="Comma 8 6 3 2" xfId="31641" xr:uid="{BA9D6061-9E9D-447A-965C-239E031BCD9D}"/>
    <cellStyle name="Comma 8 6 4" xfId="24991" xr:uid="{95840DEA-CE11-4564-B9BE-2F8C9271940A}"/>
    <cellStyle name="Comma 8 6 4 2" xfId="31642" xr:uid="{88C374D4-F572-46D2-B892-FD91078FF729}"/>
    <cellStyle name="Comma 8 6 5" xfId="24992" xr:uid="{2D18353B-9FF0-4999-8F39-6B07C5510FD6}"/>
    <cellStyle name="Comma 8 6 5 2" xfId="31643" xr:uid="{2A715B92-18CA-4B54-8CE8-BA1CD1589BB2}"/>
    <cellStyle name="Comma 8 6 6" xfId="24993" xr:uid="{E72FE5D5-E1D3-440F-B869-56F047ADF89A}"/>
    <cellStyle name="Comma 8 6 6 2" xfId="31644" xr:uid="{D4EA7ACF-6C17-432C-B2D1-485D3BF8124E}"/>
    <cellStyle name="Comma 8 6 7" xfId="24988" xr:uid="{AA07CBAD-034B-4B88-8D7E-086488504324}"/>
    <cellStyle name="Comma 8 6 8" xfId="26815" xr:uid="{C6025CBD-A6BC-447E-8380-AC6FCF2160A7}"/>
    <cellStyle name="Comma 8 7" xfId="5646" xr:uid="{8AC01FFB-8C9A-4AF4-8AEC-C9EB85A4310F}"/>
    <cellStyle name="Comma 8 7 2" xfId="24995" xr:uid="{F1B264EC-2E09-4D9C-AA5E-75EE7BD3C7F4}"/>
    <cellStyle name="Comma 8 7 2 2" xfId="31645" xr:uid="{8087B863-6668-4A3A-B933-1C374D189EA1}"/>
    <cellStyle name="Comma 8 7 3" xfId="24996" xr:uid="{1B9EE83B-FD4F-4410-96BC-40F28458884F}"/>
    <cellStyle name="Comma 8 7 3 2" xfId="31646" xr:uid="{76224782-ED59-4DCB-8085-544427114DA9}"/>
    <cellStyle name="Comma 8 7 4" xfId="24997" xr:uid="{CED15A42-B1A7-4500-8AF2-DA204DF3BA58}"/>
    <cellStyle name="Comma 8 7 4 2" xfId="31647" xr:uid="{030D5142-0133-4D02-A4A0-3996082FE086}"/>
    <cellStyle name="Comma 8 7 5" xfId="24998" xr:uid="{C37ED6A0-67BE-4698-8D03-A3B2E902F7CE}"/>
    <cellStyle name="Comma 8 7 5 2" xfId="31648" xr:uid="{84638E54-793C-450F-9D6A-F41B809E11E7}"/>
    <cellStyle name="Comma 8 7 6" xfId="24999" xr:uid="{9A7EEDD5-4708-406C-A3C9-71FDE654D9A2}"/>
    <cellStyle name="Comma 8 7 6 2" xfId="31649" xr:uid="{37AB643C-CBED-4A7C-B74B-546F2D2C50E6}"/>
    <cellStyle name="Comma 8 7 7" xfId="24994" xr:uid="{71DA8AD6-1F69-455D-A1F7-566E022DBD09}"/>
    <cellStyle name="Comma 8 7 8" xfId="28951" xr:uid="{BA5CBB2E-55D5-48A4-8802-ABDEB05DF9C1}"/>
    <cellStyle name="Comma 8 8" xfId="9785" xr:uid="{53807883-9FBF-4906-8FF6-79CEF6DB1AA7}"/>
    <cellStyle name="Comma 8 8 2" xfId="25001" xr:uid="{8DA38819-B351-4674-BB38-AEC1746467C1}"/>
    <cellStyle name="Comma 8 8 2 2" xfId="31650" xr:uid="{0B387776-06DC-4BC1-B8FA-497CC3BDC875}"/>
    <cellStyle name="Comma 8 8 3" xfId="25002" xr:uid="{E7069B83-FC64-4AFB-834A-9C57CEB3367D}"/>
    <cellStyle name="Comma 8 8 3 2" xfId="31651" xr:uid="{827CEEFC-D31B-4481-99BE-02C6EC6BCB2D}"/>
    <cellStyle name="Comma 8 8 4" xfId="25003" xr:uid="{C49A38E5-BD3D-4A16-8B22-BB5A1B52067B}"/>
    <cellStyle name="Comma 8 8 4 2" xfId="31652" xr:uid="{010BD172-6F08-4C2B-BE4D-3A060476E2A8}"/>
    <cellStyle name="Comma 8 8 5" xfId="25004" xr:uid="{71A4E09E-9C51-4788-87A3-0E30D0CF6E00}"/>
    <cellStyle name="Comma 8 8 5 2" xfId="31653" xr:uid="{AE112159-5DB9-4140-8D84-089C77AD7C6A}"/>
    <cellStyle name="Comma 8 8 6" xfId="25005" xr:uid="{44EFEEC3-CCFA-4909-8FC4-B4E07D6C3F50}"/>
    <cellStyle name="Comma 8 8 6 2" xfId="31654" xr:uid="{432082BD-AC1C-44E7-8234-ABF54A860745}"/>
    <cellStyle name="Comma 8 8 7" xfId="25000" xr:uid="{587CD63E-5B75-4B14-83D2-57A5A6944D58}"/>
    <cellStyle name="Comma 8 8 8" xfId="28987" xr:uid="{8B38DE9E-B6F5-45F9-A645-5C54D9F91DDC}"/>
    <cellStyle name="Comma 8 9" xfId="25006" xr:uid="{BB03A09B-727A-4193-A914-8471CDDFCBAE}"/>
    <cellStyle name="Comma 8 9 2" xfId="25007" xr:uid="{F87747B1-CE2D-4C9B-897B-21F6F538B0C0}"/>
    <cellStyle name="Comma 8 9 2 2" xfId="31655" xr:uid="{E8336FDA-0D8A-4511-8DD0-DBF86D65F244}"/>
    <cellStyle name="Comma 8 9 3" xfId="25008" xr:uid="{B96FD017-9774-4C58-9852-520BA5A1E216}"/>
    <cellStyle name="Comma 8 9 3 2" xfId="31656" xr:uid="{AC975C33-57E0-47CB-9D0F-76C8540970B8}"/>
    <cellStyle name="Comma 8 9 4" xfId="25009" xr:uid="{9F5F19D7-4888-4774-B4B9-42926C5DA54C}"/>
    <cellStyle name="Comma 8 9 4 2" xfId="31657" xr:uid="{954C2F73-594F-43B7-AFAF-5A4C80B32FE9}"/>
    <cellStyle name="Comma 8 9 5" xfId="25010" xr:uid="{37FF5472-6650-4854-BDEC-79C1F1CC8F09}"/>
    <cellStyle name="Comma 8 9 5 2" xfId="31658" xr:uid="{492CE7EA-771B-4FB6-9D3D-84195F299C69}"/>
    <cellStyle name="Comma 8 9 6" xfId="25011" xr:uid="{D3E95A2F-1D3A-4EFB-93A9-B952B203D6F8}"/>
    <cellStyle name="Comma 8 9 6 2" xfId="31659" xr:uid="{D4A8B394-EA24-4556-9E44-13B60F68DE3D}"/>
    <cellStyle name="Comma 8_FA_ที่ดิน" xfId="2517" xr:uid="{04029BFA-CBCB-478E-BC94-D5457CF12CAC}"/>
    <cellStyle name="Comma 80" xfId="8425" xr:uid="{3D5087A9-1471-4F21-886A-13733E5710D1}"/>
    <cellStyle name="Comma 80 2" xfId="28958" xr:uid="{C51F046D-B6AB-4870-8CA1-3F5D7F765B36}"/>
    <cellStyle name="Comma 80 3" xfId="26816" xr:uid="{58DE08BA-7D47-4468-9701-8C5036392F39}"/>
    <cellStyle name="Comma 81" xfId="4337" xr:uid="{6EA78857-806E-41E0-B96D-A2D7C81F763D}"/>
    <cellStyle name="Comma 81 2" xfId="28959" xr:uid="{FA058910-B890-4209-A2F2-B99D74EADE8D}"/>
    <cellStyle name="Comma 81 3" xfId="26817" xr:uid="{8E5BBED6-ED9B-4297-8566-9AA9B2F13A26}"/>
    <cellStyle name="Comma 82" xfId="6675" xr:uid="{0AC32E31-3CDF-418F-845C-4F14BEED82BF}"/>
    <cellStyle name="Comma 82 2" xfId="28960" xr:uid="{D7680368-3DAA-4A73-A63D-439B70B360E2}"/>
    <cellStyle name="Comma 82 3" xfId="26818" xr:uid="{C6330DE2-FEB2-4AAF-90BF-EA033AA6F1E8}"/>
    <cellStyle name="Comma 83" xfId="6860" xr:uid="{F450C7C6-A44B-4075-8867-E3704A9E8DC9}"/>
    <cellStyle name="Comma 83 2" xfId="28961" xr:uid="{B0840220-5E2A-4B97-AAE6-C36445540E50}"/>
    <cellStyle name="Comma 83 3" xfId="26819" xr:uid="{6FE50F4B-D172-43E8-90BE-4E299157313F}"/>
    <cellStyle name="Comma 84" xfId="7565" xr:uid="{8CFC9B51-8E4D-4C45-AEF8-CB4BB0FEE913}"/>
    <cellStyle name="Comma 84 2" xfId="28962" xr:uid="{DD924B45-99C1-45A6-9A23-F850FBB59DD6}"/>
    <cellStyle name="Comma 84 3" xfId="26820" xr:uid="{35A2754E-2791-472D-8D97-DD0096C606CE}"/>
    <cellStyle name="Comma 84 4" xfId="33272" xr:uid="{59EC3654-F651-4892-9C47-F2EDC156C2F0}"/>
    <cellStyle name="Comma 84 4 2" xfId="33280" xr:uid="{E2ECADA2-6BFD-44E7-80F9-CD937D8E25B5}"/>
    <cellStyle name="Comma 85" xfId="8819" xr:uid="{CB77ACB6-AC4B-4858-ABF4-D8C9AE3BCD81}"/>
    <cellStyle name="Comma 85 2" xfId="28963" xr:uid="{C53A561C-39E9-4953-9C23-C258AA0678A1}"/>
    <cellStyle name="Comma 85 3" xfId="26821" xr:uid="{4C04B730-CA92-4F21-BDEA-9FAB4D86A250}"/>
    <cellStyle name="Comma 86" xfId="9601" xr:uid="{96EB5BDD-0E9C-43AB-AE47-D4F77BD1202F}"/>
    <cellStyle name="Comma 86 2" xfId="18859" xr:uid="{3CA991D4-4094-41EB-9127-300E3AA8300E}"/>
    <cellStyle name="Comma 86 2 2" xfId="28964" xr:uid="{C561F626-3719-4B7F-B3A6-DADC99B9D2D9}"/>
    <cellStyle name="Comma 86 3" xfId="14454" xr:uid="{A767BBD0-1003-4DCB-9654-AE7970C98944}"/>
    <cellStyle name="Comma 86 3 2" xfId="25012" xr:uid="{944979CD-4A90-452C-BD5E-4242BB21A196}"/>
    <cellStyle name="Comma 86 4" xfId="26822" xr:uid="{4DD2E232-6ADE-4F43-B26E-F1CB313477A1}"/>
    <cellStyle name="Comma 87" xfId="14359" xr:uid="{C46A25D9-ED9A-473F-9981-E4C3940EB67B}"/>
    <cellStyle name="Comma 87 2" xfId="23287" xr:uid="{D70750D5-87C5-47DD-A71C-3F4B1DA09679}"/>
    <cellStyle name="Comma 87 2 2" xfId="28965" xr:uid="{33C1A9C9-2378-4C74-9E28-01660EC2C91F}"/>
    <cellStyle name="Comma 87 3" xfId="26823" xr:uid="{3EC2A6A5-89D1-4620-B46F-EDC27F1AF3C3}"/>
    <cellStyle name="Comma 88" xfId="14410" xr:uid="{3801364B-9C68-4089-B0F8-F06E87FD0233}"/>
    <cellStyle name="Comma 88 2" xfId="14506" xr:uid="{F75E8A72-1865-4D40-A881-BE487FEA5AC2}"/>
    <cellStyle name="Comma 88 2 2" xfId="28967" xr:uid="{B163C4AA-62A5-4159-A59D-891C73F4DEB9}"/>
    <cellStyle name="Comma 88 2 3" xfId="26825" xr:uid="{067A59CA-D1DB-4878-BD3D-16DA89CB64E9}"/>
    <cellStyle name="Comma 88 3" xfId="28966" xr:uid="{A1F55A20-C0FB-41B8-AD26-0B6510DD1D8F}"/>
    <cellStyle name="Comma 88 4" xfId="26824" xr:uid="{E56BDDA1-5C84-4629-A522-281947CEB039}"/>
    <cellStyle name="Comma 89" xfId="14432" xr:uid="{817CBDD6-7AE2-44FE-A135-DEA17D282862}"/>
    <cellStyle name="Comma 89 2" xfId="23302" xr:uid="{0BE41C7C-865B-44AA-B6BE-404C62B68FBD}"/>
    <cellStyle name="Comma 89 2 2" xfId="28968" xr:uid="{F0A8ABBF-AE62-49F2-9509-6DB7B7DDD36E}"/>
    <cellStyle name="Comma 89 3" xfId="26826" xr:uid="{BA3BCAB6-44D6-4BFA-843A-CFC97981F1D1}"/>
    <cellStyle name="Comma 9" xfId="568" xr:uid="{D942D18B-1950-4D4B-B6C1-89B2E4384B55}"/>
    <cellStyle name="Comma 9 10" xfId="5653" xr:uid="{D6147347-DA24-4564-85A8-B2123668483A}"/>
    <cellStyle name="Comma 9 10 2" xfId="25014" xr:uid="{9498BFDC-74AC-4C73-97F9-D2D919778CCE}"/>
    <cellStyle name="Comma 9 10 3" xfId="31661" xr:uid="{9C2C663E-9484-4642-85FC-81FF870DFD33}"/>
    <cellStyle name="Comma 9 11" xfId="5652" xr:uid="{12EBC48F-7FE3-4DFA-9DA4-7D38002EB5BE}"/>
    <cellStyle name="Comma 9 11 2" xfId="25015" xr:uid="{0B3FA7E8-E675-4902-A9F2-4FBAA6721A17}"/>
    <cellStyle name="Comma 9 11 3" xfId="31662" xr:uid="{66C3F0D3-22C1-43F6-A478-CF94CE5C1825}"/>
    <cellStyle name="Comma 9 12" xfId="9786" xr:uid="{3ABE587D-E881-47FC-8013-E3F5EE5DF310}"/>
    <cellStyle name="Comma 9 12 2" xfId="18986" xr:uid="{C4F8C3D8-E672-4F1D-8A99-DAC4DC857438}"/>
    <cellStyle name="Comma 9 13" xfId="25013" xr:uid="{519036D6-B01A-4480-BC3E-E26FBCDC4ED9}"/>
    <cellStyle name="Comma 9 14" xfId="26827" xr:uid="{D99F569C-6B2F-4457-91F0-0251250C08D1}"/>
    <cellStyle name="Comma 9 15" xfId="29644" xr:uid="{22B33017-1ED0-4D96-A80B-10464B26F583}"/>
    <cellStyle name="Comma 9 16" xfId="30028" xr:uid="{50122F69-A733-4345-80EF-B8ED0CBD2B00}"/>
    <cellStyle name="Comma 9 17" xfId="31660" xr:uid="{7948C2C8-6064-48EC-9EC8-1AB95ED86276}"/>
    <cellStyle name="Comma 9 18" xfId="31970" xr:uid="{6DD28061-7834-4828-BE9C-510DE4930856}"/>
    <cellStyle name="Comma 9 19" xfId="32544" xr:uid="{E87E8012-C4E5-478E-A069-CA508506C5EF}"/>
    <cellStyle name="Comma 9 2" xfId="569" xr:uid="{343FCBA0-4744-4F20-84BF-0412021AB9FA}"/>
    <cellStyle name="Comma 9 2 2" xfId="570" xr:uid="{D3030D7B-AEDA-41E3-9038-25CE3E37CA5D}"/>
    <cellStyle name="Comma 9 2 2 2" xfId="2521" xr:uid="{BB4435F9-E1CB-467F-ACCB-282B687C5A4F}"/>
    <cellStyle name="Comma 9 2 2 2 2" xfId="2522" xr:uid="{D20923FE-0B17-4856-9ADB-C2CD9F2C1743}"/>
    <cellStyle name="Comma 9 2 2 2 2 2" xfId="2523" xr:uid="{270FEE4F-A7D6-432C-8045-88F33C32D2E3}"/>
    <cellStyle name="Comma 9 2 2 2 2 2 2" xfId="2524" xr:uid="{A1BCEFEE-54A5-4664-89F7-2A022926E903}"/>
    <cellStyle name="Comma 9 2 2 2 2 3" xfId="7385" xr:uid="{9CBEE107-3C7F-4B9B-8F49-AA3E1C8DE5F8}"/>
    <cellStyle name="Comma 9 2 2 2 2 3 2" xfId="31992" xr:uid="{50A30206-A1D2-4EBD-8FF0-0CF384597C63}"/>
    <cellStyle name="Comma 9 2 2 2 2 4" xfId="23327" xr:uid="{E4DCB101-0462-4234-AE3D-EAE15FE38F21}"/>
    <cellStyle name="Comma 9 2 2 2 2 5" xfId="32536" xr:uid="{8D6294A6-3BAA-45C3-B778-E2693BC667D7}"/>
    <cellStyle name="Comma 9 2 2 2 3" xfId="2525" xr:uid="{6E69879A-3339-42B7-ADFB-13B4AA6B5BF0}"/>
    <cellStyle name="Comma 9 2 2 2 4" xfId="28971" xr:uid="{1E41575B-5580-4432-93A0-77DC4EC84488}"/>
    <cellStyle name="Comma 9 2 2 2 5" xfId="32007" xr:uid="{CD1B9A7F-9790-49F7-84D0-DE90C11777C3}"/>
    <cellStyle name="Comma 9 2 2 2 6" xfId="32491" xr:uid="{02BE9083-4D73-459A-AF17-61C8062F9842}"/>
    <cellStyle name="Comma 9 2 2 3" xfId="2526" xr:uid="{6FC0AAF2-3F94-4DFD-BE7D-DB6C9CC71899}"/>
    <cellStyle name="Comma 9 2 2 3 2" xfId="5654" xr:uid="{51CFF499-6B35-4A86-9795-0919C9D81472}"/>
    <cellStyle name="Comma 9 2 2 3 3" xfId="4806" xr:uid="{B521398F-948C-4900-A279-40D4725E5DB2}"/>
    <cellStyle name="Comma 9 2 2 4" xfId="2520" xr:uid="{BCDA4CDE-369D-4909-95F1-8890E07DC426}"/>
    <cellStyle name="Comma 9 2 2 4 2" xfId="4807" xr:uid="{8290EC7F-D2BD-4472-8A25-C9F5D2EA59DB}"/>
    <cellStyle name="Comma 9 2 2 4 2 2" xfId="7386" xr:uid="{D87BE5B9-1145-469C-9A00-72BEE8CFBDA1}"/>
    <cellStyle name="Comma 9 2 2 5" xfId="29646" xr:uid="{C0546B27-DF43-4FF0-89FD-F088C6573780}"/>
    <cellStyle name="Comma 9 2 2 6" xfId="30030" xr:uid="{C4F4685A-ED94-413B-B50A-5552B9E114D9}"/>
    <cellStyle name="Comma 9 2 2 7" xfId="32713" xr:uid="{D2F2645A-137A-4063-92EA-02230B96B66A}"/>
    <cellStyle name="Comma 9 2 3" xfId="2527" xr:uid="{BC11C169-15D4-4A57-80A0-1BFF628E41BE}"/>
    <cellStyle name="Comma 9 2 3 2" xfId="7387" xr:uid="{1278BFC0-9FF3-44FC-B271-46DCF80F0F80}"/>
    <cellStyle name="Comma 9 2 3 2 2" xfId="28972" xr:uid="{0C9B9EC4-E788-4D4C-B224-AB51E4FDFD34}"/>
    <cellStyle name="Comma 9 2 3 3" xfId="26828" xr:uid="{2E6EA384-40D2-4BFF-81B1-3F4D0E144E33}"/>
    <cellStyle name="Comma 9 2 4" xfId="2528" xr:uid="{BDBCF17C-D980-4621-9E26-0383A949892E}"/>
    <cellStyle name="Comma 9 2 4 2" xfId="5655" xr:uid="{2E655BC9-F9A0-40F4-A966-622116BD568F}"/>
    <cellStyle name="Comma 9 2 4 2 2" xfId="28973" xr:uid="{D422DDCE-A527-4AE1-8126-03849B1D3A19}"/>
    <cellStyle name="Comma 9 2 4 3" xfId="4808" xr:uid="{765EE977-A2AA-4296-AC6B-8411119A4344}"/>
    <cellStyle name="Comma 9 2 4 4" xfId="26829" xr:uid="{CC0E4585-216C-4A3A-99D3-8145ECAD35D2}"/>
    <cellStyle name="Comma 9 2 5" xfId="2519" xr:uid="{FC734122-092A-4578-BC83-BCBA7B5127F9}"/>
    <cellStyle name="Comma 9 2 5 2" xfId="7388" xr:uid="{58DCFB24-286B-4E8E-8154-55879A02B577}"/>
    <cellStyle name="Comma 9 2 5 3" xfId="28970" xr:uid="{111DCF40-0470-470F-808C-AA94250C818C}"/>
    <cellStyle name="Comma 9 2 6" xfId="29645" xr:uid="{3CED8F07-0B50-450D-B230-3C975352A315}"/>
    <cellStyle name="Comma 9 2 7" xfId="30029" xr:uid="{34471B87-2D89-4FE2-B8D4-F94C8430E66C}"/>
    <cellStyle name="Comma 9 2 8" xfId="32580" xr:uid="{751D0336-7374-4583-83E0-F68FCCCA1825}"/>
    <cellStyle name="Comma 9 3" xfId="571" xr:uid="{C1838CD5-DE81-40D3-8628-751B43C5D6DA}"/>
    <cellStyle name="Comma 9 3 2" xfId="2529" xr:uid="{6FB3B8D1-F579-423B-A315-042F35EE3C96}"/>
    <cellStyle name="Comma 9 3 2 2" xfId="2530" xr:uid="{1374AEA3-ECB8-4742-92DB-5DABF34A09F5}"/>
    <cellStyle name="Comma 9 3 2 2 2" xfId="2531" xr:uid="{A0DA732E-FDA0-4CA2-8BB7-196F450C7B96}"/>
    <cellStyle name="Comma 9 3 2 2 2 2" xfId="2532" xr:uid="{007BF60C-6312-4D19-9166-720563F875E0}"/>
    <cellStyle name="Comma 9 3 2 2 3" xfId="7390" xr:uid="{722DC7D0-ECD8-4CC3-A842-4B315A1B38E4}"/>
    <cellStyle name="Comma 9 3 2 2 4 2 2" xfId="23414" xr:uid="{C7F64643-190F-4FFA-BA74-EBEA823EDD1E}"/>
    <cellStyle name="Comma 9 3 2 3" xfId="2533" xr:uid="{8C13D576-CB2A-40D5-AD53-05F658C08C23}"/>
    <cellStyle name="Comma 9 3 2 4" xfId="26830" xr:uid="{EB1FA381-56A4-4895-BE70-060A61B96815}"/>
    <cellStyle name="Comma 9 3 3" xfId="2534" xr:uid="{3FA8F451-C2E4-4C7B-9397-7FCEAFDAE456}"/>
    <cellStyle name="Comma 9 3 3 2" xfId="4809" xr:uid="{8009F652-926C-43DA-861E-1A18AF2EE37A}"/>
    <cellStyle name="Comma 9 4" xfId="572" xr:uid="{5D4D90DE-C342-4B75-AA7F-19353E9A723A}"/>
    <cellStyle name="Comma 9 5" xfId="573" xr:uid="{EEC848AE-B4A2-440A-983A-DD67FA6CFD88}"/>
    <cellStyle name="Comma 9 6" xfId="574" xr:uid="{73D98F4B-7854-41DA-839F-89C3CD3F3CC6}"/>
    <cellStyle name="Comma 9 6 2" xfId="2536" xr:uid="{230553CF-0BC3-40EA-9AA7-96F9CA6D7F57}"/>
    <cellStyle name="Comma 9 6 2 2" xfId="2537" xr:uid="{A003267F-FA55-40B6-9874-808270F2B280}"/>
    <cellStyle name="Comma 9 6 2 2 2" xfId="2538" xr:uid="{F0B6A8F9-7AFC-4A78-9FE3-076A248E7BCD}"/>
    <cellStyle name="Comma 9 6 2 2 2 2" xfId="2539" xr:uid="{0B72EE19-3277-4F8C-AEEE-DB119F5B8823}"/>
    <cellStyle name="Comma 9 6 2 2 3" xfId="7391" xr:uid="{AFA28E3E-18CC-4155-8ADA-F0C27582123C}"/>
    <cellStyle name="Comma 9 6 2 3" xfId="2540" xr:uid="{600BA8BA-2521-4C91-B5F9-4FF2FE02922B}"/>
    <cellStyle name="Comma 9 6 2 4" xfId="28974" xr:uid="{AF6AA8CD-04A1-4D4E-81DA-5BFC7A4B03BF}"/>
    <cellStyle name="Comma 9 6 3" xfId="2541" xr:uid="{00687B64-4B10-4877-9A0B-03A6D7D9965C}"/>
    <cellStyle name="Comma 9 6 3 2" xfId="5656" xr:uid="{A4FF41F0-4135-4133-986B-607F844C297A}"/>
    <cellStyle name="Comma 9 6 3 3" xfId="4810" xr:uid="{972E601B-7EA0-492F-BA93-BC54B4578057}"/>
    <cellStyle name="Comma 9 6 4" xfId="2535" xr:uid="{09F2F6E8-BF04-4FC2-88FB-68439BE3CAEB}"/>
    <cellStyle name="Comma 9 6 5" xfId="29647" xr:uid="{92380E0D-AD28-4AF6-B860-04CA41C9886F}"/>
    <cellStyle name="Comma 9 6 6" xfId="30031" xr:uid="{5FD551F9-E2EF-4AAD-9DFB-09A40F8D7140}"/>
    <cellStyle name="Comma 9 7" xfId="2542" xr:uid="{ACF8BF77-8224-45FE-B471-7352FCBFBB6D}"/>
    <cellStyle name="Comma 9 7 2" xfId="7392" xr:uid="{6BDC50DB-164D-4C94-B4DF-1D7CAD5DD385}"/>
    <cellStyle name="Comma 9 7 2 2" xfId="28975" xr:uid="{B87E6355-FE0D-4A1B-A0FC-B657F633F715}"/>
    <cellStyle name="Comma 9 7 3" xfId="25016" xr:uid="{DD254F2D-F5D7-4C66-BAA2-B529144D0283}"/>
    <cellStyle name="Comma 9 7 4" xfId="26831" xr:uid="{1427AC36-B867-42E8-BD43-5A69D4CC6E56}"/>
    <cellStyle name="Comma 9 7 5" xfId="31663" xr:uid="{DBCC2A00-C380-4FF5-8B3B-36CCE571188A}"/>
    <cellStyle name="Comma 9 8" xfId="2543" xr:uid="{E1F96C54-F014-4DC1-BCF2-046D400880E5}"/>
    <cellStyle name="Comma 9 8 2" xfId="5657" xr:uid="{CEE50819-325F-47F7-B281-D2BD1CBEA081}"/>
    <cellStyle name="Comma 9 8 3" xfId="4811" xr:uid="{EEE79C1F-E8DC-4044-89E2-59E13D225F44}"/>
    <cellStyle name="Comma 9 8 4" xfId="25017" xr:uid="{70C502F4-BE04-4E08-86F8-C14F1082DBC8}"/>
    <cellStyle name="Comma 9 8 5" xfId="28969" xr:uid="{9C022DE7-3FCC-4D41-9DF1-35621371913D}"/>
    <cellStyle name="Comma 9 8 6" xfId="31664" xr:uid="{70ABB9DD-79A8-4680-951C-9F164E20998D}"/>
    <cellStyle name="Comma 9 9" xfId="2518" xr:uid="{8DCB7B74-FA9C-4949-B577-6B2155AC47FB}"/>
    <cellStyle name="Comma 9 9 2" xfId="7393" xr:uid="{E084CBFC-6917-4AA1-B952-7F33A6623467}"/>
    <cellStyle name="Comma 9 9 3" xfId="25018" xr:uid="{FCCB9A87-C364-4EC1-90CF-B1AF2B7F8606}"/>
    <cellStyle name="Comma 9 9 4" xfId="31665" xr:uid="{37F2661B-6918-4C76-B488-F03FA606EE48}"/>
    <cellStyle name="Comma 9_2008 WP เคมแฟค" xfId="26832" xr:uid="{D6C34EC5-C5FA-43FB-9B18-8BD2C755B331}"/>
    <cellStyle name="Comma 90" xfId="14385" xr:uid="{FC6D848E-A5FC-4105-A182-7AC246CF7AF4}"/>
    <cellStyle name="Comma 90 2" xfId="28976" xr:uid="{8B102EA0-49B0-41CE-BF53-2A2F45135619}"/>
    <cellStyle name="Comma 90 3" xfId="26833" xr:uid="{5BA72868-881A-4EC8-ABDE-50B97E617079}"/>
    <cellStyle name="Comma 91" xfId="14451" xr:uid="{4A1E2597-6FC6-402F-BFD9-CFCFD13D11D9}"/>
    <cellStyle name="Comma 91 2" xfId="14626" xr:uid="{A003DB72-0EAC-4492-986D-8DFE5BDCF151}"/>
    <cellStyle name="Comma 91 2 2" xfId="28977" xr:uid="{1228354D-F3DC-4541-8A19-37ACD4E80363}"/>
    <cellStyle name="Comma 91 3" xfId="23310" xr:uid="{0547F176-5730-4C48-936C-07D5206A2843}"/>
    <cellStyle name="Comma 91 4" xfId="26834" xr:uid="{13A80ECA-23A7-4928-A381-D23164B06506}"/>
    <cellStyle name="Comma 92" xfId="14465" xr:uid="{D1FA0DEC-F24A-4DEF-A672-D180D193BCED}"/>
    <cellStyle name="Comma 92 2" xfId="14624" xr:uid="{F102339D-7559-4892-ABE6-F1F802E288A0}"/>
    <cellStyle name="Comma 92 2 2" xfId="29287" xr:uid="{0EF65D5E-48EA-47D6-80D3-F16046FFF055}"/>
    <cellStyle name="Comma 92 3" xfId="23315" xr:uid="{283068B7-575A-4A33-B6E5-3DE7636F7096}"/>
    <cellStyle name="Comma 92 4" xfId="28146" xr:uid="{3BD5EE6E-7706-4D17-93F3-124EBA097A6A}"/>
    <cellStyle name="Comma 93" xfId="14488" xr:uid="{A292C343-5459-4979-BC12-D398B189C620}"/>
    <cellStyle name="Comma 93 2" xfId="28978" xr:uid="{50330F62-C6BA-4DC2-B7CC-AB449B09488C}"/>
    <cellStyle name="Comma 93 3" xfId="26835" xr:uid="{1B374E65-7C6D-4811-B44B-3AA54ACE4F53}"/>
    <cellStyle name="Comma 94" xfId="14503" xr:uid="{4AC847B1-AF78-4F6F-9542-D62778B841D3}"/>
    <cellStyle name="Comma 94 2" xfId="28979" xr:uid="{FD2D0B79-C0A2-40B7-85C7-20B6FF951DC9}"/>
    <cellStyle name="Comma 94 3" xfId="26836" xr:uid="{12080912-3342-4785-898C-4913491ADCBC}"/>
    <cellStyle name="Comma 95" xfId="14523" xr:uid="{B80A2DE8-E7C1-4248-87DE-F121FFCE7B96}"/>
    <cellStyle name="Comma 95 2" xfId="14621" xr:uid="{499ED594-F7B3-4D9B-B93F-1880F5F2EE44}"/>
    <cellStyle name="Comma 95 2 2" xfId="23398" xr:uid="{9EC36186-353A-483E-9A83-8DA5C5DB7450}"/>
    <cellStyle name="Comma 95 2 3" xfId="29288" xr:uid="{7E543DE8-DC3B-4DA2-B966-457A9EF54AE1}"/>
    <cellStyle name="Comma 95 3" xfId="28148" xr:uid="{31A6F3B6-140F-4020-AAD0-B692D7D6A88A}"/>
    <cellStyle name="Comma 96" xfId="14552" xr:uid="{6A16BD21-ECF2-4512-B38E-A602A0F98547}"/>
    <cellStyle name="Comma 96 2" xfId="29289" xr:uid="{F528034F-B31D-4616-BA03-84EC63A67B1A}"/>
    <cellStyle name="Comma 96 3" xfId="28152" xr:uid="{2D68E8AE-E6AB-4E64-A973-B8BB90EF2A19}"/>
    <cellStyle name="Comma 96 4" xfId="23322" xr:uid="{8856F073-B04A-468F-B76F-5239C89660F3}"/>
    <cellStyle name="Comma 96 4 2" xfId="23367" xr:uid="{0AD286D7-4569-4EE0-858D-1A5B0DAA2678}"/>
    <cellStyle name="Comma 97" xfId="14577" xr:uid="{53E2DE92-5791-47C6-9FCB-6AB71E59CA51}"/>
    <cellStyle name="Comma 97 2" xfId="29053" xr:uid="{C97E9D1F-0B1C-425F-BA43-162EBC9CD61B}"/>
    <cellStyle name="Comma 98" xfId="14598" xr:uid="{51D338A7-6ABA-4D61-B2BF-3EAC9AE08841}"/>
    <cellStyle name="Comma 98 2" xfId="29290" xr:uid="{54482612-5423-4379-A113-44E3EF416ED6}"/>
    <cellStyle name="Comma 99" xfId="14603" xr:uid="{C463A3AE-6E8F-4AB2-8DE0-422FBB9AD89F}"/>
    <cellStyle name="Comma 99 2" xfId="29293" xr:uid="{5112DD26-F7B1-48D8-806B-28E8565DBC2A}"/>
    <cellStyle name="comma zerodec" xfId="575" xr:uid="{EABFBF07-07D7-4846-9906-032CEA0327AE}"/>
    <cellStyle name="comma zerodec 2" xfId="576" xr:uid="{B5F7656D-ED65-4E5E-855B-9B0A4005A56F}"/>
    <cellStyle name="comma zerodec 2 2" xfId="577" xr:uid="{D5A9E1DB-354D-4A12-9166-EB2C2ABC8533}"/>
    <cellStyle name="comma zerodec 2 2 2" xfId="2545" xr:uid="{3B8CD5DA-0DAA-4141-ACFC-03967054122B}"/>
    <cellStyle name="comma zerodec 2 2 2 2" xfId="2546" xr:uid="{FF3E1DBE-D664-44B3-9196-2212E021855E}"/>
    <cellStyle name="comma zerodec 2 2 2 2 2" xfId="2547" xr:uid="{A3DB06FF-F81F-4DD4-922C-D3BB1038C7BC}"/>
    <cellStyle name="comma zerodec 2 2 2 2 2 2" xfId="2548" xr:uid="{652FABB6-9C51-4355-A684-1625EE202C71}"/>
    <cellStyle name="comma zerodec 2 2 2 3" xfId="2549" xr:uid="{365D9F99-FBBF-452A-B035-AD8F788E44C4}"/>
    <cellStyle name="comma zerodec 2 2 3" xfId="2550" xr:uid="{6C994C73-7145-403B-8C89-4A307445B21C}"/>
    <cellStyle name="comma zerodec 2 2 4" xfId="2544" xr:uid="{07CF8B3A-D35F-4B19-8C72-2FB3E97C974C}"/>
    <cellStyle name="comma zerodec 2 2 5" xfId="25021" xr:uid="{C02EFDE0-525A-45FD-B4BC-F931040FC9E5}"/>
    <cellStyle name="comma zerodec 2 3" xfId="578" xr:uid="{ED80B20A-4CE1-4E18-B964-45F50A8F44B9}"/>
    <cellStyle name="comma zerodec 2 3 2" xfId="26838" xr:uid="{8FB7AC12-D30B-4380-BDCA-4EB55C042EAE}"/>
    <cellStyle name="comma zerodec 2 3 3" xfId="29648" xr:uid="{D984CDBE-72FC-4AC6-ADF2-3DBAA7DAD0DC}"/>
    <cellStyle name="comma zerodec 2 3 4" xfId="1315" xr:uid="{29A69E6E-90C6-4A11-9634-775FB991050A}"/>
    <cellStyle name="comma zerodec 2 4" xfId="2551" xr:uid="{BF9B5FA0-E9FD-40CF-88F4-35696535EB5C}"/>
    <cellStyle name="comma zerodec 2 4 2" xfId="26839" xr:uid="{697F4B0D-10F0-4F45-9CAA-B79BF9CEFF7E}"/>
    <cellStyle name="comma zerodec 2 5" xfId="25020" xr:uid="{4EDD0F35-50C0-45D4-9AA7-37B570B4760E}"/>
    <cellStyle name="comma zerodec 2 6" xfId="26837" xr:uid="{A88566A4-D4F0-4A1C-AFD6-03A0198E1E36}"/>
    <cellStyle name="comma zerodec 2 7" xfId="1314" xr:uid="{AF7D7546-5885-479D-B240-A6A7683A5C89}"/>
    <cellStyle name="comma zerodec 3" xfId="579" xr:uid="{17831EB8-1CBB-485B-A44B-C4594613ED45}"/>
    <cellStyle name="comma zerodec 3 2" xfId="580" xr:uid="{E969363D-8245-4405-BAF1-8C779179BE07}"/>
    <cellStyle name="comma zerodec 3 2 2" xfId="2552" xr:uid="{8C14452B-1E13-42FF-B341-061CEA1B27B1}"/>
    <cellStyle name="comma zerodec 3 2 2 2" xfId="4812" xr:uid="{1D800D59-32C9-4B85-BD78-11B7A44D93C7}"/>
    <cellStyle name="comma zerodec 3 2 3" xfId="7394" xr:uid="{98DEF043-F4B6-4F4F-A842-383E31862AEB}"/>
    <cellStyle name="comma zerodec 3 2 4" xfId="26841" xr:uid="{EF15E27B-C95F-4DF0-AAB3-A86E6D0A965C}"/>
    <cellStyle name="comma zerodec 3 2 5" xfId="29649" xr:uid="{B5E35734-50AA-4E3B-874E-4EBD2DCA9BAF}"/>
    <cellStyle name="comma zerodec 3 2 6" xfId="1317" xr:uid="{3980DFA6-A64C-45C1-90AD-F1CFDA8E7C2D}"/>
    <cellStyle name="comma zerodec 3 3" xfId="2553" xr:uid="{E1B4223B-E1ED-4F59-B438-A3ACD24DFEA9}"/>
    <cellStyle name="comma zerodec 3 4" xfId="2554" xr:uid="{ED3E6EC1-6EDB-4308-8254-7190ED74FDF6}"/>
    <cellStyle name="comma zerodec 3 5" xfId="25022" xr:uid="{8DA030F2-FCDD-4C8A-BC7E-B43B767AA73F}"/>
    <cellStyle name="comma zerodec 3 6" xfId="26840" xr:uid="{C3D34E06-BCF6-4F83-B4FF-93647338900C}"/>
    <cellStyle name="comma zerodec 3 7" xfId="1316" xr:uid="{0770F921-F3AF-47E7-A566-478ACFCCF9FB}"/>
    <cellStyle name="comma zerodec 4" xfId="581" xr:uid="{7E44AE75-D21B-45EB-9B46-3B2F0C19108D}"/>
    <cellStyle name="comma zerodec 4 2" xfId="2555" xr:uid="{D0FA3F16-20AF-467E-8E4E-BA030508AAFB}"/>
    <cellStyle name="comma zerodec 4 3" xfId="2556" xr:uid="{7513E06A-71B0-4366-9C09-0D5C03EF6906}"/>
    <cellStyle name="comma zerodec 4 4" xfId="25023" xr:uid="{8D02D4CA-8064-4339-9616-F5A9B299C3AA}"/>
    <cellStyle name="comma zerodec 4 5" xfId="26842" xr:uid="{4E5FD2D2-61EB-40EC-B53F-5B2D1155FC13}"/>
    <cellStyle name="comma zerodec 4 6" xfId="1318" xr:uid="{811FF165-72C7-4190-8F86-156314E9D58B}"/>
    <cellStyle name="comma zerodec 5" xfId="2557" xr:uid="{0BCA574B-05DA-404C-B6DC-4828278084FB}"/>
    <cellStyle name="comma zerodec 5 2" xfId="2558" xr:uid="{5057EF63-0F03-4EF3-82A6-29EA43F8977F}"/>
    <cellStyle name="comma zerodec 5 3" xfId="5658" xr:uid="{E62B8116-FEAE-4BE2-A5B8-3B9DD2062F5C}"/>
    <cellStyle name="comma zerodec 5 4" xfId="25024" xr:uid="{5C7614AB-44E3-462B-A849-48E1DA498276}"/>
    <cellStyle name="comma zerodec 6" xfId="2559" xr:uid="{88F6972D-9CCD-4119-A958-5D189AABCE94}"/>
    <cellStyle name="comma zerodec 6 2" xfId="2560" xr:uid="{D4D7BBED-9A53-4A96-A0A5-996D23CCD305}"/>
    <cellStyle name="comma zerodec 7" xfId="25019" xr:uid="{C312749B-B218-48E7-81C7-B9F77B069F86}"/>
    <cellStyle name="comma zerodec_2008 WP จีเน็ท" xfId="26843" xr:uid="{BF62A935-A048-4022-8192-C90E4879DD7C}"/>
    <cellStyle name="Copied" xfId="26844" xr:uid="{6C34522E-499A-42B9-9DDA-9C1015BA509C}"/>
    <cellStyle name="Curren - Style3" xfId="26845" xr:uid="{8B6F7126-80FD-4B2F-9AA2-7E8C073350E6}"/>
    <cellStyle name="Curren - Style4" xfId="26846" xr:uid="{91783914-6860-495A-89C4-0E22C4273C28}"/>
    <cellStyle name="Currency [00]" xfId="582" xr:uid="{DC910C5A-0C7E-4C87-A0F5-C9106EF6E7D9}"/>
    <cellStyle name="Currency [US$]" xfId="26847" xr:uid="{9632E950-64E6-4A2C-810D-39074A089B0C}"/>
    <cellStyle name="Currency [US$] 2" xfId="26848" xr:uid="{9346CF6E-E94F-4E85-B48E-5C23410543C1}"/>
    <cellStyle name="Currency [US$] 3" xfId="26849" xr:uid="{3705AACE-52E9-4C70-B11E-01E1ECF45049}"/>
    <cellStyle name="Currency [US$] 4" xfId="26850" xr:uid="{AAE920D1-A6EB-44AC-ABAD-C675CA1AB4AA}"/>
    <cellStyle name="Currency 10" xfId="583" xr:uid="{31964735-DE05-4AAE-8208-8B72D697CE3B}"/>
    <cellStyle name="Currency 10 2" xfId="584" xr:uid="{1BF52B8D-951E-4151-A174-29DD060CD0D9}"/>
    <cellStyle name="Currency 100" xfId="25026" xr:uid="{EEF1CEFE-814F-4250-A5E0-DADADA95BC57}"/>
    <cellStyle name="Currency 100 2" xfId="31667" xr:uid="{3BA6BCE0-034B-427E-AA85-378C9770BCE8}"/>
    <cellStyle name="Currency 11" xfId="585" xr:uid="{41548D7F-82B1-42E7-9082-E0E97D0A271E}"/>
    <cellStyle name="Currency 11 2" xfId="586" xr:uid="{792B824C-F992-42F8-83B9-86B85928B5B9}"/>
    <cellStyle name="Currency 12" xfId="587" xr:uid="{73772CF6-C3AA-4C45-B9C7-BE4C7487B6A9}"/>
    <cellStyle name="Currency 12 2" xfId="588" xr:uid="{96E7D9E7-DCC2-4873-8EB7-562204E33ECE}"/>
    <cellStyle name="Currency 13" xfId="589" xr:uid="{E1DA0B5A-6842-40CB-9D72-AABE2ADDF4F1}"/>
    <cellStyle name="Currency 13 2" xfId="590" xr:uid="{0CE259F2-0CFC-435D-8075-474FC2708AE9}"/>
    <cellStyle name="Currency 14" xfId="591" xr:uid="{7C2F070E-5974-4013-85C4-5AAF2CDEE2F5}"/>
    <cellStyle name="Currency 14 2" xfId="592" xr:uid="{4609A039-D5C3-45E7-B8B5-6F1460E4A181}"/>
    <cellStyle name="Currency 15" xfId="593" xr:uid="{C394F30E-2AD8-486E-B0A0-D60E20ADACC7}"/>
    <cellStyle name="Currency 15 2" xfId="594" xr:uid="{05DF0F1E-6642-41AD-BC39-4D788EE31FB1}"/>
    <cellStyle name="Currency 16" xfId="595" xr:uid="{6127795E-F7E5-4351-ADFB-E67184596EA0}"/>
    <cellStyle name="Currency 16 2" xfId="596" xr:uid="{027EEE3C-E678-4E00-B788-7D1B8CF1B6B0}"/>
    <cellStyle name="Currency 17" xfId="8164" xr:uid="{AF24F81B-7F00-46E8-96EB-109F53620EFF}"/>
    <cellStyle name="Currency 17 2" xfId="25027" xr:uid="{49304BFA-25AE-474A-932C-150E35950D1F}"/>
    <cellStyle name="Currency 17 3" xfId="31668" xr:uid="{22BC4A17-360A-418A-BAED-AAAB9BAC86B7}"/>
    <cellStyle name="Currency 18" xfId="8406" xr:uid="{E632CCBB-6CC9-4E22-ADBD-77FFCB001C18}"/>
    <cellStyle name="Currency 18 2" xfId="25028" xr:uid="{2A3202C0-9AA4-42DF-8F0D-6A0D85EEFC0A}"/>
    <cellStyle name="Currency 18 3" xfId="31669" xr:uid="{3F06C05F-2911-402E-B0B8-490EFB99FB83}"/>
    <cellStyle name="Currency 19" xfId="8419" xr:uid="{47C03574-0C31-4E09-824C-7B1D03EBD3C9}"/>
    <cellStyle name="Currency 19 2" xfId="25029" xr:uid="{9F5B2176-DE40-46F7-8E46-CB9724C7DBBF}"/>
    <cellStyle name="Currency 19 3" xfId="31670" xr:uid="{398778BA-0ADC-4C65-A77F-B5B927B3C03E}"/>
    <cellStyle name="Currency 2" xfId="597" xr:uid="{B2908497-04E3-4F78-B9CB-ED88ADCDD1A2}"/>
    <cellStyle name="Currency 2 10" xfId="598" xr:uid="{AD8C48C6-C7F2-4300-8226-4767C8D14CA5}"/>
    <cellStyle name="Currency 2 10 2" xfId="4813" xr:uid="{06581A8D-3F18-4D68-87EC-A52CE9B88E58}"/>
    <cellStyle name="Currency 2 10 2 2" xfId="5659" xr:uid="{5EB398D7-069F-403D-AF8E-DC2C2B6CAB6E}"/>
    <cellStyle name="Currency 2 10 2 3" xfId="28981" xr:uid="{DE4FA3C9-3B4D-460B-8D7C-5A7854436A70}"/>
    <cellStyle name="Currency 2 10 3" xfId="26852" xr:uid="{E1826DFC-E2CC-4C13-B3D2-36B31B3B1358}"/>
    <cellStyle name="Currency 2 10 4" xfId="29651" xr:uid="{0EDAD26D-552E-4448-8E69-BF7B40860027}"/>
    <cellStyle name="Currency 2 10 5" xfId="30035" xr:uid="{3B86A288-45F3-4D5C-81EF-19C2A27B3DD6}"/>
    <cellStyle name="Currency 2 11" xfId="2562" xr:uid="{CF00315F-18A8-4FC5-9672-C1C6D1F97EEB}"/>
    <cellStyle name="Currency 2 11 2" xfId="7395" xr:uid="{EA8FD2F4-C596-40CA-BFB5-76070757606C}"/>
    <cellStyle name="Currency 2 11 3" xfId="28980" xr:uid="{CB5FB9D0-9520-48D8-9E6E-8BCEB9AEB742}"/>
    <cellStyle name="Currency 2 12" xfId="2561" xr:uid="{B7266E94-6D69-48CA-B54D-9D39C0D46776}"/>
    <cellStyle name="Currency 2 12 2" xfId="5660" xr:uid="{9261A1B2-D8E1-43A3-8FFB-D793D32B1EB2}"/>
    <cellStyle name="Currency 2 13" xfId="4814" xr:uid="{0057455D-E48A-49C4-825B-20C83B993333}"/>
    <cellStyle name="Currency 2 13 2" xfId="7396" xr:uid="{A963CF2C-E112-4AB3-9040-857C1B80DEB8}"/>
    <cellStyle name="Currency 2 14" xfId="26851" xr:uid="{EEBADCD1-0DC0-4FA5-9C80-E4ECD482F5B6}"/>
    <cellStyle name="Currency 2 15" xfId="29650" xr:uid="{B529DEF9-A773-4777-BC94-37F244A0F5D6}"/>
    <cellStyle name="Currency 2 16" xfId="30034" xr:uid="{E845B431-192C-4071-976B-DCCDAB66A089}"/>
    <cellStyle name="Currency 2 17" xfId="29297" xr:uid="{ACE04650-DB3A-4905-9F0A-A7200213154D}"/>
    <cellStyle name="Currency 2 2" xfId="599" xr:uid="{99298787-0FDD-4615-859A-84A53C5F258D}"/>
    <cellStyle name="Currency 2 2 2" xfId="26853" xr:uid="{CEDC9603-6C2F-4011-BFD2-B3C294836DA5}"/>
    <cellStyle name="Currency 2 3" xfId="600" xr:uid="{35447AB9-A3FA-49D2-A7F9-CCF3E8FB001D}"/>
    <cellStyle name="Currency 2 3 10" xfId="29652" xr:uid="{3D9A63EC-C055-4C44-A6EC-D714F40A040F}"/>
    <cellStyle name="Currency 2 3 11" xfId="30037" xr:uid="{BD541BE7-A88B-49FC-9174-3EFE7F2A86C9}"/>
    <cellStyle name="Currency 2 3 2" xfId="601" xr:uid="{422E1613-D551-44E6-8386-E4F1F960CCE5}"/>
    <cellStyle name="Currency 2 3 3" xfId="602" xr:uid="{C3CB464B-A3D4-457F-8C9D-A5D96BB2986A}"/>
    <cellStyle name="Currency 2 3 4" xfId="603" xr:uid="{42C9746C-097F-487A-9927-1D2F8448A902}"/>
    <cellStyle name="Currency 2 3 5" xfId="604" xr:uid="{CDE08480-47E5-4844-A4D4-DAD1F23C104B}"/>
    <cellStyle name="Currency 2 3 6" xfId="605" xr:uid="{281DBEDD-776E-4CCF-A45D-0162350907C7}"/>
    <cellStyle name="Currency 2 3 7" xfId="2564" xr:uid="{6B9877BA-6445-4D4A-8AFD-0F78A4EC34FB}"/>
    <cellStyle name="Currency 2 3 7 2" xfId="2565" xr:uid="{ED1D27FA-CEEA-404C-8A5A-7F161BAFD25B}"/>
    <cellStyle name="Currency 2 3 7 3" xfId="28982" xr:uid="{C5E4F4BF-2E01-46E3-9AFA-5E2E85B141BB}"/>
    <cellStyle name="Currency 2 3 8" xfId="2563" xr:uid="{9B1BE1A1-3D47-429E-8F65-AB4679DD085A}"/>
    <cellStyle name="Currency 2 3 8 2" xfId="5661" xr:uid="{A06182BD-2E08-45CC-863D-A17CEF9491C4}"/>
    <cellStyle name="Currency 2 3 9" xfId="4815" xr:uid="{A84BA945-AAF5-4E09-9161-4DF98694D0E4}"/>
    <cellStyle name="Currency 2 3 9 2" xfId="7397" xr:uid="{DD62D5C3-051A-4981-B474-B205FBA070C9}"/>
    <cellStyle name="Currency 2 4" xfId="606" xr:uid="{CFF10593-DAF2-4F5E-800F-92B300FEA2EE}"/>
    <cellStyle name="Currency 2 5" xfId="607" xr:uid="{465216DB-A58C-44E2-9CB8-974A016BE557}"/>
    <cellStyle name="Currency 2 6" xfId="608" xr:uid="{1BF438C6-BBF8-401E-843A-9096A96D1D6C}"/>
    <cellStyle name="Currency 2 6 2" xfId="2567" xr:uid="{E59F0E70-6291-4DA1-ABD0-5908300CBC7C}"/>
    <cellStyle name="Currency 2 6 2 2" xfId="2568" xr:uid="{E5F5C29C-768F-4E42-9511-2DA87B326F2B}"/>
    <cellStyle name="Currency 2 6 2 3" xfId="28983" xr:uid="{252F828F-D54C-4687-A903-2158E81D74FF}"/>
    <cellStyle name="Currency 2 6 3" xfId="2566" xr:uid="{4AC40B5E-FFFA-4800-9EBB-0252A305453F}"/>
    <cellStyle name="Currency 2 6 3 2" xfId="5662" xr:uid="{0CF8052D-0873-4C3F-BDB7-36ABCEB6362F}"/>
    <cellStyle name="Currency 2 6 4" xfId="4816" xr:uid="{AA9CA310-2A53-45EE-80B8-F0900D76E14B}"/>
    <cellStyle name="Currency 2 6 4 2" xfId="7398" xr:uid="{B603B331-5F67-4ED6-B612-168E3B4DD593}"/>
    <cellStyle name="Currency 2 6 5" xfId="29653" xr:uid="{BF5F77B6-B41A-4F65-9166-98D4FC01B9F4}"/>
    <cellStyle name="Currency 2 6 6" xfId="30038" xr:uid="{FF5E373F-FFFD-4D70-9E5D-D3D6D8CD151B}"/>
    <cellStyle name="Currency 2 7" xfId="609" xr:uid="{1974F4AE-B32C-482F-A4EC-F375AF2E659E}"/>
    <cellStyle name="Currency 2 7 2" xfId="2570" xr:uid="{9459DF8D-CF1C-4B09-B49E-896D3BE49AA2}"/>
    <cellStyle name="Currency 2 7 2 2" xfId="2571" xr:uid="{441C3F80-9D23-4986-ACB2-1911888BB44C}"/>
    <cellStyle name="Currency 2 7 2 3" xfId="28984" xr:uid="{01A69A8F-481A-4538-851C-54BD82E54CBC}"/>
    <cellStyle name="Currency 2 7 3" xfId="2569" xr:uid="{D160478B-7FDE-4AF6-A2D1-BBB2146CB779}"/>
    <cellStyle name="Currency 2 7 3 2" xfId="5663" xr:uid="{0543224C-0F6E-459D-AC0B-24A803D02CC9}"/>
    <cellStyle name="Currency 2 7 4" xfId="4817" xr:uid="{536BD676-E3CD-4383-8C4F-3C3A867D3A11}"/>
    <cellStyle name="Currency 2 7 4 2" xfId="7399" xr:uid="{0F33FFDD-F88E-44E7-B30A-3BD4E4BE33D9}"/>
    <cellStyle name="Currency 2 7 5" xfId="29654" xr:uid="{36B644B7-A5AF-47B6-80B6-7C22E12D93FA}"/>
    <cellStyle name="Currency 2 7 6" xfId="30039" xr:uid="{FE6703FE-3A3B-4E5D-A6AB-794D6D0C0601}"/>
    <cellStyle name="Currency 2 8" xfId="610" xr:uid="{C412AE05-F37B-47DF-B60D-8C89BB8EE2CC}"/>
    <cellStyle name="Currency 2 8 2" xfId="2573" xr:uid="{F2A7D7BF-A7A6-4852-8236-A66DB4901E63}"/>
    <cellStyle name="Currency 2 8 2 2" xfId="2574" xr:uid="{3AFB586F-70E2-47A9-9DB7-4BAC9FE71F6F}"/>
    <cellStyle name="Currency 2 8 2 3" xfId="28985" xr:uid="{CC2658D1-E49E-4143-B6A2-B5165583A526}"/>
    <cellStyle name="Currency 2 8 3" xfId="2572" xr:uid="{FD4ACCB2-D844-4B6B-8FE3-5585A11A2FB4}"/>
    <cellStyle name="Currency 2 8 3 2" xfId="5664" xr:uid="{002E3552-2C2E-4CC4-A9A6-69B7A2DF1DC3}"/>
    <cellStyle name="Currency 2 8 4" xfId="4818" xr:uid="{37DAE27F-620B-41CB-A189-7599E88C962D}"/>
    <cellStyle name="Currency 2 8 4 2" xfId="7400" xr:uid="{923B9A98-5F9B-4EF2-8F57-BA49E9F0A161}"/>
    <cellStyle name="Currency 2 8 5" xfId="29655" xr:uid="{C11A10F1-0046-4E89-8A7B-4393528178D0}"/>
    <cellStyle name="Currency 2 8 6" xfId="30040" xr:uid="{1A2895DB-A27B-40A1-ADC4-513C246878F9}"/>
    <cellStyle name="Currency 2 9" xfId="611" xr:uid="{988B21AB-03E9-4F8C-85EB-3821976FB27E}"/>
    <cellStyle name="Currency 2 9 2" xfId="2576" xr:uid="{2281666A-F28A-400C-BB7A-4BCF0739009B}"/>
    <cellStyle name="Currency 2 9 2 2" xfId="2577" xr:uid="{465F5B4E-720F-4630-8277-35DAA7109FDF}"/>
    <cellStyle name="Currency 2 9 2 3" xfId="28986" xr:uid="{33A7FA0C-D0EA-4762-ABF0-6B80B3F4390B}"/>
    <cellStyle name="Currency 2 9 3" xfId="2575" xr:uid="{EDC53977-1647-4342-B09E-DA8E5FA58CF1}"/>
    <cellStyle name="Currency 2 9 3 2" xfId="5665" xr:uid="{6788EBCB-4546-4645-B5C8-C9B35AF455A3}"/>
    <cellStyle name="Currency 2 9 4" xfId="4819" xr:uid="{A6B2ACEA-F48F-4FE1-876C-07CF27A1D955}"/>
    <cellStyle name="Currency 2 9 4 2" xfId="7401" xr:uid="{0701D655-5958-49BD-8179-9E954FBD1702}"/>
    <cellStyle name="Currency 2 9 5" xfId="29656" xr:uid="{DCB42112-8EF9-46B9-AC8D-68A17DD66451}"/>
    <cellStyle name="Currency 2 9 6" xfId="30041" xr:uid="{1CF06BA5-BDBB-475A-93DC-7DB8928C2753}"/>
    <cellStyle name="Currency 2_2009 WP" xfId="26854" xr:uid="{99F6B11D-0EB9-4D76-914F-14967E8C789B}"/>
    <cellStyle name="Currency 20" xfId="8429" xr:uid="{A9FAEB63-B8B1-42F6-B770-6410A074A00F}"/>
    <cellStyle name="Currency 20 2" xfId="25030" xr:uid="{564EC6B7-527E-486F-B37D-9216C79ED0E4}"/>
    <cellStyle name="Currency 20 3" xfId="31671" xr:uid="{9C061744-1671-4A17-9873-FC65A51ACB5C}"/>
    <cellStyle name="Currency 21" xfId="14439" xr:uid="{2EBABF27-99A1-4957-AD40-BE413DFEA5A1}"/>
    <cellStyle name="Currency 21 2" xfId="23306" xr:uid="{01351181-8977-40F1-B91B-8768A42CFADF}"/>
    <cellStyle name="Currency 21 3" xfId="25031" xr:uid="{B391196B-BC5A-4E3B-93E7-E4E2A8087070}"/>
    <cellStyle name="Currency 21 4" xfId="31672" xr:uid="{D8669844-8CD8-44D2-AE2F-77D90C13A7D5}"/>
    <cellStyle name="Currency 22" xfId="14459" xr:uid="{99DC4CFC-AB49-4435-9316-D7BA6892EB18}"/>
    <cellStyle name="Currency 22 2" xfId="23313" xr:uid="{6853621E-5301-49C9-94B0-0E353B82176B}"/>
    <cellStyle name="Currency 22 3" xfId="25032" xr:uid="{FB79D50A-74AB-4BFB-A143-6223D56F9CB6}"/>
    <cellStyle name="Currency 22 4" xfId="31673" xr:uid="{D561819D-AAF7-4CC4-924C-A78857A2AF07}"/>
    <cellStyle name="Currency 23" xfId="14358" xr:uid="{95FAB48D-EA7D-45A0-B62F-907BD124FE3E}"/>
    <cellStyle name="Currency 23 2" xfId="25033" xr:uid="{B3D91E0A-77EC-4286-ABC4-BB3C5354E15F}"/>
    <cellStyle name="Currency 23 3" xfId="29296" xr:uid="{FBCCCAA3-F546-4C63-910E-6E56285CFDCA}"/>
    <cellStyle name="Currency 23 4" xfId="31674" xr:uid="{111B6E40-F71B-4265-B0E0-FFBAC174A1F7}"/>
    <cellStyle name="Currency 24" xfId="14535" xr:uid="{C8099BB8-4988-41E5-BE26-F2AB7D54ABD3}"/>
    <cellStyle name="Currency 24 2" xfId="25034" xr:uid="{748DD730-7E55-4F83-8398-C035671D65A5}"/>
    <cellStyle name="Currency 24 3" xfId="31675" xr:uid="{31935A82-2F74-4216-80C0-DAF1B045352D}"/>
    <cellStyle name="Currency 25" xfId="23326" xr:uid="{7042EEEE-B5A3-4044-80AE-146D710313C2}"/>
    <cellStyle name="Currency 25 2" xfId="25035" xr:uid="{107DF573-F279-486A-8835-9D7D12E0E1B0}"/>
    <cellStyle name="Currency 25 3" xfId="31676" xr:uid="{A80A0DDB-0009-4BF3-96E3-507B3B67AC9D}"/>
    <cellStyle name="Currency 26" xfId="25036" xr:uid="{47CD0C09-FD56-4A21-812A-E8ED21126964}"/>
    <cellStyle name="Currency 26 2" xfId="31677" xr:uid="{7302CCF2-020A-4059-AD5F-8E57F4B655DA}"/>
    <cellStyle name="Currency 27" xfId="25037" xr:uid="{BF3BE7ED-793E-46F8-9146-288439845502}"/>
    <cellStyle name="Currency 27 2" xfId="31678" xr:uid="{B884EDB9-7E14-4D5E-8968-719A84CF3522}"/>
    <cellStyle name="Currency 28" xfId="25038" xr:uid="{5C4FB735-92CD-41C8-903B-238780FDCCD1}"/>
    <cellStyle name="Currency 28 2" xfId="31679" xr:uid="{C6A095BE-317F-4172-A0EA-D28F4F56B93A}"/>
    <cellStyle name="Currency 29" xfId="25039" xr:uid="{F921175D-20F5-4E13-A663-BD3934226DCA}"/>
    <cellStyle name="Currency 29 2" xfId="31680" xr:uid="{76D90909-8750-4A2A-B7C6-0396B513F298}"/>
    <cellStyle name="Currency 3" xfId="612" xr:uid="{24601EF2-82F7-4142-884A-B5425C409C30}"/>
    <cellStyle name="Currency 3 2" xfId="613" xr:uid="{B1252D82-34DB-45F1-8AA9-3DF17AE64239}"/>
    <cellStyle name="Currency 3 3" xfId="26855" xr:uid="{910F962F-A420-4C9A-8944-545B72318B53}"/>
    <cellStyle name="Currency 3 4" xfId="26856" xr:uid="{B7E87149-D4B5-42EB-AE84-77138F1C1A52}"/>
    <cellStyle name="Currency 30" xfId="25040" xr:uid="{D8F859D6-3869-41B5-B755-3D1AD775965E}"/>
    <cellStyle name="Currency 30 2" xfId="31681" xr:uid="{72AA0032-E9CC-4FEF-A560-AEFD42B2C1A4}"/>
    <cellStyle name="Currency 31" xfId="25041" xr:uid="{AE37BADB-8C48-4B62-85D2-D4F7965892B3}"/>
    <cellStyle name="Currency 31 2" xfId="31682" xr:uid="{AC86459C-1526-4F83-BBCA-48D7AB837FBC}"/>
    <cellStyle name="Currency 32" xfId="25042" xr:uid="{11410192-123A-4747-B861-C88017FA9439}"/>
    <cellStyle name="Currency 32 2" xfId="31683" xr:uid="{91508EE2-7080-416E-AD4C-87F6F7A460AE}"/>
    <cellStyle name="Currency 33" xfId="25043" xr:uid="{1D0948D2-DDB5-4779-96BE-8A5546A68630}"/>
    <cellStyle name="Currency 33 2" xfId="31684" xr:uid="{6BE52346-713B-430C-B8D2-CF5A24EF0ACA}"/>
    <cellStyle name="Currency 34" xfId="25044" xr:uid="{E5890518-D14A-4D41-B009-6FB3A1FBA386}"/>
    <cellStyle name="Currency 34 2" xfId="31685" xr:uid="{B1DAF1A5-CC66-4385-A028-0B18C77109B8}"/>
    <cellStyle name="Currency 35" xfId="25045" xr:uid="{F106000A-8D2B-4695-A3FD-06AF10DCCAC0}"/>
    <cellStyle name="Currency 35 2" xfId="31686" xr:uid="{B3249991-C954-4E82-896A-D0AE2D6D50D4}"/>
    <cellStyle name="Currency 36" xfId="25046" xr:uid="{9DE90700-6D38-481E-BD02-68594407CC3A}"/>
    <cellStyle name="Currency 36 2" xfId="31687" xr:uid="{0EAA9436-E66E-4364-AA20-90C05C35C880}"/>
    <cellStyle name="Currency 37" xfId="25047" xr:uid="{7D990ED6-FE77-46B6-BC0F-8F973D8B56F4}"/>
    <cellStyle name="Currency 37 2" xfId="31688" xr:uid="{2C842C3C-E540-4413-AE4D-33671ED25269}"/>
    <cellStyle name="Currency 38" xfId="25048" xr:uid="{399A625A-FAC5-4A88-AF81-0C788F632B61}"/>
    <cellStyle name="Currency 38 2" xfId="31689" xr:uid="{5B9A7E7F-AC5D-451E-B8AF-D3E4AAA1AB89}"/>
    <cellStyle name="Currency 39" xfId="25049" xr:uid="{421FCABA-186A-46A3-BD69-6A2B0A5CEE98}"/>
    <cellStyle name="Currency 39 2" xfId="31690" xr:uid="{77C4C672-0634-4B5D-9191-CB340FDD5D91}"/>
    <cellStyle name="Currency 4" xfId="614" xr:uid="{9C3A0572-781C-4F45-8B89-D8236589DED7}"/>
    <cellStyle name="Currency 4 2" xfId="615" xr:uid="{BB9DAF32-1AD8-4991-B884-6116DE9CBBF3}"/>
    <cellStyle name="Currency 40" xfId="25050" xr:uid="{758F8B81-4189-4AF0-8368-61F710E31119}"/>
    <cellStyle name="Currency 40 2" xfId="31691" xr:uid="{FCB3392D-BA89-4608-842B-5D2B644E2074}"/>
    <cellStyle name="Currency 41" xfId="25051" xr:uid="{C8B5A3D7-9FE2-4D82-ADEF-4DA3FB685601}"/>
    <cellStyle name="Currency 41 2" xfId="31692" xr:uid="{C3F93CF3-0D79-4D79-AB7D-BE857F16785C}"/>
    <cellStyle name="Currency 42" xfId="25052" xr:uid="{0782CB51-FB1E-49FB-9581-E94196A89B0B}"/>
    <cellStyle name="Currency 42 2" xfId="31693" xr:uid="{3094BE40-019F-4B71-8759-11C930454588}"/>
    <cellStyle name="Currency 43" xfId="25053" xr:uid="{A72AC8B7-BF59-4431-9353-40751FC8A2EB}"/>
    <cellStyle name="Currency 43 2" xfId="31694" xr:uid="{42B215E7-88A7-4DD1-9287-4BFE10BEFAF6}"/>
    <cellStyle name="Currency 44" xfId="25054" xr:uid="{B1BCE4F3-9C04-4672-9CEA-0FAEB83CCE1B}"/>
    <cellStyle name="Currency 44 2" xfId="31695" xr:uid="{B7789594-DC4A-4CDB-B77B-73FCD9E772F8}"/>
    <cellStyle name="Currency 45" xfId="25055" xr:uid="{A5AB510E-9AEE-4BFD-8FAC-738BB5E408BE}"/>
    <cellStyle name="Currency 45 2" xfId="31696" xr:uid="{6DA11B86-CED8-4A10-98EF-341EE5F2AB9D}"/>
    <cellStyle name="Currency 46" xfId="25056" xr:uid="{7C5EF453-1866-477F-9BF8-91377D6A6954}"/>
    <cellStyle name="Currency 46 2" xfId="31697" xr:uid="{6A1EC74D-5F8F-4BBE-83E4-B5F56168C7A9}"/>
    <cellStyle name="Currency 47" xfId="25057" xr:uid="{1D308C75-D411-4C1D-9828-5031CAB9793D}"/>
    <cellStyle name="Currency 47 2" xfId="31698" xr:uid="{066D5812-B78C-4B2A-92CF-FF60A3D6C3AE}"/>
    <cellStyle name="Currency 48" xfId="25058" xr:uid="{3222B8E2-6A86-4CAC-8C08-875CB4F1379D}"/>
    <cellStyle name="Currency 48 2" xfId="31699" xr:uid="{2D0F7E47-A7FE-4CE3-B2B5-1DD5A3818CE3}"/>
    <cellStyle name="Currency 49" xfId="25059" xr:uid="{E6E4399C-C5D1-4CFE-977F-D720CA8930B3}"/>
    <cellStyle name="Currency 49 2" xfId="31700" xr:uid="{C3D5CC9E-F695-4F12-BEE6-DEFBDC839964}"/>
    <cellStyle name="Currency 5" xfId="616" xr:uid="{B28A8209-9470-4915-83B7-D2EC9361FC4B}"/>
    <cellStyle name="Currency 5 2" xfId="617" xr:uid="{BFC1DE20-FE22-4678-879C-85DDD737B6A2}"/>
    <cellStyle name="Currency 50" xfId="25060" xr:uid="{249F918A-FCCD-4073-BB6C-CFC7B35FA5A4}"/>
    <cellStyle name="Currency 50 2" xfId="31701" xr:uid="{05A574CB-410F-4893-B96F-6FAE095C1D7F}"/>
    <cellStyle name="Currency 51" xfId="25061" xr:uid="{C4949A55-31DE-4C91-9BD3-BD11C60FCCE2}"/>
    <cellStyle name="Currency 51 2" xfId="31702" xr:uid="{6A675C42-CE8A-4D66-AC97-388C86627EED}"/>
    <cellStyle name="Currency 52" xfId="25062" xr:uid="{8F752104-48E9-4262-8293-AF8C33A3EF7F}"/>
    <cellStyle name="Currency 52 2" xfId="31703" xr:uid="{69AC2407-7F23-410B-9C72-E96301F0C0FE}"/>
    <cellStyle name="Currency 53" xfId="25063" xr:uid="{296793A9-9C74-4359-B3D4-ECF242981F06}"/>
    <cellStyle name="Currency 53 2" xfId="31704" xr:uid="{A78EA572-28D4-49DF-8223-E52D6E1AF9A3}"/>
    <cellStyle name="Currency 54" xfId="25064" xr:uid="{292CBFC3-59E2-4E44-8289-447E9DED378A}"/>
    <cellStyle name="Currency 54 2" xfId="31705" xr:uid="{1A02160D-C9D5-4859-9786-62826C016297}"/>
    <cellStyle name="Currency 55" xfId="25065" xr:uid="{FF6BD78F-B5C7-4ACC-B911-EF955281A92D}"/>
    <cellStyle name="Currency 55 2" xfId="31706" xr:uid="{8C7A250C-0EC3-43FF-8930-8618C6A472B8}"/>
    <cellStyle name="Currency 56" xfId="25066" xr:uid="{62808557-C5BF-402A-8829-B034DFCB02D2}"/>
    <cellStyle name="Currency 56 2" xfId="31707" xr:uid="{2036E78A-5262-4E0D-A41C-216D6FF4F76A}"/>
    <cellStyle name="Currency 57" xfId="25067" xr:uid="{568EF78F-E456-4D2B-970D-F9884B4E5461}"/>
    <cellStyle name="Currency 57 2" xfId="31708" xr:uid="{34C2BDF8-FC85-4618-AF92-239ED1042087}"/>
    <cellStyle name="Currency 58" xfId="25068" xr:uid="{F7634341-3C40-44F7-974E-FF1B0C397DB2}"/>
    <cellStyle name="Currency 58 2" xfId="31709" xr:uid="{48E92636-BC56-4666-B190-9F206FF359B4}"/>
    <cellStyle name="Currency 59" xfId="25069" xr:uid="{C2533435-864C-46E1-8A0D-1DF31237F56A}"/>
    <cellStyle name="Currency 59 2" xfId="31710" xr:uid="{5D88EE14-EEE9-4C6A-9A87-33AC9CDBD73D}"/>
    <cellStyle name="Currency 6" xfId="618" xr:uid="{3965B2DD-6D3D-4FAA-BFCD-F456F3BB76F0}"/>
    <cellStyle name="Currency 6 2" xfId="619" xr:uid="{0F0F0338-D242-4429-BC74-1D1CADB11597}"/>
    <cellStyle name="Currency 60" xfId="25070" xr:uid="{69220E85-FB53-46EC-9062-1EB6D5D757AC}"/>
    <cellStyle name="Currency 60 2" xfId="31711" xr:uid="{42CBA327-B5BA-4424-B2CF-03BC34E02E84}"/>
    <cellStyle name="Currency 61" xfId="25071" xr:uid="{DA1EEA37-AE48-4A2E-B610-BEE8080D80D6}"/>
    <cellStyle name="Currency 61 2" xfId="31712" xr:uid="{F09A854A-76F0-4469-AEE3-B67E2E0E1648}"/>
    <cellStyle name="Currency 62" xfId="25072" xr:uid="{BCEE6A3A-EDFD-42E7-A583-3E0F0480AD39}"/>
    <cellStyle name="Currency 62 2" xfId="31713" xr:uid="{B1F55333-C7E6-46CB-8287-8B95BA3487DD}"/>
    <cellStyle name="Currency 63" xfId="25073" xr:uid="{5C721144-9B29-428C-8748-1B46FB7C756B}"/>
    <cellStyle name="Currency 63 2" xfId="31714" xr:uid="{1F28FF0F-4B43-452E-9B8C-C47CB87A0A75}"/>
    <cellStyle name="Currency 64" xfId="25074" xr:uid="{4D1A7DC2-8D76-4204-BB73-96A7E9CB3E5E}"/>
    <cellStyle name="Currency 64 2" xfId="31715" xr:uid="{ADD3C6E1-0319-4924-B50B-2E59E5BBF21A}"/>
    <cellStyle name="Currency 65" xfId="25075" xr:uid="{735916EA-B21C-448B-8F49-055BDE94EEC3}"/>
    <cellStyle name="Currency 65 2" xfId="31716" xr:uid="{1AB37BC9-1871-4AA3-987B-3409C2A08255}"/>
    <cellStyle name="Currency 66" xfId="25076" xr:uid="{7EE5C208-7FBE-42F4-A3A2-831EB3457670}"/>
    <cellStyle name="Currency 66 2" xfId="31717" xr:uid="{9D19B341-1B9B-48C4-B8CB-5A4FC229DD35}"/>
    <cellStyle name="Currency 67" xfId="25077" xr:uid="{4850D90E-886F-45A5-BAE7-DE6F5931C1CC}"/>
    <cellStyle name="Currency 67 2" xfId="31718" xr:uid="{2C2AE5AB-897E-4AC2-9253-DD0F113537B0}"/>
    <cellStyle name="Currency 68" xfId="25078" xr:uid="{709BE448-FB6B-4357-9DA6-E605517828F0}"/>
    <cellStyle name="Currency 68 2" xfId="31719" xr:uid="{7D534C44-4A94-4B26-A066-EE7E531DE263}"/>
    <cellStyle name="Currency 69" xfId="25079" xr:uid="{52CB9EC6-136A-4EC3-AE28-1FDEEA33A8E7}"/>
    <cellStyle name="Currency 69 2" xfId="31720" xr:uid="{062EF2D7-F46D-42B2-8E45-3A8CC2C95C3E}"/>
    <cellStyle name="Currency 7" xfId="620" xr:uid="{A1CF37F3-78E6-4C19-A393-0A0C794A9289}"/>
    <cellStyle name="Currency 7 2" xfId="621" xr:uid="{A531935F-0E30-4097-B6A5-4C10A2BB3390}"/>
    <cellStyle name="Currency 70" xfId="25080" xr:uid="{DE92C851-B30D-4EA1-B875-3D94BC0E26D9}"/>
    <cellStyle name="Currency 70 2" xfId="31721" xr:uid="{B37B0671-2D7F-4229-8E50-DAE723102D82}"/>
    <cellStyle name="Currency 71" xfId="25081" xr:uid="{AA53B026-5844-416E-ADDA-AD1C9273D2E2}"/>
    <cellStyle name="Currency 71 2" xfId="31722" xr:uid="{C1CA7907-51FA-4ACD-8AEF-8385A86C91EA}"/>
    <cellStyle name="Currency 72" xfId="25082" xr:uid="{980AE8A8-6A59-47DC-A081-EE560B6265ED}"/>
    <cellStyle name="Currency 72 2" xfId="31723" xr:uid="{226CF06D-4B43-4801-936C-25EE5902F8A9}"/>
    <cellStyle name="Currency 73" xfId="25083" xr:uid="{22DC421A-B8A5-498B-B6A5-D85B2B7FA58E}"/>
    <cellStyle name="Currency 73 2" xfId="31724" xr:uid="{88DC173C-93DA-4303-ADDF-E68ECC76D039}"/>
    <cellStyle name="Currency 74" xfId="25084" xr:uid="{39A7D85A-AFBA-44E6-80B6-CF5F780F4130}"/>
    <cellStyle name="Currency 74 2" xfId="31725" xr:uid="{58ED1B0F-1736-4CAB-A1A1-7101EFC99993}"/>
    <cellStyle name="Currency 75" xfId="25085" xr:uid="{A84EF9FA-CC50-4ECF-AD06-989953DF75EF}"/>
    <cellStyle name="Currency 75 2" xfId="31726" xr:uid="{2F697476-1D95-4BA4-AAE1-856D9B48B501}"/>
    <cellStyle name="Currency 76" xfId="25086" xr:uid="{7476FE12-E96C-40B4-AF01-4FCD7FAF7006}"/>
    <cellStyle name="Currency 76 2" xfId="31727" xr:uid="{F33C87BD-7CF9-43CF-94E7-546C1BBA5AF8}"/>
    <cellStyle name="Currency 77" xfId="25087" xr:uid="{4FB2AE3C-FE62-4246-A3F2-C6E54F6D525D}"/>
    <cellStyle name="Currency 77 2" xfId="31728" xr:uid="{B5EF23F4-03EE-41D1-8779-57C16CF7E02C}"/>
    <cellStyle name="Currency 78" xfId="25088" xr:uid="{D6CB32E9-B1D7-432C-8714-ECF868CBDD58}"/>
    <cellStyle name="Currency 78 2" xfId="31729" xr:uid="{55BC4462-6D97-4BFF-A1A7-E166437589A6}"/>
    <cellStyle name="Currency 79" xfId="25089" xr:uid="{BA034696-BF5D-4FBB-93DC-2ABA468D7559}"/>
    <cellStyle name="Currency 79 2" xfId="31730" xr:uid="{169145E1-3B43-4AA8-9420-14302676DC08}"/>
    <cellStyle name="Currency 8" xfId="622" xr:uid="{0B457880-ED03-4ECD-B79C-91FA04E9A884}"/>
    <cellStyle name="Currency 8 2" xfId="623" xr:uid="{EAC96514-195B-48F0-8F21-B6EC0C29D6A6}"/>
    <cellStyle name="Currency 80" xfId="25090" xr:uid="{9DE37A4A-CE88-48FB-9DA7-A04FD3A66AD1}"/>
    <cellStyle name="Currency 80 2" xfId="31731" xr:uid="{D78CD153-FC08-4DD3-A669-32C764354741}"/>
    <cellStyle name="Currency 81" xfId="25091" xr:uid="{BC12A4A8-0F91-442A-987F-ABC39B41C903}"/>
    <cellStyle name="Currency 81 2" xfId="31732" xr:uid="{5B36F538-3E0C-4F42-8C71-470A953D6C5E}"/>
    <cellStyle name="Currency 82" xfId="25092" xr:uid="{88E23E57-4A06-4880-9953-D62A5E3BE79A}"/>
    <cellStyle name="Currency 82 2" xfId="31733" xr:uid="{83AC7F47-88E5-4CB4-B194-BBF4822B7406}"/>
    <cellStyle name="Currency 83" xfId="25025" xr:uid="{763D553F-A066-4D4A-92A5-C165CFEFA255}"/>
    <cellStyle name="Currency 84" xfId="25777" xr:uid="{8EC8D2F4-09BB-42D3-80C1-F309FA34E2B5}"/>
    <cellStyle name="Currency 85" xfId="31666" xr:uid="{51F4DC54-39DB-4FA5-ADFC-B9AD6E7C7D3B}"/>
    <cellStyle name="Currency 86" xfId="31950" xr:uid="{E32A75DC-77DA-4181-8DB6-C337593979A4}"/>
    <cellStyle name="Currency 87" xfId="32903" xr:uid="{78013FFF-577D-4D64-88F5-7C37CD36D30D}"/>
    <cellStyle name="Currency 9" xfId="624" xr:uid="{878F7978-9F76-431E-BB2F-D031D4E89B3D}"/>
    <cellStyle name="Currency 9 2" xfId="625" xr:uid="{F5D8AE94-4C27-40A5-AF95-BC5DD7D5C1F0}"/>
    <cellStyle name="Currency1" xfId="626" xr:uid="{C651E940-0F73-4BB6-9A3D-3A6BD41A272E}"/>
    <cellStyle name="Currency1 10" xfId="29657" xr:uid="{F226BE1E-B583-4A9A-9AD6-95865D042709}"/>
    <cellStyle name="Currency1 11" xfId="1319" xr:uid="{7ECAD39E-0DB0-4476-AA4A-F589C323A05B}"/>
    <cellStyle name="Currency1 2" xfId="627" xr:uid="{2646F546-6EE1-49F5-A90E-ACCEF2CA4FAD}"/>
    <cellStyle name="Currency1 2 2" xfId="628" xr:uid="{35D5A05D-6C24-4457-BE2C-C695E14FB19B}"/>
    <cellStyle name="Currency1 2 2 2" xfId="2579" xr:uid="{3641011E-E83A-4DFD-AACF-EE7DEC049C91}"/>
    <cellStyle name="Currency1 2 2 2 2" xfId="2580" xr:uid="{55248499-002D-488E-B328-8982A22E4AB4}"/>
    <cellStyle name="Currency1 2 2 2 2 2" xfId="2581" xr:uid="{B1329F1E-61E4-4E86-8AED-975F298BA2CD}"/>
    <cellStyle name="Currency1 2 2 2 2 2 2" xfId="2582" xr:uid="{1C801748-6959-47E8-8FFD-96AE8D6D2376}"/>
    <cellStyle name="Currency1 2 2 2 3" xfId="2583" xr:uid="{0CA50698-8DCC-4381-89EF-7AFE28E849C9}"/>
    <cellStyle name="Currency1 2 2 3" xfId="2584" xr:uid="{60B3B2CA-EF8D-4B07-8775-97D7781A47A6}"/>
    <cellStyle name="Currency1 2 2 4" xfId="2578" xr:uid="{EBB28085-7776-4782-B0A1-B1B98D2CBBC0}"/>
    <cellStyle name="Currency1 2 2 5" xfId="25095" xr:uid="{64A5B511-54BC-48BA-AA4F-D16BCC74DCBE}"/>
    <cellStyle name="Currency1 2 3" xfId="629" xr:uid="{1A2D4E9C-50EB-45EA-A1CB-708D6D3870DF}"/>
    <cellStyle name="Currency1 2 3 2" xfId="26859" xr:uid="{43D208E6-3713-4751-B830-009E15CC26A5}"/>
    <cellStyle name="Currency1 2 3 3" xfId="29658" xr:uid="{DF0F7ECC-73CB-4745-ABAD-7E12ECF54F27}"/>
    <cellStyle name="Currency1 2 3 4" xfId="1321" xr:uid="{ADDDAE9E-BDEC-49F1-9D3A-13AF49D47AEA}"/>
    <cellStyle name="Currency1 2 4" xfId="2585" xr:uid="{9078FC79-099C-43BB-AF82-E060E03D01AE}"/>
    <cellStyle name="Currency1 2 5" xfId="25094" xr:uid="{2E4C6423-9A4D-4536-8803-5FF9917B660A}"/>
    <cellStyle name="Currency1 2 6" xfId="26858" xr:uid="{567812E3-A87A-402B-AC66-1488403724A3}"/>
    <cellStyle name="Currency1 2 7" xfId="1320" xr:uid="{CC6E6858-217F-434A-9DF2-32F74BF6ACA7}"/>
    <cellStyle name="Currency1 28" xfId="2586" xr:uid="{59229869-CAAF-414F-BFD2-89B473271797}"/>
    <cellStyle name="Currency1 3" xfId="630" xr:uid="{65E3C3F4-B36F-488F-902D-FCA194A14550}"/>
    <cellStyle name="Currency1 3 2" xfId="631" xr:uid="{7C4D1A88-43CD-4105-A655-763CEC27F48E}"/>
    <cellStyle name="Currency1 3 2 2" xfId="2587" xr:uid="{3195E705-BCC0-4617-B250-20996E697186}"/>
    <cellStyle name="Currency1 3 2 2 2" xfId="4820" xr:uid="{FA452924-E68D-4081-AA45-06EB6CABB955}"/>
    <cellStyle name="Currency1 3 2 3" xfId="7404" xr:uid="{56058927-DC24-432F-A0CC-DDB9B9ECA67F}"/>
    <cellStyle name="Currency1 3 2 4" xfId="26861" xr:uid="{31511382-E897-4BB1-9807-5F9E4F7A2AAE}"/>
    <cellStyle name="Currency1 3 2 5" xfId="29659" xr:uid="{AB78BC45-3483-4955-9392-AF5D024F2845}"/>
    <cellStyle name="Currency1 3 2 6" xfId="1323" xr:uid="{D9E965FA-5AA3-4309-926C-690E4767DCA8}"/>
    <cellStyle name="Currency1 3 3" xfId="2588" xr:uid="{6CB066ED-670B-43E5-97F4-6BAF714F99EF}"/>
    <cellStyle name="Currency1 3 4" xfId="2589" xr:uid="{8051EA06-75B5-4E50-AB44-80D422657E5A}"/>
    <cellStyle name="Currency1 3 5" xfId="25096" xr:uid="{648B31A3-B4EA-4575-969E-FD891C9846B3}"/>
    <cellStyle name="Currency1 3 6" xfId="26860" xr:uid="{8192AB59-0FD4-4F3C-9930-3CA31142D445}"/>
    <cellStyle name="Currency1 3 7" xfId="1322" xr:uid="{74CEBDC2-B000-45DE-A235-9B945044836E}"/>
    <cellStyle name="Currency1 4" xfId="632" xr:uid="{CF24E140-489D-4DA1-82ED-B5A2E87EBFBD}"/>
    <cellStyle name="Currency1 4 2" xfId="2590" xr:uid="{5F03DB6F-5849-4065-9F3C-B226E04C5A8E}"/>
    <cellStyle name="Currency1 4 3" xfId="2591" xr:uid="{73C6511F-05B6-4CAB-A23F-65465CD50F11}"/>
    <cellStyle name="Currency1 4 4" xfId="25097" xr:uid="{7E45D9B5-2F95-4178-8BC5-6084004439FD}"/>
    <cellStyle name="Currency1 4 5" xfId="26862" xr:uid="{63972DB3-E4CB-4ED0-B1A6-AA63B13955F3}"/>
    <cellStyle name="Currency1 4 6" xfId="1324" xr:uid="{5E25BF30-D310-4605-8F71-DD1C9E9390ED}"/>
    <cellStyle name="Currency1 5" xfId="633" xr:uid="{D688505B-AF80-4095-B1BD-EA08A2E91C64}"/>
    <cellStyle name="Currency1 5 2" xfId="2593" xr:uid="{085C8D1C-FD72-432B-A2D3-849FDABFBF44}"/>
    <cellStyle name="Currency1 5 2 2" xfId="2594" xr:uid="{29F78FD4-0D97-4377-8E50-F83F3FD2DE7A}"/>
    <cellStyle name="Currency1 5 2 2 2" xfId="2595" xr:uid="{4CB11246-BFAF-45BE-8157-707D54095475}"/>
    <cellStyle name="Currency1 5 3" xfId="2596" xr:uid="{B9CE589B-0DC7-4984-BD79-F413ADFF1F5A}"/>
    <cellStyle name="Currency1 5 4" xfId="2592" xr:uid="{163759D3-E9C3-4321-BA5D-C3E2B41B3EB2}"/>
    <cellStyle name="Currency1 5 5" xfId="25098" xr:uid="{B3905706-E695-4780-80DC-AB423CA37E6E}"/>
    <cellStyle name="Currency1 5 6" xfId="26863" xr:uid="{E95E6805-88B4-402C-A6D0-FEAB4E4C5095}"/>
    <cellStyle name="Currency1 5 7" xfId="29660" xr:uid="{1DAE32C0-6021-4683-8460-9460351A43BA}"/>
    <cellStyle name="Currency1 5 8" xfId="1325" xr:uid="{2096F631-D00C-4DCF-ABE0-934BFCC8D04E}"/>
    <cellStyle name="Currency1 6" xfId="2597" xr:uid="{3FD1F23C-6C23-4B15-8D86-6BFC0D46EE6F}"/>
    <cellStyle name="Currency1 6 2" xfId="2598" xr:uid="{7337EEE4-EF82-4650-97C9-FCE040D93260}"/>
    <cellStyle name="Currency1 7" xfId="4821" xr:uid="{B4F0388E-55E8-4281-BC52-5AADDE470DD5}"/>
    <cellStyle name="Currency1 8" xfId="25093" xr:uid="{96CD0E1E-00C5-4566-85C7-579B5A8C39A2}"/>
    <cellStyle name="Currency1 9" xfId="26857" xr:uid="{82247219-3AB8-48A6-BA78-A1E199411E53}"/>
    <cellStyle name="Currency1_2008 WP จีเน็ท" xfId="26864" xr:uid="{153D0BAF-7E68-4988-B733-DAB48E2A1942}"/>
    <cellStyle name="Currency2" xfId="26865" xr:uid="{AAF0D9DB-5850-490F-9841-80C76375DB2A}"/>
    <cellStyle name="Dan" xfId="26866" xr:uid="{175907C1-5775-464C-B1F0-CB8C516993D8}"/>
    <cellStyle name="Date" xfId="634" xr:uid="{F3845043-E156-4393-BF75-1057D4355005}"/>
    <cellStyle name="Date Short" xfId="635" xr:uid="{F9064B47-3F91-4B1B-8CC5-85F36AEA5322}"/>
    <cellStyle name="DELTA" xfId="26867" xr:uid="{5F6A7BEF-8305-4E73-BBE2-106F315B677B}"/>
    <cellStyle name="Dezimal [0]_AR-Bilanzen9901" xfId="636" xr:uid="{19BDD11C-4E90-4881-8F36-65FE11D4D18A}"/>
    <cellStyle name="Dezimal_AR-Bilanzen9901" xfId="637" xr:uid="{37F18F2E-9CF2-467E-AC46-A853F69805CF}"/>
    <cellStyle name="Dollar (zero dec)" xfId="638" xr:uid="{1C23CC9D-D469-4DF0-885A-11AAA859AE0E}"/>
    <cellStyle name="Dollar (zero dec) 10" xfId="29661" xr:uid="{1EDA1792-BFD5-4B8B-A002-C76569D8A0E9}"/>
    <cellStyle name="Dollar (zero dec) 11" xfId="1326" xr:uid="{68C7DE0C-B3DD-49E3-A1E0-D4F171B8A517}"/>
    <cellStyle name="Dollar (zero dec) 2" xfId="639" xr:uid="{EDFF26E8-C16A-4B69-BF23-DF54D91D4666}"/>
    <cellStyle name="Dollar (zero dec) 2 2" xfId="640" xr:uid="{21971113-745F-4F05-997B-BA81C703B4DE}"/>
    <cellStyle name="Dollar (zero dec) 2 3" xfId="2599" xr:uid="{16E65A52-3B82-4B2B-9DF0-6629C05808D2}"/>
    <cellStyle name="Dollar (zero dec) 2 4" xfId="2600" xr:uid="{B3381C4A-6D1E-4F06-8F63-E5EA39E77C5D}"/>
    <cellStyle name="Dollar (zero dec) 2 5" xfId="25100" xr:uid="{FBE11AC1-A742-4C8B-9823-64664783DF2F}"/>
    <cellStyle name="Dollar (zero dec) 2 6" xfId="26869" xr:uid="{18649B6C-B8D4-413A-A443-FC0AB1DD35E0}"/>
    <cellStyle name="Dollar (zero dec) 2 7" xfId="1327" xr:uid="{4FDB6F05-ABEC-428D-AAF5-37E3E8D3152B}"/>
    <cellStyle name="Dollar (zero dec) 3" xfId="641" xr:uid="{3DB63C20-45DD-46B8-86E0-AC92AFAE1CEA}"/>
    <cellStyle name="Dollar (zero dec) 3 2" xfId="642" xr:uid="{9A7E9DAC-549F-4DD9-A4C3-214A4076A7C9}"/>
    <cellStyle name="Dollar (zero dec) 3 2 2" xfId="4822" xr:uid="{C22DD78C-A0CC-4AF6-8941-01EBFDF0F0BD}"/>
    <cellStyle name="Dollar (zero dec) 3 2 3" xfId="7405" xr:uid="{D17A8AC6-5605-4C9C-A2BE-FDC097BBFD14}"/>
    <cellStyle name="Dollar (zero dec) 3 2 4" xfId="29662" xr:uid="{0BD84D5C-9D9C-4C47-83ED-33A8AAA6D9AE}"/>
    <cellStyle name="Dollar (zero dec) 3 2 5" xfId="1329" xr:uid="{DD32D177-B68D-4E64-A437-EC9D0B183C8F}"/>
    <cellStyle name="Dollar (zero dec) 3 3" xfId="2601" xr:uid="{FD0BC56A-1045-4CD1-A305-B786F37D6FE4}"/>
    <cellStyle name="Dollar (zero dec) 3 4" xfId="2602" xr:uid="{78CCA1F8-ADBA-40D4-A0D0-337F60916B76}"/>
    <cellStyle name="Dollar (zero dec) 3 5" xfId="25101" xr:uid="{5D57C252-3ED8-4445-9DA3-20FE5D6F05B4}"/>
    <cellStyle name="Dollar (zero dec) 3 6" xfId="1328" xr:uid="{889F90FC-5CD9-48B2-9262-FF298DC11601}"/>
    <cellStyle name="Dollar (zero dec) 4" xfId="643" xr:uid="{19328790-23B7-46E0-9029-9ADC994B9F43}"/>
    <cellStyle name="Dollar (zero dec) 4 2" xfId="2603" xr:uid="{270BF5E8-AE1F-4B5B-88E2-8AA387CBA3A0}"/>
    <cellStyle name="Dollar (zero dec) 4 3" xfId="2604" xr:uid="{4103AD2E-5A20-4014-9FAF-7DA7C307E197}"/>
    <cellStyle name="Dollar (zero dec) 4 4" xfId="25102" xr:uid="{04E8753F-1C84-4C59-A680-3EB4A9359B82}"/>
    <cellStyle name="Dollar (zero dec) 4 5" xfId="26870" xr:uid="{CF3B2994-5EF0-4F4A-B45E-B0A85BCC9352}"/>
    <cellStyle name="Dollar (zero dec) 4 6" xfId="1330" xr:uid="{B53EA46F-8033-489E-AA6C-8D599E190F0E}"/>
    <cellStyle name="Dollar (zero dec) 5" xfId="644" xr:uid="{122DAC3E-4754-4F42-BD62-D37657C58CFC}"/>
    <cellStyle name="Dollar (zero dec) 5 2" xfId="2606" xr:uid="{1F5C3B80-A789-44A2-B577-203B09E1DF21}"/>
    <cellStyle name="Dollar (zero dec) 5 2 2" xfId="2607" xr:uid="{059F7C68-4582-4ED6-8CAB-C6BA22286684}"/>
    <cellStyle name="Dollar (zero dec) 5 3" xfId="2605" xr:uid="{C544E2C6-A695-4AC4-B230-9FBCA7ECFBC2}"/>
    <cellStyle name="Dollar (zero dec) 5 3 2" xfId="4826" xr:uid="{5534DCE2-9529-452C-B3B2-0B2C6B825953}"/>
    <cellStyle name="Dollar (zero dec) 5 4" xfId="26871" xr:uid="{603B80FE-8A63-48C9-946E-1D2768DA7805}"/>
    <cellStyle name="Dollar (zero dec) 5 5" xfId="29663" xr:uid="{12DA9577-7931-4C67-B29B-9DC8380FBA28}"/>
    <cellStyle name="Dollar (zero dec) 5 6" xfId="1331" xr:uid="{3E925CBA-21F3-4D9F-BF6E-66583A1DE315}"/>
    <cellStyle name="Dollar (zero dec) 6" xfId="2608" xr:uid="{D8B5EBC3-BB63-40F2-9941-58404934EC92}"/>
    <cellStyle name="Dollar (zero dec) 6 2" xfId="2609" xr:uid="{C6FD8E1F-5E78-41A4-9073-A7E709B34CF8}"/>
    <cellStyle name="Dollar (zero dec) 7" xfId="4827" xr:uid="{F50834E4-D630-4B16-BCD5-4999B36E01E4}"/>
    <cellStyle name="Dollar (zero dec) 8" xfId="25099" xr:uid="{852B2E68-D080-48C3-900F-B284B5C4E613}"/>
    <cellStyle name="Dollar (zero dec) 9" xfId="26868" xr:uid="{E2BB44A2-A994-427B-8F79-5B32DFE4B806}"/>
    <cellStyle name="Dollar (zero dec)_2008 WP จีเน็ท" xfId="26872" xr:uid="{4D4685B0-F100-4433-9CD6-59F447DE5363}"/>
    <cellStyle name="E&amp;Y House" xfId="645" xr:uid="{3558C0F1-8BF4-41AF-89BA-30D43D4DC2AC}"/>
    <cellStyle name="E&amp;Y House 2" xfId="2610" xr:uid="{2BECC541-A1EB-4B54-BC53-39129996B144}"/>
    <cellStyle name="Emphasis 1" xfId="646" xr:uid="{D201ACC8-43D3-485F-A51E-7E604A466EDA}"/>
    <cellStyle name="Emphasis 2" xfId="647" xr:uid="{BB04DCA2-3323-43D5-B7FF-A29C7A6A7154}"/>
    <cellStyle name="Emphasis 3" xfId="648" xr:uid="{15E9600C-E588-46F2-8518-261A13807247}"/>
    <cellStyle name="Enter Currency (0)" xfId="649" xr:uid="{01886311-0686-4729-9C54-3A56CC3F004B}"/>
    <cellStyle name="Enter Currency (2)" xfId="650" xr:uid="{59BA7C23-54A1-46F4-9841-28715D3C3508}"/>
    <cellStyle name="Enter Units (0)" xfId="651" xr:uid="{EE41C8C7-DEE2-48C6-9C93-D055ECE25FFD}"/>
    <cellStyle name="Enter Units (1)" xfId="652" xr:uid="{3423505B-8415-4D69-B5FA-D4B80C2878E9}"/>
    <cellStyle name="Enter Units (2)" xfId="653" xr:uid="{D941FBBC-A7DB-4A30-B5F9-F734412EF7F6}"/>
    <cellStyle name="Entered" xfId="26873" xr:uid="{0BBB89D8-8581-441B-A772-4F2B9F21524C}"/>
    <cellStyle name="Euro" xfId="654" xr:uid="{FF7981BD-44EE-4D70-AA0D-8E0BCBECFE49}"/>
    <cellStyle name="Euro 2" xfId="655" xr:uid="{4E2846F9-1A10-4575-AC7B-9546C190AEEE}"/>
    <cellStyle name="Euro 2 2" xfId="2612" xr:uid="{3CF3F5FF-BBFE-42BA-A47E-13518EFD04CA}"/>
    <cellStyle name="Euro 2 2 2" xfId="2613" xr:uid="{C251D5D4-1D77-4726-8BAA-34DEE271F05E}"/>
    <cellStyle name="Euro 2 2 2 2" xfId="2614" xr:uid="{47230C92-7A72-4533-8ED1-2D0F6F6E8D9D}"/>
    <cellStyle name="Euro 2 2 2 2 2" xfId="2615" xr:uid="{4DACED34-AFB7-4317-B200-7C745FCD34AA}"/>
    <cellStyle name="Euro 2 2 2 2 3" xfId="4829" xr:uid="{4F2B13BF-0DCD-492B-8A91-BFF382A32BD0}"/>
    <cellStyle name="Euro 2 2 3" xfId="2616" xr:uid="{43586E9B-9602-40EE-8BE1-F8A1D1FE86A0}"/>
    <cellStyle name="Euro 2 2 4" xfId="4828" xr:uid="{4EABDDB6-25ED-4B42-8FC8-4C4180D6DBB4}"/>
    <cellStyle name="Euro 2 3" xfId="2617" xr:uid="{8AAB98AE-BBE3-4AAF-B1CB-3AD3C5F3B52A}"/>
    <cellStyle name="Euro 2 3 2" xfId="2618" xr:uid="{313FB2F3-545F-49DF-9BD0-44905E8E2C9A}"/>
    <cellStyle name="Euro 2 3 3" xfId="4830" xr:uid="{69FE5F94-553F-4060-8727-072837B99B6B}"/>
    <cellStyle name="Euro 2 4" xfId="2611" xr:uid="{68DB2CCF-F44D-4C47-BEA8-59C365E0121B}"/>
    <cellStyle name="Euro 3" xfId="2619" xr:uid="{CD3F623D-C836-451B-B88E-4CAFC81B4AE7}"/>
    <cellStyle name="Euro 4" xfId="2620" xr:uid="{1B9E7BE2-ACCF-4629-870B-1D524FB3DC03}"/>
    <cellStyle name="Explanatory Text" xfId="656" builtinId="53" customBuiltin="1"/>
    <cellStyle name="Explanatory Text 2" xfId="657" xr:uid="{FE65C8A4-F344-46AE-B76C-B4908964CEBB}"/>
    <cellStyle name="Explanatory Text 2 2" xfId="14498" xr:uid="{921579A2-9722-401C-9737-1EA8DED236FB}"/>
    <cellStyle name="Explanatory Text 3" xfId="658" xr:uid="{FFE12EAF-83D7-4F7F-B667-C8B576800BF1}"/>
    <cellStyle name="Explanatory Text 4" xfId="2621" xr:uid="{C0F6F4E1-2FF6-43A6-8CA2-74773B989AF6}"/>
    <cellStyle name="Explanatory Text 4 2" xfId="4832" xr:uid="{00E3FFA3-615C-4155-A1C0-42A1D532A471}"/>
    <cellStyle name="Explanatory Text 5" xfId="2622" xr:uid="{0FC2BD2E-1C2C-4E60-9162-1537271D242F}"/>
    <cellStyle name="Explanatory Text 5 2" xfId="4833" xr:uid="{6181D8FC-CAB6-41CF-BA00-377BE4F676C3}"/>
    <cellStyle name="Explanatory Text 6" xfId="4831" xr:uid="{E4A2E8C3-3143-4757-880A-6689D21BC953}"/>
    <cellStyle name="Explanatory Text 6 2" xfId="26874" xr:uid="{6C7EF3D7-1B32-49A3-8E9D-4A8AD26E9052}"/>
    <cellStyle name="Explanatory Text 7" xfId="14344" xr:uid="{D36FEB4A-B751-4F96-8A69-A3BE338F18D9}"/>
    <cellStyle name="Fixed" xfId="659" xr:uid="{693913D2-16FB-4CC5-AAEC-1213FBBE87B7}"/>
    <cellStyle name="Format Number Column" xfId="26875" xr:uid="{FC628020-9672-4145-838E-4DFEECE0DA67}"/>
    <cellStyle name="Good" xfId="660" builtinId="26" customBuiltin="1"/>
    <cellStyle name="Good 2" xfId="661" xr:uid="{8EE4DACC-3C65-46BD-9950-D40777D5439D}"/>
    <cellStyle name="Good 2 2" xfId="26876" xr:uid="{E3E826BB-4380-4CEF-8D66-05C9936AF789}"/>
    <cellStyle name="Good 2 2 2" xfId="26877" xr:uid="{CDF66588-D97B-46A0-8FC2-61161E8D7D70}"/>
    <cellStyle name="Good 2 2 3" xfId="26878" xr:uid="{703A9A09-C5EC-4F49-834A-58E33590FA59}"/>
    <cellStyle name="Good 2 3" xfId="26879" xr:uid="{ABAD2CA0-F1C1-4656-A2AC-A56B8FE535C3}"/>
    <cellStyle name="Good 2 4" xfId="26880" xr:uid="{E0D3C172-2B80-468D-8374-A82D86CD2F49}"/>
    <cellStyle name="Good 2 5" xfId="26881" xr:uid="{96D879AD-1B54-4FBE-99E8-FFA2E83A7D14}"/>
    <cellStyle name="Good 3" xfId="662" xr:uid="{BF346DF4-4CD6-45B9-ADEA-CADD4C6B5798}"/>
    <cellStyle name="Good 4" xfId="2623" xr:uid="{53AFF02D-004A-4D0F-84D6-1745358699A5}"/>
    <cellStyle name="Good 4 2" xfId="4835" xr:uid="{46BD6FF2-AC36-471F-A0C6-2B3B26A98535}"/>
    <cellStyle name="Good 5" xfId="2624" xr:uid="{296FF1C5-77B1-411B-AF70-780AD094C5A8}"/>
    <cellStyle name="Good 5 2" xfId="4836" xr:uid="{EB01334D-BB0A-464B-ACF2-48BF13106387}"/>
    <cellStyle name="Good 6" xfId="4834" xr:uid="{53FF91EF-B3AE-4A4B-B867-5572BE7C0C5B}"/>
    <cellStyle name="Good 6 2" xfId="26882" xr:uid="{66C0ADFB-5964-4C7E-8D51-38415266C245}"/>
    <cellStyle name="Good 7" xfId="14335" xr:uid="{0AC077F8-1880-4225-A82B-6095A117BECB}"/>
    <cellStyle name="Grey" xfId="663" xr:uid="{E434299A-2082-4AF5-84FE-2FEA57AF0C96}"/>
    <cellStyle name="Grey 2" xfId="2625" xr:uid="{0D0C50D0-4FAE-402F-A2ED-6D8C9DF247AD}"/>
    <cellStyle name="Grey 2 2" xfId="2626" xr:uid="{C3C8E0C4-E3C8-4E7A-8600-62D648DFEAA8}"/>
    <cellStyle name="Grey 2 2 2" xfId="2627" xr:uid="{6CA847D8-E569-4974-8311-BA24A33C72D6}"/>
    <cellStyle name="Grey 2 2 2 2" xfId="2628" xr:uid="{08F06ED7-29DD-42D9-A3E4-452D83BE0555}"/>
    <cellStyle name="Grey 2 2 2 3" xfId="4839" xr:uid="{6C236D28-A415-4147-8D64-FF6BF7884B77}"/>
    <cellStyle name="Grey 2 3" xfId="2629" xr:uid="{1C0FF24A-F2E9-4720-87AC-950A286C7106}"/>
    <cellStyle name="Grey 2 4" xfId="4837" xr:uid="{A6A01345-5B77-49DB-B314-B970AE607A26}"/>
    <cellStyle name="Grey 2 5" xfId="26883" xr:uid="{AC116DF7-A835-4392-89BA-AB3BCF1ED08C}"/>
    <cellStyle name="Grey 3" xfId="2630" xr:uid="{BACD0EC8-52BC-4092-978E-222A255C4D81}"/>
    <cellStyle name="Grey 3 2" xfId="4840" xr:uid="{BEFA0EBD-482D-4BEF-AC28-2391CF93C6CD}"/>
    <cellStyle name="Grey 4" xfId="4841" xr:uid="{9EF6344C-AFB7-416A-9D7E-E4731308731A}"/>
    <cellStyle name="Grey 5" xfId="7411" xr:uid="{3E71C71F-3AB3-4604-99B4-542C7FA2C958}"/>
    <cellStyle name="head2" xfId="4208" xr:uid="{1D8E7A08-5436-463D-9842-0BAB98FB7693}"/>
    <cellStyle name="head2 2" xfId="10693" xr:uid="{9DF89C8D-BEE4-420B-93C6-D0D596CF8155}"/>
    <cellStyle name="head2 2 2" xfId="19694" xr:uid="{1FAF34FA-88A6-47FA-8D34-025663307375}"/>
    <cellStyle name="head2 3" xfId="15250" xr:uid="{93E736E7-D62A-4134-912F-935A97206762}"/>
    <cellStyle name="HEADER" xfId="664" xr:uid="{B53F9AF9-A5A3-4A1E-BD09-F2125E1F5BAD}"/>
    <cellStyle name="Header - Style1" xfId="665" xr:uid="{B2FC5359-FA23-4630-975B-59025F78598B}"/>
    <cellStyle name="Header - Style1 2" xfId="10146" xr:uid="{147C0DC7-F970-46F6-9F7C-E9868540EEC1}"/>
    <cellStyle name="Header - Style1 2 2" xfId="19151" xr:uid="{A4B9C075-25ED-4AB2-8407-B7FF15623AE5}"/>
    <cellStyle name="Header - Style1 3" xfId="14630" xr:uid="{CA3E79AB-E907-4967-A4CF-B1394C28E66B}"/>
    <cellStyle name="Header - Style1 4" xfId="29665" xr:uid="{15AF877A-850D-48ED-B976-3FFB27C7686E}"/>
    <cellStyle name="HEADER 10" xfId="3958" xr:uid="{3FC14147-009C-4DA0-8C6E-97D2057707A2}"/>
    <cellStyle name="HEADER 11" xfId="3957" xr:uid="{BD4AA267-CDC9-4BF6-A36E-EA5EF3147964}"/>
    <cellStyle name="HEADER 12" xfId="26884" xr:uid="{05A1970B-94EA-4A60-AFF7-0AC0302B90E8}"/>
    <cellStyle name="HEADER 2" xfId="666" xr:uid="{5FB2BBEC-DD6B-4003-88D9-237BFFA57E90}"/>
    <cellStyle name="HEADER 2 2" xfId="667" xr:uid="{90F6B525-1C3C-43D9-B3FA-3B8061CD47DA}"/>
    <cellStyle name="HEADER 2 2 2" xfId="2632" xr:uid="{6240EAE3-2A8A-4535-A620-0128CB760AF7}"/>
    <cellStyle name="HEADER 2 3" xfId="668" xr:uid="{2BDC1F53-1413-472F-89D7-2470F5AF9D52}"/>
    <cellStyle name="HEADER 2 3 2" xfId="2633" xr:uid="{AACBBD22-E5BE-4C45-9F2C-79E3CFAFDBF5}"/>
    <cellStyle name="HEADER 2 4" xfId="669" xr:uid="{9E6A649D-C92E-417B-8129-3FBB564E0A7A}"/>
    <cellStyle name="HEADER 2 4 2" xfId="2634" xr:uid="{D3F78994-A9B5-46BA-B9F5-2D8F69CF62BB}"/>
    <cellStyle name="HEADER 2 5" xfId="670" xr:uid="{87D69922-C6A6-4A15-9F97-198F0E0A5C7C}"/>
    <cellStyle name="HEADER 2 5 2" xfId="2635" xr:uid="{AC1A822A-A6C2-4AD7-9D59-0C60B7597A79}"/>
    <cellStyle name="HEADER 2 6" xfId="671" xr:uid="{ED96B01E-3C09-4E84-9701-393DE87D0614}"/>
    <cellStyle name="HEADER 2 6 2" xfId="2636" xr:uid="{A3FF2AA6-2A94-4BB7-8649-B650071C23C9}"/>
    <cellStyle name="HEADER 3" xfId="672" xr:uid="{FE50382A-F99D-4A27-846E-65CEF02F7BFF}"/>
    <cellStyle name="HEADER 3 2" xfId="2637" xr:uid="{05F03DBC-B6BD-4668-B4D8-3940CB0D5420}"/>
    <cellStyle name="HEADER 4" xfId="673" xr:uid="{E8B06FF8-2E46-40E6-8BED-4DB718B53C74}"/>
    <cellStyle name="HEADER 4 2" xfId="2638" xr:uid="{2F00A1C4-9AC0-45EA-984D-353A8D732925}"/>
    <cellStyle name="HEADER 5" xfId="674" xr:uid="{96B89C06-56E8-4877-B248-6B90F0E15C6C}"/>
    <cellStyle name="HEADER 6" xfId="675" xr:uid="{5EE8214A-D681-4926-81D4-B16A269F8BCF}"/>
    <cellStyle name="HEADER 7" xfId="676" xr:uid="{057F17BE-F1FD-420D-BAE7-C6EE56552CA2}"/>
    <cellStyle name="HEADER 8" xfId="677" xr:uid="{489D10D2-C492-4724-BFA6-8CFD0030BCC6}"/>
    <cellStyle name="HEADER 9" xfId="2631" xr:uid="{0754A9A4-19C0-46AE-8D62-DEB67F245B47}"/>
    <cellStyle name="Header1" xfId="678" xr:uid="{B2934E1D-0BF5-4148-A4A5-A38D6413B9E8}"/>
    <cellStyle name="Header2" xfId="679" xr:uid="{6258139E-0236-4738-8F64-E9B3545A2CDA}"/>
    <cellStyle name="Header2 10" xfId="14631" xr:uid="{26870E44-F7E7-4EA3-80EC-717E1A2D5945}"/>
    <cellStyle name="Header2 11" xfId="25103" xr:uid="{9F8A2807-C9D9-426D-A4EE-D3B8C56AAC2B}"/>
    <cellStyle name="Header2 12" xfId="26885" xr:uid="{E97F79CF-9D1C-4FA0-A4DF-0A3C6EF3BBFA}"/>
    <cellStyle name="Header2 13" xfId="29396" xr:uid="{805E4148-E7BA-4A21-8695-3F45559E3568}"/>
    <cellStyle name="Header2 14" xfId="31734" xr:uid="{BA98956D-865F-4707-8DB0-4FD528CCBCD0}"/>
    <cellStyle name="Header2 15" xfId="1332" xr:uid="{9DE38754-1A9A-4930-AB10-1CCC219AD58F}"/>
    <cellStyle name="Header2 2" xfId="2639" xr:uid="{C43FB184-F5A2-4405-9289-F3F5749DE604}"/>
    <cellStyle name="Header2 2 2" xfId="5666" xr:uid="{9555CE4F-F9FB-46FE-97F3-4654A7063A16}"/>
    <cellStyle name="Header2 2 2 2" xfId="8324" xr:uid="{C753F6C1-8756-4119-BCC1-3E0C29240E3F}"/>
    <cellStyle name="Header2 2 2 2 2" xfId="9169" xr:uid="{8B0D1B56-BCC1-48AF-93EF-A427752FDD77}"/>
    <cellStyle name="Header2 2 2 2 2 2" xfId="13914" xr:uid="{894AABD2-9BC4-413F-800B-FFD6280E60B7}"/>
    <cellStyle name="Header2 2 2 2 2 2 2" xfId="22876" xr:uid="{08ECBFAF-27CE-433E-B2D9-DCFA8C4F7A2B}"/>
    <cellStyle name="Header2 2 2 2 2 3" xfId="18440" xr:uid="{61FF6628-FFF0-4A41-B3F1-C69A3EC740DE}"/>
    <cellStyle name="Header2 2 2 2 3" xfId="9419" xr:uid="{0C24472B-B3F7-44F6-A4EE-67DFF48062AC}"/>
    <cellStyle name="Header2 2 2 2 3 2" xfId="14162" xr:uid="{908CA3B3-BFBB-4DEB-B80D-7E6294C7DAEF}"/>
    <cellStyle name="Header2 2 2 2 3 2 2" xfId="23121" xr:uid="{5C116B22-0D17-455B-A2D3-E0F5135562CE}"/>
    <cellStyle name="Header2 2 2 2 3 3" xfId="18685" xr:uid="{AD99BF07-5F5A-4182-944E-3DDFCB3EDF8A}"/>
    <cellStyle name="Header2 2 2 2 4" xfId="13093" xr:uid="{EE146FA2-A8D0-4D57-A4B7-17F49D446F05}"/>
    <cellStyle name="Header2 2 2 2 4 2" xfId="22069" xr:uid="{678E7E51-6D9E-4A90-8B5E-A28FA8B3BEFF}"/>
    <cellStyle name="Header2 2 2 2 5" xfId="17625" xr:uid="{B69EF5BD-1D17-42A0-9989-2826FB9A296F}"/>
    <cellStyle name="Header2 2 2 3" xfId="7995" xr:uid="{9D64F30F-1865-4347-A1A5-77BDBCE57F81}"/>
    <cellStyle name="Header2 2 2 3 2" xfId="12813" xr:uid="{C9790C16-F81F-4C13-8A3B-B6622D720102}"/>
    <cellStyle name="Header2 2 2 3 2 2" xfId="21793" xr:uid="{E6E09B0E-3A21-4A8F-BCBE-D9A26B15CAFD}"/>
    <cellStyle name="Header2 2 2 3 3" xfId="17349" xr:uid="{131043C6-6AB6-4619-BF45-CB2624E90BE6}"/>
    <cellStyle name="Header2 2 2 4" xfId="11220" xr:uid="{530967C7-E143-4CA9-9F9C-5DEA98B31BAB}"/>
    <cellStyle name="Header2 2 2 4 2" xfId="20217" xr:uid="{0D3FC9D5-F32F-46C0-8812-90A75448CEA7}"/>
    <cellStyle name="Header2 2 2 5" xfId="15772" xr:uid="{A5021F85-6C56-423E-97A4-9269E96A196F}"/>
    <cellStyle name="Header2 2 3" xfId="7824" xr:uid="{876CE762-9BE4-467A-864A-8C36A571EF8F}"/>
    <cellStyle name="Header2 2 3 2" xfId="8846" xr:uid="{52376451-2E3D-477A-86ED-530A603F8D9E}"/>
    <cellStyle name="Header2 2 3 2 2" xfId="13596" xr:uid="{F0D8755A-2593-4B50-B565-AEEE132DB1F6}"/>
    <cellStyle name="Header2 2 3 2 2 2" xfId="22562" xr:uid="{116C7522-540B-4946-83F6-956ED7961FA8}"/>
    <cellStyle name="Header2 2 3 2 3" xfId="18125" xr:uid="{53CBB734-1F1C-4F20-830B-EFC3883CA116}"/>
    <cellStyle name="Header2 2 3 3" xfId="8990" xr:uid="{B300B803-C85B-4F28-986D-0F14DDF6BB0A}"/>
    <cellStyle name="Header2 2 3 3 2" xfId="13737" xr:uid="{0C3910EA-0DE9-40E4-AA28-AA5FCBEF0E56}"/>
    <cellStyle name="Header2 2 3 3 2 2" xfId="22702" xr:uid="{BB7B7F30-EE9E-4003-8E21-3882C81614A7}"/>
    <cellStyle name="Header2 2 3 3 3" xfId="18265" xr:uid="{D2FA78E7-B4A0-46CA-AD72-C0BF9EBF1459}"/>
    <cellStyle name="Header2 2 3 4" xfId="8144" xr:uid="{3F23E570-D2F3-4E6C-A371-A576390F41ED}"/>
    <cellStyle name="Header2 2 3 4 2" xfId="12937" xr:uid="{8FCD4D9D-0687-444A-A01B-14A8F9AE7105}"/>
    <cellStyle name="Header2 2 3 4 2 2" xfId="21916" xr:uid="{A42AA465-BCCE-413D-BA82-CC3D18CFF4B1}"/>
    <cellStyle name="Header2 2 3 4 3" xfId="17472" xr:uid="{1A7FB773-AEFB-4810-B602-E216796B93B6}"/>
    <cellStyle name="Header2 2 3 5" xfId="12693" xr:uid="{96877789-4E2C-4E6C-ABFC-474CF7A1D514}"/>
    <cellStyle name="Header2 2 3 5 2" xfId="21673" xr:uid="{5F4AF7B4-D44A-4F19-AE48-FE103D38D8E8}"/>
    <cellStyle name="Header2 2 3 6" xfId="17229" xr:uid="{C5E8C18F-20FB-4F5D-AE32-AF0198F4F904}"/>
    <cellStyle name="Header2 2 4" xfId="8254" xr:uid="{4B69A618-0C21-440D-83FF-DE27803EAE64}"/>
    <cellStyle name="Header2 2 4 2" xfId="9107" xr:uid="{956BBB8C-561A-45FD-9F49-14E92992E950}"/>
    <cellStyle name="Header2 2 4 2 2" xfId="13852" xr:uid="{C783B6FD-04B0-41C7-8443-80B2BDCD8BEE}"/>
    <cellStyle name="Header2 2 4 2 2 2" xfId="22815" xr:uid="{65D9B2C3-EEBE-4A2E-ADD6-A314DDE029F8}"/>
    <cellStyle name="Header2 2 4 2 3" xfId="18379" xr:uid="{0794A147-EDCF-49B0-B5DE-B3C3A9A939EC}"/>
    <cellStyle name="Header2 2 4 3" xfId="9357" xr:uid="{AA49A64E-43D8-4C29-B12E-416B65CB578D}"/>
    <cellStyle name="Header2 2 4 3 2" xfId="14100" xr:uid="{51A9346B-AD67-4809-9567-3DA6600021BD}"/>
    <cellStyle name="Header2 2 4 3 2 2" xfId="23060" xr:uid="{FB72F1C0-66FF-4326-9C9D-02DABD9C7706}"/>
    <cellStyle name="Header2 2 4 3 3" xfId="18624" xr:uid="{C3622F8B-4ED7-46E8-8C2C-6F4F172DD178}"/>
    <cellStyle name="Header2 2 4 4" xfId="13024" xr:uid="{6FDFFC2C-3432-435C-B4BA-E4C3B43B6C92}"/>
    <cellStyle name="Header2 2 4 4 2" xfId="22001" xr:uid="{0F897C91-FAA6-49B4-A89A-6027958F8C55}"/>
    <cellStyle name="Header2 2 4 5" xfId="17557" xr:uid="{C8A20F3E-DBFE-4662-B24C-8CEC7FDD33A4}"/>
    <cellStyle name="Header2 2 5" xfId="6674" xr:uid="{42145080-5419-49EB-80C1-6504B619CA5A}"/>
    <cellStyle name="Header2 2 5 2" xfId="12102" xr:uid="{2A10972F-9E4D-489C-8E99-0D093A4A8412}"/>
    <cellStyle name="Header2 2 5 2 2" xfId="21092" xr:uid="{87046BBC-3B26-4319-AD49-1AE596F5107A}"/>
    <cellStyle name="Header2 2 5 3" xfId="16645" xr:uid="{E5A0E857-0C0B-40A4-A0C2-A163976E14E2}"/>
    <cellStyle name="Header2 2 6" xfId="4587" xr:uid="{54BE85FB-63D5-48B3-B0D1-51F3456E86E1}"/>
    <cellStyle name="Header2 2 6 2" xfId="10828" xr:uid="{17E9785B-1AB2-48B2-A821-ED0BCB01AC5F}"/>
    <cellStyle name="Header2 2 6 2 2" xfId="19825" xr:uid="{62C742FF-13A3-44D0-BABD-39145A6BD25D}"/>
    <cellStyle name="Header2 2 6 3" xfId="15381" xr:uid="{2CCE65EE-0567-4918-B4F2-D88671ECD360}"/>
    <cellStyle name="Header2 2 7" xfId="10186" xr:uid="{AD83A28F-0CA0-4A8A-8707-BCEDEFEFABB0}"/>
    <cellStyle name="Header2 2 7 2" xfId="19191" xr:uid="{F3A5ECC7-9734-4E97-81EF-6BD522730CBD}"/>
    <cellStyle name="Header2 2 8" xfId="14682" xr:uid="{0CCBA953-6A4A-4F23-B2C9-816279E3C1C1}"/>
    <cellStyle name="Header2 3" xfId="4255" xr:uid="{F73FC5F6-0459-4738-931C-20EA3A571FEB}"/>
    <cellStyle name="Header2 3 2" xfId="7420" xr:uid="{CD3D623C-F483-4DCF-B645-6EEB919400B8}"/>
    <cellStyle name="Header2 3 2 2" xfId="12476" xr:uid="{C78C2721-28FE-486F-A1E8-E1D9A8B965CB}"/>
    <cellStyle name="Header2 3 2 2 2" xfId="21461" xr:uid="{B45AB81D-CA45-444D-AFCC-937F2B00C02A}"/>
    <cellStyle name="Header2 3 2 3" xfId="17017" xr:uid="{FEF36CF9-455D-4FAE-BEFA-8F665648D827}"/>
    <cellStyle name="Header2 3 3" xfId="8668" xr:uid="{AFF9B995-9691-4FCB-A9BA-173D8CDEEA2D}"/>
    <cellStyle name="Header2 3 3 2" xfId="13419" xr:uid="{FCEBC738-82B8-4F7A-928B-69543DBA641A}"/>
    <cellStyle name="Header2 3 3 2 2" xfId="22389" xr:uid="{8617733D-6849-4661-976C-18027B244A6E}"/>
    <cellStyle name="Header2 3 3 3" xfId="17952" xr:uid="{87B6F54B-ACA3-4A22-8B29-2B8C19935B88}"/>
    <cellStyle name="Header2 3 4" xfId="6777" xr:uid="{A8CC9B08-ED18-4C41-9CF8-7D6A56F4234F}"/>
    <cellStyle name="Header2 3 4 2" xfId="12202" xr:uid="{B5A9DD8B-4FB9-4223-AE7B-3D6BF84D2FFE}"/>
    <cellStyle name="Header2 3 4 2 2" xfId="21192" xr:uid="{BCCB0F95-60B5-4D24-9BE0-21317951F3F7}"/>
    <cellStyle name="Header2 3 4 3" xfId="16745" xr:uid="{5DE2E077-461C-4DC7-B63B-51D346319CC1}"/>
    <cellStyle name="Header2 3 5" xfId="8595" xr:uid="{0B1DB3CB-B6E1-4DF9-B6EC-EFDEE22E70F7}"/>
    <cellStyle name="Header2 3 5 2" xfId="13346" xr:uid="{1E15953B-B344-4D4D-9962-76755092046E}"/>
    <cellStyle name="Header2 3 5 2 2" xfId="22318" xr:uid="{DD6DB84F-B8FF-43F7-A794-1DDA72925A28}"/>
    <cellStyle name="Header2 3 5 3" xfId="17881" xr:uid="{27FDE2C3-6E48-4357-BFEF-D30AB6A5EE5C}"/>
    <cellStyle name="Header2 3 6" xfId="10723" xr:uid="{A869697F-326D-4BD3-9C9E-C05152ED8746}"/>
    <cellStyle name="Header2 3 6 2" xfId="19722" xr:uid="{21D4F69C-9133-4D2E-A04B-7750531715FF}"/>
    <cellStyle name="Header2 3 7" xfId="15278" xr:uid="{536F18D3-0EB2-437B-AD06-D29BCEC5BD59}"/>
    <cellStyle name="Header2 4" xfId="7025" xr:uid="{9F7C2E94-85B9-40F9-B165-87A754B9729F}"/>
    <cellStyle name="Header2 4 2" xfId="8585" xr:uid="{1EF9BBB4-B01C-49CD-A31F-67DEDD5FFA56}"/>
    <cellStyle name="Header2 4 2 2" xfId="13337" xr:uid="{FFF48E62-A432-4D9E-8582-24EE55FBD28C}"/>
    <cellStyle name="Header2 4 2 2 2" xfId="22309" xr:uid="{B2C0B663-91C3-46ED-8140-D12926D2E17E}"/>
    <cellStyle name="Header2 4 2 3" xfId="17871" xr:uid="{0FB26CAF-1EBC-46F2-88D3-1EAEF45D98CB}"/>
    <cellStyle name="Header2 4 3" xfId="8653" xr:uid="{BF43FC9D-A278-4CA4-8210-58047C1AF86A}"/>
    <cellStyle name="Header2 4 3 2" xfId="13404" xr:uid="{4A02D9A1-11A0-40CB-AA6E-E940405A839D}"/>
    <cellStyle name="Header2 4 3 2 2" xfId="22374" xr:uid="{6EBA7FA1-D5AD-4E8A-8572-1009886045FB}"/>
    <cellStyle name="Header2 4 3 3" xfId="17937" xr:uid="{02343EA5-FD4F-467B-87CD-05193E85006F}"/>
    <cellStyle name="Header2 4 4" xfId="12428" xr:uid="{7F16BB4F-6BF8-4D09-982E-89C1CA9FF221}"/>
    <cellStyle name="Header2 4 4 2" xfId="21413" xr:uid="{C48FCC43-F205-4923-AF12-30DA5562C911}"/>
    <cellStyle name="Header2 4 5" xfId="16968" xr:uid="{9C2B041E-3BEF-463F-8C58-1D71D2060C04}"/>
    <cellStyle name="Header2 5" xfId="8422" xr:uid="{ADF5DD95-32E1-4D7E-9132-165E7294EFE3}"/>
    <cellStyle name="Header2 5 2" xfId="9245" xr:uid="{D8305662-207F-4E01-A84F-D3F3861CB4DC}"/>
    <cellStyle name="Header2 5 2 2" xfId="13990" xr:uid="{648A070D-E38B-4498-85DF-CE18E1A510AD}"/>
    <cellStyle name="Header2 5 2 2 2" xfId="22951" xr:uid="{6003CC59-2EE1-4891-8D30-6973A447FD2B}"/>
    <cellStyle name="Header2 5 2 3" xfId="18515" xr:uid="{23E1B3E4-8273-4CE7-860C-6962CDE92CB7}"/>
    <cellStyle name="Header2 5 3" xfId="9494" xr:uid="{BD19457B-8BE4-412C-9056-2E6EB47C61E1}"/>
    <cellStyle name="Header2 5 3 2" xfId="14237" xr:uid="{FE934A1A-DE9A-49C5-A5D1-A6DA6FC4EA56}"/>
    <cellStyle name="Header2 5 3 2 2" xfId="23195" xr:uid="{25B57C6E-B7FE-4EE7-BE8E-FB0C7D1D5AD6}"/>
    <cellStyle name="Header2 5 3 3" xfId="18759" xr:uid="{3C9A227F-260F-460E-AFAF-769CCF67D1EB}"/>
    <cellStyle name="Header2 5 4" xfId="13179" xr:uid="{0853CE3E-380A-42FF-988D-44792411C7C0}"/>
    <cellStyle name="Header2 5 4 2" xfId="22154" xr:uid="{41DA62B2-B70B-41B1-998E-C9EDD1B396EF}"/>
    <cellStyle name="Header2 5 5" xfId="17713" xr:uid="{081ED12E-8E6C-4645-87D9-972DE9DCDFA7}"/>
    <cellStyle name="Header2 6" xfId="4317" xr:uid="{9CD28127-73A5-4A2A-B391-A15A2808F250}"/>
    <cellStyle name="Header2 6 2" xfId="10782" xr:uid="{1F3F19B2-C423-41AB-B00D-2058D45D25D8}"/>
    <cellStyle name="Header2 6 2 2" xfId="19779" xr:uid="{D13702C5-A6A8-465F-9417-4466AAE4DBA2}"/>
    <cellStyle name="Header2 6 3" xfId="15335" xr:uid="{22AC7B1B-D59A-4F4C-8A65-CD946BFACFD0}"/>
    <cellStyle name="Header2 7" xfId="4319" xr:uid="{8112BFC8-C9CD-4C50-9927-556D07944ED2}"/>
    <cellStyle name="Header2 7 2" xfId="10784" xr:uid="{0F8863DF-8F4C-4ECE-9578-E9CEC14C7A42}"/>
    <cellStyle name="Header2 7 2 2" xfId="19781" xr:uid="{0FAF8373-E24B-42A8-8635-70C4FC63B771}"/>
    <cellStyle name="Header2 7 3" xfId="15337" xr:uid="{3A0197EF-E82F-4D6A-BE51-44C9AD562819}"/>
    <cellStyle name="Header2 8" xfId="6662" xr:uid="{2325F2E6-C507-40CF-A0FB-80CB9A2CAC1B}"/>
    <cellStyle name="Header2 8 2" xfId="12090" xr:uid="{B9E463D2-CEEC-4019-8D8B-68598F3B3BA4}"/>
    <cellStyle name="Header2 8 2 2" xfId="21080" xr:uid="{2DDB7937-C4D3-48BD-B255-6C19CD0B8BCA}"/>
    <cellStyle name="Header2 8 3" xfId="16633" xr:uid="{55B58A6B-E8AB-4493-9B4C-0647521B932D}"/>
    <cellStyle name="Header2 9" xfId="10147" xr:uid="{07DE2A25-CA49-4440-901A-BB9D5D7FD563}"/>
    <cellStyle name="Header2 9 2" xfId="19152" xr:uid="{0039B43D-B8C0-4393-9750-C5D69DECC68B}"/>
    <cellStyle name="Heading" xfId="680" xr:uid="{9AB39CA1-81B6-4BB1-A792-7CC3F32ECFB5}"/>
    <cellStyle name="Heading 1" xfId="681" builtinId="16" customBuiltin="1"/>
    <cellStyle name="Heading 1 1" xfId="26886" xr:uid="{4553EC9F-CFC3-4457-AC98-B3CCD7A59EDA}"/>
    <cellStyle name="Heading 1 2" xfId="682" xr:uid="{A1D0EDDA-AD24-4A1D-BD8E-0383E27ED715}"/>
    <cellStyle name="Heading 1 2 2" xfId="26887" xr:uid="{D3C513DD-B61F-4046-ABFA-98E998F528C1}"/>
    <cellStyle name="Heading 1 2 2 2" xfId="26888" xr:uid="{5E4371B1-2240-4361-869C-3BB725DF23C5}"/>
    <cellStyle name="Heading 1 2 2 3" xfId="26889" xr:uid="{3E9B7D8B-5225-444D-8F6C-08453DDB6F57}"/>
    <cellStyle name="Heading 1 2 3" xfId="26890" xr:uid="{ED6D76FF-B5EE-4067-9CF8-6643F02890F4}"/>
    <cellStyle name="Heading 1 2 4" xfId="26891" xr:uid="{6B1A81F0-CF60-4EAB-BB59-789B3F1D1A43}"/>
    <cellStyle name="Heading 1 2 5" xfId="26892" xr:uid="{A41276D8-8C94-4616-AE6A-76A2BF4764D2}"/>
    <cellStyle name="Heading 1 3" xfId="683" xr:uid="{6C33F4B0-812C-4ABC-A597-E692525FE3FD}"/>
    <cellStyle name="Heading 1 4" xfId="2640" xr:uid="{02049216-5796-4160-9ED8-B380E2446E98}"/>
    <cellStyle name="Heading 1 4 2" xfId="4843" xr:uid="{28A25119-B169-4E8C-B740-CCE1A6422C24}"/>
    <cellStyle name="Heading 1 5" xfId="2641" xr:uid="{B1347249-8C66-4A77-8F1F-D539E23BB175}"/>
    <cellStyle name="Heading 1 5 2" xfId="4844" xr:uid="{0312D00D-573A-45DD-9AD4-3CD626D4C81B}"/>
    <cellStyle name="Heading 1 6" xfId="4842" xr:uid="{125D3FCF-535C-472C-883E-5D556FE09D34}"/>
    <cellStyle name="Heading 1 6 2" xfId="26893" xr:uid="{A4BE3727-D709-4F78-A598-75FEC739C452}"/>
    <cellStyle name="Heading 1 7" xfId="14331" xr:uid="{58664BB1-F819-412B-AD09-CBD68DFFE3F9}"/>
    <cellStyle name="Heading 2" xfId="684" builtinId="17" customBuiltin="1"/>
    <cellStyle name="Heading 2 2" xfId="685" xr:uid="{D4C880EE-A974-49D7-90D7-9B871DC35EC0}"/>
    <cellStyle name="Heading 2 2 2" xfId="26894" xr:uid="{B76A9061-F37A-44AC-834F-B2705D3773D7}"/>
    <cellStyle name="Heading 2 2 3" xfId="26895" xr:uid="{85387D08-D2A6-4CAE-8C9A-6A56EEEF0CD2}"/>
    <cellStyle name="Heading 2 3" xfId="686" xr:uid="{E01626D4-33CF-4DDB-85C8-9DCE2C20EEB1}"/>
    <cellStyle name="Heading 2 4" xfId="2642" xr:uid="{ECF87794-FD9A-48F0-AC46-64C652DFA0FC}"/>
    <cellStyle name="Heading 2 4 2" xfId="4846" xr:uid="{EC68BBA3-2CB1-42D3-BCF6-6CE55A8CF7AF}"/>
    <cellStyle name="Heading 2 5" xfId="2643" xr:uid="{946E261C-3A86-4EEF-A790-71217714C4AC}"/>
    <cellStyle name="Heading 2 5 2" xfId="4847" xr:uid="{96ACD537-C48D-4FF5-9EFE-628C45BDB842}"/>
    <cellStyle name="Heading 2 6" xfId="4845" xr:uid="{91F4EBA6-D594-4F74-93E2-A6645B52CB03}"/>
    <cellStyle name="Heading 2 6 2" xfId="26896" xr:uid="{A254CD1F-EDEF-449D-803E-E08C3BDBD4E3}"/>
    <cellStyle name="Heading 2 7" xfId="14332" xr:uid="{0FE79DD3-96F8-4E91-BBE1-2FCE5D8E4CAA}"/>
    <cellStyle name="Heading 3" xfId="687" builtinId="18" customBuiltin="1"/>
    <cellStyle name="Heading 3 2" xfId="688" xr:uid="{051AE881-F781-4712-9CF5-2FEBF657ADCC}"/>
    <cellStyle name="Heading 3 2 2" xfId="2644" xr:uid="{5E0BA963-B1B1-4610-A1EB-EDF772D56A12}"/>
    <cellStyle name="Heading 3 2 2 2" xfId="8363" xr:uid="{D3649A41-3A70-40C6-8B81-C8CA79634A7B}"/>
    <cellStyle name="Heading 3 2 2 2 2" xfId="9202" xr:uid="{C278F18A-D37E-4D7A-B90F-3789ED810E0D}"/>
    <cellStyle name="Heading 3 2 2 2 2 2" xfId="13947" xr:uid="{E8298A64-7507-4980-8895-9807080F834D}"/>
    <cellStyle name="Heading 3 2 2 2 2 2 2" xfId="22909" xr:uid="{BF8735A5-F3C0-41C5-9422-F432FD765701}"/>
    <cellStyle name="Heading 3 2 2 2 2 3" xfId="18473" xr:uid="{AABDE366-CFC4-4A02-8D7B-3D902D684870}"/>
    <cellStyle name="Heading 3 2 2 2 3" xfId="9452" xr:uid="{7AA3A4D9-E9CF-4F50-BD2D-A814C53CFD6A}"/>
    <cellStyle name="Heading 3 2 2 2 3 2" xfId="14195" xr:uid="{D771A304-1DF0-4330-85C1-DFF3DBAD6F97}"/>
    <cellStyle name="Heading 3 2 2 2 3 2 2" xfId="23154" xr:uid="{5324A6A9-5346-483B-9A3A-2E9FCEADE5D9}"/>
    <cellStyle name="Heading 3 2 2 2 3 3" xfId="18718" xr:uid="{81B88EFA-A6E6-493D-8483-86B167E13CBF}"/>
    <cellStyle name="Heading 3 2 2 2 4" xfId="9568" xr:uid="{00109C9A-43E7-4D30-BFBF-59935EA7A41C}"/>
    <cellStyle name="Heading 3 2 2 2 4 2" xfId="18832" xr:uid="{80AF89A8-F31B-4E01-AA69-46E7187C2F0B}"/>
    <cellStyle name="Heading 3 2 2 2 5" xfId="17662" xr:uid="{A5F4EBEB-A71A-4E1E-9F81-C3DB4B375B8E}"/>
    <cellStyle name="Heading 3 2 2 3" xfId="6676" xr:uid="{D4305031-2535-4299-9B07-190504C25B0B}"/>
    <cellStyle name="Heading 3 2 2 3 2" xfId="12103" xr:uid="{C7D7444D-648E-48D6-8D09-9748318FCEFA}"/>
    <cellStyle name="Heading 3 2 2 3 2 2" xfId="21093" xr:uid="{45EA910F-D8A0-4939-915B-DABB8C367F36}"/>
    <cellStyle name="Heading 3 2 2 3 3" xfId="16646" xr:uid="{9F727649-5062-4C0B-906C-CAF7B9F6D9A0}"/>
    <cellStyle name="Heading 3 2 2 4" xfId="4590" xr:uid="{374D85A4-6228-4781-841D-DA95F9C4AB84}"/>
    <cellStyle name="Heading 3 2 2 4 2" xfId="10829" xr:uid="{8706228E-D89D-49BA-B81B-CE78F16FC408}"/>
    <cellStyle name="Heading 3 2 2 4 2 2" xfId="19826" xr:uid="{0479BFC9-C152-40AD-80CE-F05AE5B918CB}"/>
    <cellStyle name="Heading 3 2 2 4 3" xfId="15382" xr:uid="{0716F387-2468-422F-A9FE-C438E797B591}"/>
    <cellStyle name="Heading 3 2 2 5" xfId="8142" xr:uid="{86A0FC2E-04C2-4A9D-ADF0-837CB44B2712}"/>
    <cellStyle name="Heading 3 2 2 5 2" xfId="12935" xr:uid="{3B5A02A1-3F26-423F-B35C-F54AC039274B}"/>
    <cellStyle name="Heading 3 2 2 5 2 2" xfId="21914" xr:uid="{BFFCF4CC-E2F5-4D6C-95B7-DD54C7DCE877}"/>
    <cellStyle name="Heading 3 2 2 5 3" xfId="17470" xr:uid="{37687CEE-C4AC-4759-9CE6-8EF02BF6CA4F}"/>
    <cellStyle name="Heading 3 2 2 6" xfId="8554" xr:uid="{BF3F3C50-A199-4BF5-9297-EA4BDC48D1A2}"/>
    <cellStyle name="Heading 3 2 2 6 2" xfId="17843" xr:uid="{23CB1813-5E1B-40DC-B134-E0ACD1E13ED5}"/>
    <cellStyle name="Heading 3 2 2 7" xfId="14683" xr:uid="{F7A2A8A3-410F-457E-9FAE-B04DE0556ADD}"/>
    <cellStyle name="Heading 3 2 2 8" xfId="26897" xr:uid="{02D36B75-EBFB-4F96-8979-741BB8F571E7}"/>
    <cellStyle name="Heading 3 2 3" xfId="25104" xr:uid="{A1A64F74-0954-4D5F-8F0A-5BDFC8A6B51D}"/>
    <cellStyle name="Heading 3 2 3 2" xfId="26898" xr:uid="{55B826F6-8885-4E6D-941D-63AAB73B2D53}"/>
    <cellStyle name="Heading 3 2 4" xfId="29669" xr:uid="{A0AEEF18-A1A4-4E8D-9DE5-4112D56564F8}"/>
    <cellStyle name="Heading 3 3" xfId="689" xr:uid="{21CE7B49-B887-4170-82B5-70B7433A7321}"/>
    <cellStyle name="Heading 3 3 2" xfId="2645" xr:uid="{6382A8FD-32DC-4C22-A7F2-B33226669EAB}"/>
    <cellStyle name="Heading 3 3 2 2" xfId="7093" xr:uid="{FE243285-ADB0-473A-A7B9-DC8CBD9EE8AF}"/>
    <cellStyle name="Heading 3 3 2 2 2" xfId="8597" xr:uid="{75DB4606-F228-4A49-B93D-59CD20EC699F}"/>
    <cellStyle name="Heading 3 3 2 2 2 2" xfId="13348" xr:uid="{000D1861-BD4C-4AB8-BF23-71A352ECF282}"/>
    <cellStyle name="Heading 3 3 2 2 2 2 2" xfId="22320" xr:uid="{0577DC2F-4F85-42C8-B717-A32FDB2441B3}"/>
    <cellStyle name="Heading 3 3 2 2 2 3" xfId="17883" xr:uid="{62214D17-29E0-48DB-9D3F-C4B75388F390}"/>
    <cellStyle name="Heading 3 3 2 2 3" xfId="4300" xr:uid="{EB77DE87-8CC5-4F57-82C5-1066E50C1B6C}"/>
    <cellStyle name="Heading 3 3 2 2 3 2" xfId="10766" xr:uid="{A138386B-7839-43A2-A64C-8D9C971ABE9A}"/>
    <cellStyle name="Heading 3 3 2 2 3 2 2" xfId="19764" xr:uid="{8E386185-C015-4E5D-A6BD-338CCD0B5871}"/>
    <cellStyle name="Heading 3 3 2 2 3 3" xfId="15320" xr:uid="{32C799CB-D879-496E-9C9B-0EEA93E718A2}"/>
    <cellStyle name="Heading 3 3 2 2 4" xfId="6844" xr:uid="{B985833B-809B-4025-A442-CA9FC0CF751C}"/>
    <cellStyle name="Heading 3 3 2 2 4 2" xfId="16811" xr:uid="{C0F83262-5DA1-44CB-A374-D9CB0F8EEC34}"/>
    <cellStyle name="Heading 3 3 2 2 5" xfId="16969" xr:uid="{E9A22697-DC5C-4CD4-9F34-9D321A695D1B}"/>
    <cellStyle name="Heading 3 3 2 3" xfId="6677" xr:uid="{59EAA89C-E93A-49BD-BD49-2CB0FD29EEBD}"/>
    <cellStyle name="Heading 3 3 2 3 2" xfId="12104" xr:uid="{D69B59AF-D334-4797-96DF-5B8BA9DB2ABF}"/>
    <cellStyle name="Heading 3 3 2 3 2 2" xfId="21094" xr:uid="{482B158F-A9B9-4866-9641-364EDB952A83}"/>
    <cellStyle name="Heading 3 3 2 3 3" xfId="16647" xr:uid="{AF70E809-96CD-4F34-B568-DC44B3597345}"/>
    <cellStyle name="Heading 3 3 2 4" xfId="4592" xr:uid="{1E3692DE-9BFE-4D41-800C-A6A83EC3C905}"/>
    <cellStyle name="Heading 3 3 2 4 2" xfId="10830" xr:uid="{6F246270-B256-47C8-838F-25998147895F}"/>
    <cellStyle name="Heading 3 3 2 4 2 2" xfId="19827" xr:uid="{5BB79E8F-DDDE-487F-80F6-AB4071431209}"/>
    <cellStyle name="Heading 3 3 2 4 3" xfId="15383" xr:uid="{0B89B4B5-B119-4978-A6DE-EE4C84239752}"/>
    <cellStyle name="Heading 3 3 2 5" xfId="7556" xr:uid="{3C35A03D-560F-4A3C-8DE1-D7058E203B58}"/>
    <cellStyle name="Heading 3 3 2 5 2" xfId="12605" xr:uid="{117A6835-033B-4255-AB9A-1C5CE0728715}"/>
    <cellStyle name="Heading 3 3 2 5 2 2" xfId="21590" xr:uid="{A7AD7B3B-8521-4075-ADB4-3F25330B3FA0}"/>
    <cellStyle name="Heading 3 3 2 5 3" xfId="17146" xr:uid="{5725E3D8-8897-4EEC-B4D0-8DD90F347FC1}"/>
    <cellStyle name="Heading 3 3 2 6" xfId="8592" xr:uid="{7A12D1C9-382F-4A4D-9E7F-892C23E641FC}"/>
    <cellStyle name="Heading 3 3 2 6 2" xfId="17878" xr:uid="{02986FDD-82AB-49A3-AB13-80FF523AC709}"/>
    <cellStyle name="Heading 3 3 2 7" xfId="14684" xr:uid="{81EC0CB0-90EB-46AE-8D05-C5073E90E768}"/>
    <cellStyle name="Heading 3 3 3" xfId="25105" xr:uid="{1F2A0341-413F-491A-91E2-F9478191E7EF}"/>
    <cellStyle name="Heading 3 3 4" xfId="29670" xr:uid="{70BF93F9-B48C-4A1B-BE9D-431ECC1BB056}"/>
    <cellStyle name="Heading 3 4" xfId="2646" xr:uid="{0EAE5CAE-9001-42EF-856F-E7FC0D1BF7C1}"/>
    <cellStyle name="Heading 3 4 10" xfId="14685" xr:uid="{C8B842B9-CB95-420A-8960-0B0DB3697A12}"/>
    <cellStyle name="Heading 3 4 11" xfId="26899" xr:uid="{39BFD131-5B4E-414A-959D-851CA3C53CF0}"/>
    <cellStyle name="Heading 3 4 2" xfId="3956" xr:uid="{D712955D-9786-4A4B-8F36-1990ECDDD486}"/>
    <cellStyle name="Heading 3 4 2 2" xfId="8532" xr:uid="{E7E96339-E54A-4D8B-A32E-DE06F3166362}"/>
    <cellStyle name="Heading 3 4 2 2 2" xfId="13286" xr:uid="{D80FC57F-35F9-4687-8334-BF70575B46F0}"/>
    <cellStyle name="Heading 3 4 2 2 2 2" xfId="22261" xr:uid="{CEC77996-DC70-4076-B0FC-2C30806C7EF5}"/>
    <cellStyle name="Heading 3 4 2 2 3" xfId="17821" xr:uid="{73CBF222-66C8-45B8-A45D-C34C4E9AD344}"/>
    <cellStyle name="Heading 3 4 2 3" xfId="7591" xr:uid="{BC1FADFE-95A1-49AC-9433-8A6B5BC1B6B8}"/>
    <cellStyle name="Heading 3 4 2 3 2" xfId="12636" xr:uid="{9B39BE21-6BAC-4576-847B-2A018A477EA7}"/>
    <cellStyle name="Heading 3 4 2 3 2 2" xfId="21620" xr:uid="{4719722C-748D-41AD-8F74-C92A6463EEA0}"/>
    <cellStyle name="Heading 3 4 2 3 3" xfId="17176" xr:uid="{7B80F443-34D1-43B4-8694-B3C624161381}"/>
    <cellStyle name="Heading 3 4 2 4" xfId="10446" xr:uid="{8547E65D-0876-4012-B2F1-86117E99F791}"/>
    <cellStyle name="Heading 3 4 2 4 2" xfId="19447" xr:uid="{048928E1-32B9-404B-9F04-6F16E7E25AE0}"/>
    <cellStyle name="Heading 3 4 2 5" xfId="15003" xr:uid="{35B3DC32-F1FA-4169-830C-B9D863A480CF}"/>
    <cellStyle name="Heading 3 4 3" xfId="4849" xr:uid="{122732EA-8D3F-43AD-AF56-0ABFB9B19363}"/>
    <cellStyle name="Heading 3 4 3 2" xfId="8670" xr:uid="{1637F05D-641E-48EC-ADD0-EB7B60351DF5}"/>
    <cellStyle name="Heading 3 4 3 2 2" xfId="13421" xr:uid="{A61AAA93-C004-4949-8860-155B59FC3EEE}"/>
    <cellStyle name="Heading 3 4 3 2 2 2" xfId="22391" xr:uid="{D6540B15-AD2C-4DA0-820B-D15D105D7A51}"/>
    <cellStyle name="Heading 3 4 3 2 3" xfId="17954" xr:uid="{7143F088-F1E4-4042-8FC1-4DDD6C3AE2F5}"/>
    <cellStyle name="Heading 3 4 3 3" xfId="8866" xr:uid="{8205D442-FC79-4F28-ADCB-67443D9EC773}"/>
    <cellStyle name="Heading 3 4 3 3 2" xfId="13615" xr:uid="{EC383D1C-67B7-4E79-88CA-E038BEBA9F35}"/>
    <cellStyle name="Heading 3 4 3 3 2 2" xfId="22581" xr:uid="{CA4F0085-2A49-4A93-A4CF-0E5298640E4B}"/>
    <cellStyle name="Heading 3 4 3 3 3" xfId="18144" xr:uid="{54543634-AE71-40A6-A63C-BBBD4E9A0DB1}"/>
    <cellStyle name="Heading 3 4 3 4" xfId="10855" xr:uid="{71C3315E-A6E3-47F9-9DAD-D53F3C6F066F}"/>
    <cellStyle name="Heading 3 4 3 4 2" xfId="19852" xr:uid="{5FA4EDC4-5DC9-4410-B34C-DECBE3F9D796}"/>
    <cellStyle name="Heading 3 4 3 5" xfId="15408" xr:uid="{B18E08FE-7734-410A-B204-10F76E752302}"/>
    <cellStyle name="Heading 3 4 4" xfId="8364" xr:uid="{A59067FD-CB0A-44F8-98C5-D9B6F4B5B5CE}"/>
    <cellStyle name="Heading 3 4 4 2" xfId="9203" xr:uid="{4F8128FF-D03F-49B4-8553-73FE41DA1EA4}"/>
    <cellStyle name="Heading 3 4 4 2 2" xfId="13948" xr:uid="{FB250FEC-9E63-459F-8194-D6CA1314976E}"/>
    <cellStyle name="Heading 3 4 4 2 2 2" xfId="22910" xr:uid="{25DCCD53-B5EB-4922-99D8-5F2D3CCD2F17}"/>
    <cellStyle name="Heading 3 4 4 2 3" xfId="18474" xr:uid="{6D44365A-0690-45F2-9FA3-31755FACB2EB}"/>
    <cellStyle name="Heading 3 4 4 3" xfId="9453" xr:uid="{D940CA53-DB66-4A0B-BF21-FB9F9B997590}"/>
    <cellStyle name="Heading 3 4 4 3 2" xfId="14196" xr:uid="{F7519B6C-F833-45D4-B035-0FA9C8F9DDBB}"/>
    <cellStyle name="Heading 3 4 4 3 2 2" xfId="23155" xr:uid="{6D7DFE67-9F33-4524-9E72-2647A128B0E9}"/>
    <cellStyle name="Heading 3 4 4 3 3" xfId="18719" xr:uid="{1CC96E50-EFDE-455D-AF1E-793F3E4BFF14}"/>
    <cellStyle name="Heading 3 4 4 4" xfId="9569" xr:uid="{D9E70D1A-129C-4206-83F1-5F1C375B5106}"/>
    <cellStyle name="Heading 3 4 4 4 2" xfId="18833" xr:uid="{56D5CC16-DED9-4FD5-A14D-4C71F008D419}"/>
    <cellStyle name="Heading 3 4 4 5" xfId="17663" xr:uid="{9EDFA8F1-E984-461E-B583-E0B6B1683B98}"/>
    <cellStyle name="Heading 3 4 5" xfId="6678" xr:uid="{7D73D4A1-AE98-4FA0-A0A0-81B51A1FE060}"/>
    <cellStyle name="Heading 3 4 5 2" xfId="12105" xr:uid="{DDD679B7-7AF8-4A0D-8002-0A05F1318ABC}"/>
    <cellStyle name="Heading 3 4 5 2 2" xfId="21095" xr:uid="{2F4A679E-BF3A-4F7A-9BC9-1D2D9C35261A}"/>
    <cellStyle name="Heading 3 4 5 3" xfId="16648" xr:uid="{84874481-984F-45BC-9033-D013763A7222}"/>
    <cellStyle name="Heading 3 4 6" xfId="4970" xr:uid="{B9E48B14-EBD1-4A61-B974-F161B1273171}"/>
    <cellStyle name="Heading 3 4 6 2" xfId="10943" xr:uid="{EF32BB89-AAAC-424B-9288-E84BBE9A0D0C}"/>
    <cellStyle name="Heading 3 4 6 2 2" xfId="19940" xr:uid="{0AF41C2E-94CE-42A9-B8F1-686DCEA90BC0}"/>
    <cellStyle name="Heading 3 4 6 3" xfId="15496" xr:uid="{BC3479B9-A81D-4F1D-BFA5-59791B900F86}"/>
    <cellStyle name="Heading 3 4 7" xfId="4593" xr:uid="{FDFBB25B-D623-4942-8CDE-1D866A54EA27}"/>
    <cellStyle name="Heading 3 4 7 2" xfId="10831" xr:uid="{406B730D-ED79-4BFD-99E8-5DD65D952621}"/>
    <cellStyle name="Heading 3 4 7 2 2" xfId="19828" xr:uid="{E0B33AFE-D724-449F-A893-E5AC9111FA3A}"/>
    <cellStyle name="Heading 3 4 7 3" xfId="15384" xr:uid="{2EC5222A-5C6E-4A6B-8369-56E4A7F26A6C}"/>
    <cellStyle name="Heading 3 4 8" xfId="6842" xr:uid="{B49485C7-C4C8-4093-B692-AA0CC96D1F3B}"/>
    <cellStyle name="Heading 3 4 8 2" xfId="12266" xr:uid="{2ACBACD1-B6D2-426F-B5E1-6BE5E666D40E}"/>
    <cellStyle name="Heading 3 4 8 2 2" xfId="21255" xr:uid="{63672F03-24CB-4AA1-89E8-D5CB6A4ECF34}"/>
    <cellStyle name="Heading 3 4 8 3" xfId="16809" xr:uid="{9981A384-9EA4-4D01-A1A3-61C44917F9E6}"/>
    <cellStyle name="Heading 3 4 9" xfId="8553" xr:uid="{8AD874ED-1D53-4D00-8AEC-EA302BE7D3D8}"/>
    <cellStyle name="Heading 3 4 9 2" xfId="17842" xr:uid="{A0B245FE-694F-43EF-8AD2-CE8D2C86268D}"/>
    <cellStyle name="Heading 3 5" xfId="2647" xr:uid="{374A15EF-E49C-4BD5-B7A3-5A8415FABD4E}"/>
    <cellStyle name="Heading 3 5 10" xfId="14686" xr:uid="{409E3D0C-07D7-4A2A-8FA6-04B8EC7EEF38}"/>
    <cellStyle name="Heading 3 5 11" xfId="26900" xr:uid="{4CC9C8AB-C209-4BCE-BB2F-B4F244C328E9}"/>
    <cellStyle name="Heading 3 5 2" xfId="3955" xr:uid="{36E6404E-AADF-42E4-B6CF-EF698AF0421D}"/>
    <cellStyle name="Heading 3 5 2 2" xfId="8531" xr:uid="{2F837EC4-DEF0-402E-AF12-CFAAF2D8B813}"/>
    <cellStyle name="Heading 3 5 2 2 2" xfId="13285" xr:uid="{A55075A5-C0D9-408F-AFCA-9553ECEDB87B}"/>
    <cellStyle name="Heading 3 5 2 2 2 2" xfId="22260" xr:uid="{01DED2B2-46CB-436E-BCD3-17647BC5CEBE}"/>
    <cellStyle name="Heading 3 5 2 2 3" xfId="17820" xr:uid="{726B578F-1470-4BBF-96B4-D8F6B61FB716}"/>
    <cellStyle name="Heading 3 5 2 3" xfId="6709" xr:uid="{D7931C2C-79EF-4766-80B2-06CFCF3E9874}"/>
    <cellStyle name="Heading 3 5 2 3 2" xfId="12136" xr:uid="{E75C3682-38CC-428F-8359-6489A07A3245}"/>
    <cellStyle name="Heading 3 5 2 3 2 2" xfId="21126" xr:uid="{8A004F37-92B1-4876-A18C-256727244E3D}"/>
    <cellStyle name="Heading 3 5 2 3 3" xfId="16679" xr:uid="{DCE13BEF-19B3-4E50-9371-1BDD25A073F6}"/>
    <cellStyle name="Heading 3 5 2 4" xfId="10445" xr:uid="{D7EFF942-93C3-4CA9-A44A-28EAD3BDA963}"/>
    <cellStyle name="Heading 3 5 2 4 2" xfId="19446" xr:uid="{1745B7FF-19A4-47C4-944F-A303E026ECD7}"/>
    <cellStyle name="Heading 3 5 2 5" xfId="15002" xr:uid="{D7C56ECF-30F2-4E97-A8D8-3785849C30D8}"/>
    <cellStyle name="Heading 3 5 3" xfId="4850" xr:uid="{4B098F44-790D-4F1D-9C3F-8B7286EE66EB}"/>
    <cellStyle name="Heading 3 5 3 2" xfId="8671" xr:uid="{8F0B84D5-1380-462B-8456-64B4A457E8C0}"/>
    <cellStyle name="Heading 3 5 3 2 2" xfId="13422" xr:uid="{F41EBCE1-F1C7-453F-94C8-5CA0C339C1DC}"/>
    <cellStyle name="Heading 3 5 3 2 2 2" xfId="22392" xr:uid="{88438DB0-0334-4E16-AB63-055F21484A2E}"/>
    <cellStyle name="Heading 3 5 3 2 3" xfId="17955" xr:uid="{4B3A1E03-5348-4ABD-A921-18125E4A6924}"/>
    <cellStyle name="Heading 3 5 3 3" xfId="8534" xr:uid="{95771E7A-491E-42A7-9594-FE6C59E44BD9}"/>
    <cellStyle name="Heading 3 5 3 3 2" xfId="13288" xr:uid="{9B818BFC-D8B6-4D99-AB8C-FB691CBFF7D7}"/>
    <cellStyle name="Heading 3 5 3 3 2 2" xfId="22263" xr:uid="{566E23AC-C1F5-4EC5-8939-FB8F81968455}"/>
    <cellStyle name="Heading 3 5 3 3 3" xfId="17823" xr:uid="{9A362056-E60A-4E9A-9B5E-6F7A689EBD6E}"/>
    <cellStyle name="Heading 3 5 3 4" xfId="10856" xr:uid="{1E83C450-9150-4B14-A886-CD68E9998B8F}"/>
    <cellStyle name="Heading 3 5 3 4 2" xfId="19853" xr:uid="{601E3C67-A10C-4375-A315-AC8283D834EF}"/>
    <cellStyle name="Heading 3 5 3 5" xfId="15409" xr:uid="{22694589-532F-4355-9BC9-4E569ADDAA7C}"/>
    <cellStyle name="Heading 3 5 4" xfId="8407" xr:uid="{D31CCA9D-8378-4A10-83FF-F9A5DE8A462D}"/>
    <cellStyle name="Heading 3 5 4 2" xfId="9239" xr:uid="{2A790CB2-8AD1-43AC-9897-71592D7914C3}"/>
    <cellStyle name="Heading 3 5 4 2 2" xfId="13984" xr:uid="{279649C7-362E-4585-BD48-37BE5D214168}"/>
    <cellStyle name="Heading 3 5 4 2 2 2" xfId="22945" xr:uid="{9346842A-160F-444C-8285-554CC01A6F13}"/>
    <cellStyle name="Heading 3 5 4 2 3" xfId="18509" xr:uid="{6F30408A-9574-426F-9B03-40E6CAB93630}"/>
    <cellStyle name="Heading 3 5 4 3" xfId="9488" xr:uid="{0D30C7D6-FEDE-43C8-9128-A55E54430F7B}"/>
    <cellStyle name="Heading 3 5 4 3 2" xfId="14231" xr:uid="{14731282-6C3A-40C0-9D18-F08EF83E2FE2}"/>
    <cellStyle name="Heading 3 5 4 3 2 2" xfId="23189" xr:uid="{F6D00C5B-B511-4E80-BC25-36E054B10D8B}"/>
    <cellStyle name="Heading 3 5 4 3 3" xfId="18753" xr:uid="{3DCC386E-5FBA-47FF-B04A-C9E70FF0E7FA}"/>
    <cellStyle name="Heading 3 5 4 4" xfId="9574" xr:uid="{CBBC7AE6-36AC-4EF9-99BC-EA72C7D8335A}"/>
    <cellStyle name="Heading 3 5 4 4 2" xfId="18838" xr:uid="{1A717C95-3D80-4272-84B8-213843680AB5}"/>
    <cellStyle name="Heading 3 5 4 5" xfId="17701" xr:uid="{DA0F08AC-2A5E-4BBD-8E4B-4C72253DA77D}"/>
    <cellStyle name="Heading 3 5 5" xfId="6679" xr:uid="{633DD5D2-3D29-4016-AC1A-43412ADE8178}"/>
    <cellStyle name="Heading 3 5 5 2" xfId="12106" xr:uid="{A671763A-3FC6-4352-927A-763A9BFF5B70}"/>
    <cellStyle name="Heading 3 5 5 2 2" xfId="21096" xr:uid="{933A1921-9E83-402F-ABCE-42082C6A7C72}"/>
    <cellStyle name="Heading 3 5 5 3" xfId="16649" xr:uid="{B4FFD905-6C36-4ABF-8FA4-B634FEAD1F08}"/>
    <cellStyle name="Heading 3 5 6" xfId="4971" xr:uid="{86A4FAEB-2F94-40CE-91F6-AF85A8557927}"/>
    <cellStyle name="Heading 3 5 6 2" xfId="10944" xr:uid="{205B7C00-DD9A-43EA-ABA0-C273236995B9}"/>
    <cellStyle name="Heading 3 5 6 2 2" xfId="19941" xr:uid="{59E894FF-2F33-4698-89A1-6914292C86BA}"/>
    <cellStyle name="Heading 3 5 6 3" xfId="15497" xr:uid="{0AF1FBFB-E4B6-4338-9BEA-CD7697519A28}"/>
    <cellStyle name="Heading 3 5 7" xfId="4596" xr:uid="{24E91174-7289-48BA-8626-F7FBD6501391}"/>
    <cellStyle name="Heading 3 5 7 2" xfId="10832" xr:uid="{D45ECB21-0414-4FC4-B6A3-2179BA4D4653}"/>
    <cellStyle name="Heading 3 5 7 2 2" xfId="19829" xr:uid="{6319BD7E-0255-4B5E-B15D-1351674B358D}"/>
    <cellStyle name="Heading 3 5 7 3" xfId="15385" xr:uid="{93FECC0E-24B4-4DBA-A6A2-671B936D1E30}"/>
    <cellStyle name="Heading 3 5 8" xfId="8053" xr:uid="{AD2A3D1A-7654-464A-A734-33E7DA28255A}"/>
    <cellStyle name="Heading 3 5 8 2" xfId="12871" xr:uid="{21F89288-88E5-4072-B4AD-1D24CDE41BFB}"/>
    <cellStyle name="Heading 3 5 8 2 2" xfId="21850" xr:uid="{9309D732-1F8C-4945-ADE0-F90A767B41D8}"/>
    <cellStyle name="Heading 3 5 8 3" xfId="17406" xr:uid="{16F3D953-BB8F-467A-B8BF-FE47CCE9C5C9}"/>
    <cellStyle name="Heading 3 5 9" xfId="6779" xr:uid="{29DF83C2-CE7F-422F-8CDA-B0500B74AA78}"/>
    <cellStyle name="Heading 3 5 9 2" xfId="16747" xr:uid="{C28035FC-CEA5-4FC0-8416-75E7EF0D5C87}"/>
    <cellStyle name="Heading 3 6" xfId="4848" xr:uid="{A4EB14E5-FF30-4164-A787-AD5376B93F58}"/>
    <cellStyle name="Heading 3 6 2" xfId="8669" xr:uid="{C66D6635-5254-41F9-A9FB-EB073035BF99}"/>
    <cellStyle name="Heading 3 6 2 2" xfId="13420" xr:uid="{5C7CAB97-EC76-4421-B63E-EF1D6A20EAD4}"/>
    <cellStyle name="Heading 3 6 2 2 2" xfId="22390" xr:uid="{6B358994-9795-47ED-A426-213814FE0A67}"/>
    <cellStyle name="Heading 3 6 2 3" xfId="17953" xr:uid="{46E3BDC6-97C6-4320-B766-054CC036F583}"/>
    <cellStyle name="Heading 3 6 3" xfId="6802" xr:uid="{ED5E2AC3-3502-4B87-87C9-65C12885FD8E}"/>
    <cellStyle name="Heading 3 6 3 2" xfId="12226" xr:uid="{9CE4B330-5BCC-43C1-93C6-E97600A983BF}"/>
    <cellStyle name="Heading 3 6 3 2 2" xfId="21216" xr:uid="{C8DA22BD-8D84-4165-9716-A2A944BA1622}"/>
    <cellStyle name="Heading 3 6 3 3" xfId="16770" xr:uid="{4BFB460A-CD90-48D0-9C8C-07E5F69FE0DD}"/>
    <cellStyle name="Heading 3 6 4" xfId="10854" xr:uid="{578D6441-83A5-4623-928A-158B74C3A7F3}"/>
    <cellStyle name="Heading 3 6 4 2" xfId="19851" xr:uid="{2B90C808-7377-417A-B574-6F6B960F7849}"/>
    <cellStyle name="Heading 3 6 5" xfId="15407" xr:uid="{E4F0117F-E0CE-4DAE-BEA0-942181827152}"/>
    <cellStyle name="Heading 3 6 6" xfId="26901" xr:uid="{66F1895E-CF32-49AB-8DDD-F1D90ED768AC}"/>
    <cellStyle name="Heading 3 7" xfId="6811" xr:uid="{27BA25E3-3361-4E0B-8196-FECA8FCC0C93}"/>
    <cellStyle name="Heading 3 7 2" xfId="12235" xr:uid="{CB25A2CD-AA4B-49A0-8D0B-012514301C92}"/>
    <cellStyle name="Heading 3 7 2 2" xfId="21225" xr:uid="{100EEA48-D73B-41FA-A19F-9D522BE54A18}"/>
    <cellStyle name="Heading 3 7 3" xfId="16779" xr:uid="{987DCE04-3AFA-4B67-9627-F97E9D783674}"/>
    <cellStyle name="Heading 3 8" xfId="14333" xr:uid="{40415501-FE88-415A-92D2-170C8FBEE42B}"/>
    <cellStyle name="Heading 4" xfId="690" builtinId="19" customBuiltin="1"/>
    <cellStyle name="Heading 4 2" xfId="691" xr:uid="{C142F35E-CB46-452D-AC32-66FC2843A053}"/>
    <cellStyle name="Heading 4 2 2" xfId="26902" xr:uid="{229FEA08-D3B9-407E-BA68-938739F42D98}"/>
    <cellStyle name="Heading 4 2 3" xfId="26903" xr:uid="{DC32B544-090B-4FE5-AE30-11F374E2F1E0}"/>
    <cellStyle name="Heading 4 3" xfId="692" xr:uid="{FC66ED9F-CD7F-4488-93DC-EE7D04A3CD48}"/>
    <cellStyle name="Heading 4 4" xfId="2648" xr:uid="{6E55EF9D-BD73-43AB-814A-8B7E3268D642}"/>
    <cellStyle name="Heading 4 4 2" xfId="4852" xr:uid="{6A770273-3E51-4FE5-B703-E412958F7F2D}"/>
    <cellStyle name="Heading 4 5" xfId="2649" xr:uid="{73C8B77C-D1DD-4E7D-AFF4-D85059BB612A}"/>
    <cellStyle name="Heading 4 5 2" xfId="4853" xr:uid="{01114409-49B2-4FD7-AD20-291ADDD48F80}"/>
    <cellStyle name="Heading 4 6" xfId="4851" xr:uid="{A9C0DF68-00D0-4E35-A653-D7856B9A6AF6}"/>
    <cellStyle name="Heading 4 6 2" xfId="26904" xr:uid="{E3C5DA6F-2B21-4C81-A2B0-8E1FBB6C09FE}"/>
    <cellStyle name="Heading 4 7" xfId="14334" xr:uid="{3AD6406C-EAF3-447C-9081-BD97B42A1C6C}"/>
    <cellStyle name="Heading 5" xfId="2650" xr:uid="{5BAD23B5-69E1-4FEC-B3DF-488F64B361EA}"/>
    <cellStyle name="Heading 5 2" xfId="26905" xr:uid="{124584F7-AA99-45CD-9EB3-24B75E1AB483}"/>
    <cellStyle name="Heading1" xfId="693" xr:uid="{FA1A43E3-EB27-462E-A72C-EE6DF86D9D77}"/>
    <cellStyle name="Hyperlink 2" xfId="694" xr:uid="{8C889B76-AF9A-483B-BEBD-151260CA728B}"/>
    <cellStyle name="Hyperlink 2 2" xfId="695" xr:uid="{3EBFC0D9-E8C6-4DF6-B4D4-0DB3AF894DE0}"/>
    <cellStyle name="Hyperlink 2 3" xfId="26906" xr:uid="{6538F90A-88CB-45AC-8F59-C2E6554A815D}"/>
    <cellStyle name="Hyperlink 2 4" xfId="26907" xr:uid="{9118E7A4-5DE3-4F21-8042-0CE7AB6A2799}"/>
    <cellStyle name="Hyperlink 3" xfId="2651" xr:uid="{9BD5B5FA-03CE-479C-89CC-1FA37CEB5A6C}"/>
    <cellStyle name="Hyperlink 3 2" xfId="4854" xr:uid="{B471B71D-1A0D-4D90-8370-AC8E5BCE6A3A}"/>
    <cellStyle name="Hyperlink 3 3" xfId="26908" xr:uid="{D0ABACF6-41BB-4B69-BED3-B40D7488C4F5}"/>
    <cellStyle name="Hyperlink 4" xfId="5667" xr:uid="{B69EAF2B-8B53-453E-8714-21C8A2AEC3AE}"/>
    <cellStyle name="Hyperlink 5" xfId="14438" xr:uid="{44D35519-D454-4602-9744-AE6C14C90E74}"/>
    <cellStyle name="Hyperlink 6" xfId="14457" xr:uid="{A4103CA2-42C9-4838-993D-6E91034543F0}"/>
    <cellStyle name="Hyperlink 7" xfId="4256" xr:uid="{5FA8FD41-11F4-46C0-9D77-200F9BB48D16}"/>
    <cellStyle name="Indent" xfId="26909" xr:uid="{273C0F2B-B92A-49CA-A888-E2408AAF4747}"/>
    <cellStyle name="Info_Main" xfId="26910" xr:uid="{E38BA886-8231-46BB-BB8B-DC3769B1720C}"/>
    <cellStyle name="Input" xfId="696" builtinId="20" customBuiltin="1"/>
    <cellStyle name="Input [yellow]" xfId="697" xr:uid="{3572D113-22F0-4A6C-ADF5-479ACA09056C}"/>
    <cellStyle name="Input [yellow] 10" xfId="6648" xr:uid="{955DC981-4808-4232-804C-43D1394372BF}"/>
    <cellStyle name="Input [yellow] 10 2" xfId="12076" xr:uid="{131A7150-33EB-4D95-92F8-65CB1339E14F}"/>
    <cellStyle name="Input [yellow] 10 2 2" xfId="21067" xr:uid="{4DB0AFAC-4AFD-4B08-8C56-AF58307E69B2}"/>
    <cellStyle name="Input [yellow] 10 3" xfId="16620" xr:uid="{F3790A29-A08D-43F5-B587-11895FED8895}"/>
    <cellStyle name="Input [yellow] 11" xfId="10148" xr:uid="{D609E3E5-0A70-4756-A9FC-D5B44C39B3EE}"/>
    <cellStyle name="Input [yellow] 11 2" xfId="19153" xr:uid="{87572476-BA0A-4971-925A-8177CD0C4255}"/>
    <cellStyle name="Input [yellow] 12" xfId="14632" xr:uid="{9240C261-A48F-47F0-910C-C30112D636C0}"/>
    <cellStyle name="Input [yellow] 13" xfId="25106" xr:uid="{88EB7AF5-6D63-405B-8BD4-1D197DAADE60}"/>
    <cellStyle name="Input [yellow] 14" xfId="26911" xr:uid="{FC138605-116F-4EF2-A257-507E94087645}"/>
    <cellStyle name="Input [yellow] 15" xfId="29375" xr:uid="{E79A4AC4-DE80-4F8E-ABD9-D66C95B33386}"/>
    <cellStyle name="Input [yellow] 16" xfId="31735" xr:uid="{6EF38242-A566-48DB-A85F-119AF0C9DD71}"/>
    <cellStyle name="Input [yellow] 17" xfId="1333" xr:uid="{F7BA3822-6A14-4289-8BB4-5D1109945A67}"/>
    <cellStyle name="Input [yellow] 2" xfId="2653" xr:uid="{CEEECB83-AD26-41A6-97BC-740DA69FB3F1}"/>
    <cellStyle name="Input [yellow] 2 10" xfId="25107" xr:uid="{83D13AEF-A4F5-413F-B661-491E6F680FC0}"/>
    <cellStyle name="Input [yellow] 2 11" xfId="26912" xr:uid="{D2A6A482-DC7A-48B9-BABB-D7DB5D0EFB26}"/>
    <cellStyle name="Input [yellow] 2 12" xfId="31736" xr:uid="{D95C7A1B-5752-4A6F-88C9-3258F292B54B}"/>
    <cellStyle name="Input [yellow] 2 2" xfId="2654" xr:uid="{0A2D593C-41A6-4DE8-8C4D-C1511E3594A4}"/>
    <cellStyle name="Input [yellow] 2 2 2" xfId="2655" xr:uid="{ACBB963E-B978-4350-B2B2-FA7E42D6AA2E}"/>
    <cellStyle name="Input [yellow] 2 2 2 2" xfId="2656" xr:uid="{7F6DDBE9-9E44-41BC-8579-F9B8194C9C4A}"/>
    <cellStyle name="Input [yellow] 2 2 2 2 2" xfId="5672" xr:uid="{47ECE750-EAD3-4F30-8B1E-632B57CF107A}"/>
    <cellStyle name="Input [yellow] 2 2 2 2 2 10" xfId="15777" xr:uid="{792DDBF8-5620-4913-9329-842F45974F7C}"/>
    <cellStyle name="Input [yellow] 2 2 2 2 2 2" xfId="6383" xr:uid="{C9140A55-E444-43AF-897A-DBFCF473441C}"/>
    <cellStyle name="Input [yellow] 2 2 2 2 2 2 2" xfId="8260" xr:uid="{611A62A8-51D7-4218-A30A-63887A19E2B6}"/>
    <cellStyle name="Input [yellow] 2 2 2 2 2 2 2 2" xfId="13030" xr:uid="{7DFB39D4-88FB-400B-A5CE-79B0EB434DDE}"/>
    <cellStyle name="Input [yellow] 2 2 2 2 2 2 2 2 2" xfId="22007" xr:uid="{8857985F-F341-4CEA-95C4-969D453BDED2}"/>
    <cellStyle name="Input [yellow] 2 2 2 2 2 2 2 3" xfId="17563" xr:uid="{F25921CE-4CAB-417E-8262-AF620B18515F}"/>
    <cellStyle name="Input [yellow] 2 2 2 2 2 2 3" xfId="9113" xr:uid="{3B8A7BA5-5C86-4B4D-94AC-D5D0B43D7AD7}"/>
    <cellStyle name="Input [yellow] 2 2 2 2 2 2 3 2" xfId="13858" xr:uid="{2DEBF666-60D5-4A05-B13E-C4A78E9D82C6}"/>
    <cellStyle name="Input [yellow] 2 2 2 2 2 2 3 2 2" xfId="22821" xr:uid="{D90E3841-AE67-4B76-9385-A164070A8EF5}"/>
    <cellStyle name="Input [yellow] 2 2 2 2 2 2 3 3" xfId="18385" xr:uid="{433950F3-B87B-401E-A5E8-05A42C9E4A36}"/>
    <cellStyle name="Input [yellow] 2 2 2 2 2 2 4" xfId="9363" xr:uid="{32FF7343-9C17-40D4-B3FD-76B883A58A09}"/>
    <cellStyle name="Input [yellow] 2 2 2 2 2 2 4 2" xfId="14106" xr:uid="{4D4C026F-09A4-4A04-AB0C-074D39AEEAF8}"/>
    <cellStyle name="Input [yellow] 2 2 2 2 2 2 4 2 2" xfId="23066" xr:uid="{A7E8F1EE-349B-4735-AC3D-70C34CE9F6A3}"/>
    <cellStyle name="Input [yellow] 2 2 2 2 2 2 4 3" xfId="18630" xr:uid="{133E977B-7CAD-484D-A7D1-09E952A618AA}"/>
    <cellStyle name="Input [yellow] 2 2 2 2 2 2 5" xfId="9549" xr:uid="{90AD4CED-2C53-4169-A808-2A7AAABE16F0}"/>
    <cellStyle name="Input [yellow] 2 2 2 2 2 2 5 2" xfId="14291" xr:uid="{9A291304-EA4C-47C1-8A11-26C119D2B17A}"/>
    <cellStyle name="Input [yellow] 2 2 2 2 2 2 5 2 2" xfId="23249" xr:uid="{78349D53-04EE-4DB8-84B9-75167FAEF6B3}"/>
    <cellStyle name="Input [yellow] 2 2 2 2 2 2 5 3" xfId="18813" xr:uid="{41FECB67-66EC-4D29-ACBF-A0E231E4E96A}"/>
    <cellStyle name="Input [yellow] 2 2 2 2 2 2 6" xfId="11811" xr:uid="{21F26584-8634-451F-8C84-7E822D0A53A9}"/>
    <cellStyle name="Input [yellow] 2 2 2 2 2 2 6 2" xfId="20806" xr:uid="{042A256B-2C21-4532-AE93-A97FEFD11127}"/>
    <cellStyle name="Input [yellow] 2 2 2 2 2 2 7" xfId="16359" xr:uid="{8C8D336C-3BB0-45AE-951B-B68265C071B3}"/>
    <cellStyle name="Input [yellow] 2 2 2 2 2 3" xfId="7461" xr:uid="{1D5BB68A-D715-40CF-8378-C95F94E23BFD}"/>
    <cellStyle name="Input [yellow] 2 2 2 2 2 3 2" xfId="8711" xr:uid="{BCFC3E22-B10F-4F12-8BF8-8AD9BAB2A469}"/>
    <cellStyle name="Input [yellow] 2 2 2 2 2 3 2 2" xfId="13462" xr:uid="{3536BB73-912E-4AD6-9129-C89FC19210A3}"/>
    <cellStyle name="Input [yellow] 2 2 2 2 2 3 2 2 2" xfId="22432" xr:uid="{F6BF8C92-6FFD-47CB-86D9-C20014833B8E}"/>
    <cellStyle name="Input [yellow] 2 2 2 2 2 3 2 3" xfId="17995" xr:uid="{C2907272-CA67-4CBA-B30A-4BB43090DC1B}"/>
    <cellStyle name="Input [yellow] 2 2 2 2 2 3 3" xfId="8905" xr:uid="{D0E002D1-C119-4C89-BC9F-8A2603F481A0}"/>
    <cellStyle name="Input [yellow] 2 2 2 2 2 3 3 2" xfId="13654" xr:uid="{AB6D1321-CF38-4F84-A560-5EC6359E2C0F}"/>
    <cellStyle name="Input [yellow] 2 2 2 2 2 3 3 2 2" xfId="22620" xr:uid="{BE915926-4CF5-4500-8BF5-B7C1C0AA0050}"/>
    <cellStyle name="Input [yellow] 2 2 2 2 2 3 3 3" xfId="18183" xr:uid="{5B915753-DC0A-4788-A0C4-8DF42F55D16A}"/>
    <cellStyle name="Input [yellow] 2 2 2 2 2 3 4" xfId="6800" xr:uid="{F0A8CB3B-4236-49E2-9B37-A826D50A2524}"/>
    <cellStyle name="Input [yellow] 2 2 2 2 2 3 4 2" xfId="12224" xr:uid="{56F7F0B2-09B3-467A-A256-A32F706BF2F5}"/>
    <cellStyle name="Input [yellow] 2 2 2 2 2 3 4 2 2" xfId="21214" xr:uid="{E76A6099-0625-413C-8A6D-7E85D3C1DB6C}"/>
    <cellStyle name="Input [yellow] 2 2 2 2 2 3 4 3" xfId="16768" xr:uid="{38EBE8CA-B96C-4AAF-8BAF-C3D4ED23E382}"/>
    <cellStyle name="Input [yellow] 2 2 2 2 2 3 5" xfId="12514" xr:uid="{681800F4-A713-4655-AC97-3CBB3F7A6041}"/>
    <cellStyle name="Input [yellow] 2 2 2 2 2 3 5 2" xfId="21499" xr:uid="{CC1BE830-CE8B-415C-A154-EA85E959E24F}"/>
    <cellStyle name="Input [yellow] 2 2 2 2 2 3 6" xfId="17055" xr:uid="{A40810EC-AECD-445F-A43A-82E23A25AAD3}"/>
    <cellStyle name="Input [yellow] 2 2 2 2 2 4" xfId="7455" xr:uid="{F77F1CB6-147C-4FC7-8E20-8794359D9324}"/>
    <cellStyle name="Input [yellow] 2 2 2 2 2 4 2" xfId="8707" xr:uid="{0DAB72BA-9F52-418D-9714-AD67F436ACD1}"/>
    <cellStyle name="Input [yellow] 2 2 2 2 2 4 2 2" xfId="13458" xr:uid="{CA4CAA95-16CF-4C69-886F-82D1D0079296}"/>
    <cellStyle name="Input [yellow] 2 2 2 2 2 4 2 2 2" xfId="22428" xr:uid="{9B4582D0-3E33-4E7A-8248-5B45E372F314}"/>
    <cellStyle name="Input [yellow] 2 2 2 2 2 4 2 3" xfId="17991" xr:uid="{8F0D7AAE-EF44-41EE-9B33-B0ABF046921C}"/>
    <cellStyle name="Input [yellow] 2 2 2 2 2 4 3" xfId="8134" xr:uid="{5B95A213-B124-4C63-BBCA-E3074AD422FD}"/>
    <cellStyle name="Input [yellow] 2 2 2 2 2 4 3 2" xfId="12929" xr:uid="{2694AFC8-128D-456C-A9FF-3C7D5F851887}"/>
    <cellStyle name="Input [yellow] 2 2 2 2 2 4 3 2 2" xfId="21908" xr:uid="{ABDCA1A2-CCEB-43C1-87EF-2E2743E17E88}"/>
    <cellStyle name="Input [yellow] 2 2 2 2 2 4 3 3" xfId="17464" xr:uid="{FEAC9F82-E18F-4C25-BDE9-EF2715F324E0}"/>
    <cellStyle name="Input [yellow] 2 2 2 2 2 4 4" xfId="7993" xr:uid="{29E3175A-E6D4-4932-B388-86F2E0629463}"/>
    <cellStyle name="Input [yellow] 2 2 2 2 2 4 4 2" xfId="12811" xr:uid="{DF495523-5B4B-48DD-A133-7CE08B07ABA3}"/>
    <cellStyle name="Input [yellow] 2 2 2 2 2 4 4 2 2" xfId="21791" xr:uid="{0F498AF1-8D2A-42DF-9EE2-525C5C6BF39D}"/>
    <cellStyle name="Input [yellow] 2 2 2 2 2 4 4 3" xfId="17347" xr:uid="{36BE421C-9DD5-4818-BF76-D01970B30FF4}"/>
    <cellStyle name="Input [yellow] 2 2 2 2 2 4 5" xfId="12509" xr:uid="{61A4C4C6-1BC7-4F2B-9F86-E61875CFC84A}"/>
    <cellStyle name="Input [yellow] 2 2 2 2 2 4 5 2" xfId="21494" xr:uid="{3F99F223-2261-4620-BCE5-6EAEE91FBD12}"/>
    <cellStyle name="Input [yellow] 2 2 2 2 2 4 6" xfId="17050" xr:uid="{7255824D-3281-42DB-94C0-F760EF63140E}"/>
    <cellStyle name="Input [yellow] 2 2 2 2 2 5" xfId="7830" xr:uid="{6971FAC0-3AE9-464A-894D-B418A8689B28}"/>
    <cellStyle name="Input [yellow] 2 2 2 2 2 5 2" xfId="12699" xr:uid="{C98ADB31-4EBA-4F92-B895-324F403F89C4}"/>
    <cellStyle name="Input [yellow] 2 2 2 2 2 5 2 2" xfId="21679" xr:uid="{CABBDE7D-E926-4C7F-86F1-0DE092B02ECC}"/>
    <cellStyle name="Input [yellow] 2 2 2 2 2 5 3" xfId="17235" xr:uid="{2A2D60FD-C550-43FD-BB4F-55E98B3D68FA}"/>
    <cellStyle name="Input [yellow] 2 2 2 2 2 6" xfId="8852" xr:uid="{D20478B4-DFD1-4C66-9E1F-410BEF1C2331}"/>
    <cellStyle name="Input [yellow] 2 2 2 2 2 6 2" xfId="13602" xr:uid="{F2CCF47F-1909-4EDC-BDE5-83E8A9393764}"/>
    <cellStyle name="Input [yellow] 2 2 2 2 2 6 2 2" xfId="22568" xr:uid="{3FBBC12C-B458-4740-8456-803B747A4F0E}"/>
    <cellStyle name="Input [yellow] 2 2 2 2 2 6 3" xfId="18131" xr:uid="{2B3FA13F-ED8A-46C3-BAD9-9055C182FCCC}"/>
    <cellStyle name="Input [yellow] 2 2 2 2 2 7" xfId="8989" xr:uid="{2A8F6995-C79C-4550-9F65-F81F975F4CF4}"/>
    <cellStyle name="Input [yellow] 2 2 2 2 2 7 2" xfId="13736" xr:uid="{3D6DB1DB-CF96-47FC-838F-431741B2D14A}"/>
    <cellStyle name="Input [yellow] 2 2 2 2 2 7 2 2" xfId="22701" xr:uid="{514018E9-E469-47FD-B2A9-C8B960807749}"/>
    <cellStyle name="Input [yellow] 2 2 2 2 2 7 3" xfId="18264" xr:uid="{48D832DF-F4C2-41F1-8EA1-0BCEFDC71DD9}"/>
    <cellStyle name="Input [yellow] 2 2 2 2 2 8" xfId="4299" xr:uid="{5B51744F-F1CC-452D-8614-E1EE148DDB20}"/>
    <cellStyle name="Input [yellow] 2 2 2 2 2 8 2" xfId="10765" xr:uid="{C90CF329-55B5-4CF1-914B-949F62088B35}"/>
    <cellStyle name="Input [yellow] 2 2 2 2 2 8 2 2" xfId="19763" xr:uid="{E0BFD1AD-18A6-42D6-845E-08DF9B23C9AE}"/>
    <cellStyle name="Input [yellow] 2 2 2 2 2 8 3" xfId="15319" xr:uid="{1E80BD8C-734C-4ADD-94EE-0043A09B4A5A}"/>
    <cellStyle name="Input [yellow] 2 2 2 2 2 9" xfId="11225" xr:uid="{867790BD-A4F0-48B8-837E-6C1F937AB193}"/>
    <cellStyle name="Input [yellow] 2 2 2 2 2 9 2" xfId="20222" xr:uid="{C2B0119D-59A6-47F0-BFAA-C8D4CC6F268B}"/>
    <cellStyle name="Input [yellow] 2 2 2 2 3" xfId="6094" xr:uid="{1A1C313D-3452-44F4-967B-87D717CF3AF4}"/>
    <cellStyle name="Input [yellow] 2 2 2 2 3 2" xfId="5123" xr:uid="{F2CAF8F1-F613-4487-838F-FD3E526324D7}"/>
    <cellStyle name="Input [yellow] 2 2 2 2 3 2 2" xfId="11061" xr:uid="{8FFE3CBD-570F-48D0-8B48-8B3B767B8408}"/>
    <cellStyle name="Input [yellow] 2 2 2 2 3 2 2 2" xfId="20058" xr:uid="{F772D0EE-401C-4A29-A35D-C7D0B3BC32E8}"/>
    <cellStyle name="Input [yellow] 2 2 2 2 3 2 3" xfId="15614" xr:uid="{42475EFE-8860-4C54-8FF5-E814BC539180}"/>
    <cellStyle name="Input [yellow] 2 2 2 2 3 3" xfId="8678" xr:uid="{33D2F2D5-1597-4ED9-9C14-8AF84DEEF333}"/>
    <cellStyle name="Input [yellow] 2 2 2 2 3 3 2" xfId="13429" xr:uid="{A34C693E-0DFC-485A-A953-E7597B567ACB}"/>
    <cellStyle name="Input [yellow] 2 2 2 2 3 3 2 2" xfId="22399" xr:uid="{97665739-D381-4739-A903-E3CD1A7F4FFE}"/>
    <cellStyle name="Input [yellow] 2 2 2 2 3 3 3" xfId="17962" xr:uid="{CABC94D6-AD4C-4750-9D92-4F3E83ECE88F}"/>
    <cellStyle name="Input [yellow] 2 2 2 2 3 4" xfId="8047" xr:uid="{9A206316-0087-42EA-AF1A-A2CF8C906866}"/>
    <cellStyle name="Input [yellow] 2 2 2 2 3 4 2" xfId="12865" xr:uid="{D5B65198-39FF-4456-A776-FB784E0BF0D9}"/>
    <cellStyle name="Input [yellow] 2 2 2 2 3 4 2 2" xfId="21844" xr:uid="{C9F096B7-BF91-472E-9796-1077398D0E00}"/>
    <cellStyle name="Input [yellow] 2 2 2 2 3 4 3" xfId="17400" xr:uid="{1C51382E-0210-4195-A88D-BA5F7216FD05}"/>
    <cellStyle name="Input [yellow] 2 2 2 2 3 5" xfId="6832" xr:uid="{3976FA0A-58EA-441A-AF4C-DD3D6DDE3EE0}"/>
    <cellStyle name="Input [yellow] 2 2 2 2 3 5 2" xfId="12256" xr:uid="{336CE660-5320-4436-BB84-43D1C17945DA}"/>
    <cellStyle name="Input [yellow] 2 2 2 2 3 5 2 2" xfId="21245" xr:uid="{F2955D5A-656A-45DE-B2FE-39D469041491}"/>
    <cellStyle name="Input [yellow] 2 2 2 2 3 5 3" xfId="16799" xr:uid="{24B48561-7D82-4D83-A78E-56406F590E04}"/>
    <cellStyle name="Input [yellow] 2 2 2 2 3 6" xfId="11522" xr:uid="{B7F7C1EC-5FD4-47E2-886D-26709636F64D}"/>
    <cellStyle name="Input [yellow] 2 2 2 2 3 6 2" xfId="20518" xr:uid="{B4E6595E-7CA2-4A29-BBEE-D21D34CDE204}"/>
    <cellStyle name="Input [yellow] 2 2 2 2 3 7" xfId="16071" xr:uid="{9F6CF51E-A398-4B50-A2E9-E923C8B0022D}"/>
    <cellStyle name="Input [yellow] 2 2 2 2 4" xfId="4859" xr:uid="{5B6F2522-2B74-4ED1-9300-779322E227F7}"/>
    <cellStyle name="Input [yellow] 2 2 2 2 4 2" xfId="7001" xr:uid="{61D49201-F45C-4916-8764-12EFE6FA5E72}"/>
    <cellStyle name="Input [yellow] 2 2 2 2 4 2 2" xfId="12419" xr:uid="{151F27AF-B436-441A-B9AF-EB1BC76AD3CD}"/>
    <cellStyle name="Input [yellow] 2 2 2 2 4 2 2 2" xfId="21407" xr:uid="{829EBAA6-F899-4B8F-B69A-4431650E7CC6}"/>
    <cellStyle name="Input [yellow] 2 2 2 2 4 2 3" xfId="16962" xr:uid="{91767EC8-C264-467B-8FA1-1CC8A89B7A1D}"/>
    <cellStyle name="Input [yellow] 2 2 2 2 4 3" xfId="8572" xr:uid="{2799AA52-3A14-4FA6-9149-C1FD6B2078D0}"/>
    <cellStyle name="Input [yellow] 2 2 2 2 4 3 2" xfId="13324" xr:uid="{412C0279-828C-48AC-9A2A-FEEF40A3C08A}"/>
    <cellStyle name="Input [yellow] 2 2 2 2 4 3 2 2" xfId="22299" xr:uid="{EF18D688-A6CB-43C5-8688-CAE07AA65648}"/>
    <cellStyle name="Input [yellow] 2 2 2 2 4 3 3" xfId="17861" xr:uid="{2C9A26DD-6527-417D-9763-2BECC08841F9}"/>
    <cellStyle name="Input [yellow] 2 2 2 2 4 4" xfId="7375" xr:uid="{9ADA8FD6-54FE-4E2D-87F5-A924C03C6DD3}"/>
    <cellStyle name="Input [yellow] 2 2 2 2 4 4 2" xfId="12461" xr:uid="{5D4FA643-A42B-4524-8C19-1B47BD2F0B4E}"/>
    <cellStyle name="Input [yellow] 2 2 2 2 4 4 2 2" xfId="21446" xr:uid="{FB9E7C39-A4F5-4C37-B8D5-E66D96E6EFE7}"/>
    <cellStyle name="Input [yellow] 2 2 2 2 4 4 3" xfId="17002" xr:uid="{08757D74-525F-446B-89C8-758F84B26085}"/>
    <cellStyle name="Input [yellow] 2 2 2 2 4 5" xfId="8641" xr:uid="{C5496507-7A73-4BC7-BBDA-0E4C1D491E90}"/>
    <cellStyle name="Input [yellow] 2 2 2 2 4 5 2" xfId="13392" xr:uid="{64466173-406A-4479-B1F2-E6BD34F3437E}"/>
    <cellStyle name="Input [yellow] 2 2 2 2 4 5 2 2" xfId="22362" xr:uid="{104D6008-BFF6-473E-91E3-1485CE770850}"/>
    <cellStyle name="Input [yellow] 2 2 2 2 4 5 3" xfId="17925" xr:uid="{1E7545E4-0C20-45B8-9D8D-C0F69951BE95}"/>
    <cellStyle name="Input [yellow] 2 2 2 2 4 6" xfId="10861" xr:uid="{D7FB6A6E-FE41-4037-B26D-ACA1E714F7A8}"/>
    <cellStyle name="Input [yellow] 2 2 2 2 4 6 2" xfId="19858" xr:uid="{D7FD937B-76FC-495F-B3BD-E512CE91B4AC}"/>
    <cellStyle name="Input [yellow] 2 2 2 2 4 7" xfId="15414" xr:uid="{B65E48A0-2A05-4955-9BFE-A7C4BF698DC5}"/>
    <cellStyle name="Input [yellow] 2 2 2 2 5" xfId="8125" xr:uid="{28BE50FE-6E68-4143-A530-505A690C93E1}"/>
    <cellStyle name="Input [yellow] 2 2 2 2 5 2" xfId="12920" xr:uid="{ADBCBF5D-0C69-4BE8-9255-844D5CF6FA50}"/>
    <cellStyle name="Input [yellow] 2 2 2 2 5 2 2" xfId="21899" xr:uid="{34673045-D2B5-46D0-9608-4A5927C500C3}"/>
    <cellStyle name="Input [yellow] 2 2 2 2 5 3" xfId="17455" xr:uid="{D277ABD8-7E0A-4F79-B957-0467765705A1}"/>
    <cellStyle name="Input [yellow] 2 2 2 2 6" xfId="10191" xr:uid="{71B5624D-E550-49DC-803C-B20C980C9EA2}"/>
    <cellStyle name="Input [yellow] 2 2 2 2 6 2" xfId="19196" xr:uid="{D6912C93-AC8D-4792-9B4D-3AC7F1DE3603}"/>
    <cellStyle name="Input [yellow] 2 2 2 2 7" xfId="14691" xr:uid="{576BF046-40F6-4AB7-BC6F-1438F9EFCDE5}"/>
    <cellStyle name="Input [yellow] 2 2 2 3" xfId="5671" xr:uid="{83A85CD8-558D-45CA-8F9F-79EC58E10FDD}"/>
    <cellStyle name="Input [yellow] 2 2 2 3 10" xfId="15776" xr:uid="{D000C505-0FAF-4979-AFC2-CF394DB5F61A}"/>
    <cellStyle name="Input [yellow] 2 2 2 3 2" xfId="6382" xr:uid="{ED9CC4EC-43B0-4BFC-84E2-001C2B10D62E}"/>
    <cellStyle name="Input [yellow] 2 2 2 3 2 2" xfId="8259" xr:uid="{614BC59F-028B-495D-87E2-368EC073DCAE}"/>
    <cellStyle name="Input [yellow] 2 2 2 3 2 2 2" xfId="13029" xr:uid="{363F4AA1-7C7E-44C3-8881-1D12196ED3AB}"/>
    <cellStyle name="Input [yellow] 2 2 2 3 2 2 2 2" xfId="22006" xr:uid="{0D8C1084-E89A-4F3B-BEC7-073D900AC0C2}"/>
    <cellStyle name="Input [yellow] 2 2 2 3 2 2 3" xfId="17562" xr:uid="{AB0BC7FD-BC6D-414B-8377-D4B97C4CED66}"/>
    <cellStyle name="Input [yellow] 2 2 2 3 2 3" xfId="9112" xr:uid="{997B7780-A8CF-46CC-9BAB-C17107E8A733}"/>
    <cellStyle name="Input [yellow] 2 2 2 3 2 3 2" xfId="13857" xr:uid="{560ED746-7686-40FF-9C35-539732339C02}"/>
    <cellStyle name="Input [yellow] 2 2 2 3 2 3 2 2" xfId="22820" xr:uid="{534511B0-91E7-4AEB-9754-854FB8BEF0B9}"/>
    <cellStyle name="Input [yellow] 2 2 2 3 2 3 3" xfId="18384" xr:uid="{2FF28383-5F56-4C4C-8659-717870E471C6}"/>
    <cellStyle name="Input [yellow] 2 2 2 3 2 4" xfId="9362" xr:uid="{C6381417-4263-4A71-B940-97E103FBCA41}"/>
    <cellStyle name="Input [yellow] 2 2 2 3 2 4 2" xfId="14105" xr:uid="{DD71506B-948F-46A2-8733-4C7EC511CC23}"/>
    <cellStyle name="Input [yellow] 2 2 2 3 2 4 2 2" xfId="23065" xr:uid="{0C3010A1-D9E5-42B2-9008-8C84DDBA2864}"/>
    <cellStyle name="Input [yellow] 2 2 2 3 2 4 3" xfId="18629" xr:uid="{E0B6DAB9-78A5-43D9-98E1-65E3E41A7337}"/>
    <cellStyle name="Input [yellow] 2 2 2 3 2 5" xfId="9548" xr:uid="{9FAA1073-99E3-4B37-A20A-0B79BBCEF4BD}"/>
    <cellStyle name="Input [yellow] 2 2 2 3 2 5 2" xfId="14290" xr:uid="{914286F2-7DAC-4739-858F-A3E3D9063381}"/>
    <cellStyle name="Input [yellow] 2 2 2 3 2 5 2 2" xfId="23248" xr:uid="{C1EBAD45-A545-4B95-83E3-AE69E0FC6B0B}"/>
    <cellStyle name="Input [yellow] 2 2 2 3 2 5 3" xfId="18812" xr:uid="{93AA4CEA-B97B-4097-9572-284889820680}"/>
    <cellStyle name="Input [yellow] 2 2 2 3 2 6" xfId="11810" xr:uid="{59241B10-6A22-4391-BE3A-C72F220806B1}"/>
    <cellStyle name="Input [yellow] 2 2 2 3 2 6 2" xfId="20805" xr:uid="{6A80E0AA-39ED-48A2-A5BC-4049C18E34AC}"/>
    <cellStyle name="Input [yellow] 2 2 2 3 2 7" xfId="16358" xr:uid="{76C7663A-470E-47C7-B9EA-F796B2C01764}"/>
    <cellStyle name="Input [yellow] 2 2 2 3 3" xfId="7460" xr:uid="{B8E78734-26BE-4372-912F-DA9A90A0459A}"/>
    <cellStyle name="Input [yellow] 2 2 2 3 3 2" xfId="8710" xr:uid="{D2966D50-ADB6-46B6-A4F2-FA9BE9173F0B}"/>
    <cellStyle name="Input [yellow] 2 2 2 3 3 2 2" xfId="13461" xr:uid="{03D1DFFE-E45A-4564-A9C8-6FED4D9D3DC4}"/>
    <cellStyle name="Input [yellow] 2 2 2 3 3 2 2 2" xfId="22431" xr:uid="{5113AC87-9372-4E1E-A731-A9B03F68FB53}"/>
    <cellStyle name="Input [yellow] 2 2 2 3 3 2 3" xfId="17994" xr:uid="{DE26B8C6-7A51-47B3-9647-FF58A99A41E0}"/>
    <cellStyle name="Input [yellow] 2 2 2 3 3 3" xfId="8923" xr:uid="{2BC3200B-577C-4268-8B96-1C0BF9B7805F}"/>
    <cellStyle name="Input [yellow] 2 2 2 3 3 3 2" xfId="13672" xr:uid="{DCA2EF81-7803-49CA-A5FB-A73087F8398B}"/>
    <cellStyle name="Input [yellow] 2 2 2 3 3 3 2 2" xfId="22637" xr:uid="{4D295A45-CEEC-42BA-9701-DB0326CD95DE}"/>
    <cellStyle name="Input [yellow] 2 2 2 3 3 3 3" xfId="18200" xr:uid="{58D819AF-2D6E-4A56-B4C7-DE426EF00769}"/>
    <cellStyle name="Input [yellow] 2 2 2 3 3 4" xfId="6799" xr:uid="{AD5A919C-A0CF-4F42-B92B-0FDAF1E21445}"/>
    <cellStyle name="Input [yellow] 2 2 2 3 3 4 2" xfId="12223" xr:uid="{19F2C201-5DF8-4BE5-8A3B-7CB91A82BA9B}"/>
    <cellStyle name="Input [yellow] 2 2 2 3 3 4 2 2" xfId="21213" xr:uid="{DC6A2897-342C-49C9-AC27-9006AB3E71FC}"/>
    <cellStyle name="Input [yellow] 2 2 2 3 3 4 3" xfId="16767" xr:uid="{2CC5B971-5EB0-46BC-96D3-899045274134}"/>
    <cellStyle name="Input [yellow] 2 2 2 3 3 5" xfId="12513" xr:uid="{2AD403B6-E2CD-4BDE-90D5-1D8ACA2C17B0}"/>
    <cellStyle name="Input [yellow] 2 2 2 3 3 5 2" xfId="21498" xr:uid="{ED8AEE03-FB20-4EFD-8019-96FBB04A538A}"/>
    <cellStyle name="Input [yellow] 2 2 2 3 3 6" xfId="17054" xr:uid="{A403E741-DB33-43A0-B1E9-4F4483F9C9AD}"/>
    <cellStyle name="Input [yellow] 2 2 2 3 4" xfId="8191" xr:uid="{6DF63AA5-4780-4813-B520-357944F1CC02}"/>
    <cellStyle name="Input [yellow] 2 2 2 3 4 2" xfId="9052" xr:uid="{ADD05D8D-E910-41CD-B250-369C0D41814C}"/>
    <cellStyle name="Input [yellow] 2 2 2 3 4 2 2" xfId="13797" xr:uid="{4D1E552F-80C0-4DF4-88D4-7D40A04B5192}"/>
    <cellStyle name="Input [yellow] 2 2 2 3 4 2 2 2" xfId="22761" xr:uid="{0392C8FF-1103-46B8-8A7E-843BA65B3FA3}"/>
    <cellStyle name="Input [yellow] 2 2 2 3 4 2 3" xfId="18325" xr:uid="{740C11C6-3C97-4E32-80EC-BDA2E0CAF59D}"/>
    <cellStyle name="Input [yellow] 2 2 2 3 4 3" xfId="9302" xr:uid="{5B891F4B-4DA4-46D4-9926-2BD5B0EF9365}"/>
    <cellStyle name="Input [yellow] 2 2 2 3 4 3 2" xfId="14046" xr:uid="{3271FF56-6AA6-45DA-A79E-1E5B93985089}"/>
    <cellStyle name="Input [yellow] 2 2 2 3 4 3 2 2" xfId="23007" xr:uid="{24280156-440F-478A-BB26-B72F8F4B05DC}"/>
    <cellStyle name="Input [yellow] 2 2 2 3 4 3 3" xfId="18571" xr:uid="{5BD39B09-6186-4DDA-9D8D-0F4DFB2956B0}"/>
    <cellStyle name="Input [yellow] 2 2 2 3 4 4" xfId="9531" xr:uid="{9751514B-B9E7-4B22-909C-D6B8DD491AEE}"/>
    <cellStyle name="Input [yellow] 2 2 2 3 4 4 2" xfId="14273" xr:uid="{1CDA18F6-8290-4D2E-A4CF-308AF55D79E0}"/>
    <cellStyle name="Input [yellow] 2 2 2 3 4 4 2 2" xfId="23231" xr:uid="{56D2CBB5-0F7D-442D-8D00-58AA3D264704}"/>
    <cellStyle name="Input [yellow] 2 2 2 3 4 4 3" xfId="18795" xr:uid="{C41DEC41-A6E7-48D6-94AA-B4F9679D9D1B}"/>
    <cellStyle name="Input [yellow] 2 2 2 3 4 5" xfId="12967" xr:uid="{5C8DDB62-C4D5-4D11-9713-984783F04EB9}"/>
    <cellStyle name="Input [yellow] 2 2 2 3 4 5 2" xfId="21945" xr:uid="{2A2752B7-74FF-4804-8C9D-9A0B6A9A7E67}"/>
    <cellStyle name="Input [yellow] 2 2 2 3 4 6" xfId="17501" xr:uid="{0DD1150B-A0A9-421A-BDF0-C60C41CE655B}"/>
    <cellStyle name="Input [yellow] 2 2 2 3 5" xfId="7829" xr:uid="{2620DC90-F2A5-4FCA-8704-CDA6B5787600}"/>
    <cellStyle name="Input [yellow] 2 2 2 3 5 2" xfId="12698" xr:uid="{5CB9CA2E-E7BE-41E5-8B19-E7F845DF8BE6}"/>
    <cellStyle name="Input [yellow] 2 2 2 3 5 2 2" xfId="21678" xr:uid="{BA20ADEE-9231-4F8D-BF56-7C17E3BA2997}"/>
    <cellStyle name="Input [yellow] 2 2 2 3 5 3" xfId="17234" xr:uid="{4D05D0BB-8785-4BA6-AF92-EDF362105976}"/>
    <cellStyle name="Input [yellow] 2 2 2 3 6" xfId="8851" xr:uid="{28F4EDDE-4B86-438A-B1C0-AB4B367B5EDF}"/>
    <cellStyle name="Input [yellow] 2 2 2 3 6 2" xfId="13601" xr:uid="{ED229448-D542-4F25-A96F-699ACF6B3A97}"/>
    <cellStyle name="Input [yellow] 2 2 2 3 6 2 2" xfId="22567" xr:uid="{1C53BDC5-6484-4FF8-AF94-56474AE4D1FF}"/>
    <cellStyle name="Input [yellow] 2 2 2 3 6 3" xfId="18130" xr:uid="{ECF2DF28-28A0-49EB-97FA-BC9EDEDF45D4}"/>
    <cellStyle name="Input [yellow] 2 2 2 3 7" xfId="8594" xr:uid="{62BFBC68-EFE0-4157-BE54-CA7CD62B2B50}"/>
    <cellStyle name="Input [yellow] 2 2 2 3 7 2" xfId="13345" xr:uid="{DE618715-EF2A-4416-9DF4-8255CCEB2873}"/>
    <cellStyle name="Input [yellow] 2 2 2 3 7 2 2" xfId="22317" xr:uid="{24E0C362-31FF-469E-8FE9-01C43E245ADB}"/>
    <cellStyle name="Input [yellow] 2 2 2 3 7 3" xfId="17880" xr:uid="{C0731B4E-5E8A-49C8-A8C4-84D82EDA22E4}"/>
    <cellStyle name="Input [yellow] 2 2 2 3 8" xfId="8541" xr:uid="{1EB796BD-0D98-4197-980A-65FB12E3D102}"/>
    <cellStyle name="Input [yellow] 2 2 2 3 8 2" xfId="13295" xr:uid="{12675FC7-656E-4977-8E25-2507C37EBD35}"/>
    <cellStyle name="Input [yellow] 2 2 2 3 8 2 2" xfId="22270" xr:uid="{DBBC869A-7606-4E69-AD61-F956E844DC38}"/>
    <cellStyle name="Input [yellow] 2 2 2 3 8 3" xfId="17830" xr:uid="{568B9B7D-F24F-45D5-B16B-8EB63227800F}"/>
    <cellStyle name="Input [yellow] 2 2 2 3 9" xfId="11224" xr:uid="{B3AA0FE3-4447-493B-B8FA-B3FC480475B3}"/>
    <cellStyle name="Input [yellow] 2 2 2 3 9 2" xfId="20221" xr:uid="{C77C00CD-A18B-4943-8076-DBFE6DD5B934}"/>
    <cellStyle name="Input [yellow] 2 2 2 4" xfId="6093" xr:uid="{DD21DD75-21E2-4EDF-BF67-22D8B66A58F5}"/>
    <cellStyle name="Input [yellow] 2 2 2 4 2" xfId="5122" xr:uid="{9CE0B13C-ED85-4C3D-AD17-4744AA2C2148}"/>
    <cellStyle name="Input [yellow] 2 2 2 4 2 2" xfId="11060" xr:uid="{4B11E5B7-9F20-4E08-A14D-BDC4F1502C06}"/>
    <cellStyle name="Input [yellow] 2 2 2 4 2 2 2" xfId="20057" xr:uid="{FAC430D5-A3F6-4207-BB39-A533FA5C068A}"/>
    <cellStyle name="Input [yellow] 2 2 2 4 2 3" xfId="15613" xr:uid="{C0828505-7654-4902-B438-0DD240BE5DC7}"/>
    <cellStyle name="Input [yellow] 2 2 2 4 3" xfId="8677" xr:uid="{1089AF49-E176-4988-94B0-EE248F3FD046}"/>
    <cellStyle name="Input [yellow] 2 2 2 4 3 2" xfId="13428" xr:uid="{EA764865-6F08-4671-8AC5-A8B6DA707CEE}"/>
    <cellStyle name="Input [yellow] 2 2 2 4 3 2 2" xfId="22398" xr:uid="{34951FC3-5CAC-4B2A-9553-BC423B50169E}"/>
    <cellStyle name="Input [yellow] 2 2 2 4 3 3" xfId="17961" xr:uid="{9BEE23EA-337D-4A44-98FE-723024249E63}"/>
    <cellStyle name="Input [yellow] 2 2 2 4 4" xfId="6829" xr:uid="{5B9975A6-D493-4E41-97CA-6B92B3933851}"/>
    <cellStyle name="Input [yellow] 2 2 2 4 4 2" xfId="12253" xr:uid="{4DEF8317-7B6F-4CDE-B5E8-C540FBC49B13}"/>
    <cellStyle name="Input [yellow] 2 2 2 4 4 2 2" xfId="21242" xr:uid="{1B5EBAC1-5841-419D-942C-62B8B25E0FDF}"/>
    <cellStyle name="Input [yellow] 2 2 2 4 4 3" xfId="16796" xr:uid="{A895EB12-60AD-4983-8E34-CF5E4C5E4758}"/>
    <cellStyle name="Input [yellow] 2 2 2 4 5" xfId="8535" xr:uid="{6792F568-5140-4663-9382-68D055403657}"/>
    <cellStyle name="Input [yellow] 2 2 2 4 5 2" xfId="13289" xr:uid="{4E33835B-1CA0-4C89-AC4E-AAF8BB1B19C9}"/>
    <cellStyle name="Input [yellow] 2 2 2 4 5 2 2" xfId="22264" xr:uid="{2320EFC3-7993-43F0-9824-658B4CF73EB0}"/>
    <cellStyle name="Input [yellow] 2 2 2 4 5 3" xfId="17824" xr:uid="{67FC318D-5CC8-49BA-BE89-3C8796755033}"/>
    <cellStyle name="Input [yellow] 2 2 2 4 6" xfId="11521" xr:uid="{644C4134-3EE3-4F08-835C-17E4972CAA8B}"/>
    <cellStyle name="Input [yellow] 2 2 2 4 6 2" xfId="20517" xr:uid="{3167D3FE-3BD7-4C71-A971-1CC03F79A8EA}"/>
    <cellStyle name="Input [yellow] 2 2 2 4 7" xfId="16070" xr:uid="{FD30BEFC-8843-48AA-9FA5-49C0A53C118A}"/>
    <cellStyle name="Input [yellow] 2 2 2 5" xfId="4858" xr:uid="{49EB8FB9-5433-4891-82BB-93E399967A5B}"/>
    <cellStyle name="Input [yellow] 2 2 2 5 2" xfId="7002" xr:uid="{8ACCD565-6568-4052-B13F-12CB1CA6CC23}"/>
    <cellStyle name="Input [yellow] 2 2 2 5 2 2" xfId="12420" xr:uid="{7820CBED-D3DD-4A2D-8621-5F249BD311CF}"/>
    <cellStyle name="Input [yellow] 2 2 2 5 2 2 2" xfId="21408" xr:uid="{B49F475A-F1F4-4C2F-B226-D54DA50928A5}"/>
    <cellStyle name="Input [yellow] 2 2 2 5 2 3" xfId="16963" xr:uid="{853F7E3F-42AA-4070-894F-7EF13CD7D999}"/>
    <cellStyle name="Input [yellow] 2 2 2 5 3" xfId="8573" xr:uid="{E9A2CC03-CC37-46E7-8016-1CE697C4DDB7}"/>
    <cellStyle name="Input [yellow] 2 2 2 5 3 2" xfId="13325" xr:uid="{241DE8D8-89EA-461D-BD0C-B8070624448F}"/>
    <cellStyle name="Input [yellow] 2 2 2 5 3 2 2" xfId="22300" xr:uid="{808D9AD8-D435-4901-8315-88C2F4AD2DB3}"/>
    <cellStyle name="Input [yellow] 2 2 2 5 3 3" xfId="17862" xr:uid="{4FBE39EC-8C38-44C7-94D1-222FCE9D272D}"/>
    <cellStyle name="Input [yellow] 2 2 2 5 4" xfId="4929" xr:uid="{4665225C-5F9A-4FD5-9995-C3E5AF5C8346}"/>
    <cellStyle name="Input [yellow] 2 2 2 5 4 2" xfId="10910" xr:uid="{5FD7860C-A779-4900-96CC-1A24FC0C0EF1}"/>
    <cellStyle name="Input [yellow] 2 2 2 5 4 2 2" xfId="19907" xr:uid="{3999C904-392A-4ECB-92A9-645D69A91ABA}"/>
    <cellStyle name="Input [yellow] 2 2 2 5 4 3" xfId="15463" xr:uid="{3032BDAE-FD81-4D8B-ADE1-387FB610151C}"/>
    <cellStyle name="Input [yellow] 2 2 2 5 5" xfId="9272" xr:uid="{810F21A9-F824-416D-8C3E-0E06626F3AC2}"/>
    <cellStyle name="Input [yellow] 2 2 2 5 5 2" xfId="14017" xr:uid="{1D4EADE4-7714-4A18-9690-022D1D0F19CD}"/>
    <cellStyle name="Input [yellow] 2 2 2 5 5 2 2" xfId="22978" xr:uid="{90CEC0EA-3044-4168-9F77-AA829D023343}"/>
    <cellStyle name="Input [yellow] 2 2 2 5 5 3" xfId="18542" xr:uid="{FCC67B2A-4D0E-4E69-B96A-2A7FA303176E}"/>
    <cellStyle name="Input [yellow] 2 2 2 5 6" xfId="10860" xr:uid="{D6E10171-5A97-447A-9D69-E3A42E0EB10F}"/>
    <cellStyle name="Input [yellow] 2 2 2 5 6 2" xfId="19857" xr:uid="{39AFB35B-0756-4E7D-A811-AF7B91F540F8}"/>
    <cellStyle name="Input [yellow] 2 2 2 5 7" xfId="15413" xr:uid="{99DFB359-40A0-4FCB-8593-C24001F22065}"/>
    <cellStyle name="Input [yellow] 2 2 2 6" xfId="6840" xr:uid="{418DD531-4644-4476-A887-7AC076120CF6}"/>
    <cellStyle name="Input [yellow] 2 2 2 6 2" xfId="12264" xr:uid="{7937B662-6F1A-43E1-9B9D-E724EB6A2522}"/>
    <cellStyle name="Input [yellow] 2 2 2 6 2 2" xfId="21253" xr:uid="{9E67FBF9-631B-4FDD-8947-8E83DE253CC7}"/>
    <cellStyle name="Input [yellow] 2 2 2 6 3" xfId="16807" xr:uid="{3B7846FB-AA8E-4B99-9851-BC1D4D94DFF7}"/>
    <cellStyle name="Input [yellow] 2 2 2 7" xfId="10190" xr:uid="{8DE48E4E-B974-4946-A31C-C2B596DAC33A}"/>
    <cellStyle name="Input [yellow] 2 2 2 7 2" xfId="19195" xr:uid="{AEFA5363-BD4E-42B1-93C9-38D603A83DEF}"/>
    <cellStyle name="Input [yellow] 2 2 2 8" xfId="14690" xr:uid="{C5010188-D1D3-4E5D-BA06-22A25C42AA36}"/>
    <cellStyle name="Input [yellow] 2 2 3" xfId="5670" xr:uid="{C5A7AFEC-F9A9-4051-A1D2-A87C90EFBF50}"/>
    <cellStyle name="Input [yellow] 2 2 3 10" xfId="15775" xr:uid="{4A916744-B483-48FE-825C-834CE0DF8AB4}"/>
    <cellStyle name="Input [yellow] 2 2 3 2" xfId="6381" xr:uid="{CD10803A-87D1-4EA2-8D05-4CB4E1E47D77}"/>
    <cellStyle name="Input [yellow] 2 2 3 2 2" xfId="8258" xr:uid="{70415908-B526-4DD4-A308-45D9C47ADF30}"/>
    <cellStyle name="Input [yellow] 2 2 3 2 2 2" xfId="13028" xr:uid="{45C4BF58-F0C5-4317-827A-9C5980603F18}"/>
    <cellStyle name="Input [yellow] 2 2 3 2 2 2 2" xfId="22005" xr:uid="{41E86854-05C7-4195-BD79-26FF487DD994}"/>
    <cellStyle name="Input [yellow] 2 2 3 2 2 3" xfId="17561" xr:uid="{18861A7D-DC65-482F-9D37-A6D983A0EAB6}"/>
    <cellStyle name="Input [yellow] 2 2 3 2 3" xfId="9111" xr:uid="{6EBF0D69-B754-4156-8998-796D54D9B561}"/>
    <cellStyle name="Input [yellow] 2 2 3 2 3 2" xfId="13856" xr:uid="{E62EF8A8-12E0-481D-A03E-B9484494A31D}"/>
    <cellStyle name="Input [yellow] 2 2 3 2 3 2 2" xfId="22819" xr:uid="{1A4F1C18-4CA9-4A0A-B731-285C49D818C7}"/>
    <cellStyle name="Input [yellow] 2 2 3 2 3 3" xfId="18383" xr:uid="{DD9B5239-CA82-4DE6-81A9-E612A534D207}"/>
    <cellStyle name="Input [yellow] 2 2 3 2 4" xfId="9361" xr:uid="{3B6EED49-DEEB-4523-8340-D9CD63A4A8E2}"/>
    <cellStyle name="Input [yellow] 2 2 3 2 4 2" xfId="14104" xr:uid="{140E4B3F-4F10-40BE-9E1A-5CA5456EF981}"/>
    <cellStyle name="Input [yellow] 2 2 3 2 4 2 2" xfId="23064" xr:uid="{9D9B381E-ED52-4BF5-B5A0-12B6C0727AC8}"/>
    <cellStyle name="Input [yellow] 2 2 3 2 4 3" xfId="18628" xr:uid="{A22D4B25-E44B-493E-8B7E-BA230653461F}"/>
    <cellStyle name="Input [yellow] 2 2 3 2 5" xfId="9547" xr:uid="{3E1B3E3A-9A7E-4CC9-AB91-8DC40207E656}"/>
    <cellStyle name="Input [yellow] 2 2 3 2 5 2" xfId="14289" xr:uid="{78E8A202-AD68-4727-A004-29C85C952898}"/>
    <cellStyle name="Input [yellow] 2 2 3 2 5 2 2" xfId="23247" xr:uid="{D1DC5C59-466B-465C-8EA3-D56495203533}"/>
    <cellStyle name="Input [yellow] 2 2 3 2 5 3" xfId="18811" xr:uid="{8D5A1F22-1EEA-49E5-931A-431C662CAF55}"/>
    <cellStyle name="Input [yellow] 2 2 3 2 6" xfId="11809" xr:uid="{B75BD7DA-BEFA-4A64-A1CE-7369127C00D7}"/>
    <cellStyle name="Input [yellow] 2 2 3 2 6 2" xfId="20804" xr:uid="{E29B222A-B255-4CD5-8C20-2FBDDCF7E0B1}"/>
    <cellStyle name="Input [yellow] 2 2 3 2 7" xfId="16357" xr:uid="{1FB6F994-FCF7-4559-B19B-26C95A218F4D}"/>
    <cellStyle name="Input [yellow] 2 2 3 3" xfId="7459" xr:uid="{077AC22B-1482-400E-A0F1-DFA28FD7C593}"/>
    <cellStyle name="Input [yellow] 2 2 3 3 2" xfId="8709" xr:uid="{67AEE1F9-3C66-412C-984B-CE0E76566EBC}"/>
    <cellStyle name="Input [yellow] 2 2 3 3 2 2" xfId="13460" xr:uid="{C7CDEE4A-D363-42B4-B0E7-6EB5DF19C8E0}"/>
    <cellStyle name="Input [yellow] 2 2 3 3 2 2 2" xfId="22430" xr:uid="{C62699C2-1A98-42A7-9279-2515125E3ACA}"/>
    <cellStyle name="Input [yellow] 2 2 3 3 2 3" xfId="17993" xr:uid="{449A8496-E342-485A-A305-CF61C81A6E1A}"/>
    <cellStyle name="Input [yellow] 2 2 3 3 3" xfId="9006" xr:uid="{4EE7CCB8-5B3D-4F46-B30A-A59AFEA529E9}"/>
    <cellStyle name="Input [yellow] 2 2 3 3 3 2" xfId="13753" xr:uid="{430C246B-A1BC-40E3-8722-66DFBAE8C626}"/>
    <cellStyle name="Input [yellow] 2 2 3 3 3 2 2" xfId="22718" xr:uid="{C1686B53-3FDA-4BAE-AE0A-197139961301}"/>
    <cellStyle name="Input [yellow] 2 2 3 3 3 3" xfId="18281" xr:uid="{F29C4E9B-01B7-4210-87E3-B9B5F85AE30F}"/>
    <cellStyle name="Input [yellow] 2 2 3 3 4" xfId="8942" xr:uid="{B33105C8-DDF6-4175-8005-EE8BEB448295}"/>
    <cellStyle name="Input [yellow] 2 2 3 3 4 2" xfId="13689" xr:uid="{CDEF3DFB-C52F-4069-BFCE-AED333F084CA}"/>
    <cellStyle name="Input [yellow] 2 2 3 3 4 2 2" xfId="22654" xr:uid="{277E5E8A-4513-4CCE-A311-870DD7FFF9D0}"/>
    <cellStyle name="Input [yellow] 2 2 3 3 4 3" xfId="18217" xr:uid="{66BA625B-9AE2-495D-829A-85345B764857}"/>
    <cellStyle name="Input [yellow] 2 2 3 3 5" xfId="12512" xr:uid="{ABCBF88D-82F6-4BC6-AECD-42BC63F103C0}"/>
    <cellStyle name="Input [yellow] 2 2 3 3 5 2" xfId="21497" xr:uid="{C0275C65-5A8F-4386-B77A-ECC65E5CF893}"/>
    <cellStyle name="Input [yellow] 2 2 3 3 6" xfId="17053" xr:uid="{FBD684EF-C297-4BFA-BA16-FF4B19F9F86E}"/>
    <cellStyle name="Input [yellow] 2 2 3 4" xfId="8190" xr:uid="{11EC6CA0-E903-46D4-8531-4BABAEA3A606}"/>
    <cellStyle name="Input [yellow] 2 2 3 4 2" xfId="9051" xr:uid="{D228015D-F5C5-4657-85ED-7FD1A80A730E}"/>
    <cellStyle name="Input [yellow] 2 2 3 4 2 2" xfId="13796" xr:uid="{D950D646-339E-4E73-ADF4-EEB0454BCD9B}"/>
    <cellStyle name="Input [yellow] 2 2 3 4 2 2 2" xfId="22760" xr:uid="{B45256F6-1FE6-4873-93E2-E1BAFBCBF0A7}"/>
    <cellStyle name="Input [yellow] 2 2 3 4 2 3" xfId="18324" xr:uid="{4177A37E-8E45-4F42-8E3B-8E23B0AE5A12}"/>
    <cellStyle name="Input [yellow] 2 2 3 4 3" xfId="9301" xr:uid="{A053CA8C-3E80-4099-96C2-18A943A2B24E}"/>
    <cellStyle name="Input [yellow] 2 2 3 4 3 2" xfId="14045" xr:uid="{3026BCEF-B911-469E-8691-4B9BDAECDF98}"/>
    <cellStyle name="Input [yellow] 2 2 3 4 3 2 2" xfId="23006" xr:uid="{733E4501-00A9-4F2C-BD2D-6A8ADCFC47D0}"/>
    <cellStyle name="Input [yellow] 2 2 3 4 3 3" xfId="18570" xr:uid="{6A5CF452-CA8A-4878-B577-090CA17A14AE}"/>
    <cellStyle name="Input [yellow] 2 2 3 4 4" xfId="9530" xr:uid="{DDEEE9CC-E29F-4A23-8062-E4369F01C711}"/>
    <cellStyle name="Input [yellow] 2 2 3 4 4 2" xfId="14272" xr:uid="{E49BE1B5-390A-4D57-916C-28638B9ABE17}"/>
    <cellStyle name="Input [yellow] 2 2 3 4 4 2 2" xfId="23230" xr:uid="{6B136866-DB8C-41CF-B306-FE7081F7EB70}"/>
    <cellStyle name="Input [yellow] 2 2 3 4 4 3" xfId="18794" xr:uid="{582C4A20-5105-452B-8048-BDA1D92125AC}"/>
    <cellStyle name="Input [yellow] 2 2 3 4 5" xfId="12966" xr:uid="{3DEDD718-3674-4463-859A-CB13B348B48C}"/>
    <cellStyle name="Input [yellow] 2 2 3 4 5 2" xfId="21944" xr:uid="{F4F7821E-723D-415A-95FE-4EF9DAD33A74}"/>
    <cellStyle name="Input [yellow] 2 2 3 4 6" xfId="17500" xr:uid="{4A99EC06-8EE2-4A08-8DE5-B6C26DFC4E97}"/>
    <cellStyle name="Input [yellow] 2 2 3 5" xfId="7828" xr:uid="{F6D14F02-5859-4822-B9A0-A041032E7F86}"/>
    <cellStyle name="Input [yellow] 2 2 3 5 2" xfId="12697" xr:uid="{73F6C79E-D644-4F04-9C48-5B86741320DE}"/>
    <cellStyle name="Input [yellow] 2 2 3 5 2 2" xfId="21677" xr:uid="{3E42215D-B6CB-4689-AD79-6D29A17AF67D}"/>
    <cellStyle name="Input [yellow] 2 2 3 5 3" xfId="17233" xr:uid="{CF3374EE-2A56-440B-B6D0-1B7A7539428C}"/>
    <cellStyle name="Input [yellow] 2 2 3 6" xfId="8850" xr:uid="{7B5D3ED7-081A-4C33-9D38-E20589A84DD9}"/>
    <cellStyle name="Input [yellow] 2 2 3 6 2" xfId="13600" xr:uid="{6901B049-2D07-42FB-A083-713F5954BC0A}"/>
    <cellStyle name="Input [yellow] 2 2 3 6 2 2" xfId="22566" xr:uid="{F45580D7-8DA7-4B33-835A-F198881510AD}"/>
    <cellStyle name="Input [yellow] 2 2 3 6 3" xfId="18129" xr:uid="{63E438FF-C537-4CC8-B7BB-B41640FA8F0B}"/>
    <cellStyle name="Input [yellow] 2 2 3 7" xfId="6644" xr:uid="{3498AB55-07BF-4D30-8DDF-4E82C341BCAF}"/>
    <cellStyle name="Input [yellow] 2 2 3 7 2" xfId="12072" xr:uid="{A1955A67-9A30-486B-85C9-488582716659}"/>
    <cellStyle name="Input [yellow] 2 2 3 7 2 2" xfId="21063" xr:uid="{6028384B-601E-4EF0-A6F8-258EF60DD452}"/>
    <cellStyle name="Input [yellow] 2 2 3 7 3" xfId="16616" xr:uid="{9C563889-389F-4743-9600-AC2B92854666}"/>
    <cellStyle name="Input [yellow] 2 2 3 8" xfId="6807" xr:uid="{0A87F043-3EDA-443A-AF5B-0F41CF1E76C7}"/>
    <cellStyle name="Input [yellow] 2 2 3 8 2" xfId="12231" xr:uid="{1C5E3F8D-6045-4132-98AC-462B3460E883}"/>
    <cellStyle name="Input [yellow] 2 2 3 8 2 2" xfId="21221" xr:uid="{CA042FC1-E4AC-4E80-BC10-4DBB5F69336E}"/>
    <cellStyle name="Input [yellow] 2 2 3 8 3" xfId="16775" xr:uid="{4B4A1047-C123-4D22-8085-15B80D525293}"/>
    <cellStyle name="Input [yellow] 2 2 3 9" xfId="11223" xr:uid="{2AADC0BD-ADE7-49F3-A65D-62DD5A217721}"/>
    <cellStyle name="Input [yellow] 2 2 3 9 2" xfId="20220" xr:uid="{A21E9877-342F-4388-BB85-481D06378A98}"/>
    <cellStyle name="Input [yellow] 2 2 4" xfId="6092" xr:uid="{2F0958E1-D619-4ABF-ADC3-B0CDE73BC420}"/>
    <cellStyle name="Input [yellow] 2 2 4 2" xfId="5121" xr:uid="{FF9AD93A-2651-43C3-87DD-62896714CE34}"/>
    <cellStyle name="Input [yellow] 2 2 4 2 2" xfId="11059" xr:uid="{428AE9F4-7FC0-4415-9172-0A1448A61EC0}"/>
    <cellStyle name="Input [yellow] 2 2 4 2 2 2" xfId="20056" xr:uid="{C6D133CE-E7BC-4FFC-ACD4-B4EE242313FA}"/>
    <cellStyle name="Input [yellow] 2 2 4 2 3" xfId="15612" xr:uid="{06016978-3403-4235-B15E-79DF55038D6E}"/>
    <cellStyle name="Input [yellow] 2 2 4 3" xfId="8676" xr:uid="{3D50EC59-5A7E-4F65-B102-C7B21718B6F5}"/>
    <cellStyle name="Input [yellow] 2 2 4 3 2" xfId="13427" xr:uid="{1754981F-3E57-4D98-82FE-C59B9FAF35CC}"/>
    <cellStyle name="Input [yellow] 2 2 4 3 2 2" xfId="22397" xr:uid="{250514D8-8C53-4AF4-BB6C-7CC1D10E2162}"/>
    <cellStyle name="Input [yellow] 2 2 4 3 3" xfId="17960" xr:uid="{60D0BDC0-DB8B-4C62-AB87-B279C969A0CA}"/>
    <cellStyle name="Input [yellow] 2 2 4 4" xfId="4505" xr:uid="{E88B0F99-E308-4241-919A-BCD3D87CFA0A}"/>
    <cellStyle name="Input [yellow] 2 2 4 4 2" xfId="10822" xr:uid="{59C51432-45A3-4C48-95D9-12FACEBE6133}"/>
    <cellStyle name="Input [yellow] 2 2 4 4 2 2" xfId="19819" xr:uid="{0989F80F-FB6B-4006-94BF-DD150C8F93CB}"/>
    <cellStyle name="Input [yellow] 2 2 4 4 3" xfId="15375" xr:uid="{25382154-2587-4438-AC5A-55E0786B8B87}"/>
    <cellStyle name="Input [yellow] 2 2 4 5" xfId="7752" xr:uid="{E1759A2F-A12D-4A04-825A-1BA49BA1F2ED}"/>
    <cellStyle name="Input [yellow] 2 2 4 5 2" xfId="12678" xr:uid="{FF3EB7E2-8A9D-4F37-B085-52070C7972F8}"/>
    <cellStyle name="Input [yellow] 2 2 4 5 2 2" xfId="21658" xr:uid="{C3780B5B-1F77-44F0-82E7-31F7CFF987E6}"/>
    <cellStyle name="Input [yellow] 2 2 4 5 3" xfId="17214" xr:uid="{77C95FF2-F28F-4F1E-B138-1815B23CF07E}"/>
    <cellStyle name="Input [yellow] 2 2 4 6" xfId="11520" xr:uid="{92017265-4806-4427-8240-BAB5F1EB352D}"/>
    <cellStyle name="Input [yellow] 2 2 4 6 2" xfId="20516" xr:uid="{2D970F99-878E-4EDD-96D3-686DB37B59FB}"/>
    <cellStyle name="Input [yellow] 2 2 4 7" xfId="16069" xr:uid="{46F70847-FEFD-41F7-A134-C9B81E461735}"/>
    <cellStyle name="Input [yellow] 2 2 5" xfId="4857" xr:uid="{78C1F001-4454-46AA-9D36-76A1C86244C9}"/>
    <cellStyle name="Input [yellow] 2 2 5 2" xfId="7003" xr:uid="{BB44AE98-730A-4A62-ADE5-FC19211CC201}"/>
    <cellStyle name="Input [yellow] 2 2 5 2 2" xfId="12421" xr:uid="{B55E567D-260D-4D35-9633-CECD120CB7C7}"/>
    <cellStyle name="Input [yellow] 2 2 5 2 2 2" xfId="21409" xr:uid="{BAC65B3D-A9BC-4F80-8B66-4F8F1CBF6C7D}"/>
    <cellStyle name="Input [yellow] 2 2 5 2 3" xfId="16964" xr:uid="{AAAE3867-2067-4E8E-B3B5-ACABEA19D662}"/>
    <cellStyle name="Input [yellow] 2 2 5 3" xfId="8574" xr:uid="{CBD9D284-816E-4A85-B5E5-F031049815F5}"/>
    <cellStyle name="Input [yellow] 2 2 5 3 2" xfId="13326" xr:uid="{18095C80-A45D-42C7-ACAA-6F3C62744118}"/>
    <cellStyle name="Input [yellow] 2 2 5 3 2 2" xfId="22301" xr:uid="{44D019A8-ECF9-4BC8-B9FC-4E32B8259F32}"/>
    <cellStyle name="Input [yellow] 2 2 5 3 3" xfId="17863" xr:uid="{CD932CD7-A5F4-4E31-9808-583A280754A9}"/>
    <cellStyle name="Input [yellow] 2 2 5 4" xfId="7535" xr:uid="{A7079C58-EF3F-4E7D-A399-B0EF49AA7EFF}"/>
    <cellStyle name="Input [yellow] 2 2 5 4 2" xfId="12586" xr:uid="{046F51CC-FEE4-41B6-99E2-630F35EF0B7A}"/>
    <cellStyle name="Input [yellow] 2 2 5 4 2 2" xfId="21571" xr:uid="{E3007F81-C2F0-47FC-A3E9-D1990A75C0AA}"/>
    <cellStyle name="Input [yellow] 2 2 5 4 3" xfId="17127" xr:uid="{F749F640-4E04-440D-B6BE-F9B87A13EBA4}"/>
    <cellStyle name="Input [yellow] 2 2 5 5" xfId="6843" xr:uid="{126B385B-045E-4233-B1C4-6FEA6AE4F72F}"/>
    <cellStyle name="Input [yellow] 2 2 5 5 2" xfId="12267" xr:uid="{D8C9795B-E73C-4815-B2FE-A18420D235A1}"/>
    <cellStyle name="Input [yellow] 2 2 5 5 2 2" xfId="21256" xr:uid="{7E3DA613-7CF3-4967-BF02-D24F69C25302}"/>
    <cellStyle name="Input [yellow] 2 2 5 5 3" xfId="16810" xr:uid="{73F07134-49B2-44B7-B115-C695C3A963D4}"/>
    <cellStyle name="Input [yellow] 2 2 5 6" xfId="10859" xr:uid="{654E0421-FB6A-49D3-9605-CB146179B6B8}"/>
    <cellStyle name="Input [yellow] 2 2 5 6 2" xfId="19856" xr:uid="{255FA9B9-B9A0-4B9D-8189-B75FD893C949}"/>
    <cellStyle name="Input [yellow] 2 2 5 7" xfId="15412" xr:uid="{447CE2AC-36B2-47DA-95F4-F9CF0CB47A1C}"/>
    <cellStyle name="Input [yellow] 2 2 6" xfId="8019" xr:uid="{40B43105-85A1-4F90-917D-B09319E02F17}"/>
    <cellStyle name="Input [yellow] 2 2 6 2" xfId="12837" xr:uid="{DF179F67-98CD-40E9-83C6-382A7ADAAFDE}"/>
    <cellStyle name="Input [yellow] 2 2 6 2 2" xfId="21816" xr:uid="{51FBAD83-D9FE-4352-ABB2-C31B3188FE5C}"/>
    <cellStyle name="Input [yellow] 2 2 6 3" xfId="17372" xr:uid="{CDEDA167-01BA-474F-AA58-A5558E671F6A}"/>
    <cellStyle name="Input [yellow] 2 2 7" xfId="10189" xr:uid="{7F1CEC2E-56A8-43F3-B95E-FAECBA1DD96B}"/>
    <cellStyle name="Input [yellow] 2 2 7 2" xfId="19194" xr:uid="{D34AB3C5-1F82-47B7-85B0-F71407400400}"/>
    <cellStyle name="Input [yellow] 2 2 8" xfId="14689" xr:uid="{874DB141-CE29-4CE7-A495-81ACA759690C}"/>
    <cellStyle name="Input [yellow] 2 3" xfId="2657" xr:uid="{22DA593A-C81A-426F-9418-C8F96177B2CB}"/>
    <cellStyle name="Input [yellow] 2 3 2" xfId="5673" xr:uid="{861A8766-3943-4485-ACAA-8CFECF7B7926}"/>
    <cellStyle name="Input [yellow] 2 3 2 10" xfId="15778" xr:uid="{953D95F1-71BA-410F-9743-29C6A16CE30E}"/>
    <cellStyle name="Input [yellow] 2 3 2 2" xfId="6384" xr:uid="{F9F8B7A3-325F-449E-86CF-A5F2DF766D92}"/>
    <cellStyle name="Input [yellow] 2 3 2 2 2" xfId="8261" xr:uid="{10054876-1A37-466B-A6B7-91895FDAD47D}"/>
    <cellStyle name="Input [yellow] 2 3 2 2 2 2" xfId="13031" xr:uid="{86BA5FFF-B150-46B1-98C4-0B3F12E36608}"/>
    <cellStyle name="Input [yellow] 2 3 2 2 2 2 2" xfId="22008" xr:uid="{7BAC57CA-37B8-47AA-9FB5-E225738F38CD}"/>
    <cellStyle name="Input [yellow] 2 3 2 2 2 3" xfId="17564" xr:uid="{73E5125F-ABB8-4020-B24D-75FDF66C58AC}"/>
    <cellStyle name="Input [yellow] 2 3 2 2 3" xfId="9114" xr:uid="{EB4FD73E-9AF4-4C7A-913F-62EFEBC307BB}"/>
    <cellStyle name="Input [yellow] 2 3 2 2 3 2" xfId="13859" xr:uid="{74D9BFEC-DF61-48C7-AF41-65AAB1763DA8}"/>
    <cellStyle name="Input [yellow] 2 3 2 2 3 2 2" xfId="22822" xr:uid="{9FC07345-7AC8-41B8-95AC-49B7994F5E12}"/>
    <cellStyle name="Input [yellow] 2 3 2 2 3 3" xfId="18386" xr:uid="{0069638E-2E70-4133-8F16-D09018157F7A}"/>
    <cellStyle name="Input [yellow] 2 3 2 2 4" xfId="9364" xr:uid="{275B4162-ABE3-4CBF-8E17-4BFDBC2F0CF4}"/>
    <cellStyle name="Input [yellow] 2 3 2 2 4 2" xfId="14107" xr:uid="{165E6527-6198-4E9F-B8AF-78CD41F7C5B7}"/>
    <cellStyle name="Input [yellow] 2 3 2 2 4 2 2" xfId="23067" xr:uid="{63F13A42-DA74-49F8-A9D8-5C3A768ABB21}"/>
    <cellStyle name="Input [yellow] 2 3 2 2 4 3" xfId="18631" xr:uid="{2B93ABC3-DBE9-41FC-B2FB-E629027F9EB2}"/>
    <cellStyle name="Input [yellow] 2 3 2 2 5" xfId="9550" xr:uid="{A7AB8510-ACA9-4529-BDFA-661816EC9F44}"/>
    <cellStyle name="Input [yellow] 2 3 2 2 5 2" xfId="14292" xr:uid="{3F425F7E-015D-44F0-970F-6E758B295536}"/>
    <cellStyle name="Input [yellow] 2 3 2 2 5 2 2" xfId="23250" xr:uid="{DB33B29A-0A4C-47D4-ADCE-A959B87B7002}"/>
    <cellStyle name="Input [yellow] 2 3 2 2 5 3" xfId="18814" xr:uid="{92DF25E8-40E8-47AA-9540-D4BB98669301}"/>
    <cellStyle name="Input [yellow] 2 3 2 2 6" xfId="11812" xr:uid="{0FFCDA95-616A-4BEF-BD0C-0AC62DD544D4}"/>
    <cellStyle name="Input [yellow] 2 3 2 2 6 2" xfId="20807" xr:uid="{165A1FC6-0AD7-4F13-A0B4-B703BE9A0625}"/>
    <cellStyle name="Input [yellow] 2 3 2 2 7" xfId="16360" xr:uid="{07EF5CDF-F586-485F-BC0B-B1ECD74CC3CE}"/>
    <cellStyle name="Input [yellow] 2 3 2 3" xfId="7462" xr:uid="{F0FA8DD4-C8A3-4395-87F5-40E30A098AB4}"/>
    <cellStyle name="Input [yellow] 2 3 2 3 2" xfId="8712" xr:uid="{DA0C8C7F-271A-46D0-A81A-0730FA00C5E7}"/>
    <cellStyle name="Input [yellow] 2 3 2 3 2 2" xfId="13463" xr:uid="{CF6B8979-AB34-49DC-BFDA-F817AE23720D}"/>
    <cellStyle name="Input [yellow] 2 3 2 3 2 2 2" xfId="22433" xr:uid="{F2656A75-B58E-47F8-8E57-D5BACB16D1F1}"/>
    <cellStyle name="Input [yellow] 2 3 2 3 2 3" xfId="17996" xr:uid="{0ED7D3F3-9568-454F-AAFE-FDE0DFB815AD}"/>
    <cellStyle name="Input [yellow] 2 3 2 3 3" xfId="8133" xr:uid="{95FE97BD-CA4F-49AB-AC5A-BF727BB860FC}"/>
    <cellStyle name="Input [yellow] 2 3 2 3 3 2" xfId="12928" xr:uid="{FD6C45F7-1575-4271-BC4E-D03D1CBDC4D8}"/>
    <cellStyle name="Input [yellow] 2 3 2 3 3 2 2" xfId="21907" xr:uid="{D32A3506-E2E5-4E5F-9988-E1218EE20404}"/>
    <cellStyle name="Input [yellow] 2 3 2 3 3 3" xfId="17463" xr:uid="{D8AD7272-19B4-4A5D-B904-AAEC257E03C9}"/>
    <cellStyle name="Input [yellow] 2 3 2 3 4" xfId="8872" xr:uid="{136B32EC-2518-49CD-A818-1D4243346DF0}"/>
    <cellStyle name="Input [yellow] 2 3 2 3 4 2" xfId="13621" xr:uid="{C56FDB67-5F5D-4278-99D9-20EFA5AA7FC7}"/>
    <cellStyle name="Input [yellow] 2 3 2 3 4 2 2" xfId="22587" xr:uid="{41D3F4D4-8D4D-41D9-AC59-E7956DDAC19D}"/>
    <cellStyle name="Input [yellow] 2 3 2 3 4 3" xfId="18150" xr:uid="{50FBA84B-56D2-495D-BF21-3285BA92EFDB}"/>
    <cellStyle name="Input [yellow] 2 3 2 3 5" xfId="12515" xr:uid="{8CFE2387-2F3F-4964-8142-1B50A4DA3ADC}"/>
    <cellStyle name="Input [yellow] 2 3 2 3 5 2" xfId="21500" xr:uid="{FE94DF97-59C6-4983-A49F-36952A626C8F}"/>
    <cellStyle name="Input [yellow] 2 3 2 3 6" xfId="17056" xr:uid="{19519B4D-0133-4737-B119-ADD14285F85E}"/>
    <cellStyle name="Input [yellow] 2 3 2 4" xfId="7418" xr:uid="{6F7CC92A-11EF-4820-B7CF-66715729DEFA}"/>
    <cellStyle name="Input [yellow] 2 3 2 4 2" xfId="8666" xr:uid="{3EB370C4-D5DE-4D76-931A-BE223FD8144B}"/>
    <cellStyle name="Input [yellow] 2 3 2 4 2 2" xfId="13417" xr:uid="{3EB93314-0CA2-4961-91DF-D3F9F719C191}"/>
    <cellStyle name="Input [yellow] 2 3 2 4 2 2 2" xfId="22387" xr:uid="{AE9A51B7-B454-4871-A20A-A106306CBB9C}"/>
    <cellStyle name="Input [yellow] 2 3 2 4 2 3" xfId="17950" xr:uid="{89749625-7CF6-4414-B983-E2613A235CB5}"/>
    <cellStyle name="Input [yellow] 2 3 2 4 3" xfId="4294" xr:uid="{34FE7EDE-4463-41DE-B6C1-A8B748F887BE}"/>
    <cellStyle name="Input [yellow] 2 3 2 4 3 2" xfId="10760" xr:uid="{D82F9904-6511-4861-909A-374CC4BA236B}"/>
    <cellStyle name="Input [yellow] 2 3 2 4 3 2 2" xfId="19758" xr:uid="{ED1C33FE-B62E-430E-A15D-EA4C37D0A3DD}"/>
    <cellStyle name="Input [yellow] 2 3 2 4 3 3" xfId="15314" xr:uid="{DE24F168-E89C-41B3-8451-DC083101A4CF}"/>
    <cellStyle name="Input [yellow] 2 3 2 4 4" xfId="8939" xr:uid="{53E8B53C-2381-40A0-8BFB-D0DB3D0F30B0}"/>
    <cellStyle name="Input [yellow] 2 3 2 4 4 2" xfId="13686" xr:uid="{5896B9A6-F89B-47A0-AEA5-4CE8B0B6BD0A}"/>
    <cellStyle name="Input [yellow] 2 3 2 4 4 2 2" xfId="22651" xr:uid="{0161727E-2E45-438B-B56B-9F55EAEB5EFD}"/>
    <cellStyle name="Input [yellow] 2 3 2 4 4 3" xfId="18214" xr:uid="{D33127F6-8EC9-4DE7-9D65-CFDDDB7EE9BC}"/>
    <cellStyle name="Input [yellow] 2 3 2 4 5" xfId="12474" xr:uid="{267BFE9B-5B7E-4DE5-AC7B-B1342C312DA5}"/>
    <cellStyle name="Input [yellow] 2 3 2 4 5 2" xfId="21459" xr:uid="{4E21CD3B-B644-4EE6-9062-C6524240C46F}"/>
    <cellStyle name="Input [yellow] 2 3 2 4 6" xfId="17015" xr:uid="{EEB0815E-2BE4-4FC8-A0E7-F14B17E0676F}"/>
    <cellStyle name="Input [yellow] 2 3 2 5" xfId="7831" xr:uid="{2C5596F0-AFAD-4851-A49D-BEA1B1F14BD0}"/>
    <cellStyle name="Input [yellow] 2 3 2 5 2" xfId="12700" xr:uid="{A2ED4037-8E3C-4F78-9F75-5EDD8B9272DE}"/>
    <cellStyle name="Input [yellow] 2 3 2 5 2 2" xfId="21680" xr:uid="{8956C64E-EC1B-4947-AE0C-AD4BC279D077}"/>
    <cellStyle name="Input [yellow] 2 3 2 5 3" xfId="17236" xr:uid="{2E455491-F81C-415F-A675-D947B2D8D55A}"/>
    <cellStyle name="Input [yellow] 2 3 2 6" xfId="8853" xr:uid="{2EDC3D1C-490F-43B6-8E72-F03B5B5D237A}"/>
    <cellStyle name="Input [yellow] 2 3 2 6 2" xfId="13603" xr:uid="{A341A398-B1F3-48D9-90BD-8AD23AFF97D2}"/>
    <cellStyle name="Input [yellow] 2 3 2 6 2 2" xfId="22569" xr:uid="{5EAFE112-B670-4064-899E-95243EBE376A}"/>
    <cellStyle name="Input [yellow] 2 3 2 6 3" xfId="18132" xr:uid="{1F36B3EF-650C-4700-BB28-1EC11341A303}"/>
    <cellStyle name="Input [yellow] 2 3 2 7" xfId="4240" xr:uid="{A1C72C4E-EDB5-42A8-8367-9FA5BF826D7A}"/>
    <cellStyle name="Input [yellow] 2 3 2 7 2" xfId="10708" xr:uid="{6A2123D9-CF0E-4319-ACDA-B1E43935D317}"/>
    <cellStyle name="Input [yellow] 2 3 2 7 2 2" xfId="19707" xr:uid="{F6FFE692-7B1B-4763-BC73-933A15768ADC}"/>
    <cellStyle name="Input [yellow] 2 3 2 7 3" xfId="15263" xr:uid="{27B3E6C3-29B5-4827-A4FC-FAA20606AC0B}"/>
    <cellStyle name="Input [yellow] 2 3 2 8" xfId="8954" xr:uid="{B694F4CA-5CA7-4C69-9092-AB9E2D50B4A0}"/>
    <cellStyle name="Input [yellow] 2 3 2 8 2" xfId="13701" xr:uid="{9BBA4D16-97BA-4303-82D1-77712EF21BCD}"/>
    <cellStyle name="Input [yellow] 2 3 2 8 2 2" xfId="22666" xr:uid="{18B13AB5-FA9B-450A-9A71-22FB41CCAD97}"/>
    <cellStyle name="Input [yellow] 2 3 2 8 3" xfId="18229" xr:uid="{F6E6222B-2C4B-4481-9E6E-ED3C63F74968}"/>
    <cellStyle name="Input [yellow] 2 3 2 9" xfId="11226" xr:uid="{BB21D8A5-2DCD-4444-8EA4-A351DE5D3F88}"/>
    <cellStyle name="Input [yellow] 2 3 2 9 2" xfId="20223" xr:uid="{A8A60959-E1A3-4CDF-9E3C-12CE2CD8D535}"/>
    <cellStyle name="Input [yellow] 2 3 3" xfId="6095" xr:uid="{7B427CA5-A5D6-43BB-8C4C-BC82868E9C9D}"/>
    <cellStyle name="Input [yellow] 2 3 3 2" xfId="7407" xr:uid="{7912D159-63C8-49D8-BF7C-699E1AE6004D}"/>
    <cellStyle name="Input [yellow] 2 3 3 2 2" xfId="12465" xr:uid="{F429FF76-CAB4-4AE1-BDCD-3B85F68DB178}"/>
    <cellStyle name="Input [yellow] 2 3 3 2 2 2" xfId="21450" xr:uid="{B7E31659-6D61-4BC9-AB02-74B6BEC5E28D}"/>
    <cellStyle name="Input [yellow] 2 3 3 2 3" xfId="17006" xr:uid="{DE45EBD4-8D5F-409B-ABE9-EA6D8A7E280E}"/>
    <cellStyle name="Input [yellow] 2 3 3 3" xfId="8679" xr:uid="{3D057703-8DEB-46FA-9EE1-343381B1D098}"/>
    <cellStyle name="Input [yellow] 2 3 3 3 2" xfId="13430" xr:uid="{44A8F3CE-424A-4A4B-8C0B-5B6F2B33F869}"/>
    <cellStyle name="Input [yellow] 2 3 3 3 2 2" xfId="22400" xr:uid="{19EFF4CA-BD96-43B3-A18B-6EC7234CF7C5}"/>
    <cellStyle name="Input [yellow] 2 3 3 3 3" xfId="17963" xr:uid="{EACB3B6C-7C89-4045-99E7-5CC5298A641C}"/>
    <cellStyle name="Input [yellow] 2 3 3 4" xfId="6701" xr:uid="{274891DE-210A-4850-81CA-0AB25F2C6CF8}"/>
    <cellStyle name="Input [yellow] 2 3 3 4 2" xfId="12128" xr:uid="{96B71E45-085D-478F-B5C7-A6694CC741E7}"/>
    <cellStyle name="Input [yellow] 2 3 3 4 2 2" xfId="21118" xr:uid="{71C8125F-BB36-46C9-BB62-6AACC1B114C4}"/>
    <cellStyle name="Input [yellow] 2 3 3 4 3" xfId="16671" xr:uid="{7F6D248C-BB69-4707-8ECD-AC816353680B}"/>
    <cellStyle name="Input [yellow] 2 3 3 5" xfId="8941" xr:uid="{44FD7853-B491-4C66-BC2E-E5B6CCB9E078}"/>
    <cellStyle name="Input [yellow] 2 3 3 5 2" xfId="13688" xr:uid="{AB517D26-7935-4805-A014-BEDFEFFD5B9C}"/>
    <cellStyle name="Input [yellow] 2 3 3 5 2 2" xfId="22653" xr:uid="{04997F3A-C749-4C3E-8802-9022BE141931}"/>
    <cellStyle name="Input [yellow] 2 3 3 5 3" xfId="18216" xr:uid="{769D448E-679D-41F6-8934-8C1CF7AB046D}"/>
    <cellStyle name="Input [yellow] 2 3 3 6" xfId="11523" xr:uid="{3A06E34E-69AC-4B24-A748-E5C7A5DEC6CA}"/>
    <cellStyle name="Input [yellow] 2 3 3 6 2" xfId="20519" xr:uid="{7B7F974A-4E84-4226-8350-946B0027A191}"/>
    <cellStyle name="Input [yellow] 2 3 3 7" xfId="16072" xr:uid="{23B16299-04AF-4299-B3DF-AA083438D2CE}"/>
    <cellStyle name="Input [yellow] 2 3 4" xfId="4860" xr:uid="{22D46801-9034-48F2-A2FB-AA5874BCF1CA}"/>
    <cellStyle name="Input [yellow] 2 3 4 2" xfId="7000" xr:uid="{6D432482-E2E9-4C7F-AB6F-6890440700F4}"/>
    <cellStyle name="Input [yellow] 2 3 4 2 2" xfId="12418" xr:uid="{D0C0C690-1CC5-46E6-9387-AF15F1FC49BB}"/>
    <cellStyle name="Input [yellow] 2 3 4 2 2 2" xfId="21406" xr:uid="{1C305C25-AC90-422B-8386-7EE4BCDF3244}"/>
    <cellStyle name="Input [yellow] 2 3 4 2 3" xfId="16961" xr:uid="{F16A6DC6-8DA2-4FA2-A4BB-B89DFF42A1D8}"/>
    <cellStyle name="Input [yellow] 2 3 4 3" xfId="8571" xr:uid="{157FEC1B-B41A-480B-B192-27F788B37406}"/>
    <cellStyle name="Input [yellow] 2 3 4 3 2" xfId="13323" xr:uid="{5F3B8B6C-38FD-4AF2-9B75-E4CC1EE30B26}"/>
    <cellStyle name="Input [yellow] 2 3 4 3 2 2" xfId="22298" xr:uid="{E1C73F38-2339-4AFE-A97C-2EC1FFDA493E}"/>
    <cellStyle name="Input [yellow] 2 3 4 3 3" xfId="17860" xr:uid="{BD3ABA6A-1F4E-498C-8715-C1A2D2C0BA5F}"/>
    <cellStyle name="Input [yellow] 2 3 4 4" xfId="8014" xr:uid="{908B1A3B-6B90-4536-98EC-335427754F74}"/>
    <cellStyle name="Input [yellow] 2 3 4 4 2" xfId="12832" xr:uid="{6E1B9994-304E-47E0-94AE-46B3EAC34709}"/>
    <cellStyle name="Input [yellow] 2 3 4 4 2 2" xfId="21811" xr:uid="{80B3FA5F-518B-4372-A63E-9B5A81B005C3}"/>
    <cellStyle name="Input [yellow] 2 3 4 4 3" xfId="17367" xr:uid="{5BBA9D06-FA26-4B24-B54D-E09FD98110A0}"/>
    <cellStyle name="Input [yellow] 2 3 4 5" xfId="8769" xr:uid="{770FB628-5539-4687-BC96-E3CA5873B790}"/>
    <cellStyle name="Input [yellow] 2 3 4 5 2" xfId="13520" xr:uid="{AFAEFEE3-636A-4AA3-84D0-3EB11A4792C1}"/>
    <cellStyle name="Input [yellow] 2 3 4 5 2 2" xfId="22490" xr:uid="{A23EEE3C-9270-4E72-A33E-7B125F166A71}"/>
    <cellStyle name="Input [yellow] 2 3 4 5 3" xfId="18053" xr:uid="{AEDDCC41-D2EC-46B9-8407-5E8017012282}"/>
    <cellStyle name="Input [yellow] 2 3 4 6" xfId="10862" xr:uid="{9832ABAB-9D69-45DE-9BC5-281715B57D54}"/>
    <cellStyle name="Input [yellow] 2 3 4 6 2" xfId="19859" xr:uid="{BB6D27E2-C128-420C-B2E6-405ADB14F0FB}"/>
    <cellStyle name="Input [yellow] 2 3 4 7" xfId="15415" xr:uid="{D9C20CFF-C12D-4729-9A02-E90DD32E28C6}"/>
    <cellStyle name="Input [yellow] 2 3 5" xfId="7480" xr:uid="{FDF481B4-530B-4DA4-93AC-A22051E99D33}"/>
    <cellStyle name="Input [yellow] 2 3 5 2" xfId="12532" xr:uid="{2684C19E-8AE8-4620-BC97-455FFD952314}"/>
    <cellStyle name="Input [yellow] 2 3 5 2 2" xfId="21517" xr:uid="{9ED103B9-FB41-4948-91E3-978F67F48354}"/>
    <cellStyle name="Input [yellow] 2 3 5 3" xfId="17073" xr:uid="{F5239553-00DF-48CD-BB24-255F4F73044B}"/>
    <cellStyle name="Input [yellow] 2 3 6" xfId="10192" xr:uid="{A53F21AE-C300-456E-A80D-81135E60E6D7}"/>
    <cellStyle name="Input [yellow] 2 3 6 2" xfId="19197" xr:uid="{D9CB8640-BE32-432D-B961-825BA77B8CF2}"/>
    <cellStyle name="Input [yellow] 2 3 7" xfId="14692" xr:uid="{9A42F8EA-D451-439B-A0E6-CC689F25B62E}"/>
    <cellStyle name="Input [yellow] 2 4" xfId="5669" xr:uid="{4583039A-0814-4624-B7D5-3633B7118E89}"/>
    <cellStyle name="Input [yellow] 2 4 10" xfId="11222" xr:uid="{9B878D0D-0061-480B-80FE-A5384EBC3A6E}"/>
    <cellStyle name="Input [yellow] 2 4 10 2" xfId="20219" xr:uid="{99CF608F-8567-488C-B885-214044492671}"/>
    <cellStyle name="Input [yellow] 2 4 11" xfId="15774" xr:uid="{0693403C-C87C-44FC-86A2-9B8E704C053D}"/>
    <cellStyle name="Input [yellow] 2 4 2" xfId="6380" xr:uid="{F5CDE25A-77C5-4DF3-B695-7FFECFC73A96}"/>
    <cellStyle name="Input [yellow] 2 4 2 2" xfId="8257" xr:uid="{DCC4FAB5-8938-4F5C-9981-17AEFBFFA941}"/>
    <cellStyle name="Input [yellow] 2 4 2 2 2" xfId="13027" xr:uid="{3D3549CE-61CD-4956-A607-454EC141F3CE}"/>
    <cellStyle name="Input [yellow] 2 4 2 2 2 2" xfId="22004" xr:uid="{CAD26C0E-273F-4D0B-8378-14EF3188181B}"/>
    <cellStyle name="Input [yellow] 2 4 2 2 3" xfId="17560" xr:uid="{E7423C86-8B51-4AB9-A3FE-CB1EA06B422B}"/>
    <cellStyle name="Input [yellow] 2 4 2 3" xfId="6655" xr:uid="{63F3D516-2746-42B5-852E-55A5A91E3F8F}"/>
    <cellStyle name="Input [yellow] 2 4 2 3 2" xfId="12083" xr:uid="{13CA2470-9EA9-4342-AC6F-144B14FB3B19}"/>
    <cellStyle name="Input [yellow] 2 4 2 3 2 2" xfId="21073" xr:uid="{8716C3CA-A95F-419C-BBD5-F0C08D6E2CCE}"/>
    <cellStyle name="Input [yellow] 2 4 2 3 3" xfId="16626" xr:uid="{4065672C-82B3-494A-8566-899CD996F84F}"/>
    <cellStyle name="Input [yellow] 2 4 2 4" xfId="9110" xr:uid="{A5648A22-2789-41CB-9F20-302D7960535B}"/>
    <cellStyle name="Input [yellow] 2 4 2 4 2" xfId="13855" xr:uid="{E8321F8C-A89F-4E31-9375-16D7FE65DEBD}"/>
    <cellStyle name="Input [yellow] 2 4 2 4 2 2" xfId="22818" xr:uid="{2D45FC2E-0952-4A44-A4CC-31694554FBE8}"/>
    <cellStyle name="Input [yellow] 2 4 2 4 3" xfId="18382" xr:uid="{A9F50ADA-7767-48A6-9A76-7B3996F302AC}"/>
    <cellStyle name="Input [yellow] 2 4 2 5" xfId="9360" xr:uid="{E3F96FD0-3C69-4358-866E-70E8F2BC2E58}"/>
    <cellStyle name="Input [yellow] 2 4 2 5 2" xfId="14103" xr:uid="{D70A67F2-FE91-4A0F-AE42-B1B7619F53E2}"/>
    <cellStyle name="Input [yellow] 2 4 2 5 2 2" xfId="23063" xr:uid="{C1C36A03-A2C5-46A4-9683-45CA1B0A35E4}"/>
    <cellStyle name="Input [yellow] 2 4 2 5 3" xfId="18627" xr:uid="{06DBE174-78C5-4A56-B0E3-5C0F789F13B1}"/>
    <cellStyle name="Input [yellow] 2 4 2 6" xfId="9546" xr:uid="{B5DB3C18-D89A-4937-B12E-036836169FB8}"/>
    <cellStyle name="Input [yellow] 2 4 2 6 2" xfId="14288" xr:uid="{F9D92662-18CA-44C4-AD69-6905E91EA7E8}"/>
    <cellStyle name="Input [yellow] 2 4 2 6 2 2" xfId="23246" xr:uid="{868B5719-D307-41DD-A465-A43033573969}"/>
    <cellStyle name="Input [yellow] 2 4 2 6 3" xfId="18810" xr:uid="{499330A1-78C9-4E45-AD94-2A04C2B84B2F}"/>
    <cellStyle name="Input [yellow] 2 4 2 7" xfId="11808" xr:uid="{97A07166-4DE8-4EEB-9798-ED2839F120E6}"/>
    <cellStyle name="Input [yellow] 2 4 2 7 2" xfId="20803" xr:uid="{A6D8F12B-B4CD-44DB-8B77-DD0DA4D14FF8}"/>
    <cellStyle name="Input [yellow] 2 4 2 8" xfId="16356" xr:uid="{48827A7D-91C1-4E5B-808F-36614D4C2270}"/>
    <cellStyle name="Input [yellow] 2 4 3" xfId="7457" xr:uid="{F1BF93E8-BFD8-4C6C-ACDC-938EB959F983}"/>
    <cellStyle name="Input [yellow] 2 4 3 2" xfId="8708" xr:uid="{8DFF8E53-0D5F-4E78-9B0C-960ECED36B1D}"/>
    <cellStyle name="Input [yellow] 2 4 3 2 2" xfId="13459" xr:uid="{317CAA99-B42E-4AD4-BA4E-92B685357F09}"/>
    <cellStyle name="Input [yellow] 2 4 3 2 2 2" xfId="22429" xr:uid="{0536CC07-F3A4-409C-9F2E-AE27246E90FF}"/>
    <cellStyle name="Input [yellow] 2 4 3 2 3" xfId="17992" xr:uid="{10CE6AE0-249D-43C0-A20D-7ED2C5E9AD4B}"/>
    <cellStyle name="Input [yellow] 2 4 3 3" xfId="6827" xr:uid="{28699AC8-7DCB-4536-A6FB-BB1483BD4E68}"/>
    <cellStyle name="Input [yellow] 2 4 3 3 2" xfId="12251" xr:uid="{272DD803-C64D-492E-B46B-81BA5E34BF18}"/>
    <cellStyle name="Input [yellow] 2 4 3 3 2 2" xfId="21240" xr:uid="{8FCD5C82-0754-41C5-9DF2-E9496A5230C9}"/>
    <cellStyle name="Input [yellow] 2 4 3 3 3" xfId="16794" xr:uid="{1279A232-A6C5-47CD-ACE1-27264C316C81}"/>
    <cellStyle name="Input [yellow] 2 4 3 4" xfId="5113" xr:uid="{F1387882-D9F7-41D7-ADBD-F64CB35A1211}"/>
    <cellStyle name="Input [yellow] 2 4 3 4 2" xfId="11057" xr:uid="{0002FFBC-C49A-45FC-BE22-E24A2E7043AF}"/>
    <cellStyle name="Input [yellow] 2 4 3 4 2 2" xfId="20054" xr:uid="{AC4B048C-D739-4982-A008-4D81E1FB0374}"/>
    <cellStyle name="Input [yellow] 2 4 3 4 3" xfId="15610" xr:uid="{667FE205-A9EE-459F-A933-46C08C3EE024}"/>
    <cellStyle name="Input [yellow] 2 4 3 5" xfId="12510" xr:uid="{2F7FC43B-B4A9-4458-9A12-F4DB4205B4B1}"/>
    <cellStyle name="Input [yellow] 2 4 3 5 2" xfId="21495" xr:uid="{F47B32B2-D20A-464F-806C-F49C86243084}"/>
    <cellStyle name="Input [yellow] 2 4 3 6" xfId="17051" xr:uid="{0BCE65FE-36A8-4100-8B86-23BE1D07129B}"/>
    <cellStyle name="Input [yellow] 2 4 4" xfId="7507" xr:uid="{42D05D8F-36CD-4379-BE3B-168750795D65}"/>
    <cellStyle name="Input [yellow] 2 4 4 2" xfId="8744" xr:uid="{D4D4ABDB-39F0-47A8-9B53-E2375651B8F9}"/>
    <cellStyle name="Input [yellow] 2 4 4 2 2" xfId="13495" xr:uid="{1B69BB3D-FC0A-43F8-AC19-33B925600597}"/>
    <cellStyle name="Input [yellow] 2 4 4 2 2 2" xfId="22465" xr:uid="{77AFAE5E-97F7-4ADD-998A-FC2070BCF91C}"/>
    <cellStyle name="Input [yellow] 2 4 4 2 3" xfId="18028" xr:uid="{0A11654A-023A-4C1C-A775-0231F7D57264}"/>
    <cellStyle name="Input [yellow] 2 4 4 3" xfId="4285" xr:uid="{CF921D96-DE07-44BF-8EE0-FC96FFCF85BA}"/>
    <cellStyle name="Input [yellow] 2 4 4 3 2" xfId="10752" xr:uid="{85457CAA-09CA-48A2-8C0E-93C4676CF575}"/>
    <cellStyle name="Input [yellow] 2 4 4 3 2 2" xfId="19750" xr:uid="{8DDC8F20-1210-4066-996C-8EDDBD1D90BD}"/>
    <cellStyle name="Input [yellow] 2 4 4 3 3" xfId="15306" xr:uid="{B0F3B691-9C6B-434B-88E8-D34327B8BFDA}"/>
    <cellStyle name="Input [yellow] 2 4 4 4" xfId="6812" xr:uid="{81F4C69C-7F58-4525-8D54-B15F2829B582}"/>
    <cellStyle name="Input [yellow] 2 4 4 4 2" xfId="12236" xr:uid="{5D20B5C4-6578-4C6C-85ED-CDBBCB98A2D6}"/>
    <cellStyle name="Input [yellow] 2 4 4 4 2 2" xfId="21226" xr:uid="{AC12C420-1B96-4360-AC5F-BF1BD681B452}"/>
    <cellStyle name="Input [yellow] 2 4 4 4 3" xfId="16780" xr:uid="{59DB8313-BDE8-4682-98B3-62E380A6CFF5}"/>
    <cellStyle name="Input [yellow] 2 4 4 5" xfId="12558" xr:uid="{17519E8A-FF94-47D6-9840-3E43DAC0EFAD}"/>
    <cellStyle name="Input [yellow] 2 4 4 5 2" xfId="21543" xr:uid="{10143036-FC65-4381-B80B-9AF3C13AED68}"/>
    <cellStyle name="Input [yellow] 2 4 4 6" xfId="17099" xr:uid="{E2FD2F7C-6884-486D-9540-152C2122FFDE}"/>
    <cellStyle name="Input [yellow] 2 4 5" xfId="7827" xr:uid="{0B89015C-D12C-4910-BB7D-E577B9A3671E}"/>
    <cellStyle name="Input [yellow] 2 4 5 2" xfId="12696" xr:uid="{AE69ADFC-A89E-4DAB-8E18-7E8C9EE3B009}"/>
    <cellStyle name="Input [yellow] 2 4 5 2 2" xfId="21676" xr:uid="{DBF55DF2-A05D-4EA6-8122-2ECA68DCBBD9}"/>
    <cellStyle name="Input [yellow] 2 4 5 3" xfId="17232" xr:uid="{9F321BC6-AD05-4ACA-BA65-9E4F75CDF24E}"/>
    <cellStyle name="Input [yellow] 2 4 6" xfId="6723" xr:uid="{99EBE1BF-463F-4F2F-921A-24F4BF44F385}"/>
    <cellStyle name="Input [yellow] 2 4 6 2" xfId="12149" xr:uid="{C8A3CDD2-5FC9-46B0-B897-226ECBC6B4B8}"/>
    <cellStyle name="Input [yellow] 2 4 6 2 2" xfId="21139" xr:uid="{9D938337-9CA0-4750-9BCB-148A5899F358}"/>
    <cellStyle name="Input [yellow] 2 4 6 3" xfId="16692" xr:uid="{8A3C9619-1AE4-416C-8B35-FB39BB2CF306}"/>
    <cellStyle name="Input [yellow] 2 4 7" xfId="8849" xr:uid="{10B6511A-9926-4F52-A087-4C059EDF5233}"/>
    <cellStyle name="Input [yellow] 2 4 7 2" xfId="13599" xr:uid="{6BE17312-A670-4651-88B2-B988DDC53110}"/>
    <cellStyle name="Input [yellow] 2 4 7 2 2" xfId="22565" xr:uid="{8D1CF640-0C47-4C0A-8391-C83C2315FA3A}"/>
    <cellStyle name="Input [yellow] 2 4 7 3" xfId="18128" xr:uid="{377242F5-96FE-4CF5-A914-03870411316E}"/>
    <cellStyle name="Input [yellow] 2 4 8" xfId="8068" xr:uid="{47DEB3F4-DA48-471B-BD5D-BDB31D315B98}"/>
    <cellStyle name="Input [yellow] 2 4 8 2" xfId="12886" xr:uid="{CC04C4B6-D9E5-4E4D-BE3D-891B9C1D277A}"/>
    <cellStyle name="Input [yellow] 2 4 8 2 2" xfId="21865" xr:uid="{39CA8994-BA4B-4999-B2EF-E7DDD309D7E6}"/>
    <cellStyle name="Input [yellow] 2 4 8 3" xfId="17421" xr:uid="{96AA09BE-717C-4310-A71F-76D512CA0903}"/>
    <cellStyle name="Input [yellow] 2 4 9" xfId="8877" xr:uid="{19FE1619-889C-49CD-AC83-C16FA7AF5AF4}"/>
    <cellStyle name="Input [yellow] 2 4 9 2" xfId="13626" xr:uid="{06314BA0-0A52-41F7-9DE4-5F7645C2A892}"/>
    <cellStyle name="Input [yellow] 2 4 9 2 2" xfId="22592" xr:uid="{45BF6DB0-0430-4C77-B130-06A6937E5A47}"/>
    <cellStyle name="Input [yellow] 2 4 9 3" xfId="18155" xr:uid="{904B9ADC-F4FB-4D6F-BB7E-2CD668CAA000}"/>
    <cellStyle name="Input [yellow] 2 5" xfId="6091" xr:uid="{F2D53B62-AD01-44D7-A8FB-A1D6B0A8C2F3}"/>
    <cellStyle name="Input [yellow] 2 5 2" xfId="6668" xr:uid="{8754FC61-0ECE-4AD6-8995-07A45FBC860F}"/>
    <cellStyle name="Input [yellow] 2 5 2 2" xfId="12096" xr:uid="{208A1872-8693-4D95-B2F5-B24AE64049ED}"/>
    <cellStyle name="Input [yellow] 2 5 2 2 2" xfId="21086" xr:uid="{A03B611F-D27E-4D01-A5F2-CEECA3328FF9}"/>
    <cellStyle name="Input [yellow] 2 5 2 3" xfId="16639" xr:uid="{AECAEE08-9C54-4461-ACCD-B3D100F47E0D}"/>
    <cellStyle name="Input [yellow] 2 5 3" xfId="8675" xr:uid="{201E4B27-5769-48D4-AD3E-162B4A4781DF}"/>
    <cellStyle name="Input [yellow] 2 5 3 2" xfId="13426" xr:uid="{069C0916-6552-43F2-9F5F-2CD46E98A4DC}"/>
    <cellStyle name="Input [yellow] 2 5 3 2 2" xfId="22396" xr:uid="{0BCC34EE-A69A-4190-8E04-C46F66A0E6B8}"/>
    <cellStyle name="Input [yellow] 2 5 3 3" xfId="17959" xr:uid="{754C7D61-A0DD-4E68-8F63-9D1A25F200B7}"/>
    <cellStyle name="Input [yellow] 2 5 4" xfId="9011" xr:uid="{829598E5-EF5B-44C2-A9C3-64902C2A44FC}"/>
    <cellStyle name="Input [yellow] 2 5 4 2" xfId="13758" xr:uid="{F1163AA1-6EB5-4F56-AA43-1261A1492058}"/>
    <cellStyle name="Input [yellow] 2 5 4 2 2" xfId="22723" xr:uid="{54F39EE2-386D-41F2-83E7-5A63147A55F2}"/>
    <cellStyle name="Input [yellow] 2 5 4 3" xfId="18286" xr:uid="{B1FB0F32-3859-457A-8DF6-A1044F976698}"/>
    <cellStyle name="Input [yellow] 2 5 5" xfId="4671" xr:uid="{B85B130E-0418-4658-B1D3-3AAF37187976}"/>
    <cellStyle name="Input [yellow] 2 5 5 2" xfId="10836" xr:uid="{100DEA65-58B5-4632-9AC5-26FDBD4025BD}"/>
    <cellStyle name="Input [yellow] 2 5 5 2 2" xfId="19833" xr:uid="{4CD6B50F-C428-4364-8B8C-2AD67C2D5AE5}"/>
    <cellStyle name="Input [yellow] 2 5 5 3" xfId="15389" xr:uid="{51D8BEA8-5369-426E-A44F-FF4ADD5220AB}"/>
    <cellStyle name="Input [yellow] 2 5 6" xfId="11519" xr:uid="{56A7B906-B429-40F5-B6A4-590BCF792290}"/>
    <cellStyle name="Input [yellow] 2 5 6 2" xfId="20515" xr:uid="{35337937-DB40-47BF-AC4C-42A50AEDAF4E}"/>
    <cellStyle name="Input [yellow] 2 5 7" xfId="16068" xr:uid="{A8F039BC-7058-47CD-A973-B649A5E67A94}"/>
    <cellStyle name="Input [yellow] 2 6" xfId="4856" xr:uid="{E432CC9E-A300-45F2-AD46-46E7B8F24C95}"/>
    <cellStyle name="Input [yellow] 2 6 2" xfId="7004" xr:uid="{7965A236-8323-494E-AC74-78792274CA59}"/>
    <cellStyle name="Input [yellow] 2 6 2 2" xfId="12422" xr:uid="{167740A6-8324-4929-9DA9-AFB0EBA5DFCA}"/>
    <cellStyle name="Input [yellow] 2 6 2 2 2" xfId="21410" xr:uid="{4C325743-B203-496D-80CC-824FA6FE2134}"/>
    <cellStyle name="Input [yellow] 2 6 2 3" xfId="16965" xr:uid="{7CBB2F0C-AEC0-4A6E-8BEF-A45A7180D07C}"/>
    <cellStyle name="Input [yellow] 2 6 3" xfId="8575" xr:uid="{FB872C8C-3991-4D26-9921-44185B86B8EA}"/>
    <cellStyle name="Input [yellow] 2 6 3 2" xfId="13327" xr:uid="{765F1663-41DC-4025-A998-2AE84F7DBD55}"/>
    <cellStyle name="Input [yellow] 2 6 3 2 2" xfId="22302" xr:uid="{B7862697-C306-43AF-ACEC-47F9532EEA16}"/>
    <cellStyle name="Input [yellow] 2 6 3 3" xfId="17864" xr:uid="{7DFCA674-30D0-47D9-AD32-5A839390F6E4}"/>
    <cellStyle name="Input [yellow] 2 6 4" xfId="8654" xr:uid="{820419EF-CAB5-4C8D-B189-D208F2AF6CA7}"/>
    <cellStyle name="Input [yellow] 2 6 4 2" xfId="13405" xr:uid="{E1457A89-C74E-4ED8-B803-815AD4DD5562}"/>
    <cellStyle name="Input [yellow] 2 6 4 2 2" xfId="22375" xr:uid="{F09FA98C-18E7-49E8-8DEE-1525B23DB7FB}"/>
    <cellStyle name="Input [yellow] 2 6 4 3" xfId="17938" xr:uid="{E6BFCA90-EBE6-482F-885B-EEB1ABE40474}"/>
    <cellStyle name="Input [yellow] 2 6 5" xfId="6831" xr:uid="{46B9F93F-B29E-4258-9A3C-C2150E8040F8}"/>
    <cellStyle name="Input [yellow] 2 6 5 2" xfId="12255" xr:uid="{CFFB8D32-3A53-4872-B861-2B5FD7A3E7FB}"/>
    <cellStyle name="Input [yellow] 2 6 5 2 2" xfId="21244" xr:uid="{EDEC71C4-032D-4DA3-95ED-79CA3E26B99D}"/>
    <cellStyle name="Input [yellow] 2 6 5 3" xfId="16798" xr:uid="{070AF176-44C0-46FE-97C5-494802BDF7EB}"/>
    <cellStyle name="Input [yellow] 2 6 6" xfId="10858" xr:uid="{5B51A24C-58EE-48DB-A8B1-1CD844DD7774}"/>
    <cellStyle name="Input [yellow] 2 6 6 2" xfId="19855" xr:uid="{C499D016-36DA-4C8A-A490-14988E9AD51F}"/>
    <cellStyle name="Input [yellow] 2 6 7" xfId="15411" xr:uid="{C3247C1E-91F1-4D77-A24E-7F777C636393}"/>
    <cellStyle name="Input [yellow] 2 7" xfId="6658" xr:uid="{82CCB1B3-DCAA-4B8C-ADEA-942B013E9BED}"/>
    <cellStyle name="Input [yellow] 2 7 2" xfId="12086" xr:uid="{05CACE55-5812-4DEF-A90B-6D8BFFB8BFAB}"/>
    <cellStyle name="Input [yellow] 2 7 2 2" xfId="21076" xr:uid="{9721671E-185F-4597-80EB-C5E18C4A7AAB}"/>
    <cellStyle name="Input [yellow] 2 7 3" xfId="16629" xr:uid="{C4AD2BBE-2D2A-40AE-AE28-A8EF8D0469B1}"/>
    <cellStyle name="Input [yellow] 2 8" xfId="10188" xr:uid="{6EF1F678-3668-4C24-83FD-9AD0EEFEC810}"/>
    <cellStyle name="Input [yellow] 2 8 2" xfId="19193" xr:uid="{F442663A-02C9-49F1-9371-89A8C4C75B35}"/>
    <cellStyle name="Input [yellow] 2 9" xfId="14688" xr:uid="{8A72147C-E585-4B9D-9B58-B492D7F13990}"/>
    <cellStyle name="Input [yellow] 3" xfId="2658" xr:uid="{84CF18B6-7459-491F-9994-6EDB08338FBB}"/>
    <cellStyle name="Input [yellow] 3 10" xfId="26913" xr:uid="{18A3ED55-05C3-44F6-B44D-AC9E0371D6CB}"/>
    <cellStyle name="Input [yellow] 3 2" xfId="5674" xr:uid="{9CA64E04-46EC-47DC-9E7E-C8E4F5672E9D}"/>
    <cellStyle name="Input [yellow] 3 2 10" xfId="15779" xr:uid="{2E7580C4-F0F4-48F6-98BF-91B3FA30DE1A}"/>
    <cellStyle name="Input [yellow] 3 2 2" xfId="6385" xr:uid="{5DCEB240-845C-40E6-968E-B4E710900C50}"/>
    <cellStyle name="Input [yellow] 3 2 2 2" xfId="8262" xr:uid="{72475601-FF6E-419B-958A-8C2A2F4D4CE6}"/>
    <cellStyle name="Input [yellow] 3 2 2 2 2" xfId="13032" xr:uid="{613D1CA1-D367-4680-8584-6103E3E28B65}"/>
    <cellStyle name="Input [yellow] 3 2 2 2 2 2" xfId="22009" xr:uid="{9BFC6033-5EBD-48B9-9FBB-66C668CDA05E}"/>
    <cellStyle name="Input [yellow] 3 2 2 2 3" xfId="17565" xr:uid="{7FD6E44D-CB4F-49A7-86C5-5E12421642EA}"/>
    <cellStyle name="Input [yellow] 3 2 2 3" xfId="9115" xr:uid="{4DE2619D-6073-47FC-B3A8-41F4EFE3793B}"/>
    <cellStyle name="Input [yellow] 3 2 2 3 2" xfId="13860" xr:uid="{DE53CA52-63D9-4B7A-8B07-6310AD3F638E}"/>
    <cellStyle name="Input [yellow] 3 2 2 3 2 2" xfId="22823" xr:uid="{E1001379-3EAE-47AD-9589-6929E3581469}"/>
    <cellStyle name="Input [yellow] 3 2 2 3 3" xfId="18387" xr:uid="{4D056FB2-1104-443F-A999-5EBBF904532B}"/>
    <cellStyle name="Input [yellow] 3 2 2 4" xfId="9365" xr:uid="{BE10DCB9-E748-443D-804D-AD4DCF844887}"/>
    <cellStyle name="Input [yellow] 3 2 2 4 2" xfId="14108" xr:uid="{23336FD9-7C73-44B3-BE27-B32E45F0897B}"/>
    <cellStyle name="Input [yellow] 3 2 2 4 2 2" xfId="23068" xr:uid="{41A89525-069F-4EB6-B6EF-5DF2402B4865}"/>
    <cellStyle name="Input [yellow] 3 2 2 4 3" xfId="18632" xr:uid="{5D8A89A0-855B-4DF7-BC1D-F363B4F9972C}"/>
    <cellStyle name="Input [yellow] 3 2 2 5" xfId="9551" xr:uid="{C298CF42-272E-489C-87BC-49B47FAFA2DF}"/>
    <cellStyle name="Input [yellow] 3 2 2 5 2" xfId="14293" xr:uid="{B1F12C03-650D-49E5-8006-0D79F9F67D9E}"/>
    <cellStyle name="Input [yellow] 3 2 2 5 2 2" xfId="23251" xr:uid="{87F4F4AD-1230-471B-9356-1ABDB3C70192}"/>
    <cellStyle name="Input [yellow] 3 2 2 5 3" xfId="18815" xr:uid="{446E81D7-1CBC-426C-ABCA-564F699F2CE4}"/>
    <cellStyle name="Input [yellow] 3 2 2 6" xfId="11813" xr:uid="{7EF72DCE-8D29-4897-8B79-C2015B212378}"/>
    <cellStyle name="Input [yellow] 3 2 2 6 2" xfId="20808" xr:uid="{9CF1AF55-F8E3-4BF3-A334-015F3D19E61C}"/>
    <cellStyle name="Input [yellow] 3 2 2 7" xfId="16361" xr:uid="{B9D25FF7-7C61-4228-8567-0E53994E31AD}"/>
    <cellStyle name="Input [yellow] 3 2 3" xfId="7463" xr:uid="{EA52EAC4-EB7F-4159-84B6-5097DC2B1C5B}"/>
    <cellStyle name="Input [yellow] 3 2 3 2" xfId="8713" xr:uid="{78B223D4-6A97-401C-99A0-DEEFDE340C23}"/>
    <cellStyle name="Input [yellow] 3 2 3 2 2" xfId="13464" xr:uid="{D3825905-FADD-42B5-A947-D1C8AE38BE6A}"/>
    <cellStyle name="Input [yellow] 3 2 3 2 2 2" xfId="22434" xr:uid="{64701E28-51FB-44F0-B1E1-8532C6EA9DCB}"/>
    <cellStyle name="Input [yellow] 3 2 3 2 3" xfId="17997" xr:uid="{F43AF88C-F303-4DCA-9BA4-19DA29F1B5BF}"/>
    <cellStyle name="Input [yellow] 3 2 3 3" xfId="7751" xr:uid="{A0C1CB8F-537B-4DBD-997A-2E80EF25B8B4}"/>
    <cellStyle name="Input [yellow] 3 2 3 3 2" xfId="12677" xr:uid="{6A617413-5E51-4B07-8603-308ACC6B8C22}"/>
    <cellStyle name="Input [yellow] 3 2 3 3 2 2" xfId="21657" xr:uid="{BD9779D1-1886-4B51-A408-F918D77C7CA1}"/>
    <cellStyle name="Input [yellow] 3 2 3 3 3" xfId="17213" xr:uid="{96100D9E-D352-4E7F-965E-056A2A1D6E29}"/>
    <cellStyle name="Input [yellow] 3 2 3 4" xfId="8946" xr:uid="{3DC7F99B-A831-44C1-BBF5-9B14AB208D97}"/>
    <cellStyle name="Input [yellow] 3 2 3 4 2" xfId="13693" xr:uid="{371A3F94-90F2-49FE-833E-64BD19FD3900}"/>
    <cellStyle name="Input [yellow] 3 2 3 4 2 2" xfId="22658" xr:uid="{7FE8649F-67A0-46FD-9119-CDA94AC00616}"/>
    <cellStyle name="Input [yellow] 3 2 3 4 3" xfId="18221" xr:uid="{D2D65831-45EF-48A8-B61B-123763C34375}"/>
    <cellStyle name="Input [yellow] 3 2 3 5" xfId="12516" xr:uid="{4BB5E026-3FB3-4D11-85E8-85F34344419B}"/>
    <cellStyle name="Input [yellow] 3 2 3 5 2" xfId="21501" xr:uid="{15F502AA-EF2F-4C36-8297-4DB1B384DA60}"/>
    <cellStyle name="Input [yellow] 3 2 3 6" xfId="17057" xr:uid="{EDE601FF-8B8C-4618-8FDF-EA9F6C83D5A1}"/>
    <cellStyle name="Input [yellow] 3 2 4" xfId="8192" xr:uid="{657566F0-D4F0-46B6-9DB5-66DECC810984}"/>
    <cellStyle name="Input [yellow] 3 2 4 2" xfId="9053" xr:uid="{2CE6997D-7B8B-407B-94D6-414E738ACCEA}"/>
    <cellStyle name="Input [yellow] 3 2 4 2 2" xfId="13798" xr:uid="{05829747-EB9B-4132-8676-A6F46C20B0B7}"/>
    <cellStyle name="Input [yellow] 3 2 4 2 2 2" xfId="22762" xr:uid="{2C534F76-5B26-43D9-9243-8D06369DBA31}"/>
    <cellStyle name="Input [yellow] 3 2 4 2 3" xfId="18326" xr:uid="{6107AD6D-10B3-4949-A23F-4069E5C968DC}"/>
    <cellStyle name="Input [yellow] 3 2 4 3" xfId="9303" xr:uid="{34BA11F1-0C8D-4AFF-8FE9-16F537E1872D}"/>
    <cellStyle name="Input [yellow] 3 2 4 3 2" xfId="14047" xr:uid="{6E303FBE-1134-4E86-9AEA-BA5EC790F968}"/>
    <cellStyle name="Input [yellow] 3 2 4 3 2 2" xfId="23008" xr:uid="{D25BF39F-FAAE-4AE7-A08A-072E1D21D097}"/>
    <cellStyle name="Input [yellow] 3 2 4 3 3" xfId="18572" xr:uid="{A29432FD-BC97-4283-A9D5-0F11230F3B95}"/>
    <cellStyle name="Input [yellow] 3 2 4 4" xfId="9532" xr:uid="{C2D6BF4F-4F58-4C77-9C57-BDF4CA0002EA}"/>
    <cellStyle name="Input [yellow] 3 2 4 4 2" xfId="14274" xr:uid="{EBBDE021-AAEE-4DD7-81AF-A3851B21EFA2}"/>
    <cellStyle name="Input [yellow] 3 2 4 4 2 2" xfId="23232" xr:uid="{FCDE583E-89C7-4521-AD7A-4A3228A66310}"/>
    <cellStyle name="Input [yellow] 3 2 4 4 3" xfId="18796" xr:uid="{4A878455-3CB0-44D4-AAC0-2FBA006A1523}"/>
    <cellStyle name="Input [yellow] 3 2 4 5" xfId="12968" xr:uid="{FF2957BF-6849-498A-9D6B-1A98A6998BF1}"/>
    <cellStyle name="Input [yellow] 3 2 4 5 2" xfId="21946" xr:uid="{F5ABE0C7-4E7D-4E6A-8829-B1DF1B434C0C}"/>
    <cellStyle name="Input [yellow] 3 2 4 6" xfId="17502" xr:uid="{A1A31B54-9103-413C-BC6C-B705CC20B66F}"/>
    <cellStyle name="Input [yellow] 3 2 5" xfId="7832" xr:uid="{7A505AD0-E22C-4104-89DE-17B64AD0DE44}"/>
    <cellStyle name="Input [yellow] 3 2 5 2" xfId="12701" xr:uid="{96C261ED-72C9-47D1-857F-7890C2173B2D}"/>
    <cellStyle name="Input [yellow] 3 2 5 2 2" xfId="21681" xr:uid="{A6E8094B-78A1-4D30-ADEB-39B0D94C689A}"/>
    <cellStyle name="Input [yellow] 3 2 5 3" xfId="17237" xr:uid="{5FF49125-AC08-4E0A-AABA-3808958CFB1B}"/>
    <cellStyle name="Input [yellow] 3 2 6" xfId="8854" xr:uid="{F8C0B050-5054-4358-9B5C-7857560CE283}"/>
    <cellStyle name="Input [yellow] 3 2 6 2" xfId="13604" xr:uid="{FB068917-2951-4C5F-8AE7-88A406AC5327}"/>
    <cellStyle name="Input [yellow] 3 2 6 2 2" xfId="22570" xr:uid="{C1C593A7-C777-47D6-B6D7-87CA40BC7EB2}"/>
    <cellStyle name="Input [yellow] 3 2 6 3" xfId="18133" xr:uid="{19BDD8EE-4E41-4CF4-B6E5-3303999C0F53}"/>
    <cellStyle name="Input [yellow] 3 2 7" xfId="4242" xr:uid="{D8718162-FB10-4BCF-8CE5-DBEBC45DA864}"/>
    <cellStyle name="Input [yellow] 3 2 7 2" xfId="10710" xr:uid="{C9456D6F-9CE1-4F43-895F-AED713AA0EE4}"/>
    <cellStyle name="Input [yellow] 3 2 7 2 2" xfId="19709" xr:uid="{77C67133-623D-40FA-B540-9745CE106C01}"/>
    <cellStyle name="Input [yellow] 3 2 7 3" xfId="15265" xr:uid="{781B4B3B-54DB-455F-A4F0-A125F468F335}"/>
    <cellStyle name="Input [yellow] 3 2 8" xfId="8777" xr:uid="{F83493F9-B18A-412F-863F-5139993C83FC}"/>
    <cellStyle name="Input [yellow] 3 2 8 2" xfId="13528" xr:uid="{245DDDAD-847A-4C9A-852C-277E3E9869E8}"/>
    <cellStyle name="Input [yellow] 3 2 8 2 2" xfId="22498" xr:uid="{A416BAB4-74D5-41E3-8E62-5987E4C08936}"/>
    <cellStyle name="Input [yellow] 3 2 8 3" xfId="18061" xr:uid="{A51434E4-1A95-4F28-BAA3-19292FF09046}"/>
    <cellStyle name="Input [yellow] 3 2 9" xfId="11227" xr:uid="{776BBFAB-C8DD-4AF7-8075-0A044A01C6B6}"/>
    <cellStyle name="Input [yellow] 3 2 9 2" xfId="20224" xr:uid="{CD81B2D4-260A-421D-8D82-2990E08A1E4E}"/>
    <cellStyle name="Input [yellow] 3 3" xfId="6096" xr:uid="{85BB5CC2-B64D-4736-9F3A-0110FD7F04EA}"/>
    <cellStyle name="Input [yellow] 3 3 2" xfId="7409" xr:uid="{B7E2C4B9-31BD-45A1-92C6-0BDC9F4F98C7}"/>
    <cellStyle name="Input [yellow] 3 3 2 2" xfId="12467" xr:uid="{FB6828F0-BD42-4132-A9FE-9116E71AF7E3}"/>
    <cellStyle name="Input [yellow] 3 3 2 2 2" xfId="21452" xr:uid="{25E76E42-0ED9-4D8A-A712-BF80D6EBAE8F}"/>
    <cellStyle name="Input [yellow] 3 3 2 3" xfId="17008" xr:uid="{C2994315-862F-4453-B456-2B58BF236E64}"/>
    <cellStyle name="Input [yellow] 3 3 3" xfId="8680" xr:uid="{6A5FDA3E-AB3A-4B86-8CC0-F4215E1B6438}"/>
    <cellStyle name="Input [yellow] 3 3 3 2" xfId="13431" xr:uid="{7CEAF2E3-6D35-4653-B82D-E9B16FBB110A}"/>
    <cellStyle name="Input [yellow] 3 3 3 2 2" xfId="22401" xr:uid="{2AF0CA04-B90F-498E-B960-23BC00659335}"/>
    <cellStyle name="Input [yellow] 3 3 3 3" xfId="17964" xr:uid="{571E53AF-BD7C-44AE-84CC-2BF47546EC68}"/>
    <cellStyle name="Input [yellow] 3 3 4" xfId="4306" xr:uid="{4789E53F-512D-4424-A616-FED5935B83F1}"/>
    <cellStyle name="Input [yellow] 3 3 4 2" xfId="10773" xr:uid="{41073FF4-4DB9-498E-BDDA-CDCA4397BCF1}"/>
    <cellStyle name="Input [yellow] 3 3 4 2 2" xfId="19770" xr:uid="{910B6148-0667-4139-A0BB-6741DC55A55B}"/>
    <cellStyle name="Input [yellow] 3 3 4 3" xfId="15326" xr:uid="{A233C249-25FC-4372-8AB7-349E7CD7716A}"/>
    <cellStyle name="Input [yellow] 3 3 5" xfId="4525" xr:uid="{5132A47F-3FF1-47E1-9FAE-D1BC93B477E1}"/>
    <cellStyle name="Input [yellow] 3 3 5 2" xfId="10824" xr:uid="{E1CFBA63-1EB4-4C4F-9D18-767314793682}"/>
    <cellStyle name="Input [yellow] 3 3 5 2 2" xfId="19821" xr:uid="{0D7A9F92-0C07-4AF1-839B-346B970E519F}"/>
    <cellStyle name="Input [yellow] 3 3 5 3" xfId="15377" xr:uid="{D20A1CDD-53F3-483A-8DE3-C90F3236F835}"/>
    <cellStyle name="Input [yellow] 3 3 6" xfId="11524" xr:uid="{53456264-1D84-4789-9A55-A114CE14FF9D}"/>
    <cellStyle name="Input [yellow] 3 3 6 2" xfId="20520" xr:uid="{28BB8294-4EED-424B-9867-AB4B163A6885}"/>
    <cellStyle name="Input [yellow] 3 3 7" xfId="16073" xr:uid="{64A15238-98CF-481D-B274-3C3CB3E4B378}"/>
    <cellStyle name="Input [yellow] 3 4" xfId="4861" xr:uid="{AE09DB93-2959-4A45-9388-D18B1F29D9C6}"/>
    <cellStyle name="Input [yellow] 3 4 2" xfId="6994" xr:uid="{4E58389B-8810-4E9C-A856-63328E2EC0EB}"/>
    <cellStyle name="Input [yellow] 3 4 2 2" xfId="12412" xr:uid="{A17EDECF-E079-49E0-85C5-64107A30CBCB}"/>
    <cellStyle name="Input [yellow] 3 4 2 2 2" xfId="21400" xr:uid="{4485F32C-8579-43E9-8FBD-7AAFD3F72709}"/>
    <cellStyle name="Input [yellow] 3 4 2 3" xfId="16955" xr:uid="{EAE240B1-C3DC-4662-97FD-A78C9B5FEA6D}"/>
    <cellStyle name="Input [yellow] 3 4 3" xfId="8565" xr:uid="{9A216206-4629-4DC6-9812-5803261F1185}"/>
    <cellStyle name="Input [yellow] 3 4 3 2" xfId="13317" xr:uid="{25E69A86-B2AE-4DCF-8B51-216500A84B5C}"/>
    <cellStyle name="Input [yellow] 3 4 3 2 2" xfId="22292" xr:uid="{31937C1F-23A6-49FE-BD9E-A81441CB5C39}"/>
    <cellStyle name="Input [yellow] 3 4 3 3" xfId="17854" xr:uid="{EA0F0276-D230-4B6A-8D63-CF6F3DF7A891}"/>
    <cellStyle name="Input [yellow] 3 4 4" xfId="9021" xr:uid="{F0E76F61-37B1-46E4-8FAE-3D83AB6C1B97}"/>
    <cellStyle name="Input [yellow] 3 4 4 2" xfId="13767" xr:uid="{D625AE6C-A3C1-4CE7-B2DE-18A644E47B02}"/>
    <cellStyle name="Input [yellow] 3 4 4 2 2" xfId="22732" xr:uid="{F9C214B3-DC3C-4480-AD46-2C5084CE604A}"/>
    <cellStyle name="Input [yellow] 3 4 4 3" xfId="18296" xr:uid="{55B4B42B-E2EB-47B0-8222-08CE23420012}"/>
    <cellStyle name="Input [yellow] 3 4 5" xfId="9013" xr:uid="{245FD125-D3E9-4BCB-890D-CCDB6E5875BB}"/>
    <cellStyle name="Input [yellow] 3 4 5 2" xfId="13759" xr:uid="{5E73203F-55EA-4D85-96C9-A96F37AC3B5A}"/>
    <cellStyle name="Input [yellow] 3 4 5 2 2" xfId="22724" xr:uid="{3186B93B-1502-44C0-9EE9-85726D735331}"/>
    <cellStyle name="Input [yellow] 3 4 5 3" xfId="18288" xr:uid="{F9728D10-AE37-4C7C-A91A-ADA205187FC4}"/>
    <cellStyle name="Input [yellow] 3 4 6" xfId="10863" xr:uid="{EB8F97D5-975E-4F86-B7BD-0DDC9918BE4E}"/>
    <cellStyle name="Input [yellow] 3 4 6 2" xfId="19860" xr:uid="{C550B441-F6D0-432C-9DDA-C037BAC67C0F}"/>
    <cellStyle name="Input [yellow] 3 4 7" xfId="15416" xr:uid="{CEFA2C5E-46C0-4479-B916-665D225F86A4}"/>
    <cellStyle name="Input [yellow] 3 5" xfId="8253" xr:uid="{41C93B1F-74A8-45BD-AD9F-AC1FB1626379}"/>
    <cellStyle name="Input [yellow] 3 5 2" xfId="9106" xr:uid="{5127C2A4-500A-4A2F-B007-2174EC5406C6}"/>
    <cellStyle name="Input [yellow] 3 5 2 2" xfId="13851" xr:uid="{DB21E9F8-4D2B-418C-8A62-CC690CA852E9}"/>
    <cellStyle name="Input [yellow] 3 5 2 2 2" xfId="22814" xr:uid="{55F2283C-24E3-4C4B-86C6-EB72437D4450}"/>
    <cellStyle name="Input [yellow] 3 5 2 3" xfId="18378" xr:uid="{C2FC9325-F6F7-4BFD-B50B-D87F6496D8CC}"/>
    <cellStyle name="Input [yellow] 3 5 3" xfId="9356" xr:uid="{D9B44108-BE47-4C7D-A0D1-29FFD06EF558}"/>
    <cellStyle name="Input [yellow] 3 5 3 2" xfId="14099" xr:uid="{C0BAE8D1-F261-4A8F-A10F-EA5D4C7AEEE8}"/>
    <cellStyle name="Input [yellow] 3 5 3 2 2" xfId="23059" xr:uid="{AE777A3E-A6F4-4A05-9418-32B95C572B74}"/>
    <cellStyle name="Input [yellow] 3 5 3 3" xfId="18623" xr:uid="{7A1B89A9-A071-4BAC-834A-B7FB00FA59A0}"/>
    <cellStyle name="Input [yellow] 3 5 4" xfId="9544" xr:uid="{E0461C91-2FA8-463A-A7C2-D8F9C136B8BF}"/>
    <cellStyle name="Input [yellow] 3 5 4 2" xfId="14286" xr:uid="{E443B05B-2899-40BD-B689-14427860B686}"/>
    <cellStyle name="Input [yellow] 3 5 4 2 2" xfId="23244" xr:uid="{3F035EFD-F133-4128-B3D6-991977720950}"/>
    <cellStyle name="Input [yellow] 3 5 4 3" xfId="18808" xr:uid="{C3B10778-6DE7-43EE-93A8-76E0F61E9BFA}"/>
    <cellStyle name="Input [yellow] 3 5 5" xfId="13023" xr:uid="{51A1C579-4C86-4212-9E6A-070CD86331ED}"/>
    <cellStyle name="Input [yellow] 3 5 5 2" xfId="22000" xr:uid="{C3A35DDF-0A67-40E7-A68A-EB510EDEE085}"/>
    <cellStyle name="Input [yellow] 3 5 6" xfId="17556" xr:uid="{834EA9F0-F54A-45EA-A5C3-3F0B40355678}"/>
    <cellStyle name="Input [yellow] 3 6" xfId="6680" xr:uid="{DB69F088-6162-437F-BCC8-2043BA463836}"/>
    <cellStyle name="Input [yellow] 3 6 2" xfId="12107" xr:uid="{617DD460-470D-47F3-A272-C4603DEA29BD}"/>
    <cellStyle name="Input [yellow] 3 6 2 2" xfId="21097" xr:uid="{3AD1EEF8-F9C3-49D9-8763-989FFE607539}"/>
    <cellStyle name="Input [yellow] 3 6 3" xfId="16650" xr:uid="{C8E0C37A-CD77-416F-8C53-1D4B274C1F82}"/>
    <cellStyle name="Input [yellow] 3 7" xfId="6659" xr:uid="{973EAF56-898C-41BA-ABFD-7D96EB9E723C}"/>
    <cellStyle name="Input [yellow] 3 7 2" xfId="12087" xr:uid="{59D11C06-929E-4A1E-A19F-FCDD854803ED}"/>
    <cellStyle name="Input [yellow] 3 7 2 2" xfId="21077" xr:uid="{4FD214CC-DEEF-4C44-BC29-A6171B17CF28}"/>
    <cellStyle name="Input [yellow] 3 7 3" xfId="16630" xr:uid="{F7ABDA90-D7C5-4F71-B06F-DD420059FE24}"/>
    <cellStyle name="Input [yellow] 3 8" xfId="10193" xr:uid="{FECFEF2D-3907-4237-8A0B-E9E80D47317E}"/>
    <cellStyle name="Input [yellow] 3 8 2" xfId="19198" xr:uid="{4811FACF-5B57-45A4-989F-F80DBF623857}"/>
    <cellStyle name="Input [yellow] 3 9" xfId="14693" xr:uid="{DF7EDBC0-9ADB-4B4B-8CF8-78D397E82E3A}"/>
    <cellStyle name="Input [yellow] 4" xfId="2652" xr:uid="{1B43D313-81A7-41D6-9D30-06EC5056EFBB}"/>
    <cellStyle name="Input [yellow] 4 2" xfId="5675" xr:uid="{63C03644-7040-485A-B7CB-312770F2CB34}"/>
    <cellStyle name="Input [yellow] 4 2 10" xfId="15780" xr:uid="{50E87992-8B14-4F86-B8EA-3793ACF3AEE3}"/>
    <cellStyle name="Input [yellow] 4 2 2" xfId="6386" xr:uid="{D69A8758-B911-4A36-A848-ED3DE32122B3}"/>
    <cellStyle name="Input [yellow] 4 2 2 2" xfId="8263" xr:uid="{0831CF7F-15F9-49E5-B037-C9B888460526}"/>
    <cellStyle name="Input [yellow] 4 2 2 2 2" xfId="13033" xr:uid="{52DF787F-14F2-4223-93C6-2F887F45E4E6}"/>
    <cellStyle name="Input [yellow] 4 2 2 2 2 2" xfId="22010" xr:uid="{40E72BCE-758E-43B7-8513-87CF70F5C924}"/>
    <cellStyle name="Input [yellow] 4 2 2 2 3" xfId="17566" xr:uid="{1876F7F0-7A0C-4DD1-905E-57F7668F249B}"/>
    <cellStyle name="Input [yellow] 4 2 2 3" xfId="9116" xr:uid="{EDFD3E7F-F22A-461D-B0D1-24006BCE3FAE}"/>
    <cellStyle name="Input [yellow] 4 2 2 3 2" xfId="13861" xr:uid="{F85BEC0F-F5B7-46ED-9A18-89A2666CC45E}"/>
    <cellStyle name="Input [yellow] 4 2 2 3 2 2" xfId="22824" xr:uid="{C8041B6B-60AF-44DD-BF8D-6FEE696FDCF4}"/>
    <cellStyle name="Input [yellow] 4 2 2 3 3" xfId="18388" xr:uid="{87403700-0491-4932-B179-EBA79A925E2A}"/>
    <cellStyle name="Input [yellow] 4 2 2 4" xfId="9366" xr:uid="{BB905CD5-C2BA-47DB-B2A5-9ECF58D00C21}"/>
    <cellStyle name="Input [yellow] 4 2 2 4 2" xfId="14109" xr:uid="{4B430706-C141-40B3-9F77-9DDFA52E06FF}"/>
    <cellStyle name="Input [yellow] 4 2 2 4 2 2" xfId="23069" xr:uid="{C80D5A1F-ECA0-495D-A2FF-E163B6184834}"/>
    <cellStyle name="Input [yellow] 4 2 2 4 3" xfId="18633" xr:uid="{31352083-61D9-4E6C-9043-FA645F921990}"/>
    <cellStyle name="Input [yellow] 4 2 2 5" xfId="9552" xr:uid="{0675B79D-C417-40B6-A8B0-35C2E3D9DFFE}"/>
    <cellStyle name="Input [yellow] 4 2 2 5 2" xfId="14294" xr:uid="{8A047697-4E4E-42BF-A704-AD07A9B81CB3}"/>
    <cellStyle name="Input [yellow] 4 2 2 5 2 2" xfId="23252" xr:uid="{BD245D5A-2F13-4221-B7A3-74AE2DE0B87E}"/>
    <cellStyle name="Input [yellow] 4 2 2 5 3" xfId="18816" xr:uid="{FF6656A4-9668-40F7-A4B8-1BBDAA3A76E5}"/>
    <cellStyle name="Input [yellow] 4 2 2 6" xfId="11814" xr:uid="{42511B44-646B-4862-9760-9BD889BC4511}"/>
    <cellStyle name="Input [yellow] 4 2 2 6 2" xfId="20809" xr:uid="{8F36B45F-431B-40DA-A3ED-900F16D3A2DA}"/>
    <cellStyle name="Input [yellow] 4 2 2 7" xfId="16362" xr:uid="{423E5F2C-172B-4CB5-939F-81B3CC6BC224}"/>
    <cellStyle name="Input [yellow] 4 2 3" xfId="7464" xr:uid="{0ECEFB7B-1800-4726-A31A-1365619401A3}"/>
    <cellStyle name="Input [yellow] 4 2 3 2" xfId="8714" xr:uid="{872D274D-03FD-4451-A02C-1F4881A95678}"/>
    <cellStyle name="Input [yellow] 4 2 3 2 2" xfId="13465" xr:uid="{BCA36862-6415-4DDE-BB1B-F425CC1BA49C}"/>
    <cellStyle name="Input [yellow] 4 2 3 2 2 2" xfId="22435" xr:uid="{0A511669-1748-4174-8C54-BAED8A5D986C}"/>
    <cellStyle name="Input [yellow] 4 2 3 2 3" xfId="17998" xr:uid="{E3D05CB8-5D30-4A9F-95FE-5E94CFCFCB64}"/>
    <cellStyle name="Input [yellow] 4 2 3 3" xfId="7478" xr:uid="{C963E1CC-7AD8-4581-84DB-AF500ACA430D}"/>
    <cellStyle name="Input [yellow] 4 2 3 3 2" xfId="12530" xr:uid="{55E6915D-BAAD-4AAD-B98F-3A0A0093C0E7}"/>
    <cellStyle name="Input [yellow] 4 2 3 3 2 2" xfId="21515" xr:uid="{9C450DD2-D10C-4A58-9C68-779B2CEE4CF7}"/>
    <cellStyle name="Input [yellow] 4 2 3 3 3" xfId="17071" xr:uid="{4A777E79-7284-4E04-BA4E-CCD40CB35575}"/>
    <cellStyle name="Input [yellow] 4 2 3 4" xfId="7798" xr:uid="{123A484F-EF3B-416F-AFD1-0D103363710F}"/>
    <cellStyle name="Input [yellow] 4 2 3 4 2" xfId="12686" xr:uid="{A5C8D18F-B097-4DB1-AB03-45EB23A7286A}"/>
    <cellStyle name="Input [yellow] 4 2 3 4 2 2" xfId="21666" xr:uid="{FD49790E-E6E3-4532-8DD8-830FC13202AD}"/>
    <cellStyle name="Input [yellow] 4 2 3 4 3" xfId="17222" xr:uid="{3DBF40B1-5280-458B-8FE2-F2F6A1B69496}"/>
    <cellStyle name="Input [yellow] 4 2 3 5" xfId="12517" xr:uid="{DE4FAD9B-C0F7-4A9F-B6EB-9E46B1F64BEC}"/>
    <cellStyle name="Input [yellow] 4 2 3 5 2" xfId="21502" xr:uid="{E17E6B24-E42C-4788-A93C-1255839AA65E}"/>
    <cellStyle name="Input [yellow] 4 2 3 6" xfId="17058" xr:uid="{BD938A50-D80C-46F9-B3BA-772ED0186EC4}"/>
    <cellStyle name="Input [yellow] 4 2 4" xfId="7743" xr:uid="{20336959-678A-4838-81DE-04F460FCF372}"/>
    <cellStyle name="Input [yellow] 4 2 4 2" xfId="8822" xr:uid="{9A264151-0466-4B1C-AEFB-2E3B6975C597}"/>
    <cellStyle name="Input [yellow] 4 2 4 2 2" xfId="13572" xr:uid="{9A814874-579A-4046-B720-E4FB1D5F73D2}"/>
    <cellStyle name="Input [yellow] 4 2 4 2 2 2" xfId="22538" xr:uid="{52949075-A665-414A-9403-003B82DFB3E3}"/>
    <cellStyle name="Input [yellow] 4 2 4 2 3" xfId="18101" xr:uid="{989E4237-1D4F-40D6-9E9A-EF789B5213B8}"/>
    <cellStyle name="Input [yellow] 4 2 4 3" xfId="7288" xr:uid="{4010321D-D6E7-4769-AEAB-5520773B8B1D}"/>
    <cellStyle name="Input [yellow] 4 2 4 3 2" xfId="12452" xr:uid="{2520A22E-88FD-4DF3-A54F-0B0D62504BBB}"/>
    <cellStyle name="Input [yellow] 4 2 4 3 2 2" xfId="21437" xr:uid="{D05D1646-24A9-4EAB-9F6D-F7051428B4BD}"/>
    <cellStyle name="Input [yellow] 4 2 4 3 3" xfId="16993" xr:uid="{9D3D026A-5E4A-4C14-868C-5657F315B739}"/>
    <cellStyle name="Input [yellow] 4 2 4 4" xfId="6847" xr:uid="{32CABA57-5526-41E8-A9A8-0635085E0C31}"/>
    <cellStyle name="Input [yellow] 4 2 4 4 2" xfId="12270" xr:uid="{E8638F47-A5EB-416C-A2B8-117FAAF6A497}"/>
    <cellStyle name="Input [yellow] 4 2 4 4 2 2" xfId="21259" xr:uid="{21174710-8353-4725-AA87-D427578084E5}"/>
    <cellStyle name="Input [yellow] 4 2 4 4 3" xfId="16814" xr:uid="{78C57C29-6464-4AF6-9AAC-E7B05E28CF89}"/>
    <cellStyle name="Input [yellow] 4 2 4 5" xfId="12671" xr:uid="{34EE1BFB-BC6E-4C26-AF9A-3BDB4126C2AA}"/>
    <cellStyle name="Input [yellow] 4 2 4 5 2" xfId="21651" xr:uid="{873FA004-B90E-4E7E-8A0F-AFAB52D456D1}"/>
    <cellStyle name="Input [yellow] 4 2 4 6" xfId="17207" xr:uid="{7AEDDF5A-BB16-4847-B40E-B72BFED9ADF5}"/>
    <cellStyle name="Input [yellow] 4 2 5" xfId="7833" xr:uid="{27FEE67E-7C55-4728-AA1A-0FE7BE660FA2}"/>
    <cellStyle name="Input [yellow] 4 2 5 2" xfId="12702" xr:uid="{9F922FD3-EB12-4D96-B14E-ADC5D43AA76C}"/>
    <cellStyle name="Input [yellow] 4 2 5 2 2" xfId="21682" xr:uid="{EA69BD5A-6918-47C3-A709-0BB9C48D6D58}"/>
    <cellStyle name="Input [yellow] 4 2 5 3" xfId="17238" xr:uid="{9904941D-1A8C-4E68-8330-3D88BF5EC59A}"/>
    <cellStyle name="Input [yellow] 4 2 6" xfId="8855" xr:uid="{FA56F94F-4CD6-4066-B42E-0763293A1076}"/>
    <cellStyle name="Input [yellow] 4 2 6 2" xfId="13605" xr:uid="{15342AFC-AC14-4F72-B3CF-8303E0D297D3}"/>
    <cellStyle name="Input [yellow] 4 2 6 2 2" xfId="22571" xr:uid="{37508B42-1B8C-476D-9934-B5423BCCC53C}"/>
    <cellStyle name="Input [yellow] 4 2 6 3" xfId="18134" xr:uid="{E56B5478-383B-445F-9B42-381B849764A7}"/>
    <cellStyle name="Input [yellow] 4 2 7" xfId="4241" xr:uid="{BE0216CB-8C27-4A1B-A5FA-8DF377C0140E}"/>
    <cellStyle name="Input [yellow] 4 2 7 2" xfId="10709" xr:uid="{906EA74F-D511-44F7-9224-F335414EE59F}"/>
    <cellStyle name="Input [yellow] 4 2 7 2 2" xfId="19708" xr:uid="{AE9DD4D8-AC0F-48BF-A7A4-F011A8A58AC5}"/>
    <cellStyle name="Input [yellow] 4 2 7 3" xfId="15264" xr:uid="{6FC780CC-A561-451A-94E1-89752C5BB8C9}"/>
    <cellStyle name="Input [yellow] 4 2 8" xfId="4883" xr:uid="{9467F94C-C348-45A7-AB38-B31783C60D17}"/>
    <cellStyle name="Input [yellow] 4 2 8 2" xfId="10875" xr:uid="{C324AA13-01B5-4694-9DBE-AA72F3929E7E}"/>
    <cellStyle name="Input [yellow] 4 2 8 2 2" xfId="19872" xr:uid="{2690F6F4-EE6B-4F0B-A352-C668D4264CB5}"/>
    <cellStyle name="Input [yellow] 4 2 8 3" xfId="15428" xr:uid="{D4C3EBCD-E838-439B-9567-8B149682FB68}"/>
    <cellStyle name="Input [yellow] 4 2 9" xfId="11228" xr:uid="{C29DC91E-540E-44F4-B7F5-B7D0CB730CA9}"/>
    <cellStyle name="Input [yellow] 4 2 9 2" xfId="20225" xr:uid="{F2A9AFCF-1AA0-42CD-85EE-C8CA276349F2}"/>
    <cellStyle name="Input [yellow] 4 3" xfId="6097" xr:uid="{4A08FA2E-C0A3-4DE8-B35F-A23818C795B1}"/>
    <cellStyle name="Input [yellow] 4 3 2" xfId="6667" xr:uid="{923070F4-1B6E-443B-A12F-4E27052E2720}"/>
    <cellStyle name="Input [yellow] 4 3 2 2" xfId="12095" xr:uid="{6E530A81-51E1-4DF6-97A9-8C35F91158C4}"/>
    <cellStyle name="Input [yellow] 4 3 2 2 2" xfId="21085" xr:uid="{971009DB-34B6-4AF4-8B93-E5911E379CF5}"/>
    <cellStyle name="Input [yellow] 4 3 2 3" xfId="16638" xr:uid="{B900F7B2-97F6-4801-8F80-BFE669F91D2B}"/>
    <cellStyle name="Input [yellow] 4 3 3" xfId="8681" xr:uid="{2E848D39-560F-49E1-9F70-591DE8F681A3}"/>
    <cellStyle name="Input [yellow] 4 3 3 2" xfId="13432" xr:uid="{CC8EB347-FBAA-41DA-A0D0-686B33637957}"/>
    <cellStyle name="Input [yellow] 4 3 3 2 2" xfId="22402" xr:uid="{325AE554-95FA-48E4-9889-D434F4A2E08F}"/>
    <cellStyle name="Input [yellow] 4 3 3 3" xfId="17965" xr:uid="{08F2376F-01CC-4372-BC2E-8D1CFD9C6D07}"/>
    <cellStyle name="Input [yellow] 4 3 4" xfId="4284" xr:uid="{A99C81BB-A280-446F-BFF6-18A070746248}"/>
    <cellStyle name="Input [yellow] 4 3 4 2" xfId="10751" xr:uid="{41CCE003-9D5E-4CA1-8C2D-ED51D5731D6A}"/>
    <cellStyle name="Input [yellow] 4 3 4 2 2" xfId="19749" xr:uid="{F02884A2-D3A1-4A47-97DD-122150F80E0F}"/>
    <cellStyle name="Input [yellow] 4 3 4 3" xfId="15305" xr:uid="{83E64FA9-773C-48A8-B58E-06F322AD7CCA}"/>
    <cellStyle name="Input [yellow] 4 3 5" xfId="8868" xr:uid="{91EA435D-956A-4EE4-A702-4947C5D21AFD}"/>
    <cellStyle name="Input [yellow] 4 3 5 2" xfId="13617" xr:uid="{9A9DE5B8-7AC9-4FC5-994F-97EA6061EFB6}"/>
    <cellStyle name="Input [yellow] 4 3 5 2 2" xfId="22583" xr:uid="{FA1A8646-7DA1-423A-829E-86F2417D7CF9}"/>
    <cellStyle name="Input [yellow] 4 3 5 3" xfId="18146" xr:uid="{99619DDE-0E01-41B3-99DE-2C81DE82F785}"/>
    <cellStyle name="Input [yellow] 4 3 6" xfId="11525" xr:uid="{FD22C3B6-8A20-4671-AB59-84DCBDDBBDEB}"/>
    <cellStyle name="Input [yellow] 4 3 6 2" xfId="20521" xr:uid="{7BF5539B-862F-4D1F-AF42-9BFE635CD4F4}"/>
    <cellStyle name="Input [yellow] 4 3 7" xfId="16074" xr:uid="{58783D8D-D61C-417F-AE91-6794BE5AF36D}"/>
    <cellStyle name="Input [yellow] 4 4" xfId="4862" xr:uid="{D482D473-9EC6-48F7-8E24-482C146BB6E2}"/>
    <cellStyle name="Input [yellow] 4 4 2" xfId="6993" xr:uid="{48677A0A-004D-449F-BB89-EB2C47B0BA0D}"/>
    <cellStyle name="Input [yellow] 4 4 2 2" xfId="12411" xr:uid="{4F32B258-1566-4DB0-8176-5508F8C53F06}"/>
    <cellStyle name="Input [yellow] 4 4 2 2 2" xfId="21399" xr:uid="{886E3384-661F-4631-B417-DAD1BBC2A8B6}"/>
    <cellStyle name="Input [yellow] 4 4 2 3" xfId="16954" xr:uid="{6B081827-6DFF-490D-9EB6-1A814043000E}"/>
    <cellStyle name="Input [yellow] 4 4 3" xfId="8564" xr:uid="{A377469B-0823-4E82-B8DE-F6BCE8F9DB1B}"/>
    <cellStyle name="Input [yellow] 4 4 3 2" xfId="13316" xr:uid="{3C512470-4EA0-4E2E-B400-4C67F4EF7B0F}"/>
    <cellStyle name="Input [yellow] 4 4 3 2 2" xfId="22291" xr:uid="{B5B8E10A-BE74-44D8-8B7B-F6CDD662526C}"/>
    <cellStyle name="Input [yellow] 4 4 3 3" xfId="17853" xr:uid="{96CA369C-28AF-42CE-B40A-9B66435B1F7A}"/>
    <cellStyle name="Input [yellow] 4 4 4" xfId="8657" xr:uid="{AFE0CE38-8A94-4610-B276-719EBF363D30}"/>
    <cellStyle name="Input [yellow] 4 4 4 2" xfId="13408" xr:uid="{B5C6D5D4-C857-4782-9A07-0CD84FC5AF63}"/>
    <cellStyle name="Input [yellow] 4 4 4 2 2" xfId="22378" xr:uid="{B89DD5F2-C05B-4884-831C-157FE8162959}"/>
    <cellStyle name="Input [yellow] 4 4 4 3" xfId="17941" xr:uid="{321B63DD-6042-4643-98E5-98E7FFEF121C}"/>
    <cellStyle name="Input [yellow] 4 4 5" xfId="8913" xr:uid="{E0BDA088-44FB-460F-B24B-88CB074A6DA9}"/>
    <cellStyle name="Input [yellow] 4 4 5 2" xfId="13662" xr:uid="{E54FE843-CB89-47FD-915A-A14F66410935}"/>
    <cellStyle name="Input [yellow] 4 4 5 2 2" xfId="22627" xr:uid="{78ED1954-4BB0-4C5F-B9FF-7C6F744BBC1B}"/>
    <cellStyle name="Input [yellow] 4 4 5 3" xfId="18190" xr:uid="{6A28F431-87DB-49BD-B22A-9DCF2479118E}"/>
    <cellStyle name="Input [yellow] 4 4 6" xfId="10864" xr:uid="{FAA0DD1C-D99C-431E-9DC9-8D1E0551437A}"/>
    <cellStyle name="Input [yellow] 4 4 6 2" xfId="19861" xr:uid="{5D5AAB63-5AC9-4912-9147-CA07C1FD3095}"/>
    <cellStyle name="Input [yellow] 4 4 7" xfId="15417" xr:uid="{F4AEAB93-9B0E-46A1-BF22-4526D7AADCA8}"/>
    <cellStyle name="Input [yellow] 4 5" xfId="6841" xr:uid="{9056E683-ABD1-47F5-A76B-28F47A3BB3F4}"/>
    <cellStyle name="Input [yellow] 4 5 2" xfId="12265" xr:uid="{06C9544F-4B44-4E2A-B730-7C611CABD898}"/>
    <cellStyle name="Input [yellow] 4 5 2 2" xfId="21254" xr:uid="{E917D065-509E-4EDD-BCE6-9292A1D214EE}"/>
    <cellStyle name="Input [yellow] 4 5 3" xfId="16808" xr:uid="{4E4E5211-C93F-4901-9029-13F8E87424FD}"/>
    <cellStyle name="Input [yellow] 4 6" xfId="10187" xr:uid="{29B3172A-CB3E-4D10-9307-6FE189D111BF}"/>
    <cellStyle name="Input [yellow] 4 6 2" xfId="19192" xr:uid="{6B288AB4-9C25-4880-92D0-C46D2AA0DA09}"/>
    <cellStyle name="Input [yellow] 4 7" xfId="14687" xr:uid="{7DD0B781-0094-4830-A2F3-DF5231AC6A9C}"/>
    <cellStyle name="Input [yellow] 5" xfId="5668" xr:uid="{E3B08B71-D2FC-4B27-8D87-9CD8C59409AC}"/>
    <cellStyle name="Input [yellow] 5 10" xfId="15773" xr:uid="{B7033A9A-6AFE-4A68-805D-5E0CD4759EBE}"/>
    <cellStyle name="Input [yellow] 5 2" xfId="6379" xr:uid="{E5A04C05-4CCF-4461-9F43-5426F136E158}"/>
    <cellStyle name="Input [yellow] 5 2 2" xfId="8256" xr:uid="{3BCE39F5-9319-4CFB-8889-0A6CC1D2473B}"/>
    <cellStyle name="Input [yellow] 5 2 2 2" xfId="13026" xr:uid="{8F0D149A-2B0C-4077-B938-7E24C076876C}"/>
    <cellStyle name="Input [yellow] 5 2 2 2 2" xfId="22003" xr:uid="{EE4748F8-051D-470B-A459-5C1AE6821E94}"/>
    <cellStyle name="Input [yellow] 5 2 2 3" xfId="17559" xr:uid="{20DB0AC5-3DBE-45F7-BC73-C93A04400955}"/>
    <cellStyle name="Input [yellow] 5 2 3" xfId="9109" xr:uid="{864E125A-DF9F-45F1-81AB-64D85DF9579A}"/>
    <cellStyle name="Input [yellow] 5 2 3 2" xfId="13854" xr:uid="{6A57C08A-A285-4430-B8EF-A414448E5A45}"/>
    <cellStyle name="Input [yellow] 5 2 3 2 2" xfId="22817" xr:uid="{6451A537-0DE3-4349-AF87-AF0FF1A630B3}"/>
    <cellStyle name="Input [yellow] 5 2 3 3" xfId="18381" xr:uid="{5475B5FC-54EE-4543-A6E6-003C9A895EF0}"/>
    <cellStyle name="Input [yellow] 5 2 4" xfId="9359" xr:uid="{7F884A80-21C7-42CD-8F9A-825C1F5DE489}"/>
    <cellStyle name="Input [yellow] 5 2 4 2" xfId="14102" xr:uid="{6EDB0394-B247-4280-AF0E-FA301555D97E}"/>
    <cellStyle name="Input [yellow] 5 2 4 2 2" xfId="23062" xr:uid="{EE0E8B7E-1070-4CE1-AF91-CC155A644E17}"/>
    <cellStyle name="Input [yellow] 5 2 4 3" xfId="18626" xr:uid="{989E4AEE-4D7A-4F8F-8404-57DF95BEA1EB}"/>
    <cellStyle name="Input [yellow] 5 2 5" xfId="9545" xr:uid="{B11CACED-4BE1-4BDF-846D-8EF91AE9470C}"/>
    <cellStyle name="Input [yellow] 5 2 5 2" xfId="14287" xr:uid="{808F2825-0187-43C5-9CAB-857B1EFBDBB0}"/>
    <cellStyle name="Input [yellow] 5 2 5 2 2" xfId="23245" xr:uid="{7CE0FCCD-989D-42A0-A675-9290A4E49E7A}"/>
    <cellStyle name="Input [yellow] 5 2 5 3" xfId="18809" xr:uid="{13E9025C-13AC-48F2-B8A2-18E62352B91E}"/>
    <cellStyle name="Input [yellow] 5 2 6" xfId="11807" xr:uid="{37036C11-68A9-464B-B917-470B2C7E269D}"/>
    <cellStyle name="Input [yellow] 5 2 6 2" xfId="20802" xr:uid="{11452B8A-793E-40BE-8DBE-251DB012B32D}"/>
    <cellStyle name="Input [yellow] 5 2 7" xfId="16355" xr:uid="{F99C55EE-6127-4A30-9966-4C4DBD0C2449}"/>
    <cellStyle name="Input [yellow] 5 3" xfId="8376" xr:uid="{FD478E38-C162-45D4-80E5-785D382E3849}"/>
    <cellStyle name="Input [yellow] 5 3 2" xfId="9215" xr:uid="{D2008D5D-A017-475B-8DE3-E73DEF135BFF}"/>
    <cellStyle name="Input [yellow] 5 3 2 2" xfId="13960" xr:uid="{893120FB-739B-4C4E-9AB5-56D509263B16}"/>
    <cellStyle name="Input [yellow] 5 3 2 2 2" xfId="22922" xr:uid="{F97C6E56-89B8-4EBA-9CA7-F8117F2B1C27}"/>
    <cellStyle name="Input [yellow] 5 3 2 3" xfId="18486" xr:uid="{2F28335D-6A11-4F1A-95C3-3BBB09F02552}"/>
    <cellStyle name="Input [yellow] 5 3 3" xfId="9465" xr:uid="{6DEFF9E7-13B8-4AF2-A667-A8AC0BE3292C}"/>
    <cellStyle name="Input [yellow] 5 3 3 2" xfId="14208" xr:uid="{A9E31481-396A-4E2A-851F-A5829D8A884F}"/>
    <cellStyle name="Input [yellow] 5 3 3 2 2" xfId="23167" xr:uid="{CB25D04D-3554-493A-95A6-F36A8D25813C}"/>
    <cellStyle name="Input [yellow] 5 3 3 3" xfId="18731" xr:uid="{FCDC53DD-1D8B-4B19-BA09-020B1442FACC}"/>
    <cellStyle name="Input [yellow] 5 3 4" xfId="9570" xr:uid="{85982371-25DB-4394-A30E-142EF6A36BC6}"/>
    <cellStyle name="Input [yellow] 5 3 4 2" xfId="14310" xr:uid="{46C86A91-FE77-4D58-8616-BAE646A528DB}"/>
    <cellStyle name="Input [yellow] 5 3 4 2 2" xfId="23268" xr:uid="{A3DA558A-26E6-4D5D-AF2D-4D2020BDD130}"/>
    <cellStyle name="Input [yellow] 5 3 4 3" xfId="18834" xr:uid="{85D9A828-5647-4728-BD45-D35EE4054FD4}"/>
    <cellStyle name="Input [yellow] 5 3 5" xfId="13141" xr:uid="{C9D3E073-1802-4A47-A2E0-64AC9544197A}"/>
    <cellStyle name="Input [yellow] 5 3 5 2" xfId="22117" xr:uid="{A77033BC-A5AD-43EF-BA1C-C48D2FB88635}"/>
    <cellStyle name="Input [yellow] 5 3 6" xfId="17675" xr:uid="{CCFF85D5-1624-4A76-9EBA-FB27B51B7EFC}"/>
    <cellStyle name="Input [yellow] 5 4" xfId="7546" xr:uid="{01CD7EB2-6F5C-4677-B98C-2332696F236B}"/>
    <cellStyle name="Input [yellow] 5 4 2" xfId="8761" xr:uid="{A2435409-DBB8-4BBD-A906-A1C4634B9775}"/>
    <cellStyle name="Input [yellow] 5 4 2 2" xfId="13512" xr:uid="{DBC214BB-5B17-4F28-81B9-3777E97D8241}"/>
    <cellStyle name="Input [yellow] 5 4 2 2 2" xfId="22482" xr:uid="{0ABAE327-B963-4C4C-BCBD-88147C6D468A}"/>
    <cellStyle name="Input [yellow] 5 4 2 3" xfId="18045" xr:uid="{987B083A-9EF4-4E07-90E2-0CC7DF7171C7}"/>
    <cellStyle name="Input [yellow] 5 4 3" xfId="8622" xr:uid="{B27302D9-A7A7-4BA1-AD8F-41F779802399}"/>
    <cellStyle name="Input [yellow] 5 4 3 2" xfId="13373" xr:uid="{F1E2EFA7-3DA7-4AE5-BA56-8F0B4C316A2D}"/>
    <cellStyle name="Input [yellow] 5 4 3 2 2" xfId="22343" xr:uid="{D44B0BFE-2626-492B-87BD-85DEDE712AC0}"/>
    <cellStyle name="Input [yellow] 5 4 3 3" xfId="17906" xr:uid="{3905FF4D-929C-4CD3-9A40-6183AFABB66C}"/>
    <cellStyle name="Input [yellow] 5 4 4" xfId="6873" xr:uid="{BB23A222-4BEF-4374-B6BB-C26424D0E03F}"/>
    <cellStyle name="Input [yellow] 5 4 4 2" xfId="12293" xr:uid="{60D4CBD5-5FF4-4EF1-BFE7-C4F200DF37F9}"/>
    <cellStyle name="Input [yellow] 5 4 4 2 2" xfId="21281" xr:uid="{77572039-D997-4A4F-8A72-DCB13A3668B6}"/>
    <cellStyle name="Input [yellow] 5 4 4 3" xfId="16836" xr:uid="{BF843C90-9B1F-4F9F-834A-6F10A1FE0B3B}"/>
    <cellStyle name="Input [yellow] 5 4 5" xfId="12595" xr:uid="{40766BC7-AAC1-432D-A79B-0E93A595293A}"/>
    <cellStyle name="Input [yellow] 5 4 5 2" xfId="21580" xr:uid="{8E3241A9-5845-4944-8296-18AC61D11982}"/>
    <cellStyle name="Input [yellow] 5 4 6" xfId="17136" xr:uid="{CC109EDE-4FB5-4D43-9382-E291B43528F7}"/>
    <cellStyle name="Input [yellow] 5 5" xfId="7826" xr:uid="{9F6FC322-FCB0-4271-9758-91ED73E1966E}"/>
    <cellStyle name="Input [yellow] 5 5 2" xfId="12695" xr:uid="{713AF7CB-2906-40C3-88DB-85BF02EBD123}"/>
    <cellStyle name="Input [yellow] 5 5 2 2" xfId="21675" xr:uid="{E9C5A6E9-C095-4B64-8B7C-6ED15CFFC051}"/>
    <cellStyle name="Input [yellow] 5 5 3" xfId="17231" xr:uid="{572A41DF-B6F3-45A4-866B-B1E92F610F11}"/>
    <cellStyle name="Input [yellow] 5 6" xfId="8848" xr:uid="{837B6025-1C20-4BA9-AE43-E6DBB0B0D831}"/>
    <cellStyle name="Input [yellow] 5 6 2" xfId="13598" xr:uid="{E2A82221-4F25-4D32-98F8-9A251AA47FB6}"/>
    <cellStyle name="Input [yellow] 5 6 2 2" xfId="22564" xr:uid="{BB074AA8-DF3D-4A0E-829A-595DADF0128D}"/>
    <cellStyle name="Input [yellow] 5 6 3" xfId="18127" xr:uid="{DECAF5FE-A422-47E1-AB51-F0E95EC2E06F}"/>
    <cellStyle name="Input [yellow] 5 7" xfId="7572" xr:uid="{269C5337-647D-4737-9D07-8C039F4689DE}"/>
    <cellStyle name="Input [yellow] 5 7 2" xfId="12619" xr:uid="{E689E4D3-D857-4CA1-82B8-B3F4A9ED3CD7}"/>
    <cellStyle name="Input [yellow] 5 7 2 2" xfId="21603" xr:uid="{B2E66CF3-067F-4E28-9CA6-6C7F8A76253C}"/>
    <cellStyle name="Input [yellow] 5 7 3" xfId="17159" xr:uid="{18255E1D-AC2A-47DD-94B2-B2E3AFA6BC4A}"/>
    <cellStyle name="Input [yellow] 5 8" xfId="7341" xr:uid="{1D3A1A11-B462-444C-BB35-EB2ACA90217C}"/>
    <cellStyle name="Input [yellow] 5 8 2" xfId="12459" xr:uid="{9F5A15A7-1ED5-4969-A322-0BD100BE8380}"/>
    <cellStyle name="Input [yellow] 5 8 2 2" xfId="21444" xr:uid="{28008943-4866-4A43-A9CC-B8589CB01033}"/>
    <cellStyle name="Input [yellow] 5 8 3" xfId="17000" xr:uid="{6330B67C-590B-45E4-83F2-2CAC736C5BC7}"/>
    <cellStyle name="Input [yellow] 5 9" xfId="11221" xr:uid="{3FC4E4E1-1B23-40EB-B1A6-E6E319C033CB}"/>
    <cellStyle name="Input [yellow] 5 9 2" xfId="20218" xr:uid="{58532590-4BA8-4D9D-B85E-0FEB2344910A}"/>
    <cellStyle name="Input [yellow] 6" xfId="6066" xr:uid="{22E56BAB-E415-4E49-8D1F-0168F4F25575}"/>
    <cellStyle name="Input [yellow] 6 2" xfId="7427" xr:uid="{9B616298-440D-49FA-8ECA-B09FE17BCEE2}"/>
    <cellStyle name="Input [yellow] 6 2 2" xfId="12481" xr:uid="{B5D4DAD1-789B-44CE-8C53-60440D040347}"/>
    <cellStyle name="Input [yellow] 6 2 2 2" xfId="21466" xr:uid="{DBB558E1-8309-440A-BDCD-48108F13ECE8}"/>
    <cellStyle name="Input [yellow] 6 2 3" xfId="17022" xr:uid="{218C6726-BC44-4110-8A2D-DB4FCAF18E8A}"/>
    <cellStyle name="Input [yellow] 6 3" xfId="6673" xr:uid="{378EEE6C-4145-4AAF-B902-DBEABBAE6FC4}"/>
    <cellStyle name="Input [yellow] 6 3 2" xfId="12101" xr:uid="{4BC8CB7A-805B-4070-BD55-7FA594289502}"/>
    <cellStyle name="Input [yellow] 6 3 2 2" xfId="21091" xr:uid="{1A276F0B-CD26-46EE-8B72-53BDFCFDD10D}"/>
    <cellStyle name="Input [yellow] 6 3 3" xfId="16644" xr:uid="{0E1D31D0-B16B-41D8-B95A-4F7D4CBAEE5A}"/>
    <cellStyle name="Input [yellow] 6 4" xfId="8674" xr:uid="{8E93562C-8BC2-49B5-98C8-322B2C89EDA8}"/>
    <cellStyle name="Input [yellow] 6 4 2" xfId="13425" xr:uid="{BB850487-4201-4DDF-ABC3-D5F1196F79F4}"/>
    <cellStyle name="Input [yellow] 6 4 2 2" xfId="22395" xr:uid="{4765C273-BD56-41B4-98B4-90D1E5720B72}"/>
    <cellStyle name="Input [yellow] 6 4 3" xfId="17958" xr:uid="{3A56258E-2090-463F-A0EC-7EB891641141}"/>
    <cellStyle name="Input [yellow] 6 5" xfId="8637" xr:uid="{237E3BD8-0F50-4CAD-8151-0DAEDFF56F4D}"/>
    <cellStyle name="Input [yellow] 6 5 2" xfId="13388" xr:uid="{15AF3991-1E09-46CC-9069-98DB6F83D883}"/>
    <cellStyle name="Input [yellow] 6 5 2 2" xfId="22358" xr:uid="{5FD818B3-0299-46AE-8E29-FA5C095139CE}"/>
    <cellStyle name="Input [yellow] 6 5 3" xfId="17921" xr:uid="{33013650-2417-4E48-907C-DD0CCEB36BA7}"/>
    <cellStyle name="Input [yellow] 6 6" xfId="6803" xr:uid="{FC8843E1-DBC6-448A-BBCF-2FE7855A3916}"/>
    <cellStyle name="Input [yellow] 6 6 2" xfId="12227" xr:uid="{426E4EE5-E044-45B3-8BAA-0029F150081E}"/>
    <cellStyle name="Input [yellow] 6 6 2 2" xfId="21217" xr:uid="{594EEC11-A0A9-459C-8AA8-4AE4829DF6F3}"/>
    <cellStyle name="Input [yellow] 6 6 3" xfId="16771" xr:uid="{1A60BC62-637D-41DE-A8C2-48983CC3D41A}"/>
    <cellStyle name="Input [yellow] 6 7" xfId="11494" xr:uid="{61B546F5-A6AF-4C6D-A9E7-C0640E9DEA96}"/>
    <cellStyle name="Input [yellow] 6 7 2" xfId="20490" xr:uid="{FF7AC129-FCF6-4248-9B93-D213C98A9A7E}"/>
    <cellStyle name="Input [yellow] 6 8" xfId="16043" xr:uid="{C0FE9A08-2343-4F15-A96B-915285D6268D}"/>
    <cellStyle name="Input [yellow] 7" xfId="4257" xr:uid="{4576B2D3-2635-4B46-B52A-E9CE3849D229}"/>
    <cellStyle name="Input [yellow] 7 2" xfId="7005" xr:uid="{DDDDD1AE-FF52-473D-BAC4-6A51E6B2BB6F}"/>
    <cellStyle name="Input [yellow] 7 2 2" xfId="12423" xr:uid="{EE055220-68C8-40B5-877F-CDECD137C3EB}"/>
    <cellStyle name="Input [yellow] 7 2 2 2" xfId="21411" xr:uid="{8AC8D844-BCDB-43F8-A060-A93493B6428A}"/>
    <cellStyle name="Input [yellow] 7 2 3" xfId="16966" xr:uid="{B4DC8BD6-589B-4D16-9AA8-1C830CC609A5}"/>
    <cellStyle name="Input [yellow] 7 3" xfId="8576" xr:uid="{7E022AC5-CE51-4F12-A0C6-CDF8E0440443}"/>
    <cellStyle name="Input [yellow] 7 3 2" xfId="13328" xr:uid="{FCAC20FF-01D7-40AB-B512-889013CAF7FA}"/>
    <cellStyle name="Input [yellow] 7 3 2 2" xfId="22303" xr:uid="{1F08EA43-6A97-4278-BC53-ED362BA3536A}"/>
    <cellStyle name="Input [yellow] 7 3 3" xfId="17865" xr:uid="{ECC481F4-D780-4325-BFF7-D50FC5F954AB}"/>
    <cellStyle name="Input [yellow] 7 4" xfId="9019" xr:uid="{9381AF2E-15EC-42A0-94E7-C91906C8DCEE}"/>
    <cellStyle name="Input [yellow] 7 4 2" xfId="13765" xr:uid="{4E30013C-D5EF-4422-8D08-1EF35FE6F87E}"/>
    <cellStyle name="Input [yellow] 7 4 2 2" xfId="22730" xr:uid="{6FDAE13E-8902-4319-9C36-73AF9E1EDF93}"/>
    <cellStyle name="Input [yellow] 7 4 3" xfId="18294" xr:uid="{DA12BC81-56F1-4C95-ABA2-1C024D99BACB}"/>
    <cellStyle name="Input [yellow] 7 5" xfId="9271" xr:uid="{281DABCC-D8A0-4DD4-AF08-45DA6321602C}"/>
    <cellStyle name="Input [yellow] 7 5 2" xfId="14016" xr:uid="{623E19F4-46C4-401D-81BD-486CFB489F76}"/>
    <cellStyle name="Input [yellow] 7 5 2 2" xfId="22977" xr:uid="{245BA194-CF9F-4AE0-AEC1-FD988E7159AE}"/>
    <cellStyle name="Input [yellow] 7 5 3" xfId="18541" xr:uid="{3AC04655-3CD2-4AD9-BD8A-EEAC589ACED0}"/>
    <cellStyle name="Input [yellow] 7 6" xfId="10724" xr:uid="{7A242FA2-168B-45EC-94B3-F4F6E9BA5926}"/>
    <cellStyle name="Input [yellow] 7 6 2" xfId="19723" xr:uid="{BBEC774F-40B8-4F54-80E4-37024EEFA3C4}"/>
    <cellStyle name="Input [yellow] 7 7" xfId="15279" xr:uid="{235B2B82-2C79-4B03-8BCA-43AD77393706}"/>
    <cellStyle name="Input [yellow] 8" xfId="7529" xr:uid="{BA6D694C-42A6-4208-A5DE-84E8B56C6C3C}"/>
    <cellStyle name="Input [yellow] 8 2" xfId="8750" xr:uid="{4B9B56C3-BDBB-46F6-B114-DC9FE1AAD785}"/>
    <cellStyle name="Input [yellow] 8 2 2" xfId="13501" xr:uid="{19192D17-2C6D-4C86-B4DB-D1C6DF2BBA3B}"/>
    <cellStyle name="Input [yellow] 8 2 2 2" xfId="22471" xr:uid="{771010A5-4A28-4D7A-BB36-8F62C4A21E61}"/>
    <cellStyle name="Input [yellow] 8 2 3" xfId="18034" xr:uid="{BABF4780-5875-4F63-9B67-CA35B3B652A1}"/>
    <cellStyle name="Input [yellow] 8 3" xfId="8996" xr:uid="{0EE7540B-F6A1-4A85-ABCF-6435AE1467A2}"/>
    <cellStyle name="Input [yellow] 8 3 2" xfId="13743" xr:uid="{721599A6-83C3-487B-A4B2-1F4D998BC6C5}"/>
    <cellStyle name="Input [yellow] 8 3 2 2" xfId="22708" xr:uid="{5ADB0F51-B7C3-4F7F-BE7C-07DF8F0D44B5}"/>
    <cellStyle name="Input [yellow] 8 3 3" xfId="18271" xr:uid="{D861DE4A-2827-4556-A1C0-1733780550A8}"/>
    <cellStyle name="Input [yellow] 8 4" xfId="12580" xr:uid="{DA039C3E-EE02-4DB4-A35C-62936A4CB0BE}"/>
    <cellStyle name="Input [yellow] 8 4 2" xfId="21565" xr:uid="{2F4D85B0-C005-4739-8DC7-D12625D06C5F}"/>
    <cellStyle name="Input [yellow] 8 5" xfId="17121" xr:uid="{2B31CE37-A0D7-44C7-9910-BD5AC9E328DC}"/>
    <cellStyle name="Input [yellow] 9" xfId="6704" xr:uid="{B5CF0893-02D2-4232-8CEA-05F420473A5A}"/>
    <cellStyle name="Input [yellow] 9 2" xfId="12131" xr:uid="{C60E6B53-6131-4D4B-A15D-542E1CE646EE}"/>
    <cellStyle name="Input [yellow] 9 2 2" xfId="21121" xr:uid="{604155AD-ECDA-466F-90CF-FA646D33BB44}"/>
    <cellStyle name="Input [yellow] 9 3" xfId="16674" xr:uid="{7B4DDAD5-CAA3-40A7-AAD9-5B19CF621F27}"/>
    <cellStyle name="Input 10" xfId="4855" xr:uid="{937AEC27-08D4-4D1D-9F45-932BB17B5832}"/>
    <cellStyle name="Input 10 2" xfId="7426" xr:uid="{305B8787-F645-4A83-A86B-06AF77F4AC93}"/>
    <cellStyle name="Input 10 2 2" xfId="12480" xr:uid="{5832271C-F463-4302-8082-447F5DDD601E}"/>
    <cellStyle name="Input 10 2 2 2" xfId="21465" xr:uid="{D53CC4CF-A832-4BF2-BE9C-1EEDBEB4D1DB}"/>
    <cellStyle name="Input 10 2 3" xfId="17021" xr:uid="{00C0D68E-B81C-4A5C-8CD8-5453450597F9}"/>
    <cellStyle name="Input 10 3" xfId="8673" xr:uid="{BA749093-16FC-4D5A-AD9E-285E70957EC3}"/>
    <cellStyle name="Input 10 3 2" xfId="13424" xr:uid="{3B45BF27-EEE6-4F63-A760-78FBD427ECB4}"/>
    <cellStyle name="Input 10 3 2 2" xfId="22394" xr:uid="{7038B52B-9A55-47F9-93C7-6F1C1E6C3599}"/>
    <cellStyle name="Input 10 3 3" xfId="17957" xr:uid="{6B66CAF7-B6FE-4ECB-B008-1A4F1C9C3666}"/>
    <cellStyle name="Input 10 4" xfId="4935" xr:uid="{1F0E2F27-9BEE-4852-9512-EB7BB7EEE8AD}"/>
    <cellStyle name="Input 10 4 2" xfId="10914" xr:uid="{1FF62E4B-667F-43EC-A204-1F809A490757}"/>
    <cellStyle name="Input 10 4 2 2" xfId="19911" xr:uid="{4BAA59DD-EBC7-489B-A9E5-78781EF425FC}"/>
    <cellStyle name="Input 10 4 3" xfId="15467" xr:uid="{6EAFD82C-9234-49E9-B66D-2304045D089A}"/>
    <cellStyle name="Input 10 5" xfId="8845" xr:uid="{7F253A16-0FF9-4862-AEA3-4C208D654E56}"/>
    <cellStyle name="Input 10 5 2" xfId="13595" xr:uid="{EA92591D-94D1-4F20-8F1E-C324D82FD03F}"/>
    <cellStyle name="Input 10 5 2 2" xfId="22561" xr:uid="{82A55A94-9442-4129-AF52-1F7F4E5B30D1}"/>
    <cellStyle name="Input 10 5 3" xfId="18124" xr:uid="{47F64E65-329D-4D29-8715-8B11E59744FE}"/>
    <cellStyle name="Input 10 6" xfId="10857" xr:uid="{3A908676-0B10-44DB-A788-453525E8AEA0}"/>
    <cellStyle name="Input 10 6 2" xfId="19854" xr:uid="{E501FE59-9334-4A28-B004-84FDA22A9A71}"/>
    <cellStyle name="Input 10 7" xfId="15410" xr:uid="{9F94D442-2CD7-4FCA-BBFD-CF05BB9CD689}"/>
    <cellStyle name="Input 11" xfId="7006" xr:uid="{53DEACDA-53C0-4A49-BA94-F779D92B522C}"/>
    <cellStyle name="Input 11 2" xfId="8577" xr:uid="{0BFBA6F2-D23F-4A6A-BC5F-99C0D3512829}"/>
    <cellStyle name="Input 11 2 2" xfId="13329" xr:uid="{B458BA6A-9484-4561-894F-4F89438DFEC3}"/>
    <cellStyle name="Input 11 2 2 2" xfId="22304" xr:uid="{C8C4134C-D7E5-4378-871C-25F8D6F8B6BF}"/>
    <cellStyle name="Input 11 2 3" xfId="17866" xr:uid="{5380DAE8-FDFA-427B-8654-D2D0C72B03D6}"/>
    <cellStyle name="Input 11 3" xfId="6905" xr:uid="{21441B1F-786A-4458-8036-FC50E4D3E70B}"/>
    <cellStyle name="Input 11 3 2" xfId="12324" xr:uid="{87DB932B-DDF4-4598-93BE-4C2CF340D70B}"/>
    <cellStyle name="Input 11 3 2 2" xfId="21312" xr:uid="{2CF33C5F-BF18-49D2-BCED-1E8BE0B4CE02}"/>
    <cellStyle name="Input 11 3 3" xfId="16867" xr:uid="{49F853FD-38CA-4559-8C00-32408E9556EA}"/>
    <cellStyle name="Input 11 4" xfId="12424" xr:uid="{D40F4F72-359D-413E-8ED1-4EF9D16DB63F}"/>
    <cellStyle name="Input 11 4 2" xfId="21412" xr:uid="{145C7AC6-9AE8-4F86-A040-64DB8D048C6A}"/>
    <cellStyle name="Input 11 5" xfId="16967" xr:uid="{D087BBDE-7B72-4666-941C-7F6074E09907}"/>
    <cellStyle name="Input 12" xfId="8171" xr:uid="{BE5D7BC1-77F0-4702-82A5-207BF5059F77}"/>
    <cellStyle name="Input 12 2" xfId="9034" xr:uid="{6F6F60F6-697A-472D-8D21-C8E82A95448E}"/>
    <cellStyle name="Input 12 2 2" xfId="13779" xr:uid="{A099E974-31D5-4278-AA9A-A5A236C42DD6}"/>
    <cellStyle name="Input 12 2 2 2" xfId="22743" xr:uid="{5F4D88BC-FED4-403F-A846-8B47755AB765}"/>
    <cellStyle name="Input 12 2 3" xfId="18307" xr:uid="{6837B820-AEBE-46C2-B76B-BE69D6910192}"/>
    <cellStyle name="Input 12 3" xfId="9284" xr:uid="{0733202B-9112-4AE8-9F7C-04CFD952502A}"/>
    <cellStyle name="Input 12 3 2" xfId="14028" xr:uid="{55188BB3-176F-45F6-B071-CC6B4C63A5B3}"/>
    <cellStyle name="Input 12 3 2 2" xfId="22989" xr:uid="{56D64E6D-88DC-4781-9218-D9C5596B3CEC}"/>
    <cellStyle name="Input 12 3 3" xfId="18553" xr:uid="{6F313C21-5D83-4FC3-979F-7204175B587A}"/>
    <cellStyle name="Input 12 4" xfId="12949" xr:uid="{E9122A18-7039-4C8C-8C16-C6E717A68EE5}"/>
    <cellStyle name="Input 12 4 2" xfId="21927" xr:uid="{2F1857AA-EAE8-4855-BB4B-AE3C29EF8C5C}"/>
    <cellStyle name="Input 12 5" xfId="17483" xr:uid="{13D5EFF4-303A-41DF-B191-F55676E20E69}"/>
    <cellStyle name="Input 13" xfId="6983" xr:uid="{BF68ADF8-3534-49D3-8173-044166232B0F}"/>
    <cellStyle name="Input 13 2" xfId="8548" xr:uid="{96E94A1D-1CC1-4AD1-995C-D001B30CB87D}"/>
    <cellStyle name="Input 13 2 2" xfId="13302" xr:uid="{AE681266-A540-419E-B4F2-0231B8942BE1}"/>
    <cellStyle name="Input 13 2 2 2" xfId="22277" xr:uid="{0B56DDC7-982C-487D-9721-BB276DCC1D55}"/>
    <cellStyle name="Input 13 2 3" xfId="17837" xr:uid="{5B07CE2C-BE77-4AE6-99F8-BDB32B9DA391}"/>
    <cellStyle name="Input 13 3" xfId="8015" xr:uid="{7C19EDB2-1D5F-4409-ADFE-04C1E2FBD08F}"/>
    <cellStyle name="Input 13 3 2" xfId="12833" xr:uid="{D69AA0E5-3758-441F-B51E-17D3DAA70BF7}"/>
    <cellStyle name="Input 13 3 2 2" xfId="21812" xr:uid="{D46FB88E-6C3C-4C07-A0CA-1C0D42D854D9}"/>
    <cellStyle name="Input 13 3 3" xfId="17368" xr:uid="{42ED1495-B132-47E4-A932-594684076B39}"/>
    <cellStyle name="Input 13 4" xfId="12401" xr:uid="{8DD49203-3398-4616-9948-6E92EFBE50F3}"/>
    <cellStyle name="Input 13 4 2" xfId="21389" xr:uid="{26C66880-B81A-41B0-9544-041E99D5AF29}"/>
    <cellStyle name="Input 13 5" xfId="16944" xr:uid="{5FE8DAAE-9987-47DE-B1E7-6E78BB886784}"/>
    <cellStyle name="Input 14" xfId="7866" xr:uid="{49C6ABD1-B458-451D-ABA0-CB016A975342}"/>
    <cellStyle name="Input 14 2" xfId="12734" xr:uid="{7B749A1A-03A0-4C68-90CD-4139D9EAD086}"/>
    <cellStyle name="Input 14 2 2" xfId="21714" xr:uid="{B2D55DE0-504D-412F-B700-A8A7A4864DFF}"/>
    <cellStyle name="Input 14 3" xfId="17270" xr:uid="{A70C4B97-BBE0-45AA-B9D0-3933D61C97A5}"/>
    <cellStyle name="Input 15" xfId="14338" xr:uid="{25A46C2A-E125-444C-8377-EE863F76A23A}"/>
    <cellStyle name="Input 2" xfId="698" xr:uid="{3E59E6C1-A0B1-406D-B1C1-97B93EE9BB63}"/>
    <cellStyle name="Input 2 10" xfId="29373" xr:uid="{32E49FA5-DEDF-46D4-950A-13236C4F41E7}"/>
    <cellStyle name="Input 2 11" xfId="31737" xr:uid="{21CB5DD3-6BE2-4405-9F96-96E956D8B4FC}"/>
    <cellStyle name="Input 2 2" xfId="2659" xr:uid="{A6C09AC9-F858-4BFB-AFDD-6F5A162EFD0C}"/>
    <cellStyle name="Input 2 2 10" xfId="26914" xr:uid="{8FE46C04-B23B-4C1F-AFE2-A528B737479A}"/>
    <cellStyle name="Input 2 2 2" xfId="6387" xr:uid="{399F6F6B-F65C-42F2-8578-DDE62CBE7A34}"/>
    <cellStyle name="Input 2 2 2 10" xfId="16363" xr:uid="{B9EE4D66-6DE3-49B9-911B-851C1EE8F93E}"/>
    <cellStyle name="Input 2 2 2 11" xfId="26915" xr:uid="{898B8C40-539C-4FEF-A575-6351981C58E7}"/>
    <cellStyle name="Input 2 2 2 2" xfId="8325" xr:uid="{E6EE47A2-6679-417D-ACA2-27E385941819}"/>
    <cellStyle name="Input 2 2 2 2 2" xfId="9170" xr:uid="{2CDD92CD-7296-41DD-8482-A537D93A21F8}"/>
    <cellStyle name="Input 2 2 2 2 2 2" xfId="13915" xr:uid="{AA036C5F-3447-419C-9EB2-2CC8CC428164}"/>
    <cellStyle name="Input 2 2 2 2 2 2 2" xfId="22877" xr:uid="{58C388EB-92AF-4AA3-90C0-9CAFF534A63C}"/>
    <cellStyle name="Input 2 2 2 2 2 3" xfId="18441" xr:uid="{8FE0ABAE-6FDE-416E-B7BC-9A3098AF8243}"/>
    <cellStyle name="Input 2 2 2 2 3" xfId="9420" xr:uid="{B237F6C1-2692-4184-B886-E278442BD325}"/>
    <cellStyle name="Input 2 2 2 2 3 2" xfId="14163" xr:uid="{87F72300-152A-483A-A7CD-735388DA63AE}"/>
    <cellStyle name="Input 2 2 2 2 3 2 2" xfId="23122" xr:uid="{BE3B1E0E-B5E2-44EB-A163-5A8A55C43658}"/>
    <cellStyle name="Input 2 2 2 2 3 3" xfId="18686" xr:uid="{8EB573AA-9D6B-4BB0-80B5-9EB019A5287F}"/>
    <cellStyle name="Input 2 2 2 2 4" xfId="13094" xr:uid="{AF1D32C0-4B2B-4152-9DD8-10973B4FEEC0}"/>
    <cellStyle name="Input 2 2 2 2 4 2" xfId="22070" xr:uid="{36178951-D48E-433E-9875-0467DB02F55A}"/>
    <cellStyle name="Input 2 2 2 2 5" xfId="17626" xr:uid="{68197C5B-3F2D-4B52-B15B-3BD8BAF7BE8B}"/>
    <cellStyle name="Input 2 2 2 3" xfId="7548" xr:uid="{05AD5E7B-16D8-4351-BD7E-C7817922BDF1}"/>
    <cellStyle name="Input 2 2 2 3 2" xfId="8762" xr:uid="{9DDF407B-8E86-40E3-B269-2FA272DA60BA}"/>
    <cellStyle name="Input 2 2 2 3 2 2" xfId="13513" xr:uid="{C1665706-AD75-473B-9950-7668B1089A2E}"/>
    <cellStyle name="Input 2 2 2 3 2 2 2" xfId="22483" xr:uid="{357BBED0-1D79-40F4-8160-3E054F8DEB26}"/>
    <cellStyle name="Input 2 2 2 3 2 3" xfId="18046" xr:uid="{C6C69AF7-AE4C-48AE-A919-1D44BD7E3218}"/>
    <cellStyle name="Input 2 2 2 3 3" xfId="7843" xr:uid="{6A2DA0B4-E026-4ADA-B70A-E5A8CA10E0C6}"/>
    <cellStyle name="Input 2 2 2 3 3 2" xfId="12712" xr:uid="{ABCBC6A2-A063-4CC2-9EB7-414BDAFF82C1}"/>
    <cellStyle name="Input 2 2 2 3 3 2 2" xfId="21692" xr:uid="{B3FCD394-7141-48C5-BE21-EE6F2416A238}"/>
    <cellStyle name="Input 2 2 2 3 3 3" xfId="17248" xr:uid="{12361A2B-DC56-41E7-BC4D-B9AA49E61A71}"/>
    <cellStyle name="Input 2 2 2 3 4" xfId="12597" xr:uid="{97F0CC55-AB34-465F-821B-4E1BFA6B93CC}"/>
    <cellStyle name="Input 2 2 2 3 4 2" xfId="21582" xr:uid="{2F05E593-560D-45B5-AD54-732A57967DD4}"/>
    <cellStyle name="Input 2 2 2 3 5" xfId="17138" xr:uid="{9D0A4783-C0D5-4AA2-A9E6-9B7C2C2A380A}"/>
    <cellStyle name="Input 2 2 2 4" xfId="8393" xr:uid="{F72997C3-6879-44D0-A9C2-C5E7E482CCEB}"/>
    <cellStyle name="Input 2 2 2 4 2" xfId="9226" xr:uid="{1A127EC0-F080-45F2-A5A5-160536F08419}"/>
    <cellStyle name="Input 2 2 2 4 2 2" xfId="13971" xr:uid="{D9D867D7-B3CB-45A1-BF5C-A44B68A612CA}"/>
    <cellStyle name="Input 2 2 2 4 2 2 2" xfId="22933" xr:uid="{2C373EAA-A836-40FC-98EC-39EBAD98A9BC}"/>
    <cellStyle name="Input 2 2 2 4 2 3" xfId="18497" xr:uid="{987E5D4C-8F70-4116-9F39-C6379530929A}"/>
    <cellStyle name="Input 2 2 2 4 3" xfId="9476" xr:uid="{75ECE91D-3E50-450F-B7DB-517133E0FFE8}"/>
    <cellStyle name="Input 2 2 2 4 3 2" xfId="14219" xr:uid="{D66AB3D2-A319-45EC-96B0-53FAEF1D086B}"/>
    <cellStyle name="Input 2 2 2 4 3 2 2" xfId="23178" xr:uid="{7107A420-32D0-4ADA-9B5F-511D3490D200}"/>
    <cellStyle name="Input 2 2 2 4 3 3" xfId="18742" xr:uid="{711D4869-7407-495F-9098-A5852222EDBA}"/>
    <cellStyle name="Input 2 2 2 4 4" xfId="13156" xr:uid="{1C8B3604-85F1-409B-98CC-F4231D3D6227}"/>
    <cellStyle name="Input 2 2 2 4 4 2" xfId="22132" xr:uid="{083BCC72-AF13-489C-90EC-CEAD759927A0}"/>
    <cellStyle name="Input 2 2 2 4 5" xfId="17690" xr:uid="{7AF5821C-1675-4AEC-826D-B83C36EB89A1}"/>
    <cellStyle name="Input 2 2 2 5" xfId="7996" xr:uid="{54899CEC-4C2A-4FC3-AE19-6B9F92110E84}"/>
    <cellStyle name="Input 2 2 2 5 2" xfId="12814" xr:uid="{2F7AC255-5E2E-4755-9146-4E19BABEDD20}"/>
    <cellStyle name="Input 2 2 2 5 2 2" xfId="21794" xr:uid="{F785DAFD-8634-4FB6-AF14-7F422119D5B3}"/>
    <cellStyle name="Input 2 2 2 5 3" xfId="17350" xr:uid="{07C25036-74ED-4422-B09F-1105E410C8AF}"/>
    <cellStyle name="Input 2 2 2 6" xfId="8926" xr:uid="{13E07554-1670-447C-AD51-2FBA6C5A657A}"/>
    <cellStyle name="Input 2 2 2 6 2" xfId="13674" xr:uid="{E0F279FD-ACC7-4DE3-B81F-4E8673758652}"/>
    <cellStyle name="Input 2 2 2 6 2 2" xfId="22639" xr:uid="{4A1E036B-8BE5-46B0-BDE9-3E86128A6863}"/>
    <cellStyle name="Input 2 2 2 6 3" xfId="18202" xr:uid="{EB175F8D-DDA5-4035-99A4-BD9BD8BF2B60}"/>
    <cellStyle name="Input 2 2 2 7" xfId="6663" xr:uid="{3F088064-84D7-4403-8FED-FBF82EAD4C07}"/>
    <cellStyle name="Input 2 2 2 7 2" xfId="12091" xr:uid="{F15CB270-8226-475C-9654-9A39CE26C6D3}"/>
    <cellStyle name="Input 2 2 2 7 2 2" xfId="21081" xr:uid="{B6E7A9E1-1BF1-4907-98FD-C90B6F717DC4}"/>
    <cellStyle name="Input 2 2 2 7 3" xfId="16634" xr:uid="{948EB7F7-05A7-4A33-A364-303C6BE7D53D}"/>
    <cellStyle name="Input 2 2 2 8" xfId="7861" xr:uid="{B767B2A9-3C07-4BCF-87D4-E3DCDB2F017F}"/>
    <cellStyle name="Input 2 2 2 8 2" xfId="12729" xr:uid="{5CFD0761-6035-42DC-9542-43AA9D9EE8F9}"/>
    <cellStyle name="Input 2 2 2 8 2 2" xfId="21709" xr:uid="{FC40357F-D87D-4CA7-A672-FA0AEE28D274}"/>
    <cellStyle name="Input 2 2 2 8 3" xfId="17265" xr:uid="{1C2D9A8D-2029-4472-96CF-7B4F2A78F5DF}"/>
    <cellStyle name="Input 2 2 2 9" xfId="11815" xr:uid="{475FC19E-E3B5-4DE9-A943-AA89B31CBD31}"/>
    <cellStyle name="Input 2 2 2 9 2" xfId="20810" xr:uid="{FD04EBE4-25CC-4499-A2C2-B4632AD79272}"/>
    <cellStyle name="Input 2 2 3" xfId="5676" xr:uid="{B13E4B10-D215-4DE2-8E41-6B3CD90E2F17}"/>
    <cellStyle name="Input 2 2 3 2" xfId="7834" xr:uid="{3E63A270-B06C-497C-89B0-C03F08C4C791}"/>
    <cellStyle name="Input 2 2 3 2 2" xfId="12703" xr:uid="{A902AFB7-3F3D-4349-8000-01BB3A602478}"/>
    <cellStyle name="Input 2 2 3 2 2 2" xfId="21683" xr:uid="{5DB8BE61-B7A1-403C-AA7C-5E0BF9520BD9}"/>
    <cellStyle name="Input 2 2 3 2 3" xfId="17239" xr:uid="{B254089F-FD2B-4667-9DD9-782F584AA36B}"/>
    <cellStyle name="Input 2 2 3 3" xfId="8856" xr:uid="{37D4D921-273E-4582-BF13-AABC66C0A8FC}"/>
    <cellStyle name="Input 2 2 3 3 2" xfId="13606" xr:uid="{E7A7059C-2222-473F-99A6-53D4350E2232}"/>
    <cellStyle name="Input 2 2 3 3 2 2" xfId="22572" xr:uid="{E7635A8E-21DB-4850-85CC-3928A9BA2984}"/>
    <cellStyle name="Input 2 2 3 3 3" xfId="18135" xr:uid="{A2CC3395-F092-44D3-A9F0-6539509D8CD3}"/>
    <cellStyle name="Input 2 2 3 4" xfId="4328" xr:uid="{3CD889D1-C3BB-4360-9DD2-033B3A7F3066}"/>
    <cellStyle name="Input 2 2 3 4 2" xfId="10791" xr:uid="{9102CB87-FF21-4141-BF12-54A3E910FC70}"/>
    <cellStyle name="Input 2 2 3 4 2 2" xfId="19788" xr:uid="{C60EF55C-FE98-4949-A2F0-1BE5D1E3A1F3}"/>
    <cellStyle name="Input 2 2 3 4 3" xfId="15344" xr:uid="{20D4B2E9-02B6-4035-A1D9-2A9ACABEF3E9}"/>
    <cellStyle name="Input 2 2 3 5" xfId="8542" xr:uid="{1BC7D132-A70B-4109-B1DF-707B180FF0B4}"/>
    <cellStyle name="Input 2 2 3 5 2" xfId="13296" xr:uid="{C36B9C70-813D-4B4B-B71F-09AB3243A819}"/>
    <cellStyle name="Input 2 2 3 5 2 2" xfId="22271" xr:uid="{64D25FE6-8748-4FB1-AD31-262F5A9E7758}"/>
    <cellStyle name="Input 2 2 3 5 3" xfId="17831" xr:uid="{A966C5D9-331F-4C44-9071-45B7F994AE2A}"/>
    <cellStyle name="Input 2 2 3 6" xfId="11229" xr:uid="{494A2827-0489-4236-B3FC-96C8E9360F70}"/>
    <cellStyle name="Input 2 2 3 6 2" xfId="20226" xr:uid="{1968AE88-4331-44F9-AD6F-10C32050EA24}"/>
    <cellStyle name="Input 2 2 3 7" xfId="15781" xr:uid="{8DF426C5-11C2-4731-8181-D144C52B52C6}"/>
    <cellStyle name="Input 2 2 3 8" xfId="26916" xr:uid="{4081E3F0-DA54-4673-9F6F-C05EC5DDCFFA}"/>
    <cellStyle name="Input 2 2 4" xfId="8264" xr:uid="{4807F252-5408-4899-A410-BB4FF7AA7C11}"/>
    <cellStyle name="Input 2 2 4 2" xfId="9117" xr:uid="{235C29CB-4960-4F9D-B05A-BD8A6F3B7041}"/>
    <cellStyle name="Input 2 2 4 2 2" xfId="13862" xr:uid="{750EBA69-4D83-47DE-AEAB-5EF379576E3D}"/>
    <cellStyle name="Input 2 2 4 2 2 2" xfId="22825" xr:uid="{CE961B41-571E-48C0-A3B8-6E4561AD3C19}"/>
    <cellStyle name="Input 2 2 4 2 3" xfId="18389" xr:uid="{DE240D24-1D52-4B11-A3E4-7964F444111E}"/>
    <cellStyle name="Input 2 2 4 3" xfId="9367" xr:uid="{BA09FD5F-C631-4588-B6A9-707E1C801CB5}"/>
    <cellStyle name="Input 2 2 4 3 2" xfId="14110" xr:uid="{7B066586-48EF-4C74-B953-0539D135BD8E}"/>
    <cellStyle name="Input 2 2 4 3 2 2" xfId="23070" xr:uid="{5B87FBB3-9C2F-4808-91D5-B023317C2764}"/>
    <cellStyle name="Input 2 2 4 3 3" xfId="18634" xr:uid="{071AB635-3C7D-4CAC-82A0-91AC2DA69F56}"/>
    <cellStyle name="Input 2 2 4 4" xfId="13034" xr:uid="{58CDB00F-57EF-4B3F-94D9-E4F821F8109B}"/>
    <cellStyle name="Input 2 2 4 4 2" xfId="22011" xr:uid="{A2DF5950-CA7A-41A4-A385-A1684722F1B2}"/>
    <cellStyle name="Input 2 2 4 5" xfId="17567" xr:uid="{25F1FA53-075F-4903-B36C-3D73B578601A}"/>
    <cellStyle name="Input 2 2 5" xfId="7465" xr:uid="{431AB2E3-C76A-40BA-841E-36C7E1F897C4}"/>
    <cellStyle name="Input 2 2 5 2" xfId="8715" xr:uid="{8792E47D-4DF3-4657-8C84-A23B3A954BC1}"/>
    <cellStyle name="Input 2 2 5 2 2" xfId="13466" xr:uid="{80BE7AD1-450C-487D-8851-BCEBD9863A51}"/>
    <cellStyle name="Input 2 2 5 2 2 2" xfId="22436" xr:uid="{1FE092C1-4C97-46B9-8400-73A2E947FFAD}"/>
    <cellStyle name="Input 2 2 5 2 3" xfId="17999" xr:uid="{C93C2FEC-BFDD-4C47-9E63-1B05B96F1EEA}"/>
    <cellStyle name="Input 2 2 5 3" xfId="9005" xr:uid="{2DA0C430-E41D-46D3-9357-F1BB80930FDA}"/>
    <cellStyle name="Input 2 2 5 3 2" xfId="13752" xr:uid="{B274BFC4-5C3F-4E37-9361-C1E57D044829}"/>
    <cellStyle name="Input 2 2 5 3 2 2" xfId="22717" xr:uid="{C217F99D-DD6E-4538-8EFB-5C623E433ECA}"/>
    <cellStyle name="Input 2 2 5 3 3" xfId="18280" xr:uid="{DD71D34D-9484-4C2F-B4B0-A762117DD7ED}"/>
    <cellStyle name="Input 2 2 5 4" xfId="12518" xr:uid="{0AE5A194-878A-4AC5-970D-9F5149FFB56D}"/>
    <cellStyle name="Input 2 2 5 4 2" xfId="21503" xr:uid="{2D7E19F8-6FF6-472C-BA81-52FF4529212D}"/>
    <cellStyle name="Input 2 2 5 5" xfId="17059" xr:uid="{F927D13C-CA2E-4192-8DFF-CBF0936D4986}"/>
    <cellStyle name="Input 2 2 6" xfId="6681" xr:uid="{AEA01B4B-A6C4-43D6-ADAE-4C940068FC24}"/>
    <cellStyle name="Input 2 2 6 2" xfId="12108" xr:uid="{81F731EE-78F1-4497-ADB9-07722AF6A862}"/>
    <cellStyle name="Input 2 2 6 2 2" xfId="21098" xr:uid="{0F02B771-3142-4FC7-B385-03D36D8B044A}"/>
    <cellStyle name="Input 2 2 6 3" xfId="16651" xr:uid="{14CA6984-8175-4E80-AC96-A665EFC81C70}"/>
    <cellStyle name="Input 2 2 7" xfId="8018" xr:uid="{D4C8553F-6802-4A53-A6EF-078553437CA5}"/>
    <cellStyle name="Input 2 2 7 2" xfId="12836" xr:uid="{6ADABE00-6428-474C-8C3F-01E0D81FCB90}"/>
    <cellStyle name="Input 2 2 7 2 2" xfId="21815" xr:uid="{77BCF722-B03F-455C-8D12-6E7C4A5AD097}"/>
    <cellStyle name="Input 2 2 7 3" xfId="17371" xr:uid="{EA31B3B5-4BBA-4A42-9F06-C36B4F16A855}"/>
    <cellStyle name="Input 2 2 8" xfId="10194" xr:uid="{06C72C55-CFE2-4C27-B753-838101DBA6A5}"/>
    <cellStyle name="Input 2 2 8 2" xfId="19199" xr:uid="{8B3423D8-63FA-46CA-B799-8429219304F3}"/>
    <cellStyle name="Input 2 2 9" xfId="14694" xr:uid="{19D08638-7F3B-4B56-9958-6C5D373B92C0}"/>
    <cellStyle name="Input 2 3" xfId="6067" xr:uid="{E4D5E300-BA31-4B70-ADFD-93455E380281}"/>
    <cellStyle name="Input 2 3 2" xfId="7428" xr:uid="{E343850B-A1F4-41D6-993C-5DDFEE08344D}"/>
    <cellStyle name="Input 2 3 2 2" xfId="12482" xr:uid="{D150E980-33E8-4805-90C5-760D886D8EF0}"/>
    <cellStyle name="Input 2 3 2 2 2" xfId="21467" xr:uid="{E223E52A-F468-4EED-967A-A5DEC6CF1448}"/>
    <cellStyle name="Input 2 3 2 3" xfId="17023" xr:uid="{245990FA-AB71-4FF6-8F3C-FBC4483433E5}"/>
    <cellStyle name="Input 2 3 3" xfId="4321" xr:uid="{962759DC-A5BC-4384-9FA0-EAB0C2B07977}"/>
    <cellStyle name="Input 2 3 3 2" xfId="10786" xr:uid="{BDDE5360-E9F6-4956-B4A2-6416F52C5C89}"/>
    <cellStyle name="Input 2 3 3 2 2" xfId="19783" xr:uid="{AA4E612B-E93B-4966-8BA7-1716C5113630}"/>
    <cellStyle name="Input 2 3 3 3" xfId="15339" xr:uid="{FB6F9A45-AE94-4375-95FD-227F205305E9}"/>
    <cellStyle name="Input 2 3 4" xfId="8682" xr:uid="{DEB14103-6258-422A-9455-A595CE7EB1BB}"/>
    <cellStyle name="Input 2 3 4 2" xfId="13433" xr:uid="{D971A610-B0BA-4503-8136-F4FD28EC674E}"/>
    <cellStyle name="Input 2 3 4 2 2" xfId="22403" xr:uid="{4D424995-D8B2-4A56-B4A9-51911812A142}"/>
    <cellStyle name="Input 2 3 4 3" xfId="17966" xr:uid="{C9831D86-C556-477D-8203-CD97B707FB88}"/>
    <cellStyle name="Input 2 3 5" xfId="8636" xr:uid="{26C1E0CF-185A-423F-9AFE-A97AD4FA49AC}"/>
    <cellStyle name="Input 2 3 5 2" xfId="13387" xr:uid="{7EFFD172-DCB1-4814-B90C-FF3C5C35EC59}"/>
    <cellStyle name="Input 2 3 5 2 2" xfId="22357" xr:uid="{B718D5B4-0F1D-4269-BE78-02B76C09F71A}"/>
    <cellStyle name="Input 2 3 5 3" xfId="17920" xr:uid="{BEA63943-6A82-4B37-82C4-5EFEF9B0E058}"/>
    <cellStyle name="Input 2 3 6" xfId="4526" xr:uid="{6D94D599-06CF-45AF-AE66-325DBFE75BA3}"/>
    <cellStyle name="Input 2 3 6 2" xfId="10825" xr:uid="{DE6FA0FF-ED94-4FF4-9B2A-1865BBE3EB34}"/>
    <cellStyle name="Input 2 3 6 2 2" xfId="19822" xr:uid="{5D0EF5CB-9929-4AEB-BC10-2DD9D89B158E}"/>
    <cellStyle name="Input 2 3 6 3" xfId="15378" xr:uid="{3FB057DE-1B79-40E4-B17B-074C460E6C61}"/>
    <cellStyle name="Input 2 3 7" xfId="11495" xr:uid="{6C22ECAC-D424-4338-BCD0-C0AAA44C41DD}"/>
    <cellStyle name="Input 2 3 7 2" xfId="20491" xr:uid="{B8010EAF-BCD6-4F29-9D50-71CD1E46D57D}"/>
    <cellStyle name="Input 2 3 8" xfId="16044" xr:uid="{2509592B-CD30-4A16-9383-BC09836256AD}"/>
    <cellStyle name="Input 2 3 9" xfId="26917" xr:uid="{6CFC4769-D041-4668-9757-E630FE7A65E4}"/>
    <cellStyle name="Input 2 4" xfId="4258" xr:uid="{369EDE4A-6E1B-444E-9F4B-E4D91F0B72E2}"/>
    <cellStyle name="Input 2 4 2" xfId="6992" xr:uid="{204DBB89-1C31-4557-8FB3-B69F13140366}"/>
    <cellStyle name="Input 2 4 2 2" xfId="12410" xr:uid="{A2A77B38-751A-422A-B4EF-DC170283EBF3}"/>
    <cellStyle name="Input 2 4 2 2 2" xfId="21398" xr:uid="{C94E3DF0-87FE-423A-B43D-EA9A6126C738}"/>
    <cellStyle name="Input 2 4 2 3" xfId="16953" xr:uid="{802A75BF-54D2-4180-BF09-D37F83699AF0}"/>
    <cellStyle name="Input 2 4 3" xfId="8563" xr:uid="{4A42300F-6FAD-499C-9B67-EF2005E20108}"/>
    <cellStyle name="Input 2 4 3 2" xfId="13315" xr:uid="{32EF5C52-3A50-4BEE-9B86-0C441C5ADB15}"/>
    <cellStyle name="Input 2 4 3 2 2" xfId="22290" xr:uid="{EE5E48B0-5E44-42F4-A2B7-BFE2CD0178F1}"/>
    <cellStyle name="Input 2 4 3 3" xfId="17852" xr:uid="{9D9A2D8A-97A7-415E-BC0E-BCC8BBC272EB}"/>
    <cellStyle name="Input 2 4 4" xfId="6835" xr:uid="{9E6FF0E4-970E-4B04-A2BB-B8F3027F59B8}"/>
    <cellStyle name="Input 2 4 4 2" xfId="12259" xr:uid="{5C45D669-1B23-4EA9-93B3-BA3DB7F22C97}"/>
    <cellStyle name="Input 2 4 4 2 2" xfId="21248" xr:uid="{5A958BFA-4040-48F8-A4DA-365ABF21CB27}"/>
    <cellStyle name="Input 2 4 4 3" xfId="16802" xr:uid="{12433259-C2B2-49A7-9289-A3DAE3FDBF96}"/>
    <cellStyle name="Input 2 4 5" xfId="10725" xr:uid="{C6FC177B-6898-49CE-A5FC-CAF972BF4408}"/>
    <cellStyle name="Input 2 4 5 2" xfId="19724" xr:uid="{9E89C04B-8FF2-40B1-87E9-96108D4B133F}"/>
    <cellStyle name="Input 2 4 6" xfId="15280" xr:uid="{2AC3CC87-DC31-4B05-ABEA-AE61C7957492}"/>
    <cellStyle name="Input 2 4 7" xfId="26918" xr:uid="{C02097C0-6CDE-4141-BA96-2FE4FE0537C3}"/>
    <cellStyle name="Input 2 5" xfId="5112" xr:uid="{5DF59B11-4210-4A12-9E64-DBDA3A3DB73F}"/>
    <cellStyle name="Input 2 5 2" xfId="11056" xr:uid="{1493D14F-3642-42AA-9302-C2AA9758FF92}"/>
    <cellStyle name="Input 2 5 2 2" xfId="20053" xr:uid="{EE7E2A73-7FE0-462F-AEB3-5257963CDD8C}"/>
    <cellStyle name="Input 2 5 3" xfId="15609" xr:uid="{A950E3EB-6E28-4B01-9DD2-A919F7F1A0B9}"/>
    <cellStyle name="Input 2 5 4" xfId="26919" xr:uid="{C7EEC149-4628-4230-9531-689CD6DA271F}"/>
    <cellStyle name="Input 2 6" xfId="10149" xr:uid="{75123285-E300-40AA-AE17-E6CB7CC4B4EF}"/>
    <cellStyle name="Input 2 6 2" xfId="19154" xr:uid="{702EE639-50A7-45FA-A6A8-AE6F68CB3427}"/>
    <cellStyle name="Input 2 7" xfId="14633" xr:uid="{CD249082-CA38-4E39-8F4A-68FC4209459F}"/>
    <cellStyle name="Input 2 8" xfId="25108" xr:uid="{362A6F97-AEC4-4635-A203-38D87BE331D7}"/>
    <cellStyle name="Input 2 9" xfId="29672" xr:uid="{0F135D4E-0383-4617-A505-86C2DA1A1CE6}"/>
    <cellStyle name="Input 3" xfId="699" xr:uid="{F31AA4D1-A858-4E44-B05D-9725C91D5289}"/>
    <cellStyle name="Input 3 10" xfId="29372" xr:uid="{8526050D-6318-46FF-8175-6707AF3B1AA4}"/>
    <cellStyle name="Input 3 11" xfId="31738" xr:uid="{B4622C37-0585-430A-9A86-83A0A63EBC54}"/>
    <cellStyle name="Input 3 2" xfId="2660" xr:uid="{84255974-0654-4315-8E2E-1B33B7EC45F1}"/>
    <cellStyle name="Input 3 2 2" xfId="6388" xr:uid="{077B9970-2299-4517-91B3-A3C4008F6502}"/>
    <cellStyle name="Input 3 2 2 10" xfId="16364" xr:uid="{DCB3B923-AF68-4687-94C8-769E6DB41CA4}"/>
    <cellStyle name="Input 3 2 2 2" xfId="8326" xr:uid="{EE1B75EE-DB80-4F14-AADF-509292BFDB21}"/>
    <cellStyle name="Input 3 2 2 2 2" xfId="9171" xr:uid="{1B20CDD7-B5B2-49CB-B6F9-E4235AA50E37}"/>
    <cellStyle name="Input 3 2 2 2 2 2" xfId="13916" xr:uid="{032C9B1C-338F-43BD-9FBD-CE9C0F4947EC}"/>
    <cellStyle name="Input 3 2 2 2 2 2 2" xfId="22878" xr:uid="{7D390AC8-86F9-4A05-9CA7-4F0C1751B44C}"/>
    <cellStyle name="Input 3 2 2 2 2 3" xfId="18442" xr:uid="{43E03324-3E50-4FA4-B94F-4F8F5527C4C3}"/>
    <cellStyle name="Input 3 2 2 2 3" xfId="9421" xr:uid="{F8B948D2-8F25-4DCB-AF23-D408068B85F2}"/>
    <cellStyle name="Input 3 2 2 2 3 2" xfId="14164" xr:uid="{56B325CE-707B-4595-A655-F65C0BA6BD18}"/>
    <cellStyle name="Input 3 2 2 2 3 2 2" xfId="23123" xr:uid="{79996249-3391-409E-A132-EE835F5BB0DB}"/>
    <cellStyle name="Input 3 2 2 2 3 3" xfId="18687" xr:uid="{98EF8A2B-0B8D-4BCA-AE17-96ED26EE9CC1}"/>
    <cellStyle name="Input 3 2 2 2 4" xfId="13095" xr:uid="{1A5170B7-9856-49C6-BAAB-B6CFA0AE9A8D}"/>
    <cellStyle name="Input 3 2 2 2 4 2" xfId="22071" xr:uid="{67E931EB-DBC0-4217-A6B2-1FEE65C672CF}"/>
    <cellStyle name="Input 3 2 2 2 5" xfId="17627" xr:uid="{03937326-3E48-46A5-8932-59B0FE0B1A9D}"/>
    <cellStyle name="Input 3 2 2 3" xfId="7549" xr:uid="{418A776F-3CC6-4F78-A8FC-F50CC6F47F93}"/>
    <cellStyle name="Input 3 2 2 3 2" xfId="8763" xr:uid="{874F1851-8AD2-440A-B717-8DDD0714C08D}"/>
    <cellStyle name="Input 3 2 2 3 2 2" xfId="13514" xr:uid="{97439734-52C5-445B-B50F-A5095B4B1156}"/>
    <cellStyle name="Input 3 2 2 3 2 2 2" xfId="22484" xr:uid="{3E7F0195-F0AE-41E1-9851-D583B7D1D4F3}"/>
    <cellStyle name="Input 3 2 2 3 2 3" xfId="18047" xr:uid="{35D5C3B2-50B1-4EC9-B8E6-7A57940AF4B1}"/>
    <cellStyle name="Input 3 2 2 3 3" xfId="6771" xr:uid="{BFC2DE58-3FB4-4E7C-9BA8-B9FE19264C79}"/>
    <cellStyle name="Input 3 2 2 3 3 2" xfId="12196" xr:uid="{DEEF5BB3-51DA-4FFA-8095-4D29767F1B71}"/>
    <cellStyle name="Input 3 2 2 3 3 2 2" xfId="21186" xr:uid="{5E13B021-85EC-4B85-A3B5-E0C5DF099234}"/>
    <cellStyle name="Input 3 2 2 3 3 3" xfId="16739" xr:uid="{8CA119F9-37B3-47AF-B25C-D4A3DAAA78C7}"/>
    <cellStyle name="Input 3 2 2 3 4" xfId="12598" xr:uid="{54F2B8F2-DEF3-4199-859C-3A15457C2E47}"/>
    <cellStyle name="Input 3 2 2 3 4 2" xfId="21583" xr:uid="{715E14CB-C12C-46D2-A152-C4C09BFBB53C}"/>
    <cellStyle name="Input 3 2 2 3 5" xfId="17139" xr:uid="{783E443D-D7C8-4E49-A630-CCC26EA899DD}"/>
    <cellStyle name="Input 3 2 2 4" xfId="8208" xr:uid="{86EE8EDD-E390-44B7-8644-D928E6B86191}"/>
    <cellStyle name="Input 3 2 2 4 2" xfId="9069" xr:uid="{9626C7DA-DD9F-4FC7-9708-CAC3234E590D}"/>
    <cellStyle name="Input 3 2 2 4 2 2" xfId="13814" xr:uid="{49261E16-4966-4C4E-B3EB-8854FD57733F}"/>
    <cellStyle name="Input 3 2 2 4 2 2 2" xfId="22778" xr:uid="{606E017A-F9B7-477C-BA00-41702C267143}"/>
    <cellStyle name="Input 3 2 2 4 2 3" xfId="18342" xr:uid="{E3A7B1EA-3325-484F-9AFE-EA909933A9B7}"/>
    <cellStyle name="Input 3 2 2 4 3" xfId="9319" xr:uid="{A9B32D15-5B58-4583-991E-3CF74165E26E}"/>
    <cellStyle name="Input 3 2 2 4 3 2" xfId="14063" xr:uid="{307CDF15-26E8-4256-AF06-CD42FE4656D9}"/>
    <cellStyle name="Input 3 2 2 4 3 2 2" xfId="23024" xr:uid="{B3E29B57-E8FF-47C7-84DA-C40D890A5B21}"/>
    <cellStyle name="Input 3 2 2 4 3 3" xfId="18588" xr:uid="{DCFC0877-A482-4782-8110-622A1C86317E}"/>
    <cellStyle name="Input 3 2 2 4 4" xfId="12984" xr:uid="{7A0530A8-6392-4E3F-B5FD-7A09C042231F}"/>
    <cellStyle name="Input 3 2 2 4 4 2" xfId="21962" xr:uid="{1071984D-1561-48EB-B561-C16722618DFE}"/>
    <cellStyle name="Input 3 2 2 4 5" xfId="17518" xr:uid="{59434D55-2DDD-4E23-B566-C0F7664D31D3}"/>
    <cellStyle name="Input 3 2 2 5" xfId="7997" xr:uid="{E57848C1-CD0C-4647-B344-4090A0D30601}"/>
    <cellStyle name="Input 3 2 2 5 2" xfId="12815" xr:uid="{7143D88A-A79B-45FA-A13D-C10C6F409AB2}"/>
    <cellStyle name="Input 3 2 2 5 2 2" xfId="21795" xr:uid="{60E8973C-AD79-4FED-90C9-473F58F608B5}"/>
    <cellStyle name="Input 3 2 2 5 3" xfId="17351" xr:uid="{1EAAFBD3-1BD6-415E-934B-24D36927EC4D}"/>
    <cellStyle name="Input 3 2 2 6" xfId="8927" xr:uid="{137B860A-A26C-4A2C-BC58-A57772EA10AA}"/>
    <cellStyle name="Input 3 2 2 6 2" xfId="13675" xr:uid="{29F9C8D5-8493-4CEB-9754-4EC84195DDF0}"/>
    <cellStyle name="Input 3 2 2 6 2 2" xfId="22640" xr:uid="{0F55C507-15BA-43D1-9AD6-25BA1CF4805D}"/>
    <cellStyle name="Input 3 2 2 6 3" xfId="18203" xr:uid="{9C99571A-DF48-44D8-88E6-0330A0BE3DB3}"/>
    <cellStyle name="Input 3 2 2 7" xfId="8581" xr:uid="{5400896B-DB5B-4B10-9747-810BFF569220}"/>
    <cellStyle name="Input 3 2 2 7 2" xfId="13333" xr:uid="{C90BD5C7-A2B9-4AEE-8BC6-0E0EE5970694}"/>
    <cellStyle name="Input 3 2 2 7 2 2" xfId="22305" xr:uid="{1E820502-A46A-489C-8E73-2E7C5521A4AB}"/>
    <cellStyle name="Input 3 2 2 7 3" xfId="17867" xr:uid="{E8CC04E2-0323-403D-8B54-614C433AF67C}"/>
    <cellStyle name="Input 3 2 2 8" xfId="4694" xr:uid="{38754635-89F6-477A-B55E-04892B92499E}"/>
    <cellStyle name="Input 3 2 2 8 2" xfId="10842" xr:uid="{F3CAF6B6-420F-475E-931E-75BBF81598F1}"/>
    <cellStyle name="Input 3 2 2 8 2 2" xfId="19839" xr:uid="{BA3D35BF-8C7A-4FF4-A23E-E56CD07C9918}"/>
    <cellStyle name="Input 3 2 2 8 3" xfId="15395" xr:uid="{C6227807-5FE4-4CA4-BCB6-45E16B14604A}"/>
    <cellStyle name="Input 3 2 2 9" xfId="11816" xr:uid="{9E9CAD1B-21F3-415F-8251-CCB5AF787BF4}"/>
    <cellStyle name="Input 3 2 2 9 2" xfId="20811" xr:uid="{20A70E6A-67B5-4CAF-9128-A7F93AF4D048}"/>
    <cellStyle name="Input 3 2 3" xfId="5677" xr:uid="{24BF6213-6FDF-47F9-A9FE-82903A0F4112}"/>
    <cellStyle name="Input 3 2 3 2" xfId="7835" xr:uid="{BAEC0B91-68B3-4193-9074-ED21BE17B85E}"/>
    <cellStyle name="Input 3 2 3 2 2" xfId="12704" xr:uid="{C29D7416-6C00-45D4-BDC9-4DD098DA95DD}"/>
    <cellStyle name="Input 3 2 3 2 2 2" xfId="21684" xr:uid="{E17725DB-E33F-41AD-9539-8FCA58021281}"/>
    <cellStyle name="Input 3 2 3 2 3" xfId="17240" xr:uid="{6533E662-F013-404E-8087-3CE5AB92B1EF}"/>
    <cellStyle name="Input 3 2 3 3" xfId="8857" xr:uid="{B072032A-A68E-44B4-AFA5-2D8CBE432F7B}"/>
    <cellStyle name="Input 3 2 3 3 2" xfId="13607" xr:uid="{140BA812-3DAD-4E0A-890E-B81076CC92B9}"/>
    <cellStyle name="Input 3 2 3 3 2 2" xfId="22573" xr:uid="{CDC3441D-7E2A-4C70-9A62-917E29E274AD}"/>
    <cellStyle name="Input 3 2 3 3 3" xfId="18136" xr:uid="{6789FCE4-C33C-4570-83D0-5A16B106CC3B}"/>
    <cellStyle name="Input 3 2 3 4" xfId="6769" xr:uid="{CD1BEFE8-7904-4CCD-BA77-23E03E51934C}"/>
    <cellStyle name="Input 3 2 3 4 2" xfId="12194" xr:uid="{2107CC45-75A2-4C07-9A63-1CA0FDF17CE5}"/>
    <cellStyle name="Input 3 2 3 4 2 2" xfId="21184" xr:uid="{A3C77551-8226-4E9A-8278-98944737ACBA}"/>
    <cellStyle name="Input 3 2 3 4 3" xfId="16737" xr:uid="{6537CC2E-4B10-4411-A9E3-289310327D35}"/>
    <cellStyle name="Input 3 2 3 5" xfId="8956" xr:uid="{B2078B2A-A298-41E4-AF8A-D9E9137B5DA1}"/>
    <cellStyle name="Input 3 2 3 5 2" xfId="13703" xr:uid="{B1DA60F0-45C9-4A20-81DD-CACB5C452946}"/>
    <cellStyle name="Input 3 2 3 5 2 2" xfId="22668" xr:uid="{F6B9924E-47B4-4699-A728-8FBFB7E75259}"/>
    <cellStyle name="Input 3 2 3 5 3" xfId="18231" xr:uid="{4014FBE1-1930-487D-8BA9-B8DBEA13260A}"/>
    <cellStyle name="Input 3 2 3 6" xfId="11230" xr:uid="{D89352C5-D862-44B8-B54A-F7C1EA600DB0}"/>
    <cellStyle name="Input 3 2 3 6 2" xfId="20227" xr:uid="{B6D3C41E-703C-4808-A91B-2D420ABD1E2A}"/>
    <cellStyle name="Input 3 2 3 7" xfId="15782" xr:uid="{831E5F30-D290-4B54-B6DD-C85ACE36A44B}"/>
    <cellStyle name="Input 3 2 4" xfId="8265" xr:uid="{B07807BB-314E-4743-B0D1-76511A9B139A}"/>
    <cellStyle name="Input 3 2 4 2" xfId="9118" xr:uid="{FC791FE0-53F8-45EE-A5CE-B030D1A36615}"/>
    <cellStyle name="Input 3 2 4 2 2" xfId="13863" xr:uid="{CE5595FB-AE37-44E4-A677-C877CBDDFD69}"/>
    <cellStyle name="Input 3 2 4 2 2 2" xfId="22826" xr:uid="{AF8ABAE3-E3CC-4CDC-8BD3-05ADD303B8F1}"/>
    <cellStyle name="Input 3 2 4 2 3" xfId="18390" xr:uid="{087EF738-F84F-46B7-A742-D2B4E3AD3ED7}"/>
    <cellStyle name="Input 3 2 4 3" xfId="9368" xr:uid="{1235102B-6D2B-4A08-BC7C-83FED4D05252}"/>
    <cellStyle name="Input 3 2 4 3 2" xfId="14111" xr:uid="{BC220CBE-2C8B-4EDD-8762-29477F8A7533}"/>
    <cellStyle name="Input 3 2 4 3 2 2" xfId="23071" xr:uid="{59BDBBEB-3D44-45B5-A88E-D24C91C6CF1E}"/>
    <cellStyle name="Input 3 2 4 3 3" xfId="18635" xr:uid="{F989FA5F-E3F8-4A6B-9475-3650F2D772BD}"/>
    <cellStyle name="Input 3 2 4 4" xfId="13035" xr:uid="{18FD5673-9BC1-4515-9574-D0F5B5270B5F}"/>
    <cellStyle name="Input 3 2 4 4 2" xfId="22012" xr:uid="{534E64A1-61F6-40EB-BE66-CA69FFA4299C}"/>
    <cellStyle name="Input 3 2 4 5" xfId="17568" xr:uid="{D9D198C6-C2DA-468C-B60C-3FC9266454E7}"/>
    <cellStyle name="Input 3 2 5" xfId="7466" xr:uid="{289DC9E2-566C-4EDC-8CDF-4F1EAE33CC9C}"/>
    <cellStyle name="Input 3 2 5 2" xfId="8716" xr:uid="{7F22301C-2C09-43F5-86EA-CF22803E29B6}"/>
    <cellStyle name="Input 3 2 5 2 2" xfId="13467" xr:uid="{A06643D4-56D6-4D56-970B-2D511F0B4FBD}"/>
    <cellStyle name="Input 3 2 5 2 2 2" xfId="22437" xr:uid="{8DAFAD12-0F77-40DD-A082-E4A6943B4153}"/>
    <cellStyle name="Input 3 2 5 2 3" xfId="18000" xr:uid="{F54D36D6-C68A-4397-B3C2-F2BE17AF31FD}"/>
    <cellStyle name="Input 3 2 5 3" xfId="8132" xr:uid="{6C1152FD-BDCF-4603-9C64-9EECE93A038E}"/>
    <cellStyle name="Input 3 2 5 3 2" xfId="12927" xr:uid="{DEF6E26C-86EB-432A-947C-A4C00278FFE1}"/>
    <cellStyle name="Input 3 2 5 3 2 2" xfId="21906" xr:uid="{534A2BA5-D21F-47FF-9E4A-8F99DAC41CF8}"/>
    <cellStyle name="Input 3 2 5 3 3" xfId="17462" xr:uid="{27E584C5-39CC-4FD6-80AD-EE1D9CF37E5F}"/>
    <cellStyle name="Input 3 2 5 4" xfId="12519" xr:uid="{0E133D55-188E-457D-B0C3-94585DA78C2C}"/>
    <cellStyle name="Input 3 2 5 4 2" xfId="21504" xr:uid="{186CEF5F-537B-4B86-8CD4-EE10D94E3D01}"/>
    <cellStyle name="Input 3 2 5 5" xfId="17060" xr:uid="{F5DBECB8-54DC-4718-890A-EE7AACD762BA}"/>
    <cellStyle name="Input 3 2 6" xfId="6682" xr:uid="{109E03E8-FD9B-4E4A-8A10-1B680927E05C}"/>
    <cellStyle name="Input 3 2 6 2" xfId="12109" xr:uid="{62F0272E-8C54-46D4-B7FB-211C91A3AF5C}"/>
    <cellStyle name="Input 3 2 6 2 2" xfId="21099" xr:uid="{024B3E2C-B211-40F3-B5DC-550EA3E788DC}"/>
    <cellStyle name="Input 3 2 6 3" xfId="16652" xr:uid="{4ADDF924-A652-45FB-A523-0DCEE0DF5F1D}"/>
    <cellStyle name="Input 3 2 7" xfId="8140" xr:uid="{E56C54D6-03BD-4223-96E6-0EBCE68F4256}"/>
    <cellStyle name="Input 3 2 7 2" xfId="12934" xr:uid="{33B66726-1D4C-4BA9-8A09-642A8BA3E97A}"/>
    <cellStyle name="Input 3 2 7 2 2" xfId="21913" xr:uid="{D7089026-6245-4CFD-8068-100244541E38}"/>
    <cellStyle name="Input 3 2 7 3" xfId="17469" xr:uid="{7F60EC95-2761-431B-965D-C16F0BCA06B5}"/>
    <cellStyle name="Input 3 2 8" xfId="10195" xr:uid="{DCAD91C5-1E5F-4F93-BF3C-CBF256CBE96E}"/>
    <cellStyle name="Input 3 2 8 2" xfId="19200" xr:uid="{B7708F23-E026-4C2E-90A8-6D901C61DBCB}"/>
    <cellStyle name="Input 3 2 9" xfId="14695" xr:uid="{CAE901B5-631A-4EE0-B760-8DE2E02A8750}"/>
    <cellStyle name="Input 3 3" xfId="6068" xr:uid="{96BAF3C3-71EA-4C22-8E78-17CFC88C4475}"/>
    <cellStyle name="Input 3 3 2" xfId="7429" xr:uid="{65ED414A-A4E3-4CC0-B848-743D829F5E41}"/>
    <cellStyle name="Input 3 3 2 2" xfId="12483" xr:uid="{5133175A-5941-490A-A03D-34174AC669D0}"/>
    <cellStyle name="Input 3 3 2 2 2" xfId="21468" xr:uid="{D5B58340-9F5E-40F5-A8D8-F2953F6006A5}"/>
    <cellStyle name="Input 3 3 2 3" xfId="17024" xr:uid="{605FEE36-FE3C-40F1-9CF8-73FA974ECDB8}"/>
    <cellStyle name="Input 3 3 3" xfId="6672" xr:uid="{55DC6F30-3C17-4706-AC49-AD25D2C0F7FF}"/>
    <cellStyle name="Input 3 3 3 2" xfId="12100" xr:uid="{4E8A66F6-BD0D-4F70-85BE-0FE456E3D582}"/>
    <cellStyle name="Input 3 3 3 2 2" xfId="21090" xr:uid="{13B1AABD-3861-4661-9365-6451E9DD2638}"/>
    <cellStyle name="Input 3 3 3 3" xfId="16643" xr:uid="{E25A5249-A364-47C5-A9EC-20E58896EF6B}"/>
    <cellStyle name="Input 3 3 4" xfId="8683" xr:uid="{774DE7EF-69A0-42B1-B3C9-FCC5CE7E045B}"/>
    <cellStyle name="Input 3 3 4 2" xfId="13434" xr:uid="{83C85D3A-BCC2-44E7-B11C-65158FFF4EC4}"/>
    <cellStyle name="Input 3 3 4 2 2" xfId="22404" xr:uid="{29DE5CD9-3E9D-4A2A-9BB9-67F3C8C4D53E}"/>
    <cellStyle name="Input 3 3 4 3" xfId="17967" xr:uid="{29DCD2A0-1BF8-44CE-BFCE-D5B70A203F5E}"/>
    <cellStyle name="Input 3 3 5" xfId="9010" xr:uid="{05BFD837-9C90-4AC1-8C92-8D37ECC721A9}"/>
    <cellStyle name="Input 3 3 5 2" xfId="13757" xr:uid="{C6ED5DD6-9B83-4D4C-AA2A-C876D10F23B4}"/>
    <cellStyle name="Input 3 3 5 2 2" xfId="22722" xr:uid="{773BBA38-B3D9-4168-9417-C9FFA1F0A539}"/>
    <cellStyle name="Input 3 3 5 3" xfId="18285" xr:uid="{AE22D05F-A403-479B-845C-F4B78BACF063}"/>
    <cellStyle name="Input 3 3 6" xfId="4222" xr:uid="{5614E71A-6137-479D-A395-8A7DCD9FE4B9}"/>
    <cellStyle name="Input 3 3 6 2" xfId="10701" xr:uid="{6224E2F8-6C1C-438F-A150-222C73D93C20}"/>
    <cellStyle name="Input 3 3 6 2 2" xfId="19701" xr:uid="{FC8583D4-C840-4158-ABC2-933AB760FB75}"/>
    <cellStyle name="Input 3 3 6 3" xfId="15257" xr:uid="{B32C74DE-4F89-4961-848A-B3E70965D9ED}"/>
    <cellStyle name="Input 3 3 7" xfId="11496" xr:uid="{4D5EC57E-3A24-47C7-AEA2-E8E2D204C5F9}"/>
    <cellStyle name="Input 3 3 7 2" xfId="20492" xr:uid="{B1A819FB-4164-4BD7-AE54-11E8BED5EABE}"/>
    <cellStyle name="Input 3 3 8" xfId="16045" xr:uid="{28244030-EF52-4B90-A8EA-2ACFF47FF1F7}"/>
    <cellStyle name="Input 3 4" xfId="4259" xr:uid="{B18B65D0-C9BD-48DB-843F-7EBA4E594A90}"/>
    <cellStyle name="Input 3 4 2" xfId="6991" xr:uid="{473E0BD1-548A-4AEE-A51A-66DBFD84A253}"/>
    <cellStyle name="Input 3 4 2 2" xfId="12409" xr:uid="{2DF8295F-28AB-45C9-84D7-CEFF6DAA4E28}"/>
    <cellStyle name="Input 3 4 2 2 2" xfId="21397" xr:uid="{4066A8D4-5438-4E2F-A30F-CD72FA19F2F9}"/>
    <cellStyle name="Input 3 4 2 3" xfId="16952" xr:uid="{559B7333-CF9B-4961-ADD0-8D9724FF2E93}"/>
    <cellStyle name="Input 3 4 3" xfId="8562" xr:uid="{B641C7DE-C71C-4BE6-BC28-936FD3740870}"/>
    <cellStyle name="Input 3 4 3 2" xfId="13314" xr:uid="{B3C7E14F-AB18-4ECB-89DB-6D6A0D209B9F}"/>
    <cellStyle name="Input 3 4 3 2 2" xfId="22289" xr:uid="{731777AD-B0C5-4DB6-8C8A-CFFE5CA8B02D}"/>
    <cellStyle name="Input 3 4 3 3" xfId="17851" xr:uid="{331FF917-C073-44F4-AED6-5CE266192F0C}"/>
    <cellStyle name="Input 3 4 4" xfId="8658" xr:uid="{B550E11F-DCBB-45C3-8DDA-8DBC97FAED08}"/>
    <cellStyle name="Input 3 4 4 2" xfId="13409" xr:uid="{1DE07CA4-6A13-43BC-AE6B-C2A0F233991A}"/>
    <cellStyle name="Input 3 4 4 2 2" xfId="22379" xr:uid="{A969C66C-DF26-47AD-9562-B433DD261498}"/>
    <cellStyle name="Input 3 4 4 3" xfId="17942" xr:uid="{8C2939D9-38E1-4FBA-A83E-6AAF35957C4B}"/>
    <cellStyle name="Input 3 4 5" xfId="10726" xr:uid="{A19A4766-7F89-46D7-9A8D-C476769F51F0}"/>
    <cellStyle name="Input 3 4 5 2" xfId="19725" xr:uid="{A369D028-58AB-4D41-80A7-32BA94B5B847}"/>
    <cellStyle name="Input 3 4 6" xfId="15281" xr:uid="{94A1E83D-DEA7-42AF-82F3-35E9B6A8F0A6}"/>
    <cellStyle name="Input 3 5" xfId="5111" xr:uid="{C3D34D1B-7921-4F8B-A347-F7DE18AD8979}"/>
    <cellStyle name="Input 3 5 2" xfId="11055" xr:uid="{21E6435D-4AAD-44E8-AF4A-BBED312D4EA8}"/>
    <cellStyle name="Input 3 5 2 2" xfId="20052" xr:uid="{80A0105C-A737-47BF-B68B-1AE6622A4CF9}"/>
    <cellStyle name="Input 3 5 3" xfId="15608" xr:uid="{ED62FC43-8129-44CE-BCF7-A70B5CEE171B}"/>
    <cellStyle name="Input 3 6" xfId="10150" xr:uid="{9B61E6F3-0FB3-4544-8A17-AF5D3634A1EB}"/>
    <cellStyle name="Input 3 6 2" xfId="19155" xr:uid="{53086859-0CDF-440D-81A2-DF1A89A707E0}"/>
    <cellStyle name="Input 3 7" xfId="14634" xr:uid="{A491C050-18EE-41B8-8AF7-D62697FB243E}"/>
    <cellStyle name="Input 3 8" xfId="25109" xr:uid="{B168DCC4-4A30-449B-960C-8F1E9D68C152}"/>
    <cellStyle name="Input 3 9" xfId="29673" xr:uid="{96ACBA96-10E7-4617-B850-E03395ACC7F1}"/>
    <cellStyle name="Input 4" xfId="2661" xr:uid="{3B63D9AF-DBF0-43B1-99EA-74E3D01B36FA}"/>
    <cellStyle name="Input 4 10" xfId="26920" xr:uid="{5EFC6B93-EB72-46C0-850B-62697B25E33B}"/>
    <cellStyle name="Input 4 2" xfId="5678" xr:uid="{56290CC2-6985-4D6C-B1B6-F6C167F3C5AB}"/>
    <cellStyle name="Input 4 2 10" xfId="15783" xr:uid="{7C3C13E8-3732-469D-9672-5726F5C1572C}"/>
    <cellStyle name="Input 4 2 2" xfId="6389" xr:uid="{34C49DD5-E06B-4F98-BD8D-348A3847711E}"/>
    <cellStyle name="Input 4 2 2 10" xfId="16365" xr:uid="{01816201-1F4D-489F-A1EF-F9B76FB9F19E}"/>
    <cellStyle name="Input 4 2 2 2" xfId="8327" xr:uid="{C5EFD1E3-4612-47A2-8336-293C1AEFEA6C}"/>
    <cellStyle name="Input 4 2 2 2 2" xfId="9172" xr:uid="{B5835FAE-3176-4D45-BD10-0364DFA92B63}"/>
    <cellStyle name="Input 4 2 2 2 2 2" xfId="13917" xr:uid="{AB5D30B7-ECD0-4847-83B8-21723099CC64}"/>
    <cellStyle name="Input 4 2 2 2 2 2 2" xfId="22879" xr:uid="{ECD048F1-2F02-4D07-BB7B-16E5E8E63477}"/>
    <cellStyle name="Input 4 2 2 2 2 3" xfId="18443" xr:uid="{B1490214-ABF5-40F9-A306-47D6B15B479F}"/>
    <cellStyle name="Input 4 2 2 2 3" xfId="9422" xr:uid="{7B7ABD12-56F8-4D54-BE2E-5539C5F1EADC}"/>
    <cellStyle name="Input 4 2 2 2 3 2" xfId="14165" xr:uid="{585ECDFB-DCF5-45C4-A03A-FC03628B58E1}"/>
    <cellStyle name="Input 4 2 2 2 3 2 2" xfId="23124" xr:uid="{8148A061-BABE-4F81-B505-B87DDF0B2B11}"/>
    <cellStyle name="Input 4 2 2 2 3 3" xfId="18688" xr:uid="{BDF3788F-9AB8-4EF7-9ABA-408AB778AE6F}"/>
    <cellStyle name="Input 4 2 2 2 4" xfId="13096" xr:uid="{63C7A06F-4269-411E-A4FE-AEABFED78956}"/>
    <cellStyle name="Input 4 2 2 2 4 2" xfId="22072" xr:uid="{3729E756-C8B4-4043-992E-D1823F9FF381}"/>
    <cellStyle name="Input 4 2 2 2 5" xfId="17628" xr:uid="{C4991C19-943C-4C26-909E-A15148E1AD7A}"/>
    <cellStyle name="Input 4 2 2 3" xfId="7550" xr:uid="{5195A126-848A-47FC-A3BB-CB7025DCDD21}"/>
    <cellStyle name="Input 4 2 2 3 2" xfId="8764" xr:uid="{A940FE45-A76A-4D09-99A2-A06248678689}"/>
    <cellStyle name="Input 4 2 2 3 2 2" xfId="13515" xr:uid="{B251A20A-A862-4E75-8CED-C15E086B0803}"/>
    <cellStyle name="Input 4 2 2 3 2 2 2" xfId="22485" xr:uid="{9E40FE95-0927-451F-86B6-508F8ACF7564}"/>
    <cellStyle name="Input 4 2 2 3 2 3" xfId="18048" xr:uid="{C6C41F20-F658-40C1-8C67-9C71EBE75F54}"/>
    <cellStyle name="Input 4 2 2 3 3" xfId="8620" xr:uid="{9FDB3664-B4A2-40B2-925F-0293B26E6AFA}"/>
    <cellStyle name="Input 4 2 2 3 3 2" xfId="13371" xr:uid="{9B186AC5-5260-4FBA-BB41-FC9A620BA472}"/>
    <cellStyle name="Input 4 2 2 3 3 2 2" xfId="22341" xr:uid="{FC3BC81F-1B80-4FCC-A1F6-CFAEC04384C5}"/>
    <cellStyle name="Input 4 2 2 3 3 3" xfId="17904" xr:uid="{01EECAA3-AE10-49B9-A77F-DA5E5B1195D1}"/>
    <cellStyle name="Input 4 2 2 3 4" xfId="12599" xr:uid="{2890AF57-042F-42F8-B816-BA5B456E0B7A}"/>
    <cellStyle name="Input 4 2 2 3 4 2" xfId="21584" xr:uid="{03C0BB8C-F651-4B22-8E97-C507F5E4296A}"/>
    <cellStyle name="Input 4 2 2 3 5" xfId="17140" xr:uid="{5A2B6578-146D-49FB-B957-0CF79BCF5267}"/>
    <cellStyle name="Input 4 2 2 4" xfId="8209" xr:uid="{8D34D9F5-6D9C-4208-8F90-E6C17FDDB26A}"/>
    <cellStyle name="Input 4 2 2 4 2" xfId="9070" xr:uid="{A1B158D0-F9AA-475E-80D8-3EE75EC85FB3}"/>
    <cellStyle name="Input 4 2 2 4 2 2" xfId="13815" xr:uid="{9F91543C-91F0-47C0-8EC0-395EEC28B25C}"/>
    <cellStyle name="Input 4 2 2 4 2 2 2" xfId="22779" xr:uid="{8969A9D3-224E-44C7-95D9-84E7FE5B2211}"/>
    <cellStyle name="Input 4 2 2 4 2 3" xfId="18343" xr:uid="{98F8A7A5-84D7-4F88-9C9D-E53521B6BF46}"/>
    <cellStyle name="Input 4 2 2 4 3" xfId="9320" xr:uid="{C66E8B65-D2FB-4F0F-B126-1EFD0809BA89}"/>
    <cellStyle name="Input 4 2 2 4 3 2" xfId="14064" xr:uid="{337C15D3-27A0-434E-B2EA-3FC03C4FF594}"/>
    <cellStyle name="Input 4 2 2 4 3 2 2" xfId="23025" xr:uid="{3B91186D-5487-4F6A-848A-DAF8EE3ADDDE}"/>
    <cellStyle name="Input 4 2 2 4 3 3" xfId="18589" xr:uid="{11CA7018-2ABD-4A07-866E-7BC5281F9F41}"/>
    <cellStyle name="Input 4 2 2 4 4" xfId="12985" xr:uid="{3124B918-247D-497A-BD77-49F6DC796509}"/>
    <cellStyle name="Input 4 2 2 4 4 2" xfId="21963" xr:uid="{CF01EA06-1A7B-41CD-87DC-6AB72C70DFA3}"/>
    <cellStyle name="Input 4 2 2 4 5" xfId="17519" xr:uid="{1EDFAF39-ABDD-4CE7-BD47-CBA272867DA6}"/>
    <cellStyle name="Input 4 2 2 5" xfId="7998" xr:uid="{D0065891-D665-402B-B430-6DB9730EE33A}"/>
    <cellStyle name="Input 4 2 2 5 2" xfId="12816" xr:uid="{629CFF69-A6ED-4F17-BD02-27683382D7AD}"/>
    <cellStyle name="Input 4 2 2 5 2 2" xfId="21796" xr:uid="{8A328D78-772C-4F6F-993A-8AB97A264583}"/>
    <cellStyle name="Input 4 2 2 5 3" xfId="17352" xr:uid="{395F1614-A9C0-4781-81D2-DB98DCFB53B5}"/>
    <cellStyle name="Input 4 2 2 6" xfId="8928" xr:uid="{B3D892E8-4595-461A-A04E-66C6B303A324}"/>
    <cellStyle name="Input 4 2 2 6 2" xfId="13676" xr:uid="{5BF10187-295C-47AF-9836-B72044F81493}"/>
    <cellStyle name="Input 4 2 2 6 2 2" xfId="22641" xr:uid="{65CDFE25-6CE1-4F99-A522-0E3AB9ED5584}"/>
    <cellStyle name="Input 4 2 2 6 3" xfId="18204" xr:uid="{90B00FF5-0EB1-45CA-8646-E78B53AE62D2}"/>
    <cellStyle name="Input 4 2 2 7" xfId="8065" xr:uid="{E0A0C804-1A59-4A1B-B7E8-201EEDB40A52}"/>
    <cellStyle name="Input 4 2 2 7 2" xfId="12883" xr:uid="{79A0D108-AB44-4670-ABCA-A9302D2D9FFD}"/>
    <cellStyle name="Input 4 2 2 7 2 2" xfId="21862" xr:uid="{D5032C94-A532-459F-BE16-B1B2387CFD9C}"/>
    <cellStyle name="Input 4 2 2 7 3" xfId="17418" xr:uid="{E395866B-868A-405D-B78F-15CC7DD9AE60}"/>
    <cellStyle name="Input 4 2 2 8" xfId="7473" xr:uid="{88EDBAC2-69D2-4575-B213-88881A8E8265}"/>
    <cellStyle name="Input 4 2 2 8 2" xfId="12525" xr:uid="{78F8FB7C-0B3D-4F9B-8562-35D9B9E48084}"/>
    <cellStyle name="Input 4 2 2 8 2 2" xfId="21510" xr:uid="{88F0A425-C42C-48D6-8A46-4103DF6DB9A1}"/>
    <cellStyle name="Input 4 2 2 8 3" xfId="17066" xr:uid="{CBEF8ABC-27D7-4AB8-8A7F-CE08DF198FCB}"/>
    <cellStyle name="Input 4 2 2 9" xfId="11817" xr:uid="{EA561CD8-E517-47E2-B802-2FDF7DCD32C7}"/>
    <cellStyle name="Input 4 2 2 9 2" xfId="20812" xr:uid="{DEF9CDD0-672B-48AF-871C-58E885EAB30B}"/>
    <cellStyle name="Input 4 2 3" xfId="8266" xr:uid="{CEFFCB51-3DA8-4B2C-B4C0-E5A5AF79FCE3}"/>
    <cellStyle name="Input 4 2 3 2" xfId="9119" xr:uid="{B4D395FB-D3D8-42F4-90B6-EE6B56EC8A7F}"/>
    <cellStyle name="Input 4 2 3 2 2" xfId="13864" xr:uid="{0DD49709-18FF-498F-B30B-32F918E9AF18}"/>
    <cellStyle name="Input 4 2 3 2 2 2" xfId="22827" xr:uid="{EEAE05D1-2186-4C4E-B70E-781F752129C2}"/>
    <cellStyle name="Input 4 2 3 2 3" xfId="18391" xr:uid="{2687385B-F611-4A25-935D-56FB3C5398FB}"/>
    <cellStyle name="Input 4 2 3 3" xfId="9369" xr:uid="{5A7A4935-E76D-48B6-A4EF-3911D819132A}"/>
    <cellStyle name="Input 4 2 3 3 2" xfId="14112" xr:uid="{03D5492D-4FFF-4C4D-A3D4-1B19758E43B1}"/>
    <cellStyle name="Input 4 2 3 3 2 2" xfId="23072" xr:uid="{B09FFE69-5B75-4B3E-9674-C55D01684E99}"/>
    <cellStyle name="Input 4 2 3 3 3" xfId="18636" xr:uid="{FD285688-5B6D-462C-B24D-382D5AF15CEC}"/>
    <cellStyle name="Input 4 2 3 4" xfId="13036" xr:uid="{8DAEE6B3-E967-4888-8B3F-BE71F7FBF2AB}"/>
    <cellStyle name="Input 4 2 3 4 2" xfId="22013" xr:uid="{79D8B6F8-A279-4E3F-BD65-4AEB5BBDA1D5}"/>
    <cellStyle name="Input 4 2 3 5" xfId="17569" xr:uid="{8B1AE186-ED81-4D4D-9231-0BBF902AC3FA}"/>
    <cellStyle name="Input 4 2 4" xfId="7468" xr:uid="{2EC039D4-5BC9-4388-8B85-45FC0CFA1BDB}"/>
    <cellStyle name="Input 4 2 4 2" xfId="8717" xr:uid="{E377924D-2FE5-4654-A534-2B4228021A57}"/>
    <cellStyle name="Input 4 2 4 2 2" xfId="13468" xr:uid="{D3D62055-4565-4BC6-AC65-91A9F8C47B4A}"/>
    <cellStyle name="Input 4 2 4 2 2 2" xfId="22438" xr:uid="{D23A8842-CCBF-4CBF-A6A0-CE083CE1B51F}"/>
    <cellStyle name="Input 4 2 4 2 3" xfId="18001" xr:uid="{416B51C2-E042-4130-AB04-4C982544E034}"/>
    <cellStyle name="Input 4 2 4 3" xfId="8834" xr:uid="{5E9A3B88-D5F1-48DB-857B-10DB57301DF4}"/>
    <cellStyle name="Input 4 2 4 3 2" xfId="13584" xr:uid="{7C74947A-2E76-4DF7-A05A-A0D8D7DD4792}"/>
    <cellStyle name="Input 4 2 4 3 2 2" xfId="22550" xr:uid="{59A13F2E-2A62-4F5A-8342-CAB4AA2387E6}"/>
    <cellStyle name="Input 4 2 4 3 3" xfId="18113" xr:uid="{BAC7468B-879D-4D14-AD44-1FCF942B4EB0}"/>
    <cellStyle name="Input 4 2 4 4" xfId="12520" xr:uid="{65AC7643-5314-4553-934A-47002BEF5C3A}"/>
    <cellStyle name="Input 4 2 4 4 2" xfId="21505" xr:uid="{3716CA26-B567-4102-BBBF-F789A9068302}"/>
    <cellStyle name="Input 4 2 4 5" xfId="17061" xr:uid="{B7005293-016D-4C9A-8E6C-7373B55DED08}"/>
    <cellStyle name="Input 4 2 5" xfId="7836" xr:uid="{48EBF548-AE41-482C-B62E-9ED7D4449971}"/>
    <cellStyle name="Input 4 2 5 2" xfId="12705" xr:uid="{A1B4475D-A2A0-450C-8A1D-174674227C9F}"/>
    <cellStyle name="Input 4 2 5 2 2" xfId="21685" xr:uid="{784EC5C8-0868-4E75-8C55-5849D6119AFF}"/>
    <cellStyle name="Input 4 2 5 3" xfId="17241" xr:uid="{87FA2C0E-2661-461E-860F-E1BE341B019D}"/>
    <cellStyle name="Input 4 2 6" xfId="8858" xr:uid="{83818034-4CB4-4E7A-8B3A-101B73B725EA}"/>
    <cellStyle name="Input 4 2 6 2" xfId="13608" xr:uid="{CDFFCB03-B474-4810-9E34-08CB517EE303}"/>
    <cellStyle name="Input 4 2 6 2 2" xfId="22574" xr:uid="{58547C74-99F5-45F9-93F9-7C2B1752BF1F}"/>
    <cellStyle name="Input 4 2 6 3" xfId="18137" xr:uid="{52843BCC-5F4B-402E-9C91-D0BC2FC4DAD8}"/>
    <cellStyle name="Input 4 2 7" xfId="7440" xr:uid="{920CA365-BC7B-42D6-BBD0-561A4520AC36}"/>
    <cellStyle name="Input 4 2 7 2" xfId="12494" xr:uid="{D4688D81-BEAC-421F-BFC3-99533D9BCA36}"/>
    <cellStyle name="Input 4 2 7 2 2" xfId="21479" xr:uid="{1CCD0BA5-1ED4-4709-81F9-CE0FEF4CF7FE}"/>
    <cellStyle name="Input 4 2 7 3" xfId="17035" xr:uid="{7760BF20-F8FF-45CB-B7B6-DE9AB63F4F05}"/>
    <cellStyle name="Input 4 2 8" xfId="8876" xr:uid="{76EBE33A-AB2B-4861-A141-B1F4FF76AE66}"/>
    <cellStyle name="Input 4 2 8 2" xfId="13625" xr:uid="{1476BA9C-5A7E-4243-ABC2-378CF208821B}"/>
    <cellStyle name="Input 4 2 8 2 2" xfId="22591" xr:uid="{F35681B7-2758-4335-B15E-35352981399E}"/>
    <cellStyle name="Input 4 2 8 3" xfId="18154" xr:uid="{4A96D107-C28A-48B2-ABD9-D42EF7DAE137}"/>
    <cellStyle name="Input 4 2 9" xfId="11231" xr:uid="{66639981-0999-4A53-80D3-DAD13AD41F6C}"/>
    <cellStyle name="Input 4 2 9 2" xfId="20228" xr:uid="{DAEAF2AD-2AE8-462C-84F8-1499D07BCAC2}"/>
    <cellStyle name="Input 4 3" xfId="6098" xr:uid="{9B7413D0-542F-4BBD-AC12-8B5BA1E74CF5}"/>
    <cellStyle name="Input 4 3 2" xfId="7430" xr:uid="{BBDB8B3F-A8C1-4700-BC5D-2E314561DB24}"/>
    <cellStyle name="Input 4 3 2 2" xfId="12484" xr:uid="{C5DB7CC0-420F-46B6-8CD5-6FF83525930C}"/>
    <cellStyle name="Input 4 3 2 2 2" xfId="21469" xr:uid="{56ACD0F0-2A9A-490F-BBBC-1FD252D254D9}"/>
    <cellStyle name="Input 4 3 2 3" xfId="17025" xr:uid="{307A1D0B-8AEE-42E8-807D-DD063D28831A}"/>
    <cellStyle name="Input 4 3 3" xfId="7408" xr:uid="{0349660F-C044-4B07-9098-AC7C5A9D8986}"/>
    <cellStyle name="Input 4 3 3 2" xfId="12466" xr:uid="{D5ECBAA4-ABA3-476B-A5C0-29E073AD8DAC}"/>
    <cellStyle name="Input 4 3 3 2 2" xfId="21451" xr:uid="{4A904396-9B3F-4909-9ED5-DDC903337636}"/>
    <cellStyle name="Input 4 3 3 3" xfId="17007" xr:uid="{2EF20405-DCC8-44CC-AD43-CEFC44224302}"/>
    <cellStyle name="Input 4 3 4" xfId="8684" xr:uid="{41DC4556-1404-4BD2-81DD-3781A3141ECD}"/>
    <cellStyle name="Input 4 3 4 2" xfId="13435" xr:uid="{33DC835D-CB1A-45CB-8E68-4FA7DD1FD1EF}"/>
    <cellStyle name="Input 4 3 4 2 2" xfId="22405" xr:uid="{8FAB8237-3B61-42C4-B727-5843B05ABF00}"/>
    <cellStyle name="Input 4 3 4 3" xfId="17968" xr:uid="{C2014DA7-A223-4D66-9B39-29F90A3DE57B}"/>
    <cellStyle name="Input 4 3 5" xfId="4305" xr:uid="{BACABBA7-34CD-4446-89E7-26C3DB7118E5}"/>
    <cellStyle name="Input 4 3 5 2" xfId="10772" xr:uid="{2F6357A0-6405-43A8-9231-2A2D7C70AA1A}"/>
    <cellStyle name="Input 4 3 5 2 2" xfId="19769" xr:uid="{76A16968-E21D-4FC5-8352-1D6E40D3C8D5}"/>
    <cellStyle name="Input 4 3 5 3" xfId="15325" xr:uid="{56B1A940-772F-4B8F-B0BE-2D4A2D1237C9}"/>
    <cellStyle name="Input 4 3 6" xfId="8869" xr:uid="{43A87E01-2344-41CD-9936-95A1011F3187}"/>
    <cellStyle name="Input 4 3 6 2" xfId="13618" xr:uid="{12E8405D-F6A9-4706-BB9C-2B10746A4C0C}"/>
    <cellStyle name="Input 4 3 6 2 2" xfId="22584" xr:uid="{DEBAA0DB-DD5F-4813-8622-27204009DB1D}"/>
    <cellStyle name="Input 4 3 6 3" xfId="18147" xr:uid="{8681BD68-0D26-4660-9F9E-EE680698A902}"/>
    <cellStyle name="Input 4 3 7" xfId="11526" xr:uid="{A871DD0D-03A8-4971-87AE-413878E34284}"/>
    <cellStyle name="Input 4 3 7 2" xfId="20522" xr:uid="{768AACBE-FCCE-4262-907B-E1E5D8B008CC}"/>
    <cellStyle name="Input 4 3 8" xfId="16075" xr:uid="{B571086D-F8D4-4EDD-A805-548981FDAB7C}"/>
    <cellStyle name="Input 4 4" xfId="4863" xr:uid="{0B3AA2C7-1A6C-4068-AE13-977C5B92642A}"/>
    <cellStyle name="Input 4 4 2" xfId="6990" xr:uid="{27E36E48-213C-4C46-8DA4-5408DC518D79}"/>
    <cellStyle name="Input 4 4 2 2" xfId="12408" xr:uid="{42C89240-3DC8-4AE4-9221-8FEB940C1946}"/>
    <cellStyle name="Input 4 4 2 2 2" xfId="21396" xr:uid="{82828F77-3B25-4688-9397-08989D545D9C}"/>
    <cellStyle name="Input 4 4 2 3" xfId="16951" xr:uid="{ED110FB0-ED4A-408C-9410-AF25804F0A99}"/>
    <cellStyle name="Input 4 4 3" xfId="8561" xr:uid="{033FA41B-861A-4FD5-919C-AB4EC844532B}"/>
    <cellStyle name="Input 4 4 3 2" xfId="13313" xr:uid="{61971ECF-B574-46E4-B85F-3D51E0F8DEB7}"/>
    <cellStyle name="Input 4 4 3 2 2" xfId="22288" xr:uid="{43203E4C-0A7C-44C0-B290-86EE91BC9F39}"/>
    <cellStyle name="Input 4 4 3 3" xfId="17850" xr:uid="{87E601FC-FF2D-4CE0-9A15-E6F4D576F74A}"/>
    <cellStyle name="Input 4 4 4" xfId="4282" xr:uid="{95A78E42-E54D-4F03-9A2B-6D784883605F}"/>
    <cellStyle name="Input 4 4 4 2" xfId="10749" xr:uid="{EEB12F31-AAA2-44ED-AD96-1132F722CCD9}"/>
    <cellStyle name="Input 4 4 4 2 2" xfId="19747" xr:uid="{F9D9B554-B1F5-4FAC-BFD9-3CCB46D989ED}"/>
    <cellStyle name="Input 4 4 4 3" xfId="15303" xr:uid="{6000F91E-AC4A-46D1-86E7-BEBD5F61ACA0}"/>
    <cellStyle name="Input 4 4 5" xfId="10865" xr:uid="{F1717FE9-3611-47C9-A8D4-7063720FF7C2}"/>
    <cellStyle name="Input 4 4 5 2" xfId="19862" xr:uid="{F32C99AC-EEB7-4A3C-A437-CBA2F06A881C}"/>
    <cellStyle name="Input 4 4 6" xfId="15418" xr:uid="{B91719A4-22F4-4100-9CEC-99C328F88C56}"/>
    <cellStyle name="Input 4 5" xfId="7094" xr:uid="{F3B23331-C0FE-49D0-A09E-F48194823CC3}"/>
    <cellStyle name="Input 4 5 2" xfId="8598" xr:uid="{A025FA2A-12B6-4AC7-AFD0-173FF3358BEE}"/>
    <cellStyle name="Input 4 5 2 2" xfId="13349" xr:uid="{EC6AFF68-69EB-477E-9D75-17F9EF5AF9A4}"/>
    <cellStyle name="Input 4 5 2 2 2" xfId="22321" xr:uid="{EF2717EA-9B0C-4CAF-863D-F3E05BC21BAC}"/>
    <cellStyle name="Input 4 5 2 3" xfId="17884" xr:uid="{43E1BF6B-B174-41FE-BFCC-5873E85B6DF8}"/>
    <cellStyle name="Input 4 5 3" xfId="8651" xr:uid="{891D1BB2-5373-4295-BF82-97B60C4AD0CA}"/>
    <cellStyle name="Input 4 5 3 2" xfId="13402" xr:uid="{B56203D4-EE30-40DE-9618-BDBF735AED6A}"/>
    <cellStyle name="Input 4 5 3 2 2" xfId="22372" xr:uid="{A8372C12-F517-4A51-BF12-A9BBB90D8621}"/>
    <cellStyle name="Input 4 5 3 3" xfId="17935" xr:uid="{2E8DF175-E4A3-4F56-9617-A532500D7397}"/>
    <cellStyle name="Input 4 5 4" xfId="12429" xr:uid="{58DBABCE-3DCC-4D40-94EA-DB137078F38C}"/>
    <cellStyle name="Input 4 5 4 2" xfId="21414" xr:uid="{508442CF-CB33-4907-A063-E522BCE802A8}"/>
    <cellStyle name="Input 4 5 5" xfId="16970" xr:uid="{D7AFC55A-DFD9-498F-8A69-B3765BC25263}"/>
    <cellStyle name="Input 4 6" xfId="6683" xr:uid="{B172D6FC-D888-4F22-AA16-D003AD9419EF}"/>
    <cellStyle name="Input 4 6 2" xfId="12110" xr:uid="{FBB352A8-FE2D-4C39-A622-E174C39C04DA}"/>
    <cellStyle name="Input 4 6 2 2" xfId="21100" xr:uid="{3B02BAF4-3C4F-44BC-A44F-945335260744}"/>
    <cellStyle name="Input 4 6 3" xfId="16653" xr:uid="{678ECDBC-9712-4635-8687-A2794277A9CD}"/>
    <cellStyle name="Input 4 7" xfId="4597" xr:uid="{4BA4FC6D-0EA3-4BBD-9FC7-FEC768671B34}"/>
    <cellStyle name="Input 4 7 2" xfId="10833" xr:uid="{E1E423DC-EFCF-4575-8593-EB8A72790FBD}"/>
    <cellStyle name="Input 4 7 2 2" xfId="19830" xr:uid="{82369005-3220-4D16-8A32-4E67ACF35139}"/>
    <cellStyle name="Input 4 7 3" xfId="15386" xr:uid="{CD547A7D-98DC-4BA0-8730-2B1713C369ED}"/>
    <cellStyle name="Input 4 8" xfId="10196" xr:uid="{F955BE64-8A05-42EF-B538-8F262941E4A7}"/>
    <cellStyle name="Input 4 8 2" xfId="19201" xr:uid="{55D5A4F2-F299-498D-89D0-6FCF4267C2B5}"/>
    <cellStyle name="Input 4 9" xfId="14696" xr:uid="{6BEF932F-8CFB-4030-BDAA-B14B4CF2D081}"/>
    <cellStyle name="Input 5" xfId="2662" xr:uid="{F8280414-609B-42E6-BD2A-604B30C1DAFA}"/>
    <cellStyle name="Input 5 10" xfId="26921" xr:uid="{361BCC51-F910-491C-B87D-D87F8F49085A}"/>
    <cellStyle name="Input 5 2" xfId="5679" xr:uid="{9D399CC7-1930-4EA1-BFAD-7444AF06F191}"/>
    <cellStyle name="Input 5 2 10" xfId="15784" xr:uid="{1516AEA0-D737-41F6-8C99-FD3584BD8E6D}"/>
    <cellStyle name="Input 5 2 2" xfId="6390" xr:uid="{BF614C5A-F4E8-4462-9A8C-F362CB42D35E}"/>
    <cellStyle name="Input 5 2 2 10" xfId="16366" xr:uid="{33B0A4A2-361A-4059-AF47-D6AD1B510FE0}"/>
    <cellStyle name="Input 5 2 2 2" xfId="8328" xr:uid="{1EA17BB5-55F6-4FA8-96F7-920CC3F94872}"/>
    <cellStyle name="Input 5 2 2 2 2" xfId="9173" xr:uid="{7BAC27D1-6489-49FC-B1E4-7FBF938AABD2}"/>
    <cellStyle name="Input 5 2 2 2 2 2" xfId="13918" xr:uid="{D5089CEE-37AC-45E9-BFB7-897E0A451E12}"/>
    <cellStyle name="Input 5 2 2 2 2 2 2" xfId="22880" xr:uid="{D7E5B56D-4F70-4F02-9D5C-6A1DCFAF74C7}"/>
    <cellStyle name="Input 5 2 2 2 2 3" xfId="18444" xr:uid="{5AF2895E-9033-4336-83AA-C0273220E2E2}"/>
    <cellStyle name="Input 5 2 2 2 3" xfId="9423" xr:uid="{06412278-9F4C-4C50-BA2C-5434727BB498}"/>
    <cellStyle name="Input 5 2 2 2 3 2" xfId="14166" xr:uid="{A479EB64-EE66-4FC0-A3EC-CA1723C4D6B8}"/>
    <cellStyle name="Input 5 2 2 2 3 2 2" xfId="23125" xr:uid="{A177D765-A80B-4CEC-BD36-BC1A3ABFE93D}"/>
    <cellStyle name="Input 5 2 2 2 3 3" xfId="18689" xr:uid="{685C4FAD-483A-45A3-8275-3EE9C7BD737C}"/>
    <cellStyle name="Input 5 2 2 2 4" xfId="13097" xr:uid="{40845121-D481-45DA-8F60-ECA6ED60549C}"/>
    <cellStyle name="Input 5 2 2 2 4 2" xfId="22073" xr:uid="{8EFC331C-3277-44AC-BCA6-2CE5D39FE785}"/>
    <cellStyle name="Input 5 2 2 2 5" xfId="17629" xr:uid="{C1C42EE7-0629-494A-A7A9-1E212397BA46}"/>
    <cellStyle name="Input 5 2 2 3" xfId="7551" xr:uid="{8CD2386F-D103-4387-9753-F07A6BD3E2B1}"/>
    <cellStyle name="Input 5 2 2 3 2" xfId="8765" xr:uid="{D5EC2A44-35F9-4A26-BDD2-BEAF59D699A6}"/>
    <cellStyle name="Input 5 2 2 3 2 2" xfId="13516" xr:uid="{8525B8DA-C44A-4282-9B30-DFA8D74BFA9B}"/>
    <cellStyle name="Input 5 2 2 3 2 2 2" xfId="22486" xr:uid="{F811EC9C-2BC7-4A44-B154-0CA2592CEA2B}"/>
    <cellStyle name="Input 5 2 2 3 2 3" xfId="18049" xr:uid="{3311CA80-B863-4BD6-B616-DF14730785BE}"/>
    <cellStyle name="Input 5 2 2 3 3" xfId="7587" xr:uid="{C621B7AF-28AC-4651-B23E-22F2D48FB643}"/>
    <cellStyle name="Input 5 2 2 3 3 2" xfId="12633" xr:uid="{15292963-E2A9-4445-8B66-1065F2EA6AEE}"/>
    <cellStyle name="Input 5 2 2 3 3 2 2" xfId="21617" xr:uid="{AA74F7CA-3087-4D5F-A9B5-1F4EFEBBCCCC}"/>
    <cellStyle name="Input 5 2 2 3 3 3" xfId="17173" xr:uid="{3D673D00-0800-4C0A-93DD-3B36022C8E23}"/>
    <cellStyle name="Input 5 2 2 3 4" xfId="12600" xr:uid="{7C6DF070-BDC8-4F22-8917-5A9A8F32F8A5}"/>
    <cellStyle name="Input 5 2 2 3 4 2" xfId="21585" xr:uid="{FA6A7617-15E5-47AE-82B8-A729DD0C86B1}"/>
    <cellStyle name="Input 5 2 2 3 5" xfId="17141" xr:uid="{D1643124-0097-4C93-9F46-A1B0509156A4}"/>
    <cellStyle name="Input 5 2 2 4" xfId="8210" xr:uid="{B4859076-A644-427C-93FF-B64DDB917E25}"/>
    <cellStyle name="Input 5 2 2 4 2" xfId="9071" xr:uid="{B3CDDDD3-586C-4FA5-B2EA-6B0A5D005501}"/>
    <cellStyle name="Input 5 2 2 4 2 2" xfId="13816" xr:uid="{E6368374-6117-41C3-AB6F-ABE8DD678B4A}"/>
    <cellStyle name="Input 5 2 2 4 2 2 2" xfId="22780" xr:uid="{7DFA2DBF-7463-4ACE-BA46-BE21230574B9}"/>
    <cellStyle name="Input 5 2 2 4 2 3" xfId="18344" xr:uid="{08616E1D-2358-436E-B22A-8521AD646039}"/>
    <cellStyle name="Input 5 2 2 4 3" xfId="9321" xr:uid="{DCDB3222-5C0B-4433-9E5F-67E6D17D5D00}"/>
    <cellStyle name="Input 5 2 2 4 3 2" xfId="14065" xr:uid="{D6599501-5814-401C-B592-DF8025C83593}"/>
    <cellStyle name="Input 5 2 2 4 3 2 2" xfId="23026" xr:uid="{F7CB1A8A-29B9-48EA-B5C0-F0088679D62C}"/>
    <cellStyle name="Input 5 2 2 4 3 3" xfId="18590" xr:uid="{5CCBEDDC-DC55-4D61-9E94-AE0601D56733}"/>
    <cellStyle name="Input 5 2 2 4 4" xfId="12986" xr:uid="{52F6F510-912B-433E-B033-7E6FEB8E7583}"/>
    <cellStyle name="Input 5 2 2 4 4 2" xfId="21964" xr:uid="{8D14F4F9-3CE0-4583-9394-B155A23FF69E}"/>
    <cellStyle name="Input 5 2 2 4 5" xfId="17520" xr:uid="{4F6EA854-DE0F-41D4-BC8D-745E334931AA}"/>
    <cellStyle name="Input 5 2 2 5" xfId="7999" xr:uid="{59552B51-E61F-4598-85E9-DFA869F7D33D}"/>
    <cellStyle name="Input 5 2 2 5 2" xfId="12817" xr:uid="{E151E815-700D-41EF-BD1C-A6409BBF769B}"/>
    <cellStyle name="Input 5 2 2 5 2 2" xfId="21797" xr:uid="{18ADE034-EF57-4EF5-BD3B-590DEB50EAE5}"/>
    <cellStyle name="Input 5 2 2 5 3" xfId="17353" xr:uid="{825FD881-7043-4D9C-BEDE-2B534FA55AC9}"/>
    <cellStyle name="Input 5 2 2 6" xfId="8929" xr:uid="{F0B0000C-3ACB-4317-B824-CF9B59FEDBC6}"/>
    <cellStyle name="Input 5 2 2 6 2" xfId="13677" xr:uid="{45A0498C-D8EB-4B7D-9E23-5732D2FA2B1D}"/>
    <cellStyle name="Input 5 2 2 6 2 2" xfId="22642" xr:uid="{A17BEBE2-7427-4506-AA13-1AD2BF39B3CC}"/>
    <cellStyle name="Input 5 2 2 6 3" xfId="18205" xr:uid="{647B8524-98DC-44DF-BDAC-16EE8FB6E0C3}"/>
    <cellStyle name="Input 5 2 2 7" xfId="8582" xr:uid="{617DFA3F-D11C-4FEF-B0CE-BF11001565FE}"/>
    <cellStyle name="Input 5 2 2 7 2" xfId="13334" xr:uid="{3EA694AA-04F5-445B-8BCC-833C9E286E02}"/>
    <cellStyle name="Input 5 2 2 7 2 2" xfId="22306" xr:uid="{8E798478-A1DD-4AA4-8BF6-80B29956CECF}"/>
    <cellStyle name="Input 5 2 2 7 3" xfId="17868" xr:uid="{258475FF-8C02-4AC0-B174-75BB880DCE15}"/>
    <cellStyle name="Input 5 2 2 8" xfId="7564" xr:uid="{22F2FE1F-441E-4F20-B75C-BCA575A0112E}"/>
    <cellStyle name="Input 5 2 2 8 2" xfId="12612" xr:uid="{28627A87-0A7E-4584-8315-738C88A55319}"/>
    <cellStyle name="Input 5 2 2 8 2 2" xfId="21597" xr:uid="{F0B44E68-E358-4527-AB1E-61FF91C6D532}"/>
    <cellStyle name="Input 5 2 2 8 3" xfId="17153" xr:uid="{16334FAD-F23E-48FE-971B-CBD4FE953741}"/>
    <cellStyle name="Input 5 2 2 9" xfId="11818" xr:uid="{4CA3A3B7-1DAB-43D2-BAE1-44682F7093FD}"/>
    <cellStyle name="Input 5 2 2 9 2" xfId="20813" xr:uid="{1F2E751C-2407-4004-AA76-EC13857C69E6}"/>
    <cellStyle name="Input 5 2 3" xfId="8267" xr:uid="{7D325891-256A-496F-8AFE-FACBDFEE07C8}"/>
    <cellStyle name="Input 5 2 3 2" xfId="9120" xr:uid="{874DFAC9-29E1-43A3-A7C6-D5C6FF49ED5F}"/>
    <cellStyle name="Input 5 2 3 2 2" xfId="13865" xr:uid="{FFFD7023-EC0C-4405-BA53-AE6B3143208C}"/>
    <cellStyle name="Input 5 2 3 2 2 2" xfId="22828" xr:uid="{126FB627-ABCD-4DFC-B50C-44484AEC32F5}"/>
    <cellStyle name="Input 5 2 3 2 3" xfId="18392" xr:uid="{18D1D9A4-D841-4D13-AA6D-495195D500B2}"/>
    <cellStyle name="Input 5 2 3 3" xfId="9370" xr:uid="{DDFC2700-A31A-4060-8C3B-83DB1C8B009E}"/>
    <cellStyle name="Input 5 2 3 3 2" xfId="14113" xr:uid="{9FAA183F-EB97-467F-9C66-919C213A5426}"/>
    <cellStyle name="Input 5 2 3 3 2 2" xfId="23073" xr:uid="{89C9BED7-4D29-4CEB-B11D-F2CACBBFDD86}"/>
    <cellStyle name="Input 5 2 3 3 3" xfId="18637" xr:uid="{7C4C326D-5836-4528-9141-FA7E741C9B21}"/>
    <cellStyle name="Input 5 2 3 4" xfId="13037" xr:uid="{B1452690-E4DA-41CB-8035-B0218294A1F9}"/>
    <cellStyle name="Input 5 2 3 4 2" xfId="22014" xr:uid="{BEC431DF-D786-4571-AA27-604AA29B8F18}"/>
    <cellStyle name="Input 5 2 3 5" xfId="17570" xr:uid="{3002225E-8F6F-4263-B2D1-371292C106F8}"/>
    <cellStyle name="Input 5 2 4" xfId="7469" xr:uid="{17B5497B-88DA-4219-9470-0BDEB1CA58D9}"/>
    <cellStyle name="Input 5 2 4 2" xfId="8718" xr:uid="{C2534B1B-829B-4755-A993-327DDD83831B}"/>
    <cellStyle name="Input 5 2 4 2 2" xfId="13469" xr:uid="{15632737-03F9-4AEE-B423-913EDDB671E2}"/>
    <cellStyle name="Input 5 2 4 2 2 2" xfId="22439" xr:uid="{EFAF8403-78EC-43A9-AB02-0EC2BCE4F508}"/>
    <cellStyle name="Input 5 2 4 2 3" xfId="18002" xr:uid="{7E8229E6-8864-47BB-A11D-4A09BD662CC1}"/>
    <cellStyle name="Input 5 2 4 3" xfId="8631" xr:uid="{D7B8AB4B-4BBE-4E5D-9C3B-5FF3EA133814}"/>
    <cellStyle name="Input 5 2 4 3 2" xfId="13382" xr:uid="{D317A7E2-ABBF-47D7-92B9-EF806F5D8826}"/>
    <cellStyle name="Input 5 2 4 3 2 2" xfId="22352" xr:uid="{04BAB2CA-8CC8-415C-A05F-414998971B0A}"/>
    <cellStyle name="Input 5 2 4 3 3" xfId="17915" xr:uid="{463DA9C3-984F-4DFB-8477-582E067DEFC1}"/>
    <cellStyle name="Input 5 2 4 4" xfId="12521" xr:uid="{9EC9E995-230E-4D0D-B4F1-C8EF71A8C573}"/>
    <cellStyle name="Input 5 2 4 4 2" xfId="21506" xr:uid="{CBB193BD-6229-4B81-ABB0-02A2ABF68470}"/>
    <cellStyle name="Input 5 2 4 5" xfId="17062" xr:uid="{9B45475F-003D-4BB9-AA18-31F0C3906670}"/>
    <cellStyle name="Input 5 2 5" xfId="7837" xr:uid="{8776512B-4F9B-4790-B2B6-8DD69DDE677C}"/>
    <cellStyle name="Input 5 2 5 2" xfId="12706" xr:uid="{9BFC9FD4-EF50-48F5-AF90-AEC225A1EC24}"/>
    <cellStyle name="Input 5 2 5 2 2" xfId="21686" xr:uid="{8E9A2574-6641-4C0D-982E-28F0A635DA53}"/>
    <cellStyle name="Input 5 2 5 3" xfId="17242" xr:uid="{60FC7687-3D10-4931-B9D1-87F68F567847}"/>
    <cellStyle name="Input 5 2 6" xfId="8859" xr:uid="{A2A74FA8-EAE4-4CF5-AA1F-A8A07A5752D9}"/>
    <cellStyle name="Input 5 2 6 2" xfId="13609" xr:uid="{47F2825E-E393-4CE9-9008-083476BDA776}"/>
    <cellStyle name="Input 5 2 6 2 2" xfId="22575" xr:uid="{5D313574-5197-4B11-BCF5-92E6745C4E40}"/>
    <cellStyle name="Input 5 2 6 3" xfId="18138" xr:uid="{0D924512-CB15-4D2D-8F3F-19EE0A67911C}"/>
    <cellStyle name="Input 5 2 7" xfId="8988" xr:uid="{EA3677F9-B2E0-42FB-84F3-7EF3B0F43770}"/>
    <cellStyle name="Input 5 2 7 2" xfId="13735" xr:uid="{BD8FEEF6-35E8-459B-9AD7-F62D899D6BFF}"/>
    <cellStyle name="Input 5 2 7 2 2" xfId="22700" xr:uid="{8B258C3A-7E07-47BA-BEFC-61C5EBD63322}"/>
    <cellStyle name="Input 5 2 7 3" xfId="18263" xr:uid="{C0842E1E-BCB5-46FC-B016-6CF8466F111C}"/>
    <cellStyle name="Input 5 2 8" xfId="7345" xr:uid="{14B1DCA5-C375-49AC-B2F8-37235A7F0DD8}"/>
    <cellStyle name="Input 5 2 8 2" xfId="12460" xr:uid="{925991B1-E6EE-4A71-9AD5-381CCE22D546}"/>
    <cellStyle name="Input 5 2 8 2 2" xfId="21445" xr:uid="{CBF1B9CC-75D7-4A5B-A26B-E7F92C749AEB}"/>
    <cellStyle name="Input 5 2 8 3" xfId="17001" xr:uid="{76280F17-0BEB-412E-8268-C995AF62C0F4}"/>
    <cellStyle name="Input 5 2 9" xfId="11232" xr:uid="{22EDE8F0-8870-452F-892C-6DED170EC4D3}"/>
    <cellStyle name="Input 5 2 9 2" xfId="20229" xr:uid="{ACFACEA4-DF59-4E85-8146-8CAA85FCF4E7}"/>
    <cellStyle name="Input 5 3" xfId="6099" xr:uid="{AE442836-30A8-4F4D-99D7-9EF45E8ED62F}"/>
    <cellStyle name="Input 5 3 2" xfId="7431" xr:uid="{D599A447-4A4B-4765-924D-89C30B9CCECD}"/>
    <cellStyle name="Input 5 3 2 2" xfId="12485" xr:uid="{E25DB040-2534-42F0-A247-DCE80CA34284}"/>
    <cellStyle name="Input 5 3 2 2 2" xfId="21470" xr:uid="{0ECCB561-FC6A-4226-A678-F8DF531A1BAB}"/>
    <cellStyle name="Input 5 3 2 3" xfId="17026" xr:uid="{6EB7A337-B19F-4CB9-8F05-F2ED98642E4A}"/>
    <cellStyle name="Input 5 3 3" xfId="6666" xr:uid="{57B41F1C-7164-4607-8E7F-8F63168B5C70}"/>
    <cellStyle name="Input 5 3 3 2" xfId="12094" xr:uid="{1DDCBA0C-F37F-41F5-A85E-CB74CBB64C86}"/>
    <cellStyle name="Input 5 3 3 2 2" xfId="21084" xr:uid="{DB9324FA-1AEF-4920-BDDE-4B1A4E28FDBC}"/>
    <cellStyle name="Input 5 3 3 3" xfId="16637" xr:uid="{504CFBFE-4501-4C05-825F-29D8B8877B90}"/>
    <cellStyle name="Input 5 3 4" xfId="8685" xr:uid="{3B272E1C-F2A6-48A5-AFED-D70FA5DF62B8}"/>
    <cellStyle name="Input 5 3 4 2" xfId="13436" xr:uid="{446C38A8-7C28-4B4E-98F1-F1C60F44242C}"/>
    <cellStyle name="Input 5 3 4 2 2" xfId="22406" xr:uid="{02723E62-C0EC-4228-8F2B-66E9866B4008}"/>
    <cellStyle name="Input 5 3 4 3" xfId="17969" xr:uid="{0CE1E426-C2FA-41F8-BD35-378CD17FE778}"/>
    <cellStyle name="Input 5 3 5" xfId="8136" xr:uid="{48E4EEB4-805B-4DA4-9A48-C33306C2F163}"/>
    <cellStyle name="Input 5 3 5 2" xfId="12931" xr:uid="{D88278C5-F615-42AB-B1AE-B01321A8CC7C}"/>
    <cellStyle name="Input 5 3 5 2 2" xfId="21910" xr:uid="{D13A9EBA-8118-4734-A737-B356ED21426E}"/>
    <cellStyle name="Input 5 3 5 3" xfId="17466" xr:uid="{C5BC9AB0-0A5F-4D95-8FFF-554E797C69ED}"/>
    <cellStyle name="Input 5 3 6" xfId="8940" xr:uid="{58C7C2CF-1442-4E95-877B-03DCD1436F4D}"/>
    <cellStyle name="Input 5 3 6 2" xfId="13687" xr:uid="{C7028241-E4A7-47D7-B0EF-0A63827093DA}"/>
    <cellStyle name="Input 5 3 6 2 2" xfId="22652" xr:uid="{42036533-7CAE-429C-B171-32DC6780728C}"/>
    <cellStyle name="Input 5 3 6 3" xfId="18215" xr:uid="{1EEA8B3B-B604-4A86-871B-8D0B9265C20E}"/>
    <cellStyle name="Input 5 3 7" xfId="11527" xr:uid="{965063E8-8E54-4E01-BB78-E5F6A1E32B60}"/>
    <cellStyle name="Input 5 3 7 2" xfId="20523" xr:uid="{FF23B26F-B168-4B48-A520-AFF6128CD173}"/>
    <cellStyle name="Input 5 3 8" xfId="16076" xr:uid="{3FAEE348-EEF3-4FB6-B07E-F5C92BEFD28E}"/>
    <cellStyle name="Input 5 4" xfId="4864" xr:uid="{A429118A-2945-49E9-A084-E437E9365AD1}"/>
    <cellStyle name="Input 5 4 2" xfId="6989" xr:uid="{17C3D1EF-BED7-49F4-B2F2-0B4D1ED16C1F}"/>
    <cellStyle name="Input 5 4 2 2" xfId="12407" xr:uid="{5A107915-EBEA-4F89-B6A5-F42B44D3DBF8}"/>
    <cellStyle name="Input 5 4 2 2 2" xfId="21395" xr:uid="{FBB77115-F52A-4491-8094-AA12AD31FB46}"/>
    <cellStyle name="Input 5 4 2 3" xfId="16950" xr:uid="{1C767E97-BA28-45E1-8F0B-89BAC044A185}"/>
    <cellStyle name="Input 5 4 3" xfId="8560" xr:uid="{5E3451DF-9B67-4B0C-9D7C-9BB70B5C937E}"/>
    <cellStyle name="Input 5 4 3 2" xfId="13312" xr:uid="{153AF7FE-16D1-417D-89B1-03B6BE5F875F}"/>
    <cellStyle name="Input 5 4 3 2 2" xfId="22287" xr:uid="{B89A1E86-D396-4477-B19A-E07585D0ED1C}"/>
    <cellStyle name="Input 5 4 3 3" xfId="17849" xr:uid="{4DDD6409-91BF-438E-B13A-261A72447A51}"/>
    <cellStyle name="Input 5 4 4" xfId="4924" xr:uid="{B0F9A404-69E9-4B7B-9F73-245FB0E93805}"/>
    <cellStyle name="Input 5 4 4 2" xfId="10905" xr:uid="{46D87F5F-9780-484F-B680-B1DED42D6929}"/>
    <cellStyle name="Input 5 4 4 2 2" xfId="19902" xr:uid="{3923F15A-B3A8-43E9-AE77-32D7CA99F99C}"/>
    <cellStyle name="Input 5 4 4 3" xfId="15458" xr:uid="{BBB65ED9-6CF8-43CB-95B8-DE5E26191658}"/>
    <cellStyle name="Input 5 4 5" xfId="10866" xr:uid="{59062B30-B900-47A3-988E-17A7EF4EEB01}"/>
    <cellStyle name="Input 5 4 5 2" xfId="19863" xr:uid="{1D12FC47-BB11-4598-8BB9-4BD0D74FB53A}"/>
    <cellStyle name="Input 5 4 6" xfId="15419" xr:uid="{7C91FFE0-84D2-4E4A-A747-CBDBA20CC722}"/>
    <cellStyle name="Input 5 5" xfId="7095" xr:uid="{886CAD9E-16B3-4CD4-974E-C025CDCC5FE4}"/>
    <cellStyle name="Input 5 5 2" xfId="8599" xr:uid="{FF65F9AB-C8A4-455A-9FB3-A2CAFEBBD239}"/>
    <cellStyle name="Input 5 5 2 2" xfId="13350" xr:uid="{1008DFA3-937B-45F7-B4E6-6C5D05366114}"/>
    <cellStyle name="Input 5 5 2 2 2" xfId="22322" xr:uid="{57140FCE-FF47-4272-A6C9-586C83BC2413}"/>
    <cellStyle name="Input 5 5 2 3" xfId="17885" xr:uid="{E85742EB-1368-4DC2-9C26-8691A3D3CAC0}"/>
    <cellStyle name="Input 5 5 3" xfId="4329" xr:uid="{52CDBA3A-DD7A-473C-B68F-923CD709301B}"/>
    <cellStyle name="Input 5 5 3 2" xfId="10792" xr:uid="{9705DD46-BDEF-4DA7-8334-3F33004ECA7F}"/>
    <cellStyle name="Input 5 5 3 2 2" xfId="19789" xr:uid="{026699F5-5A8D-4FC7-ACFD-7DC2FF1A2FF7}"/>
    <cellStyle name="Input 5 5 3 3" xfId="15345" xr:uid="{C1B4DDD9-639A-4B4E-A2A4-D5A6AA1DF13C}"/>
    <cellStyle name="Input 5 5 4" xfId="12430" xr:uid="{D7A394D6-ECB7-40E9-A944-2FCAF50A7866}"/>
    <cellStyle name="Input 5 5 4 2" xfId="21415" xr:uid="{119D0268-5F13-49B7-B568-9C2267B366A6}"/>
    <cellStyle name="Input 5 5 5" xfId="16971" xr:uid="{570C95B9-6C7A-4213-8516-3AC4F3E9ABA2}"/>
    <cellStyle name="Input 5 6" xfId="6684" xr:uid="{1847FDA2-842F-4BC8-A5A7-6D29F3B31C48}"/>
    <cellStyle name="Input 5 6 2" xfId="12111" xr:uid="{097AC610-ED38-4431-B0EA-A93D108F0555}"/>
    <cellStyle name="Input 5 6 2 2" xfId="21101" xr:uid="{DEC82311-EBB5-4D6E-A8FB-82E400CD084F}"/>
    <cellStyle name="Input 5 6 3" xfId="16654" xr:uid="{475E3160-CE56-47C2-AE9E-1FD71B69FE85}"/>
    <cellStyle name="Input 5 7" xfId="4320" xr:uid="{56FC143C-8A4F-448C-8E1B-979F83FB04A3}"/>
    <cellStyle name="Input 5 7 2" xfId="10785" xr:uid="{63E8A22F-DD45-4C02-94E1-EEA1C93156C3}"/>
    <cellStyle name="Input 5 7 2 2" xfId="19782" xr:uid="{53E54D8A-2203-4495-BC6D-B08ABEF33E67}"/>
    <cellStyle name="Input 5 7 3" xfId="15338" xr:uid="{45F11963-2658-4AD6-8F0B-F3785BBFA502}"/>
    <cellStyle name="Input 5 8" xfId="10197" xr:uid="{FC4B9897-7571-46D0-858E-2F199F5F265A}"/>
    <cellStyle name="Input 5 8 2" xfId="19202" xr:uid="{A6D23B00-3883-466E-92A9-75B7C7098765}"/>
    <cellStyle name="Input 5 9" xfId="14697" xr:uid="{4529BD8E-5700-4297-86C8-824E0A4B4801}"/>
    <cellStyle name="Input 6" xfId="4865" xr:uid="{76DD0D76-4FD5-4FFB-9B80-1485ED28824E}"/>
    <cellStyle name="Input 6 10" xfId="26922" xr:uid="{92DBC133-711E-479E-A078-075C3A7DA57B}"/>
    <cellStyle name="Input 6 2" xfId="5680" xr:uid="{4F643EE9-5E79-4745-9881-2F08C9E84EA8}"/>
    <cellStyle name="Input 6 2 10" xfId="15785" xr:uid="{6C4BC13F-8FDF-4DA9-B1B4-39B768CC658C}"/>
    <cellStyle name="Input 6 2 2" xfId="6391" xr:uid="{7596227E-19A1-4DD2-8C45-EA2A44D34ED7}"/>
    <cellStyle name="Input 6 2 2 10" xfId="16367" xr:uid="{709EFBF0-FDC8-4DE7-9706-497836E1EDEE}"/>
    <cellStyle name="Input 6 2 2 2" xfId="8329" xr:uid="{F0DF57E1-DFB0-4130-A9F4-274D5A86A4C3}"/>
    <cellStyle name="Input 6 2 2 2 2" xfId="9174" xr:uid="{6B7A6839-A0A3-456F-9E47-E6ADA5A501B4}"/>
    <cellStyle name="Input 6 2 2 2 2 2" xfId="13919" xr:uid="{3CCAF320-45C2-4031-81C9-AD76963B002D}"/>
    <cellStyle name="Input 6 2 2 2 2 2 2" xfId="22881" xr:uid="{059C280A-D936-41CA-AB43-9B1170220322}"/>
    <cellStyle name="Input 6 2 2 2 2 3" xfId="18445" xr:uid="{AEF00F80-D54E-44B2-9AA8-15DC60F39831}"/>
    <cellStyle name="Input 6 2 2 2 3" xfId="9424" xr:uid="{BF82E479-5136-4C66-803C-7F4FDFC4F294}"/>
    <cellStyle name="Input 6 2 2 2 3 2" xfId="14167" xr:uid="{26773DFB-59E1-47C8-89FD-34AE41363CEF}"/>
    <cellStyle name="Input 6 2 2 2 3 2 2" xfId="23126" xr:uid="{C5F1A02E-C07F-44D1-A020-8DC88372A537}"/>
    <cellStyle name="Input 6 2 2 2 3 3" xfId="18690" xr:uid="{E0BA235F-3A18-4608-8A4D-05A48399A673}"/>
    <cellStyle name="Input 6 2 2 2 4" xfId="13098" xr:uid="{7D3B2E4E-0D27-43DE-B965-1BCA8841E68B}"/>
    <cellStyle name="Input 6 2 2 2 4 2" xfId="22074" xr:uid="{69531253-70E3-4494-BC57-FC41D1D07364}"/>
    <cellStyle name="Input 6 2 2 2 5" xfId="17630" xr:uid="{AFEE8988-8A20-44AE-A873-DDF86485FF30}"/>
    <cellStyle name="Input 6 2 2 3" xfId="7552" xr:uid="{75A0EF62-4DDD-461F-A1AC-60EFDFF2CA36}"/>
    <cellStyle name="Input 6 2 2 3 2" xfId="8766" xr:uid="{F842CBAA-BD63-496C-91D9-B8805D8AAE0D}"/>
    <cellStyle name="Input 6 2 2 3 2 2" xfId="13517" xr:uid="{977A0ABC-B54A-4AA0-A601-CF0C4793F163}"/>
    <cellStyle name="Input 6 2 2 3 2 2 2" xfId="22487" xr:uid="{73084BB9-63AE-4E2B-8EFF-56499422523A}"/>
    <cellStyle name="Input 6 2 2 3 2 3" xfId="18050" xr:uid="{1CDC9416-86EB-46B0-AB5E-559EA54A104D}"/>
    <cellStyle name="Input 6 2 2 3 3" xfId="8843" xr:uid="{9B04E74E-1A8F-4F3A-9D5D-48FAA1902863}"/>
    <cellStyle name="Input 6 2 2 3 3 2" xfId="13593" xr:uid="{7EF167FE-24B0-4374-B51D-BFA4F7D9F7FA}"/>
    <cellStyle name="Input 6 2 2 3 3 2 2" xfId="22559" xr:uid="{2019AA05-B4CB-4CD7-9C34-DE87ED47E7CB}"/>
    <cellStyle name="Input 6 2 2 3 3 3" xfId="18122" xr:uid="{FA271F02-70E2-413F-A59F-D4EFF5AEB72A}"/>
    <cellStyle name="Input 6 2 2 3 4" xfId="12601" xr:uid="{96A9B7F8-135F-4CA8-A06D-E470636D78F7}"/>
    <cellStyle name="Input 6 2 2 3 4 2" xfId="21586" xr:uid="{7D2A7441-5A88-4272-B872-E9C92FE8C731}"/>
    <cellStyle name="Input 6 2 2 3 5" xfId="17142" xr:uid="{02488A9B-99EF-4696-8492-41803D214E7D}"/>
    <cellStyle name="Input 6 2 2 4" xfId="8394" xr:uid="{8C599B71-A0D1-4D3B-959C-486775000538}"/>
    <cellStyle name="Input 6 2 2 4 2" xfId="9227" xr:uid="{491C24BF-D17B-409F-B9E6-33D837512D6E}"/>
    <cellStyle name="Input 6 2 2 4 2 2" xfId="13972" xr:uid="{C0968655-05D5-4A90-B02E-AFEE93D11213}"/>
    <cellStyle name="Input 6 2 2 4 2 2 2" xfId="22934" xr:uid="{C92B3F2A-8BA6-4665-8655-07295B93859C}"/>
    <cellStyle name="Input 6 2 2 4 2 3" xfId="18498" xr:uid="{F7289937-F703-46F1-86E2-38CD355BFCCC}"/>
    <cellStyle name="Input 6 2 2 4 3" xfId="9477" xr:uid="{FE8DC2EE-98F2-4308-96A4-6BB3224DF1EB}"/>
    <cellStyle name="Input 6 2 2 4 3 2" xfId="14220" xr:uid="{2136547A-B229-497D-BCD0-B4C26E83E728}"/>
    <cellStyle name="Input 6 2 2 4 3 2 2" xfId="23179" xr:uid="{856C0CAB-DFA1-48E4-AE39-5B2C6775881E}"/>
    <cellStyle name="Input 6 2 2 4 3 3" xfId="18743" xr:uid="{577D6713-797A-465D-9647-221E4E198C17}"/>
    <cellStyle name="Input 6 2 2 4 4" xfId="13157" xr:uid="{DA01028C-0C33-48E7-A357-4840CCBE3038}"/>
    <cellStyle name="Input 6 2 2 4 4 2" xfId="22133" xr:uid="{EECAF67C-4AC9-4E1B-AC2A-9DFDD1073BE2}"/>
    <cellStyle name="Input 6 2 2 4 5" xfId="17691" xr:uid="{63B16D5A-B06C-4931-A15C-3921ADD2CF3F}"/>
    <cellStyle name="Input 6 2 2 5" xfId="8000" xr:uid="{6389D491-2A89-4692-8565-FE07CBB2CF45}"/>
    <cellStyle name="Input 6 2 2 5 2" xfId="12818" xr:uid="{5D59488F-AD3E-4D4F-A348-254B044633FA}"/>
    <cellStyle name="Input 6 2 2 5 2 2" xfId="21798" xr:uid="{555F8054-D877-40A5-8E21-BFB2B8935EBF}"/>
    <cellStyle name="Input 6 2 2 5 3" xfId="17354" xr:uid="{5AEFFE36-FE2D-41EE-8DBB-28890868C55B}"/>
    <cellStyle name="Input 6 2 2 6" xfId="8930" xr:uid="{6DDE4CA1-6619-49EA-BB99-2F6ED09DA083}"/>
    <cellStyle name="Input 6 2 2 6 2" xfId="13678" xr:uid="{03E8AA68-E5FB-451D-8AE9-D0B0A8D9D814}"/>
    <cellStyle name="Input 6 2 2 6 2 2" xfId="22643" xr:uid="{C4BAC949-F3B0-4EF6-A070-5F8F2A51DE50}"/>
    <cellStyle name="Input 6 2 2 6 3" xfId="18206" xr:uid="{FE1A9F05-4057-4EC9-9299-BE660AD1F8D0}"/>
    <cellStyle name="Input 6 2 2 7" xfId="6970" xr:uid="{82D8219C-53AB-4DE0-AFFF-D0A3B70D79AD}"/>
    <cellStyle name="Input 6 2 2 7 2" xfId="12389" xr:uid="{9C6E861B-2A58-465E-AE16-F8301AA35B9B}"/>
    <cellStyle name="Input 6 2 2 7 2 2" xfId="21377" xr:uid="{58E8885B-0B3E-4290-817E-CF64C7537E52}"/>
    <cellStyle name="Input 6 2 2 7 3" xfId="16932" xr:uid="{3A40BE59-F759-4EFB-B129-21F519EED84E}"/>
    <cellStyle name="Input 6 2 2 8" xfId="4214" xr:uid="{9936A8EE-8958-49B4-AE2A-D503BA26F21F}"/>
    <cellStyle name="Input 6 2 2 8 2" xfId="10695" xr:uid="{D2BBE1A4-FC03-453F-B154-718997C8F0C0}"/>
    <cellStyle name="Input 6 2 2 8 2 2" xfId="19696" xr:uid="{65172985-9612-497F-9E1A-0AD68E6D5853}"/>
    <cellStyle name="Input 6 2 2 8 3" xfId="15252" xr:uid="{16089E5A-0821-4FCD-BBE6-2202CAD786DE}"/>
    <cellStyle name="Input 6 2 2 9" xfId="11819" xr:uid="{548B96A2-0386-4130-9233-D63A59F00672}"/>
    <cellStyle name="Input 6 2 2 9 2" xfId="20814" xr:uid="{CA06294C-1BB1-43B2-9298-3655AF2D019C}"/>
    <cellStyle name="Input 6 2 3" xfId="8268" xr:uid="{902C61B0-0EEF-4629-96B1-944306CAE7C4}"/>
    <cellStyle name="Input 6 2 3 2" xfId="9121" xr:uid="{F3E77846-9B6E-4B17-9AF3-7C3674965E27}"/>
    <cellStyle name="Input 6 2 3 2 2" xfId="13866" xr:uid="{2AC15712-67DD-4299-BF59-BDE5E24EAE65}"/>
    <cellStyle name="Input 6 2 3 2 2 2" xfId="22829" xr:uid="{20170C3D-6DA2-4FE3-B5DE-A6B4CE991952}"/>
    <cellStyle name="Input 6 2 3 2 3" xfId="18393" xr:uid="{07ECC064-5015-4704-A4AC-71946C4A97D7}"/>
    <cellStyle name="Input 6 2 3 3" xfId="9371" xr:uid="{EC59C6F8-AF18-417C-A37B-BD23A8407C94}"/>
    <cellStyle name="Input 6 2 3 3 2" xfId="14114" xr:uid="{C3DF4044-5635-47AF-B519-6AFA93FD804B}"/>
    <cellStyle name="Input 6 2 3 3 2 2" xfId="23074" xr:uid="{F66D8F62-1703-4199-9999-CAAAB2782EDC}"/>
    <cellStyle name="Input 6 2 3 3 3" xfId="18638" xr:uid="{B145B134-8B72-4ED6-9169-3D851FEEB63F}"/>
    <cellStyle name="Input 6 2 3 4" xfId="13038" xr:uid="{AC92652F-5028-43DD-AE41-93AD71CF261A}"/>
    <cellStyle name="Input 6 2 3 4 2" xfId="22015" xr:uid="{7FC68F0A-8AEB-42A0-A3D0-4ACBC9609D25}"/>
    <cellStyle name="Input 6 2 3 5" xfId="17571" xr:uid="{9F565CCD-EA80-44A9-99ED-51EAC6284898}"/>
    <cellStyle name="Input 6 2 4" xfId="7470" xr:uid="{4FCA592E-952E-4DE8-A88C-6B1C9D675F8B}"/>
    <cellStyle name="Input 6 2 4 2" xfId="8719" xr:uid="{3800B34F-7BD8-47EE-A872-FC247567E7BB}"/>
    <cellStyle name="Input 6 2 4 2 2" xfId="13470" xr:uid="{607BD0E6-F453-492F-BF24-D197F7B6243A}"/>
    <cellStyle name="Input 6 2 4 2 2 2" xfId="22440" xr:uid="{6B15FDA9-EC15-4E31-A14A-80E7F59F2187}"/>
    <cellStyle name="Input 6 2 4 2 3" xfId="18003" xr:uid="{356F8B02-ADAF-4A3B-AA44-E680F719BC97}"/>
    <cellStyle name="Input 6 2 4 3" xfId="6826" xr:uid="{D2DF53EC-394A-4345-963C-D0B167DE7DDF}"/>
    <cellStyle name="Input 6 2 4 3 2" xfId="12250" xr:uid="{09897E3C-4C27-423F-997A-7C2C63E41174}"/>
    <cellStyle name="Input 6 2 4 3 2 2" xfId="21239" xr:uid="{C0AB8189-5111-481E-B6C4-4960B1395D42}"/>
    <cellStyle name="Input 6 2 4 3 3" xfId="16793" xr:uid="{3A2F4D15-7646-47ED-84EF-7179AD43D984}"/>
    <cellStyle name="Input 6 2 4 4" xfId="12522" xr:uid="{A547442E-B79B-4D10-9559-E61E96DF142E}"/>
    <cellStyle name="Input 6 2 4 4 2" xfId="21507" xr:uid="{BF3E9E3A-9259-413B-A428-465B47395440}"/>
    <cellStyle name="Input 6 2 4 5" xfId="17063" xr:uid="{E49B94D5-DA58-4C38-A478-67BFF1FCDE47}"/>
    <cellStyle name="Input 6 2 5" xfId="7838" xr:uid="{E69F65C5-7D70-4923-9204-26D9CED96101}"/>
    <cellStyle name="Input 6 2 5 2" xfId="12707" xr:uid="{541020BA-7DC1-4A8A-915B-7403D7B23C2C}"/>
    <cellStyle name="Input 6 2 5 2 2" xfId="21687" xr:uid="{E0B66A3F-D7B8-482C-A060-EAE3C3A1CF2E}"/>
    <cellStyle name="Input 6 2 5 3" xfId="17243" xr:uid="{497B3516-0649-4CF1-A1FB-AC96C6D8A3C7}"/>
    <cellStyle name="Input 6 2 6" xfId="8860" xr:uid="{5BA3BE09-5FFF-4D41-8F15-5050100166B2}"/>
    <cellStyle name="Input 6 2 6 2" xfId="13610" xr:uid="{F6D70D65-1170-4EDB-AA52-EF661A336518}"/>
    <cellStyle name="Input 6 2 6 2 2" xfId="22576" xr:uid="{8335390E-CDB8-4266-B531-8818936A1FB8}"/>
    <cellStyle name="Input 6 2 6 3" xfId="18139" xr:uid="{7D77E01B-3955-4034-8897-E0DD78266FCC}"/>
    <cellStyle name="Input 6 2 7" xfId="8593" xr:uid="{E51FA7B1-3AD7-4C92-9459-15F65035D5BA}"/>
    <cellStyle name="Input 6 2 7 2" xfId="13344" xr:uid="{48B48E03-B74B-4D1A-A3B9-23F758AA3594}"/>
    <cellStyle name="Input 6 2 7 2 2" xfId="22316" xr:uid="{12ED2C79-DF05-4242-8403-ED7BF4FC5FAC}"/>
    <cellStyle name="Input 6 2 7 3" xfId="17879" xr:uid="{A7900522-8FA3-4418-8493-52069B91B753}"/>
    <cellStyle name="Input 6 2 8" xfId="6849" xr:uid="{478FBF13-F5D5-47BC-93A8-F5FB529D39AD}"/>
    <cellStyle name="Input 6 2 8 2" xfId="12272" xr:uid="{1ACC8B7E-BDC0-402E-B241-EBDC5388DF75}"/>
    <cellStyle name="Input 6 2 8 2 2" xfId="21261" xr:uid="{0D8F9181-3856-4532-9C99-28D081E9719A}"/>
    <cellStyle name="Input 6 2 8 3" xfId="16816" xr:uid="{B263FEA4-DEB2-4BBE-8748-400F831EF289}"/>
    <cellStyle name="Input 6 2 9" xfId="11233" xr:uid="{E41214DD-A82F-4FEF-ADE3-295784045567}"/>
    <cellStyle name="Input 6 2 9 2" xfId="20230" xr:uid="{CB1B24B0-EEC7-4B4E-9F1D-63E3698BC993}"/>
    <cellStyle name="Input 6 3" xfId="6100" xr:uid="{529F6B3A-B470-41E1-BB25-CD12FE2F48C8}"/>
    <cellStyle name="Input 6 3 2" xfId="6988" xr:uid="{F45EA7BE-23A1-4971-AB0D-F063BCE12B76}"/>
    <cellStyle name="Input 6 3 2 2" xfId="12406" xr:uid="{9CFC13B1-DD0F-424E-8035-76720AB2DB6A}"/>
    <cellStyle name="Input 6 3 2 2 2" xfId="21394" xr:uid="{C7046B51-8982-43A0-98F8-ED2177EC4969}"/>
    <cellStyle name="Input 6 3 2 3" xfId="16949" xr:uid="{4FADC975-CA37-4EE7-9BDF-DCC6206933C9}"/>
    <cellStyle name="Input 6 3 3" xfId="8559" xr:uid="{7D3E8DE7-8D8B-45EC-99FD-C45F0B240E02}"/>
    <cellStyle name="Input 6 3 3 2" xfId="13311" xr:uid="{289AE543-F456-4898-AA35-657616B5CF9F}"/>
    <cellStyle name="Input 6 3 3 2 2" xfId="22286" xr:uid="{B7543397-774B-4032-8E33-4FE4DA08D36A}"/>
    <cellStyle name="Input 6 3 3 3" xfId="17848" xr:uid="{CC900432-66C3-4ABC-BF80-A2EDA9AE0E42}"/>
    <cellStyle name="Input 6 3 4" xfId="4281" xr:uid="{F83A02A7-19AD-4C4E-872C-BE29702DAC1B}"/>
    <cellStyle name="Input 6 3 4 2" xfId="10748" xr:uid="{6B6B5FDF-8292-484A-AEB1-39961A28B90B}"/>
    <cellStyle name="Input 6 3 4 2 2" xfId="19746" xr:uid="{ABDE88B3-CB00-4C78-8CA0-F30C490EE562}"/>
    <cellStyle name="Input 6 3 4 3" xfId="15302" xr:uid="{D3FC74B2-5BF8-452F-A135-9010F2B57957}"/>
    <cellStyle name="Input 6 3 5" xfId="11528" xr:uid="{99E59F23-7169-41D8-BE43-9FF23F2FD7FA}"/>
    <cellStyle name="Input 6 3 5 2" xfId="20524" xr:uid="{F01526B9-F1C7-47B3-B723-7033B2888DFF}"/>
    <cellStyle name="Input 6 3 6" xfId="16077" xr:uid="{F2ACD1ED-E8E0-40FC-AAFA-7A21EF00BDEA}"/>
    <cellStyle name="Input 6 4" xfId="7432" xr:uid="{43D0CE94-9BED-4DCF-B402-9D2DBD4BD0D3}"/>
    <cellStyle name="Input 6 4 2" xfId="12486" xr:uid="{CFAA7557-BEB5-4268-86EC-1023D9FEF207}"/>
    <cellStyle name="Input 6 4 2 2" xfId="21471" xr:uid="{38BAED4D-A0B6-4C43-A339-94CA8937E68A}"/>
    <cellStyle name="Input 6 4 3" xfId="17027" xr:uid="{5BDC4386-87AC-406D-BEE7-423F1B9DA385}"/>
    <cellStyle name="Input 6 5" xfId="8686" xr:uid="{69934C40-7610-4113-BECA-F47D4CF1042D}"/>
    <cellStyle name="Input 6 5 2" xfId="13437" xr:uid="{548C6A9C-05E4-4F9F-A98C-536B8A9FD582}"/>
    <cellStyle name="Input 6 5 2 2" xfId="22407" xr:uid="{4F8B3C4C-62B8-4E53-A231-888388F68B85}"/>
    <cellStyle name="Input 6 5 3" xfId="17970" xr:uid="{0882DD0A-D74C-4EC7-A76A-DDB131F4305B}"/>
    <cellStyle name="Input 6 6" xfId="7857" xr:uid="{9240A9BE-84B6-427F-94ED-4E76C4AEA463}"/>
    <cellStyle name="Input 6 6 2" xfId="12725" xr:uid="{C846CAA3-21CA-4721-97BE-AB6967999B47}"/>
    <cellStyle name="Input 6 6 2 2" xfId="21705" xr:uid="{CA35AADB-B305-4ED2-932B-B51F575BA74D}"/>
    <cellStyle name="Input 6 6 3" xfId="17261" xr:uid="{91D33710-14D0-46D6-925A-8744373ADAD6}"/>
    <cellStyle name="Input 6 7" xfId="8645" xr:uid="{FEA20299-097E-49AE-A651-92627129DAF6}"/>
    <cellStyle name="Input 6 7 2" xfId="13396" xr:uid="{63A0DD8E-87D7-4034-826B-F38221B5575A}"/>
    <cellStyle name="Input 6 7 2 2" xfId="22366" xr:uid="{86F326D6-8C20-418D-B9AB-575DA2E475CC}"/>
    <cellStyle name="Input 6 7 3" xfId="17929" xr:uid="{3810BB17-1AB7-4AE4-8D5D-384101F7604A}"/>
    <cellStyle name="Input 6 8" xfId="10867" xr:uid="{E3F292EE-13ED-4F57-BE66-6C2E10A00D40}"/>
    <cellStyle name="Input 6 8 2" xfId="19864" xr:uid="{62BE544A-8C8D-4B3A-8A84-96692A610EAC}"/>
    <cellStyle name="Input 6 9" xfId="15420" xr:uid="{E00985E8-5E41-44FD-AC88-E832B1B03B34}"/>
    <cellStyle name="Input 7" xfId="4866" xr:uid="{5E2AB6F9-CF6E-411C-A332-3F31BAB01652}"/>
    <cellStyle name="Input 7 10" xfId="26923" xr:uid="{1828123E-66D5-467C-9DA3-4AF0F198FFFD}"/>
    <cellStyle name="Input 7 2" xfId="5681" xr:uid="{37155E5B-2545-4B9E-86B4-D3F73EC64A58}"/>
    <cellStyle name="Input 7 2 10" xfId="15786" xr:uid="{AE0E983C-775A-4EEA-83C9-EC2DE92369E4}"/>
    <cellStyle name="Input 7 2 2" xfId="6392" xr:uid="{97A4246C-C5F5-4BCA-A5CF-A69ACAB1DEAC}"/>
    <cellStyle name="Input 7 2 2 10" xfId="16368" xr:uid="{A64545D2-AD80-454B-B7D2-824597A76049}"/>
    <cellStyle name="Input 7 2 2 2" xfId="8330" xr:uid="{70E97259-365E-4410-94BD-7CAE83BC144E}"/>
    <cellStyle name="Input 7 2 2 2 2" xfId="9175" xr:uid="{95E76575-53C2-4C53-B934-82525C15A23E}"/>
    <cellStyle name="Input 7 2 2 2 2 2" xfId="13920" xr:uid="{D8820479-AA5A-4F1D-9777-502BEECD578C}"/>
    <cellStyle name="Input 7 2 2 2 2 2 2" xfId="22882" xr:uid="{7D124DFA-EA27-4ACD-844C-BD0096A0E7E3}"/>
    <cellStyle name="Input 7 2 2 2 2 3" xfId="18446" xr:uid="{CDB14075-6765-446F-A0F8-296B12DC3C6A}"/>
    <cellStyle name="Input 7 2 2 2 3" xfId="9425" xr:uid="{839EFA84-E798-40F5-AF90-60CAA84E1226}"/>
    <cellStyle name="Input 7 2 2 2 3 2" xfId="14168" xr:uid="{1643DE76-4EBF-4243-81D0-DD06DC501160}"/>
    <cellStyle name="Input 7 2 2 2 3 2 2" xfId="23127" xr:uid="{6F89DDF6-323C-4DE5-BBEE-0559DF29064E}"/>
    <cellStyle name="Input 7 2 2 2 3 3" xfId="18691" xr:uid="{99D0868F-7BE6-43F1-A779-A0A6CFF4229B}"/>
    <cellStyle name="Input 7 2 2 2 4" xfId="13099" xr:uid="{BF1CB984-BD98-47DC-B356-6E022E696C3B}"/>
    <cellStyle name="Input 7 2 2 2 4 2" xfId="22075" xr:uid="{01288038-99D5-46A2-B956-CA8A8987537F}"/>
    <cellStyle name="Input 7 2 2 2 5" xfId="17631" xr:uid="{BD52D201-7199-4DA0-A6F3-E5C3296E1FB9}"/>
    <cellStyle name="Input 7 2 2 3" xfId="7553" xr:uid="{BB44D708-D5DF-4A7B-B475-431223915496}"/>
    <cellStyle name="Input 7 2 2 3 2" xfId="8767" xr:uid="{80DC0661-10BE-4A91-B0B9-A3FBD177BB15}"/>
    <cellStyle name="Input 7 2 2 3 2 2" xfId="13518" xr:uid="{5616A060-2C25-43DA-B80D-8DD4182EC27C}"/>
    <cellStyle name="Input 7 2 2 3 2 2 2" xfId="22488" xr:uid="{F3864F1F-BEDC-4473-9826-982616780757}"/>
    <cellStyle name="Input 7 2 2 3 2 3" xfId="18051" xr:uid="{5D97A687-0ADE-48A0-8672-7A2BE0F107C1}"/>
    <cellStyle name="Input 7 2 2 3 3" xfId="7844" xr:uid="{962A5E72-8C82-4128-A2E8-6944C24E3531}"/>
    <cellStyle name="Input 7 2 2 3 3 2" xfId="12713" xr:uid="{F711558B-F575-40CF-936E-47D86134831C}"/>
    <cellStyle name="Input 7 2 2 3 3 2 2" xfId="21693" xr:uid="{BEEDDE95-6952-4720-92CA-68E4E631BEE1}"/>
    <cellStyle name="Input 7 2 2 3 3 3" xfId="17249" xr:uid="{52B75DB4-4757-4612-B7ED-727B23F78C0B}"/>
    <cellStyle name="Input 7 2 2 3 4" xfId="12602" xr:uid="{17598C40-AE35-4EA7-8538-C32855D23C0A}"/>
    <cellStyle name="Input 7 2 2 3 4 2" xfId="21587" xr:uid="{BE9A8453-CF78-4613-90F5-7C88D5A6CC86}"/>
    <cellStyle name="Input 7 2 2 3 5" xfId="17143" xr:uid="{94C2053F-A716-423A-ACCF-1E1041125CD7}"/>
    <cellStyle name="Input 7 2 2 4" xfId="8211" xr:uid="{27D8B4A5-ADA7-44B8-8023-C913E15CD15B}"/>
    <cellStyle name="Input 7 2 2 4 2" xfId="9072" xr:uid="{9539BA76-5277-4E66-A691-59FFDBA6CBF7}"/>
    <cellStyle name="Input 7 2 2 4 2 2" xfId="13817" xr:uid="{D76E6CCF-46C4-4399-83D1-48835F292910}"/>
    <cellStyle name="Input 7 2 2 4 2 2 2" xfId="22781" xr:uid="{484167D8-D263-469D-888F-74287CF6BBC2}"/>
    <cellStyle name="Input 7 2 2 4 2 3" xfId="18345" xr:uid="{B48F1FB8-2A93-4EF5-BC4E-8E5F554C6F6B}"/>
    <cellStyle name="Input 7 2 2 4 3" xfId="9322" xr:uid="{E0D634AB-3C81-4C05-9D7F-B7B6C76AC94F}"/>
    <cellStyle name="Input 7 2 2 4 3 2" xfId="14066" xr:uid="{1CFC6F65-5612-440F-9065-C61EAE49344D}"/>
    <cellStyle name="Input 7 2 2 4 3 2 2" xfId="23027" xr:uid="{DCB66B2E-C150-4395-B771-0B9F08E665A7}"/>
    <cellStyle name="Input 7 2 2 4 3 3" xfId="18591" xr:uid="{054C24B2-FD55-4D9E-91CF-DA946CCB1C9D}"/>
    <cellStyle name="Input 7 2 2 4 4" xfId="12987" xr:uid="{7650F58F-C7EB-4404-94C7-EEE9949D2CAF}"/>
    <cellStyle name="Input 7 2 2 4 4 2" xfId="21965" xr:uid="{02C6F3A7-7B97-45E0-A59E-DD971E629C4C}"/>
    <cellStyle name="Input 7 2 2 4 5" xfId="17521" xr:uid="{91C0C5C3-C2A7-46F1-82A3-A1F935894DBC}"/>
    <cellStyle name="Input 7 2 2 5" xfId="8001" xr:uid="{91A452EB-450A-4C0A-B5DF-99CF90BFB619}"/>
    <cellStyle name="Input 7 2 2 5 2" xfId="12819" xr:uid="{E843A0BF-9036-42E5-A8B3-7FE36C035DBA}"/>
    <cellStyle name="Input 7 2 2 5 2 2" xfId="21799" xr:uid="{B61126A7-403C-4A58-A092-4799C1AF4ABB}"/>
    <cellStyle name="Input 7 2 2 5 3" xfId="17355" xr:uid="{2EC9F723-38EA-4A84-8819-8294E38EA4AE}"/>
    <cellStyle name="Input 7 2 2 6" xfId="8931" xr:uid="{0B09546A-F349-477E-9FE5-B58DF08F74AF}"/>
    <cellStyle name="Input 7 2 2 6 2" xfId="13679" xr:uid="{7AA1869A-119A-4F88-8041-7272A1017BAA}"/>
    <cellStyle name="Input 7 2 2 6 2 2" xfId="22644" xr:uid="{DD8AF3B6-8086-4ACE-9FB3-39B07A04AC39}"/>
    <cellStyle name="Input 7 2 2 6 3" xfId="18207" xr:uid="{D18B3EF5-2DCD-4A14-A6DE-323D40C5FFC8}"/>
    <cellStyle name="Input 7 2 2 7" xfId="8007" xr:uid="{2BDDE66F-C13F-4971-B834-963B893610DF}"/>
    <cellStyle name="Input 7 2 2 7 2" xfId="12825" xr:uid="{80FC5133-7C1B-45AD-AA21-28178295934E}"/>
    <cellStyle name="Input 7 2 2 7 2 2" xfId="21805" xr:uid="{79ECB3CE-B601-42CA-B9D0-7596951FA1A5}"/>
    <cellStyle name="Input 7 2 2 7 3" xfId="17361" xr:uid="{1B0FA410-FF19-44AF-9CBF-3FDFA6F4CA10}"/>
    <cellStyle name="Input 7 2 2 8" xfId="6871" xr:uid="{24F3401A-213D-4A43-A3D0-5CE8A3798A71}"/>
    <cellStyle name="Input 7 2 2 8 2" xfId="12291" xr:uid="{534BA509-642F-4A72-8DF0-264B4E55F53D}"/>
    <cellStyle name="Input 7 2 2 8 2 2" xfId="21279" xr:uid="{295D577D-B8FD-40CA-B1A8-F4E2CD30B336}"/>
    <cellStyle name="Input 7 2 2 8 3" xfId="16834" xr:uid="{3D964EC6-63D1-4173-A1D9-A337CDAFB971}"/>
    <cellStyle name="Input 7 2 2 9" xfId="11820" xr:uid="{D0149E81-2ECA-4F43-8917-3572B39E40F9}"/>
    <cellStyle name="Input 7 2 2 9 2" xfId="20815" xr:uid="{E9C1D85F-62D7-4958-A7C1-3277B336B039}"/>
    <cellStyle name="Input 7 2 3" xfId="8269" xr:uid="{B5846E7E-7347-4340-A51B-EAC1BC932D38}"/>
    <cellStyle name="Input 7 2 3 2" xfId="9122" xr:uid="{35290478-07B8-4BC1-BE5B-9C1DD40219BB}"/>
    <cellStyle name="Input 7 2 3 2 2" xfId="13867" xr:uid="{FE7AACFE-5F64-46B2-98D6-956BDBB45730}"/>
    <cellStyle name="Input 7 2 3 2 2 2" xfId="22830" xr:uid="{970F50AD-6566-49FE-9557-7CCB14C09054}"/>
    <cellStyle name="Input 7 2 3 2 3" xfId="18394" xr:uid="{50A91EE1-11DB-4A87-ACC5-C368DAE86D13}"/>
    <cellStyle name="Input 7 2 3 3" xfId="9372" xr:uid="{2B9E1B3F-7765-4F5A-A1AF-F781E564C30D}"/>
    <cellStyle name="Input 7 2 3 3 2" xfId="14115" xr:uid="{0A2F28EB-811A-43F8-8F47-33A373185C42}"/>
    <cellStyle name="Input 7 2 3 3 2 2" xfId="23075" xr:uid="{6B09DA5A-AFEA-4983-B3F7-7815385DE83F}"/>
    <cellStyle name="Input 7 2 3 3 3" xfId="18639" xr:uid="{FE7DD319-1733-4A18-8728-7A0C8EFE65BE}"/>
    <cellStyle name="Input 7 2 3 4" xfId="13039" xr:uid="{B2EFD05F-1C58-4F0C-81FE-668D4BB9482F}"/>
    <cellStyle name="Input 7 2 3 4 2" xfId="22016" xr:uid="{8CD33E10-E91B-479F-9DAF-32E92277BC0F}"/>
    <cellStyle name="Input 7 2 3 5" xfId="17572" xr:uid="{80030524-698E-4AC0-A767-01C4B376518A}"/>
    <cellStyle name="Input 7 2 4" xfId="7471" xr:uid="{0F26C0AD-9D9E-4489-81A6-D32606F7D7AF}"/>
    <cellStyle name="Input 7 2 4 2" xfId="8720" xr:uid="{18108752-BF93-4083-9A1A-1E1086CC96E2}"/>
    <cellStyle name="Input 7 2 4 2 2" xfId="13471" xr:uid="{2ABA9B51-7EAE-4822-B47B-05DB8CBA3A5C}"/>
    <cellStyle name="Input 7 2 4 2 2 2" xfId="22441" xr:uid="{A7B51270-B8CF-4778-81E4-49FEE7CED56C}"/>
    <cellStyle name="Input 7 2 4 2 3" xfId="18004" xr:uid="{48BE6B10-BCBD-472D-9702-7C3270E0F50B}"/>
    <cellStyle name="Input 7 2 4 3" xfId="8131" xr:uid="{96AC8616-9825-44BB-9A8E-5FA91B7DFDE1}"/>
    <cellStyle name="Input 7 2 4 3 2" xfId="12926" xr:uid="{FD77564B-5D10-48DC-8332-F6522C767B95}"/>
    <cellStyle name="Input 7 2 4 3 2 2" xfId="21905" xr:uid="{7EB1860B-85C0-4506-89E7-B252E2D7D659}"/>
    <cellStyle name="Input 7 2 4 3 3" xfId="17461" xr:uid="{FA6CB5AA-8757-46FC-9825-93AAE47EE672}"/>
    <cellStyle name="Input 7 2 4 4" xfId="12523" xr:uid="{BF233953-8FB3-4B34-86EC-3099B6169A08}"/>
    <cellStyle name="Input 7 2 4 4 2" xfId="21508" xr:uid="{F0611657-AEBC-4544-A791-A1B1C12342E0}"/>
    <cellStyle name="Input 7 2 4 5" xfId="17064" xr:uid="{9C8C2C90-9BF2-4574-838F-3D64E7F93757}"/>
    <cellStyle name="Input 7 2 5" xfId="7839" xr:uid="{9EB4936D-88C7-4655-A38C-DD91F0A2A1C4}"/>
    <cellStyle name="Input 7 2 5 2" xfId="12708" xr:uid="{FDCB9822-330A-4FFF-951A-32319649F64D}"/>
    <cellStyle name="Input 7 2 5 2 2" xfId="21688" xr:uid="{2221F61A-EDB9-4C39-94F7-08684897EA24}"/>
    <cellStyle name="Input 7 2 5 3" xfId="17244" xr:uid="{36ECC149-4A1B-442C-8414-602B3D6957F4}"/>
    <cellStyle name="Input 7 2 6" xfId="8861" xr:uid="{ACB5844B-9B0A-440D-B54C-7F7E048521D6}"/>
    <cellStyle name="Input 7 2 6 2" xfId="13611" xr:uid="{149BFCE5-C3BE-4B92-9CDB-65C8DAA600DC}"/>
    <cellStyle name="Input 7 2 6 2 2" xfId="22577" xr:uid="{DA88B26B-93F2-46A1-BE68-443C9EAD5969}"/>
    <cellStyle name="Input 7 2 6 3" xfId="18140" xr:uid="{536473EB-FDCA-4C40-A25F-FAA5214562FA}"/>
    <cellStyle name="Input 7 2 7" xfId="6975" xr:uid="{E370ACCB-75DB-44E7-BEE5-B97822C9EEBE}"/>
    <cellStyle name="Input 7 2 7 2" xfId="12394" xr:uid="{55DC26C5-D1E6-41DB-AF45-D07FE1AED7EA}"/>
    <cellStyle name="Input 7 2 7 2 2" xfId="21382" xr:uid="{543AA6DE-20A7-44C2-BCC5-E83F188CCAE9}"/>
    <cellStyle name="Input 7 2 7 3" xfId="16937" xr:uid="{38E545B3-02B5-4225-A6DD-9B978A357ECC}"/>
    <cellStyle name="Input 7 2 8" xfId="8953" xr:uid="{B97830AF-E497-48AA-AA28-B4503EF6F3BA}"/>
    <cellStyle name="Input 7 2 8 2" xfId="13700" xr:uid="{D094F76B-3FB6-4DCC-8305-7F4F77387098}"/>
    <cellStyle name="Input 7 2 8 2 2" xfId="22665" xr:uid="{A5F2E26F-8BD4-402B-9477-36C65614A948}"/>
    <cellStyle name="Input 7 2 8 3" xfId="18228" xr:uid="{100BE485-1787-4821-BC60-32573B1E8B03}"/>
    <cellStyle name="Input 7 2 9" xfId="11234" xr:uid="{7E36BC5B-227B-44DA-8D81-BC8C1A7DB2E7}"/>
    <cellStyle name="Input 7 2 9 2" xfId="20231" xr:uid="{CB444B78-54BD-4CA7-93A9-16452254E6F1}"/>
    <cellStyle name="Input 7 3" xfId="6101" xr:uid="{09A9F5F8-9651-4BB3-8706-4BFF439DEC5F}"/>
    <cellStyle name="Input 7 3 2" xfId="6987" xr:uid="{976D350A-65E7-456C-AF11-18BE2A232311}"/>
    <cellStyle name="Input 7 3 2 2" xfId="12405" xr:uid="{930F6AFB-2B69-4E4B-BAE3-010A19B1014E}"/>
    <cellStyle name="Input 7 3 2 2 2" xfId="21393" xr:uid="{25110066-125A-4439-AD66-646B692D8773}"/>
    <cellStyle name="Input 7 3 2 3" xfId="16948" xr:uid="{2B1AB949-0908-45C6-A7F5-0D3E0B78DFCA}"/>
    <cellStyle name="Input 7 3 3" xfId="8558" xr:uid="{BE14A09C-0BF9-4248-93B4-42B7474BB9F9}"/>
    <cellStyle name="Input 7 3 3 2" xfId="13310" xr:uid="{BE0BADEA-EF89-4D96-8E0D-9F988F9EC704}"/>
    <cellStyle name="Input 7 3 3 2 2" xfId="22285" xr:uid="{E1ABC4F0-C6A6-450E-BE3C-9D9DB5401D19}"/>
    <cellStyle name="Input 7 3 3 3" xfId="17847" xr:uid="{0E4A456E-388D-4F0B-A762-E5A1232A01EB}"/>
    <cellStyle name="Input 7 3 4" xfId="8659" xr:uid="{CBCEDCF3-2AF0-4C45-B5F3-D4D61D0BDFF0}"/>
    <cellStyle name="Input 7 3 4 2" xfId="13410" xr:uid="{BCC5DC31-5E18-479E-BD9A-049AD1CB7206}"/>
    <cellStyle name="Input 7 3 4 2 2" xfId="22380" xr:uid="{A2DCA289-F434-4EF5-B0D8-8CE7ADEBF98F}"/>
    <cellStyle name="Input 7 3 4 3" xfId="17943" xr:uid="{2D44EF8C-7DF2-4449-A153-DC6D96A9BCF2}"/>
    <cellStyle name="Input 7 3 5" xfId="11529" xr:uid="{2CF9FA1A-9599-47CA-AF57-ED3492C3ADB5}"/>
    <cellStyle name="Input 7 3 5 2" xfId="20525" xr:uid="{7DE5E8A8-DF02-4E7D-BEB6-CDDE37F0C20D}"/>
    <cellStyle name="Input 7 3 6" xfId="16078" xr:uid="{9FD8F84F-E9A1-4D85-8789-8A1A19CC1CCB}"/>
    <cellStyle name="Input 7 4" xfId="7433" xr:uid="{2D1EDAAD-DA8F-4355-AB75-B4AC6A05FDD2}"/>
    <cellStyle name="Input 7 4 2" xfId="12487" xr:uid="{6E91D414-E0A4-47FB-96E8-174325676D0D}"/>
    <cellStyle name="Input 7 4 2 2" xfId="21472" xr:uid="{293AF137-49A0-4F92-9861-8DA2D4856DDD}"/>
    <cellStyle name="Input 7 4 3" xfId="17028" xr:uid="{DFD83ADC-2A6F-4103-8D5A-0E2C918F0029}"/>
    <cellStyle name="Input 7 5" xfId="8687" xr:uid="{3A1AF0A1-B82C-472D-8A49-D413BE85F0B5}"/>
    <cellStyle name="Input 7 5 2" xfId="13438" xr:uid="{A042C895-5A3A-4161-A4A0-D1F4222C997F}"/>
    <cellStyle name="Input 7 5 2 2" xfId="22408" xr:uid="{34A6FCEF-F8BC-4784-8558-B3D1327DA8E4}"/>
    <cellStyle name="Input 7 5 3" xfId="17971" xr:uid="{CC0FB1A7-EE4C-4B67-906B-8337F082C3A8}"/>
    <cellStyle name="Input 7 6" xfId="8146" xr:uid="{C5474491-7DC2-4C6B-BA98-06BD196FEA19}"/>
    <cellStyle name="Input 7 6 2" xfId="12939" xr:uid="{C1CE3B12-1D4D-4F22-BC83-EFC4F59D794D}"/>
    <cellStyle name="Input 7 6 2 2" xfId="21917" xr:uid="{B82DBC26-1DFE-4DDF-8690-11D474F25129}"/>
    <cellStyle name="Input 7 6 3" xfId="17473" xr:uid="{F19B692A-C929-46B3-8453-03F3B80508A8}"/>
    <cellStyle name="Input 7 7" xfId="8772" xr:uid="{E44CD43F-4261-4F30-8927-8AF78378D960}"/>
    <cellStyle name="Input 7 7 2" xfId="13523" xr:uid="{EF8FFF66-CAB2-47A5-98CC-EB5BC46A9972}"/>
    <cellStyle name="Input 7 7 2 2" xfId="22493" xr:uid="{CB4CBE18-7A0A-4734-86A6-063396819F49}"/>
    <cellStyle name="Input 7 7 3" xfId="18056" xr:uid="{BDA12E3E-01CC-4AD3-8DE9-A8179803EFFA}"/>
    <cellStyle name="Input 7 8" xfId="10868" xr:uid="{70FAF82C-ADD5-45A1-9C89-6F3989E9782E}"/>
    <cellStyle name="Input 7 8 2" xfId="19865" xr:uid="{AEBE8F72-EB1C-4FBF-8F09-81C3D7020967}"/>
    <cellStyle name="Input 7 9" xfId="15421" xr:uid="{0918FC9E-6DF6-405D-AC41-B1E9AB4A6ED3}"/>
    <cellStyle name="Input 8" xfId="4867" xr:uid="{9287853F-B768-4110-B10E-E55869B3B0C2}"/>
    <cellStyle name="Input 8 2" xfId="5682" xr:uid="{5021FF2E-9426-4FC8-9EC7-975F453C27AF}"/>
    <cellStyle name="Input 8 2 10" xfId="15787" xr:uid="{173BECC6-7CD2-4918-9117-F3E8D88042D1}"/>
    <cellStyle name="Input 8 2 2" xfId="6393" xr:uid="{CE3F3BC6-E2AE-4D27-8F52-48576C25523F}"/>
    <cellStyle name="Input 8 2 2 10" xfId="16369" xr:uid="{0C5CDE02-DD49-4A54-BE33-F9F777AACC31}"/>
    <cellStyle name="Input 8 2 2 2" xfId="8331" xr:uid="{FA5666AD-AF7B-49B9-BD19-C0F80DA89A63}"/>
    <cellStyle name="Input 8 2 2 2 2" xfId="9176" xr:uid="{A4BD649F-0350-43DA-96C8-1355DAAE5D94}"/>
    <cellStyle name="Input 8 2 2 2 2 2" xfId="13921" xr:uid="{E4C6DEEB-CC6C-406B-9BF3-797304D5FB11}"/>
    <cellStyle name="Input 8 2 2 2 2 2 2" xfId="22883" xr:uid="{93AA4629-A046-4F52-87DA-885BA01AD2E6}"/>
    <cellStyle name="Input 8 2 2 2 2 3" xfId="18447" xr:uid="{344B94F2-24C2-420C-BA23-A0277EABAB8E}"/>
    <cellStyle name="Input 8 2 2 2 3" xfId="9426" xr:uid="{917997DF-CCC3-4A03-AEC7-BD00698191BB}"/>
    <cellStyle name="Input 8 2 2 2 3 2" xfId="14169" xr:uid="{63A44E06-A8A1-4B48-948D-C148702DD891}"/>
    <cellStyle name="Input 8 2 2 2 3 2 2" xfId="23128" xr:uid="{44B42D9D-D853-4440-B724-AB2ED92CC7FB}"/>
    <cellStyle name="Input 8 2 2 2 3 3" xfId="18692" xr:uid="{7E14B118-EA95-4FBC-97DB-6EEEB55890FA}"/>
    <cellStyle name="Input 8 2 2 2 4" xfId="13100" xr:uid="{38EF50F0-BBBB-441E-B1A6-19C6048D0197}"/>
    <cellStyle name="Input 8 2 2 2 4 2" xfId="22076" xr:uid="{6D16CD2C-CDED-41B4-87A0-AA632CC3C850}"/>
    <cellStyle name="Input 8 2 2 2 5" xfId="17632" xr:uid="{F8839E9B-5B30-4AC9-AB19-6B9AEA5DF6A5}"/>
    <cellStyle name="Input 8 2 2 3" xfId="7554" xr:uid="{03CF0635-C67B-46B2-BB0C-5379D833CD05}"/>
    <cellStyle name="Input 8 2 2 3 2" xfId="8768" xr:uid="{AE98B738-B8EF-4E7D-8981-1D303DCEF19B}"/>
    <cellStyle name="Input 8 2 2 3 2 2" xfId="13519" xr:uid="{F858ECFC-8511-40A1-A023-E09E6D7E081F}"/>
    <cellStyle name="Input 8 2 2 3 2 2 2" xfId="22489" xr:uid="{DFCA47E2-8AA9-4CFF-9459-A854AED0B8F5}"/>
    <cellStyle name="Input 8 2 2 3 2 3" xfId="18052" xr:uid="{D1CC2705-C509-4E5F-8598-EB7EDFF1C546}"/>
    <cellStyle name="Input 8 2 2 3 3" xfId="6820" xr:uid="{7F6F354E-7274-4399-8994-CA2887AECBD5}"/>
    <cellStyle name="Input 8 2 2 3 3 2" xfId="12244" xr:uid="{2BDFE83F-5E68-40F8-A9C5-5B562D67C6DF}"/>
    <cellStyle name="Input 8 2 2 3 3 2 2" xfId="21233" xr:uid="{ECD0BD8B-E3F6-4B8A-AA7D-1342C4DE9811}"/>
    <cellStyle name="Input 8 2 2 3 3 3" xfId="16787" xr:uid="{F39AB5F8-FB26-4964-B130-59146F8B91EB}"/>
    <cellStyle name="Input 8 2 2 3 4" xfId="12603" xr:uid="{247F98EF-3A15-40DA-A349-5DE84E1482FB}"/>
    <cellStyle name="Input 8 2 2 3 4 2" xfId="21588" xr:uid="{B12439E5-51DA-4B13-9CC4-73C39B42D57D}"/>
    <cellStyle name="Input 8 2 2 3 5" xfId="17144" xr:uid="{7EFB8934-CDB3-4403-8511-AE9E25E3BC4D}"/>
    <cellStyle name="Input 8 2 2 4" xfId="8212" xr:uid="{142B0232-1B43-4352-9A33-BA89B2A37629}"/>
    <cellStyle name="Input 8 2 2 4 2" xfId="9073" xr:uid="{92A5433A-6187-4FE1-8999-439E4EE767F2}"/>
    <cellStyle name="Input 8 2 2 4 2 2" xfId="13818" xr:uid="{64C7AC20-8A36-4AF3-8814-E18ED0755786}"/>
    <cellStyle name="Input 8 2 2 4 2 2 2" xfId="22782" xr:uid="{F039D469-94A5-40EA-BBA7-C7540FEE88AD}"/>
    <cellStyle name="Input 8 2 2 4 2 3" xfId="18346" xr:uid="{94680912-3894-43FC-A175-824EB9CFA61D}"/>
    <cellStyle name="Input 8 2 2 4 3" xfId="9323" xr:uid="{97409CD5-4461-43A1-9047-083E1862C2A7}"/>
    <cellStyle name="Input 8 2 2 4 3 2" xfId="14067" xr:uid="{6FBFBF43-2DBF-425A-8679-573395DBA5A5}"/>
    <cellStyle name="Input 8 2 2 4 3 2 2" xfId="23028" xr:uid="{834E29EE-4532-4BA4-914E-D0A3BF9B731B}"/>
    <cellStyle name="Input 8 2 2 4 3 3" xfId="18592" xr:uid="{6ADF67F7-EAD9-47D8-8D8B-F29E8C9DC8CA}"/>
    <cellStyle name="Input 8 2 2 4 4" xfId="12988" xr:uid="{9D037861-027C-43EB-8B6A-6A0EA9BFF333}"/>
    <cellStyle name="Input 8 2 2 4 4 2" xfId="21966" xr:uid="{A49F1F8B-7505-48DA-8A86-FBE9D33AFA93}"/>
    <cellStyle name="Input 8 2 2 4 5" xfId="17522" xr:uid="{D7DAE604-B8AE-4AC6-936C-69682A6D96F8}"/>
    <cellStyle name="Input 8 2 2 5" xfId="8002" xr:uid="{4438B23B-AA53-44F5-8C24-D95208692336}"/>
    <cellStyle name="Input 8 2 2 5 2" xfId="12820" xr:uid="{C38775D8-A36F-4817-B9D8-47B874212FF6}"/>
    <cellStyle name="Input 8 2 2 5 2 2" xfId="21800" xr:uid="{506796D1-091D-47E5-9E28-C1CBEF01F248}"/>
    <cellStyle name="Input 8 2 2 5 3" xfId="17356" xr:uid="{0DDF63ED-4A5C-483B-A895-E96E0E7727A0}"/>
    <cellStyle name="Input 8 2 2 6" xfId="8932" xr:uid="{17073271-4BD2-45B3-8200-04D809CF2896}"/>
    <cellStyle name="Input 8 2 2 6 2" xfId="13680" xr:uid="{3657BB2D-D2E3-4050-9EFA-285482ACC977}"/>
    <cellStyle name="Input 8 2 2 6 2 2" xfId="22645" xr:uid="{0F400FE5-D72B-4BFA-BD83-B6A6252F35F0}"/>
    <cellStyle name="Input 8 2 2 6 3" xfId="18208" xr:uid="{8B0D486F-1860-4B16-9B10-23D85CCFE52E}"/>
    <cellStyle name="Input 8 2 2 7" xfId="6652" xr:uid="{E9FAAC3A-D0F2-4B44-8119-036EBB419018}"/>
    <cellStyle name="Input 8 2 2 7 2" xfId="12080" xr:uid="{82827FE8-8F1C-4930-8AC7-71F1AD7C882F}"/>
    <cellStyle name="Input 8 2 2 7 2 2" xfId="21070" xr:uid="{777C2B2F-F550-4C8F-9A1F-F5AFA061E56F}"/>
    <cellStyle name="Input 8 2 2 7 3" xfId="16623" xr:uid="{1B31E0A2-C332-42AF-AAA4-F2032A20981B}"/>
    <cellStyle name="Input 8 2 2 8" xfId="6865" xr:uid="{53A49DEF-F2A8-419D-A290-B8160A595477}"/>
    <cellStyle name="Input 8 2 2 8 2" xfId="12285" xr:uid="{9FF57BE1-93E3-45FC-8D59-7293DF1F15E9}"/>
    <cellStyle name="Input 8 2 2 8 2 2" xfId="21273" xr:uid="{87E8DD8A-9EB0-4DD0-B7FE-F3BF2593BF50}"/>
    <cellStyle name="Input 8 2 2 8 3" xfId="16828" xr:uid="{2C2A94F3-0665-4715-AAD8-44EDF735F79E}"/>
    <cellStyle name="Input 8 2 2 9" xfId="11821" xr:uid="{17E1181E-30DB-477B-8035-154491792C18}"/>
    <cellStyle name="Input 8 2 2 9 2" xfId="20816" xr:uid="{FDB072BC-002E-4A40-91EF-75D019D3A560}"/>
    <cellStyle name="Input 8 2 3" xfId="8270" xr:uid="{607EB733-254D-4459-A884-F5A197A51C98}"/>
    <cellStyle name="Input 8 2 3 2" xfId="9123" xr:uid="{BDACF157-4F6A-4D3A-902A-C77211775286}"/>
    <cellStyle name="Input 8 2 3 2 2" xfId="13868" xr:uid="{579308CF-73A4-4981-84DE-469544FBA150}"/>
    <cellStyle name="Input 8 2 3 2 2 2" xfId="22831" xr:uid="{80F13E67-3E0C-452D-B5F1-A1E9DB9366E9}"/>
    <cellStyle name="Input 8 2 3 2 3" xfId="18395" xr:uid="{467236A5-B440-4101-9A07-358D7A952835}"/>
    <cellStyle name="Input 8 2 3 3" xfId="9373" xr:uid="{0D37BB57-0A3C-47C7-BD2D-9B634ACE9258}"/>
    <cellStyle name="Input 8 2 3 3 2" xfId="14116" xr:uid="{0996D160-095B-4131-8435-20C4CA3B8AED}"/>
    <cellStyle name="Input 8 2 3 3 2 2" xfId="23076" xr:uid="{E7CC57F1-3F3C-4DD3-AE23-D1904883D2DB}"/>
    <cellStyle name="Input 8 2 3 3 3" xfId="18640" xr:uid="{0D13B500-2E16-4CCC-8A34-F99877010B13}"/>
    <cellStyle name="Input 8 2 3 4" xfId="13040" xr:uid="{E72D05FB-2141-4B56-B587-0058E40815CB}"/>
    <cellStyle name="Input 8 2 3 4 2" xfId="22017" xr:uid="{1599D826-1F00-446D-81C4-FF9301771A55}"/>
    <cellStyle name="Input 8 2 3 5" xfId="17573" xr:uid="{7B608AE8-95AD-4C2A-86A5-C202D4A7C509}"/>
    <cellStyle name="Input 8 2 4" xfId="7472" xr:uid="{CF2326A6-762C-48DC-BB71-6E07CACE89AD}"/>
    <cellStyle name="Input 8 2 4 2" xfId="8721" xr:uid="{313BA090-778F-4777-A532-0C082A0686B5}"/>
    <cellStyle name="Input 8 2 4 2 2" xfId="13472" xr:uid="{16EE17C1-C392-48AF-9E98-70D3F4B47FBD}"/>
    <cellStyle name="Input 8 2 4 2 2 2" xfId="22442" xr:uid="{49210DB8-A31E-4FE3-81D9-D32340600D6F}"/>
    <cellStyle name="Input 8 2 4 2 3" xfId="18005" xr:uid="{6338A292-CF08-4D7C-9F1C-8F4652FDE018}"/>
    <cellStyle name="Input 8 2 4 3" xfId="9004" xr:uid="{911719DD-B3CF-4057-9A9E-0119CFF5E9CC}"/>
    <cellStyle name="Input 8 2 4 3 2" xfId="13751" xr:uid="{85EDFCF2-C79B-480A-A526-927AC2D4CDC8}"/>
    <cellStyle name="Input 8 2 4 3 2 2" xfId="22716" xr:uid="{01FC8F8E-825A-4085-ABB7-19644573FF6D}"/>
    <cellStyle name="Input 8 2 4 3 3" xfId="18279" xr:uid="{973692C1-6B42-49EF-84A2-3F701265D68F}"/>
    <cellStyle name="Input 8 2 4 4" xfId="12524" xr:uid="{05CCAD9B-706D-42BD-8DD9-7356B0236FB4}"/>
    <cellStyle name="Input 8 2 4 4 2" xfId="21509" xr:uid="{CA86D857-0C5F-44D2-895D-D2A435539E89}"/>
    <cellStyle name="Input 8 2 4 5" xfId="17065" xr:uid="{B737B0B1-873F-434B-AC46-A3310571EAB7}"/>
    <cellStyle name="Input 8 2 5" xfId="7840" xr:uid="{70E94A2C-E3EE-4F64-85BC-BDC983117C5F}"/>
    <cellStyle name="Input 8 2 5 2" xfId="12709" xr:uid="{E81ED84F-5B91-4C5D-8698-B64E698CB7F8}"/>
    <cellStyle name="Input 8 2 5 2 2" xfId="21689" xr:uid="{6379DC0A-8043-47F5-8FDC-D2ABFFFA12D1}"/>
    <cellStyle name="Input 8 2 5 3" xfId="17245" xr:uid="{1E47C5C7-0B37-4149-9EAF-EB14EFC6D5A4}"/>
    <cellStyle name="Input 8 2 6" xfId="8862" xr:uid="{12741232-C351-44D7-97BA-F4679F226F39}"/>
    <cellStyle name="Input 8 2 6 2" xfId="13612" xr:uid="{28399B0A-00F4-437E-93FE-69A4CDDBB7A4}"/>
    <cellStyle name="Input 8 2 6 2 2" xfId="22578" xr:uid="{517561CE-A3CB-4AF7-BEEF-1881CEF8E814}"/>
    <cellStyle name="Input 8 2 6 3" xfId="18141" xr:uid="{59879451-DB06-4F65-B0ED-974C1A41946E}"/>
    <cellStyle name="Input 8 2 7" xfId="8124" xr:uid="{854BC8EE-428A-4870-BB81-F0A9504534C3}"/>
    <cellStyle name="Input 8 2 7 2" xfId="12919" xr:uid="{23DE0E58-E3FE-4BBE-BD42-C15163847914}"/>
    <cellStyle name="Input 8 2 7 2 2" xfId="21898" xr:uid="{2775E163-61C0-4723-BAB1-9BC98A46375E}"/>
    <cellStyle name="Input 8 2 7 3" xfId="17454" xr:uid="{3EF8CF93-504F-4D51-B5F5-419F34918E53}"/>
    <cellStyle name="Input 8 2 8" xfId="8776" xr:uid="{F3D06F85-835E-4E25-98B8-00B6198934FE}"/>
    <cellStyle name="Input 8 2 8 2" xfId="13527" xr:uid="{4801E566-2B3D-4C0D-A102-DB936219D1C8}"/>
    <cellStyle name="Input 8 2 8 2 2" xfId="22497" xr:uid="{7FE7B0C5-B2F2-46FB-BCEE-FB0653EF6A6E}"/>
    <cellStyle name="Input 8 2 8 3" xfId="18060" xr:uid="{A18CB849-18B8-4710-B86E-91CFFA663829}"/>
    <cellStyle name="Input 8 2 9" xfId="11235" xr:uid="{331F4E37-256F-43D3-B936-A1F4A7329575}"/>
    <cellStyle name="Input 8 2 9 2" xfId="20232" xr:uid="{08B47286-6BA3-418A-A879-11C769C64557}"/>
    <cellStyle name="Input 8 3" xfId="6102" xr:uid="{554C337D-BB66-4C2A-9D53-21A6308B5B52}"/>
    <cellStyle name="Input 8 3 2" xfId="6985" xr:uid="{FD39A43C-3C98-4FD4-A862-94A5E7D02868}"/>
    <cellStyle name="Input 8 3 2 2" xfId="12403" xr:uid="{4EE830F5-0E0B-475B-8BD2-8E317B561C4D}"/>
    <cellStyle name="Input 8 3 2 2 2" xfId="21391" xr:uid="{109AA184-C1E8-461F-861A-853880CE0B89}"/>
    <cellStyle name="Input 8 3 2 3" xfId="16946" xr:uid="{FE483A53-4B09-4176-AE7C-A67BBA7E55E7}"/>
    <cellStyle name="Input 8 3 3" xfId="8556" xr:uid="{35BE5BA6-3454-4AF6-8C41-F998ECB5E9C1}"/>
    <cellStyle name="Input 8 3 3 2" xfId="13308" xr:uid="{A6207FB9-B7BD-454F-A702-92E49D5B2839}"/>
    <cellStyle name="Input 8 3 3 2 2" xfId="22283" xr:uid="{38C0B97C-8DBA-49CA-A65C-D2E7E41824F1}"/>
    <cellStyle name="Input 8 3 3 3" xfId="17845" xr:uid="{207DEB6F-6F08-4C60-9AA1-6C7984C7DB22}"/>
    <cellStyle name="Input 8 3 4" xfId="4539" xr:uid="{B61A35B9-4CE4-453C-9C6E-F3D72D38DEA5}"/>
    <cellStyle name="Input 8 3 4 2" xfId="10827" xr:uid="{2921D730-799F-4264-A495-2934D040D3AA}"/>
    <cellStyle name="Input 8 3 4 2 2" xfId="19824" xr:uid="{685932C8-3854-429A-8452-279572FB1B0B}"/>
    <cellStyle name="Input 8 3 4 3" xfId="15380" xr:uid="{A900BDE7-552C-4288-9FCC-B29567FF290D}"/>
    <cellStyle name="Input 8 3 5" xfId="11530" xr:uid="{721E6302-51C2-46FF-A567-23B53A0E3B1D}"/>
    <cellStyle name="Input 8 3 5 2" xfId="20526" xr:uid="{EA5090B9-0B2C-4F45-AF81-CF6152FDB5E9}"/>
    <cellStyle name="Input 8 3 6" xfId="16079" xr:uid="{5D547E01-EDA6-464D-9155-5157223334CD}"/>
    <cellStyle name="Input 8 4" xfId="7434" xr:uid="{710BBFEE-19E7-4CFD-B7C8-0D666D73683A}"/>
    <cellStyle name="Input 8 4 2" xfId="12488" xr:uid="{EBEAE46B-9205-4645-B3B8-069E68F67D19}"/>
    <cellStyle name="Input 8 4 2 2" xfId="21473" xr:uid="{3C966C6A-AC19-4094-BEC0-041FFBFBCB33}"/>
    <cellStyle name="Input 8 4 3" xfId="17029" xr:uid="{86C262BF-E7FE-4A0A-A19F-E28DFE0D40C5}"/>
    <cellStyle name="Input 8 5" xfId="8688" xr:uid="{C1E6F10C-ABB8-446D-9FF2-E5B9235CCF50}"/>
    <cellStyle name="Input 8 5 2" xfId="13439" xr:uid="{A2143767-10EA-4E5E-85E0-B9ED1059A54E}"/>
    <cellStyle name="Input 8 5 2 2" xfId="22409" xr:uid="{4DCC53A6-E20F-4C00-A559-0B4BA6381BFB}"/>
    <cellStyle name="Input 8 5 3" xfId="17972" xr:uid="{681065A8-00BF-44AD-82DC-CF02C9AC444E}"/>
    <cellStyle name="Input 8 6" xfId="7589" xr:uid="{CDA1B4CA-3280-47A3-8116-07F4B84A7599}"/>
    <cellStyle name="Input 8 6 2" xfId="12635" xr:uid="{D53E6EC3-6BF2-42E1-A2D8-0296262C3A59}"/>
    <cellStyle name="Input 8 6 2 2" xfId="21619" xr:uid="{9BD1D4FD-5C10-43FA-B383-466C3F708300}"/>
    <cellStyle name="Input 8 6 3" xfId="17175" xr:uid="{74FC974F-F610-45C5-8EDD-EF4F0E03CB54}"/>
    <cellStyle name="Input 8 7" xfId="6845" xr:uid="{2950A2FA-11A7-4086-922D-EBE96FA60BB9}"/>
    <cellStyle name="Input 8 7 2" xfId="12268" xr:uid="{EAD35C37-72FB-4209-9483-9E079D4FD300}"/>
    <cellStyle name="Input 8 7 2 2" xfId="21257" xr:uid="{5E3AFE57-EA0C-4ACB-8061-4CE70C6E621C}"/>
    <cellStyle name="Input 8 7 3" xfId="16812" xr:uid="{72ADCA77-4809-4849-A243-8B4108B86151}"/>
    <cellStyle name="Input 8 8" xfId="10869" xr:uid="{3D693EF4-42F0-42F2-B429-02B5BF5EBA62}"/>
    <cellStyle name="Input 8 8 2" xfId="19866" xr:uid="{686ABE40-D890-459D-A45B-F3B2B93FD592}"/>
    <cellStyle name="Input 8 9" xfId="15422" xr:uid="{AB8181A3-CE47-42C1-8C63-B48D8C87A32C}"/>
    <cellStyle name="Input 9" xfId="6090" xr:uid="{5094B8B9-2627-4099-B44B-D9BE6EFE3970}"/>
    <cellStyle name="Input 9 10" xfId="16067" xr:uid="{6517087A-25C8-4522-AB15-57ADCA2D6613}"/>
    <cellStyle name="Input 9 2" xfId="8003" xr:uid="{71E3D383-3AF8-4ABA-8BB2-8B5118D134CE}"/>
    <cellStyle name="Input 9 2 2" xfId="8332" xr:uid="{E5F3AF14-12B1-4739-8818-7C5A5EC5DDF1}"/>
    <cellStyle name="Input 9 2 2 2" xfId="9177" xr:uid="{20585599-25E2-4D6D-947F-4AB1DD5BD667}"/>
    <cellStyle name="Input 9 2 2 2 2" xfId="13922" xr:uid="{CD25299B-C2A6-4823-A1CF-A57E84626BAF}"/>
    <cellStyle name="Input 9 2 2 2 2 2" xfId="22884" xr:uid="{F1307413-1237-482D-8320-0F9C9CA7B4CB}"/>
    <cellStyle name="Input 9 2 2 2 3" xfId="18448" xr:uid="{8EDA4180-04E5-43B2-A46D-AC30EFAC75EE}"/>
    <cellStyle name="Input 9 2 2 3" xfId="9427" xr:uid="{88A50941-2AF1-4642-B982-C7A6B65A2984}"/>
    <cellStyle name="Input 9 2 2 3 2" xfId="14170" xr:uid="{AEDFD88E-D37B-4A8F-9572-0129BD234D0A}"/>
    <cellStyle name="Input 9 2 2 3 2 2" xfId="23129" xr:uid="{537C3CDF-3E54-4054-A4A8-387AE87CF5C5}"/>
    <cellStyle name="Input 9 2 2 3 3" xfId="18693" xr:uid="{9359C17D-C685-4457-93D6-D3601CC75175}"/>
    <cellStyle name="Input 9 2 2 4" xfId="13101" xr:uid="{D8615D59-260D-4283-8396-D698B349795D}"/>
    <cellStyle name="Input 9 2 2 4 2" xfId="22077" xr:uid="{9FFBE954-E60D-46CF-A7EC-BC623DCBAD74}"/>
    <cellStyle name="Input 9 2 2 5" xfId="17633" xr:uid="{1757AF27-EB13-4011-95FA-BF3D1C02F12E}"/>
    <cellStyle name="Input 9 2 3" xfId="8372" xr:uid="{F12A71DE-C556-4787-96CE-66B62DCC5197}"/>
    <cellStyle name="Input 9 2 3 2" xfId="9211" xr:uid="{02F4AE62-57AA-4D1A-BD85-60CEA12B905B}"/>
    <cellStyle name="Input 9 2 3 2 2" xfId="13956" xr:uid="{50E82B2C-79EA-49BD-8E79-BC3270D1F27B}"/>
    <cellStyle name="Input 9 2 3 2 2 2" xfId="22918" xr:uid="{2A5C855A-CA22-41C8-991D-C5F390966ACE}"/>
    <cellStyle name="Input 9 2 3 2 3" xfId="18482" xr:uid="{2E65EBA8-DFCD-4BE9-9EA1-E467391125D2}"/>
    <cellStyle name="Input 9 2 3 3" xfId="9461" xr:uid="{CBA99273-9DC2-4B81-B070-FC5194AD0F78}"/>
    <cellStyle name="Input 9 2 3 3 2" xfId="14204" xr:uid="{021F2587-08F8-4385-A1A0-76B941F18277}"/>
    <cellStyle name="Input 9 2 3 3 2 2" xfId="23163" xr:uid="{843FF1E9-B2EE-43F6-B9D8-5816C6F3E697}"/>
    <cellStyle name="Input 9 2 3 3 3" xfId="18727" xr:uid="{0660617A-957B-456E-A2A7-A00B9CD815F3}"/>
    <cellStyle name="Input 9 2 3 4" xfId="13137" xr:uid="{1BD5452A-DF22-4F90-BA22-6A1693B0086E}"/>
    <cellStyle name="Input 9 2 3 4 2" xfId="22113" xr:uid="{E43CF04D-B374-49E5-B501-C84DBD8427F7}"/>
    <cellStyle name="Input 9 2 3 5" xfId="17671" xr:uid="{442429C1-42F1-4527-AB7E-6F0094193E71}"/>
    <cellStyle name="Input 9 2 4" xfId="8395" xr:uid="{CFB589EC-4175-4083-842B-701C335CADA5}"/>
    <cellStyle name="Input 9 2 4 2" xfId="9228" xr:uid="{F309C3F8-BACB-42EB-B081-B831559AAF65}"/>
    <cellStyle name="Input 9 2 4 2 2" xfId="13973" xr:uid="{67C9B05D-2CAA-46BB-B1B9-E1DBFE917E6C}"/>
    <cellStyle name="Input 9 2 4 2 2 2" xfId="22935" xr:uid="{25883DE2-5627-4C63-8902-42B5D6FA8161}"/>
    <cellStyle name="Input 9 2 4 2 3" xfId="18499" xr:uid="{E37425F6-06AF-47A0-BD38-35CF739E3549}"/>
    <cellStyle name="Input 9 2 4 3" xfId="9478" xr:uid="{4E6E43C4-5B3F-4B5A-B055-44E77656D7AB}"/>
    <cellStyle name="Input 9 2 4 3 2" xfId="14221" xr:uid="{A48F8E99-F857-4A98-B3AA-5181679F77B6}"/>
    <cellStyle name="Input 9 2 4 3 2 2" xfId="23180" xr:uid="{B0C2409F-3770-4291-A991-92E107A5A23D}"/>
    <cellStyle name="Input 9 2 4 3 3" xfId="18744" xr:uid="{20EA38EC-4DFD-402A-8B1C-951FBB9F679F}"/>
    <cellStyle name="Input 9 2 4 4" xfId="13158" xr:uid="{7B9906A0-3B1E-4E40-93FE-E3C70714F20E}"/>
    <cellStyle name="Input 9 2 4 4 2" xfId="22134" xr:uid="{7246636E-3D5C-4B5C-BD9D-6A1B95F4022C}"/>
    <cellStyle name="Input 9 2 4 5" xfId="17692" xr:uid="{B14857DA-A275-4C7A-A5CF-D70B2CD05DF3}"/>
    <cellStyle name="Input 9 2 5" xfId="8933" xr:uid="{2C46CD04-1611-42A3-A43E-041A564BCE7D}"/>
    <cellStyle name="Input 9 2 5 2" xfId="13681" xr:uid="{DB2EB311-606B-41C1-B3BA-6065275C7C87}"/>
    <cellStyle name="Input 9 2 5 2 2" xfId="22646" xr:uid="{7FFCE650-F670-4429-82D8-F362E0497779}"/>
    <cellStyle name="Input 9 2 5 3" xfId="18209" xr:uid="{CA63F57C-6183-475F-A251-FB502900F5DA}"/>
    <cellStyle name="Input 9 2 6" xfId="4324" xr:uid="{39058EE9-741B-47D2-B505-348B001ED5C6}"/>
    <cellStyle name="Input 9 2 6 2" xfId="10787" xr:uid="{B1ED82EB-B94F-4BB6-8329-2FC59CF9BF29}"/>
    <cellStyle name="Input 9 2 6 2 2" xfId="19784" xr:uid="{4C26FD4C-E6DC-43C7-8967-443CC872E04A}"/>
    <cellStyle name="Input 9 2 6 3" xfId="15340" xr:uid="{6421644C-2FA1-4801-B98A-60C3CD803520}"/>
    <cellStyle name="Input 9 2 7" xfId="6749" xr:uid="{38E917E1-7E8E-4834-8977-37EC56C62E11}"/>
    <cellStyle name="Input 9 2 7 2" xfId="12174" xr:uid="{88A31908-CF24-45B0-BB10-AE8E8F2B7AD4}"/>
    <cellStyle name="Input 9 2 7 2 2" xfId="21164" xr:uid="{096AF34C-D9B2-41B8-80F0-6BDB00D2177F}"/>
    <cellStyle name="Input 9 2 7 3" xfId="16717" xr:uid="{959A51CE-1E4A-4909-B429-03159FFC439A}"/>
    <cellStyle name="Input 9 2 8" xfId="12821" xr:uid="{4728AD46-89EA-40AB-8636-3277A6D0EF41}"/>
    <cellStyle name="Input 9 2 8 2" xfId="21801" xr:uid="{5821CD4E-AF21-4115-AE33-84D33C58B2D1}"/>
    <cellStyle name="Input 9 2 9" xfId="17357" xr:uid="{1110A1E0-D1F4-4F7C-80E4-C1E4F235AE02}"/>
    <cellStyle name="Input 9 3" xfId="8255" xr:uid="{04148187-092C-491D-8054-B40CEDC7E046}"/>
    <cellStyle name="Input 9 3 2" xfId="9108" xr:uid="{B7E502A3-BBA3-4B01-AFED-C69E2FAE4AD5}"/>
    <cellStyle name="Input 9 3 2 2" xfId="13853" xr:uid="{A625D77E-703A-4CED-917C-7098C51F08C7}"/>
    <cellStyle name="Input 9 3 2 2 2" xfId="22816" xr:uid="{AA5A36E2-D815-4DFD-B65A-F55076C668E9}"/>
    <cellStyle name="Input 9 3 2 3" xfId="18380" xr:uid="{AD095D12-38D8-4509-A482-C08354BC37B1}"/>
    <cellStyle name="Input 9 3 3" xfId="9358" xr:uid="{244BA6CA-6BA7-4298-94FA-8EEEF4DE0C55}"/>
    <cellStyle name="Input 9 3 3 2" xfId="14101" xr:uid="{E57A8F46-83A2-4764-8A67-FBAFDCF2A4F7}"/>
    <cellStyle name="Input 9 3 3 2 2" xfId="23061" xr:uid="{177C9950-B513-4195-B94F-A0CE65DEE90A}"/>
    <cellStyle name="Input 9 3 3 3" xfId="18625" xr:uid="{CC1F23F3-8972-461B-8994-D5662E691302}"/>
    <cellStyle name="Input 9 3 4" xfId="13025" xr:uid="{50D4764F-9909-4F44-96AD-8B632F620E6D}"/>
    <cellStyle name="Input 9 3 4 2" xfId="22002" xr:uid="{B037DA20-05D6-4206-B992-1DB4BAC45209}"/>
    <cellStyle name="Input 9 3 5" xfId="17558" xr:uid="{054DEF0E-3067-4D3F-9271-209C69DD5F56}"/>
    <cellStyle name="Input 9 4" xfId="8377" xr:uid="{46F003FD-F48D-4EDD-8B64-17C17DF7AF65}"/>
    <cellStyle name="Input 9 4 2" xfId="9216" xr:uid="{FC380582-E58A-46CF-B95D-7C3743CF7F0B}"/>
    <cellStyle name="Input 9 4 2 2" xfId="13961" xr:uid="{EEE6F1CD-E7D5-4D4F-8141-0046573A4D9B}"/>
    <cellStyle name="Input 9 4 2 2 2" xfId="22923" xr:uid="{5114F27F-E7AF-4C42-8011-EBC94B4047DF}"/>
    <cellStyle name="Input 9 4 2 3" xfId="18487" xr:uid="{22D4F3F8-E11B-4269-A91E-2876EEF682E3}"/>
    <cellStyle name="Input 9 4 3" xfId="9466" xr:uid="{13106F29-C091-4D46-9AE2-9D4A2BE2D448}"/>
    <cellStyle name="Input 9 4 3 2" xfId="14209" xr:uid="{CE9B30A0-BA7D-453B-A59D-CBA32B79B598}"/>
    <cellStyle name="Input 9 4 3 2 2" xfId="23168" xr:uid="{57EFD4F9-E8B7-4BAC-810A-B0B403FB9598}"/>
    <cellStyle name="Input 9 4 3 3" xfId="18732" xr:uid="{75A09381-D0BE-4406-87EA-36195C8865E1}"/>
    <cellStyle name="Input 9 4 4" xfId="13142" xr:uid="{068297CA-253F-4DB0-95B1-BF2EEAE95D2A}"/>
    <cellStyle name="Input 9 4 4 2" xfId="22118" xr:uid="{77C1E776-6924-44A0-AB3A-4C41161A6253}"/>
    <cellStyle name="Input 9 4 5" xfId="17676" xr:uid="{19220780-D3C0-4A6F-B44B-ED2246B96BFB}"/>
    <cellStyle name="Input 9 5" xfId="7825" xr:uid="{F7DD4CE4-24E3-48E3-912C-4502C343885F}"/>
    <cellStyle name="Input 9 5 2" xfId="12694" xr:uid="{7C494DDD-F83F-4B05-B552-271576ECC099}"/>
    <cellStyle name="Input 9 5 2 2" xfId="21674" xr:uid="{1004946B-FEF9-4B43-AE69-E1B6E23E41B5}"/>
    <cellStyle name="Input 9 5 3" xfId="17230" xr:uid="{2B1B48E3-40C4-4EF6-8199-272B2498BFDB}"/>
    <cellStyle name="Input 9 6" xfId="8847" xr:uid="{A5CE8797-9ADF-43E3-91CF-FAEB8C49B1BA}"/>
    <cellStyle name="Input 9 6 2" xfId="13597" xr:uid="{B4E60541-85F5-47B9-813A-723F3632B8CA}"/>
    <cellStyle name="Input 9 6 2 2" xfId="22563" xr:uid="{C651E307-6055-46FB-B9B0-47364C8289B3}"/>
    <cellStyle name="Input 9 6 3" xfId="18126" xr:uid="{005E4A01-4AE2-43F4-9A9C-E3BA4974129B}"/>
    <cellStyle name="Input 9 7" xfId="4243" xr:uid="{39D81EB4-A693-4247-929C-B7684613523F}"/>
    <cellStyle name="Input 9 7 2" xfId="10711" xr:uid="{05851C82-0C7C-4395-B1A3-DE97A55F77DB}"/>
    <cellStyle name="Input 9 7 2 2" xfId="19710" xr:uid="{E0397526-464E-4EC9-99BF-E1683E56301D}"/>
    <cellStyle name="Input 9 7 3" xfId="15266" xr:uid="{E51AC2F4-29E8-44C5-8B14-52EBF84CC0DC}"/>
    <cellStyle name="Input 9 8" xfId="7335" xr:uid="{EC4E2D63-B519-47C4-9CA7-D26A0280D1D5}"/>
    <cellStyle name="Input 9 8 2" xfId="12458" xr:uid="{87CEB7C6-39D0-478A-B55B-65702ED850F9}"/>
    <cellStyle name="Input 9 8 2 2" xfId="21443" xr:uid="{7B0E3E03-9CC7-48A6-8B52-4F73E32ABA34}"/>
    <cellStyle name="Input 9 8 3" xfId="16999" xr:uid="{9F26D2CE-F57E-4933-8E60-C386F0D4D949}"/>
    <cellStyle name="Input 9 9" xfId="11518" xr:uid="{81BB5B62-C169-4840-9C20-283CCF5DDF59}"/>
    <cellStyle name="Input 9 9 2" xfId="20514" xr:uid="{0244E683-F67C-4069-85CA-53E3E543E587}"/>
    <cellStyle name="InputCurrency" xfId="26924" xr:uid="{2D5475A0-69CF-4736-8086-6E568FDFD416}"/>
    <cellStyle name="InputPercent1" xfId="26925" xr:uid="{F169B3ED-01BF-42C4-8FDF-519687ED1B72}"/>
    <cellStyle name="KPMG Heading 1" xfId="26926" xr:uid="{1432FA65-28E5-44AA-AF26-0E2BC93B9F21}"/>
    <cellStyle name="KPMG Heading 2" xfId="26927" xr:uid="{24FB355B-4C3B-4EED-993D-64552D54D118}"/>
    <cellStyle name="KPMG Heading 3" xfId="26928" xr:uid="{E14F6F20-8B9F-48F3-9698-F8B1860BCDEB}"/>
    <cellStyle name="KPMG Heading 4" xfId="26929" xr:uid="{E42AFC2D-E248-435C-BEDA-FD61721A9F0F}"/>
    <cellStyle name="KPMG Normal" xfId="26930" xr:uid="{59894481-6E99-4402-BFD6-4672D2011B77}"/>
    <cellStyle name="KPMG Normal Text" xfId="26931" xr:uid="{E2F0F75A-8C81-423B-9F05-C0AED6BE8CAD}"/>
    <cellStyle name="left" xfId="26932" xr:uid="{30FBC1D9-23CB-45C0-9C88-CFC1B709AD69}"/>
    <cellStyle name="LINEAL - Style2" xfId="700" xr:uid="{F41D4A56-98FA-493D-B3C2-291F98DEFA08}"/>
    <cellStyle name="LINEAL - Style2 10" xfId="29369" xr:uid="{05A9F7A5-AFD0-430A-9A5A-E96FAD70776D}"/>
    <cellStyle name="LINEAL - Style2 11" xfId="31739" xr:uid="{C5EB7E22-BB75-4A53-A602-6A9BF76B91A7}"/>
    <cellStyle name="LINEAL - Style2 2" xfId="2663" xr:uid="{5113F472-140C-4E88-807C-0A46FBB12049}"/>
    <cellStyle name="LINEAL - Style2 2 10" xfId="10198" xr:uid="{8CF9C8E1-0EF3-4ED9-A1D7-0C5FB65B23CA}"/>
    <cellStyle name="LINEAL - Style2 2 10 2" xfId="19203" xr:uid="{76955243-40B1-40FC-8E1B-FCD075277A5C}"/>
    <cellStyle name="LINEAL - Style2 2 11" xfId="14698" xr:uid="{4CED368C-E895-4FA7-BA70-42AAF3B63849}"/>
    <cellStyle name="LINEAL - Style2 2 2" xfId="5683" xr:uid="{D5BC6563-96A8-4AE0-89E9-D0EB0BB452F8}"/>
    <cellStyle name="LINEAL - Style2 2 2 2" xfId="8333" xr:uid="{0BCFC30F-E9EB-4A1F-9949-1C2ED4F7FA65}"/>
    <cellStyle name="LINEAL - Style2 2 2 2 2" xfId="9178" xr:uid="{7446A39F-74E5-4402-895E-F81417D8AD48}"/>
    <cellStyle name="LINEAL - Style2 2 2 2 2 2" xfId="13923" xr:uid="{01739437-1CF2-489C-A786-DEEC8F23E293}"/>
    <cellStyle name="LINEAL - Style2 2 2 2 2 2 2" xfId="22885" xr:uid="{3D8E0C60-B67E-4CC6-9790-4FD415FE3D75}"/>
    <cellStyle name="LINEAL - Style2 2 2 2 2 3" xfId="18449" xr:uid="{F4759965-386A-4AD5-A317-948E9AA76BB0}"/>
    <cellStyle name="LINEAL - Style2 2 2 2 3" xfId="9428" xr:uid="{24FEE0C7-8EF1-4E71-B92B-E00F5AA9D053}"/>
    <cellStyle name="LINEAL - Style2 2 2 2 3 2" xfId="14171" xr:uid="{CE661067-93C3-4CBA-964E-0FBEDC4441C4}"/>
    <cellStyle name="LINEAL - Style2 2 2 2 3 2 2" xfId="23130" xr:uid="{925EB4D6-2EE3-4FE2-890B-D9ED85DD6BA4}"/>
    <cellStyle name="LINEAL - Style2 2 2 2 3 3" xfId="18694" xr:uid="{7990DC3A-6258-446C-A3BA-19F6AF65AA41}"/>
    <cellStyle name="LINEAL - Style2 2 2 2 4" xfId="9563" xr:uid="{CE7FD050-D117-4C43-A994-D9317C86F42C}"/>
    <cellStyle name="LINEAL - Style2 2 2 2 4 2" xfId="14305" xr:uid="{8A3879C3-A591-4A76-8B46-9F1AE8DE9BBD}"/>
    <cellStyle name="LINEAL - Style2 2 2 2 4 2 2" xfId="23263" xr:uid="{E9FFE90F-A18E-4F25-AA91-E7A2DF42E5DA}"/>
    <cellStyle name="LINEAL - Style2 2 2 2 4 3" xfId="18827" xr:uid="{E02608A7-B2CE-450D-B798-1A70C5D049B4}"/>
    <cellStyle name="LINEAL - Style2 2 2 2 5" xfId="13102" xr:uid="{46640E89-A991-4827-BEC1-505AF5ECA74D}"/>
    <cellStyle name="LINEAL - Style2 2 2 2 5 2" xfId="22078" xr:uid="{14A1BEC7-F5D4-4F24-A5EC-B1E306FF01C7}"/>
    <cellStyle name="LINEAL - Style2 2 2 2 6" xfId="17634" xr:uid="{A78DDE4E-E002-41A8-929A-12ADB6086534}"/>
    <cellStyle name="LINEAL - Style2 2 2 3" xfId="7555" xr:uid="{117FAD9A-4EAB-4A15-8853-1C186F501378}"/>
    <cellStyle name="LINEAL - Style2 2 2 3 2" xfId="8770" xr:uid="{BAEFB7EB-956B-4CEF-A5BE-8B9652173F0E}"/>
    <cellStyle name="LINEAL - Style2 2 2 3 2 2" xfId="13521" xr:uid="{7D97C157-EACD-4AE4-A387-436FA3E8E420}"/>
    <cellStyle name="LINEAL - Style2 2 2 3 2 2 2" xfId="22491" xr:uid="{25797522-2BCE-4049-9DE1-04681286C4FE}"/>
    <cellStyle name="LINEAL - Style2 2 2 3 2 3" xfId="18054" xr:uid="{BB6D452B-693E-4E0F-8E1F-3F0796C30DC6}"/>
    <cellStyle name="LINEAL - Style2 2 2 3 3" xfId="8621" xr:uid="{870A1101-AFF9-4A89-A5D0-BC4B616E5139}"/>
    <cellStyle name="LINEAL - Style2 2 2 3 3 2" xfId="13372" xr:uid="{C8212035-1D96-4FF4-A22B-AE0EF42BEE84}"/>
    <cellStyle name="LINEAL - Style2 2 2 3 3 2 2" xfId="22342" xr:uid="{8226CC84-9F61-4A64-BE0B-6AC59D8028A7}"/>
    <cellStyle name="LINEAL - Style2 2 2 3 3 3" xfId="17905" xr:uid="{606B0808-3CEA-46AB-9F8D-A33FEAE32E4A}"/>
    <cellStyle name="LINEAL - Style2 2 2 3 4" xfId="6740" xr:uid="{39EA4A09-61E0-4E59-8253-AB9DBCC021F5}"/>
    <cellStyle name="LINEAL - Style2 2 2 3 4 2" xfId="12165" xr:uid="{3819A09C-8319-44E9-96AB-9265DCD24A85}"/>
    <cellStyle name="LINEAL - Style2 2 2 3 4 2 2" xfId="21155" xr:uid="{E53E670F-A4D3-407D-A173-6A71D283E3C1}"/>
    <cellStyle name="LINEAL - Style2 2 2 3 4 3" xfId="16708" xr:uid="{F5F14C45-4CB1-468D-8A1D-EDFFCA70330D}"/>
    <cellStyle name="LINEAL - Style2 2 2 3 5" xfId="12604" xr:uid="{5D10F81A-F2A6-4EF4-A69C-C3BBA65D25B7}"/>
    <cellStyle name="LINEAL - Style2 2 2 3 5 2" xfId="21589" xr:uid="{634C9E8C-96B7-4BF3-968E-9E702C103870}"/>
    <cellStyle name="LINEAL - Style2 2 2 3 6" xfId="17145" xr:uid="{CFAF8222-F86D-4AEF-B0C5-CB304B0EA941}"/>
    <cellStyle name="LINEAL - Style2 2 2 4" xfId="8004" xr:uid="{A6C856E9-F3C2-4B86-9319-313C3A0A749F}"/>
    <cellStyle name="LINEAL - Style2 2 2 4 2" xfId="12822" xr:uid="{A2BE5AB3-D30E-47E7-968B-BBC7C9CCE212}"/>
    <cellStyle name="LINEAL - Style2 2 2 4 2 2" xfId="21802" xr:uid="{FAFAE3DF-1FB3-432E-94A3-45C622F9727C}"/>
    <cellStyle name="LINEAL - Style2 2 2 4 3" xfId="17358" xr:uid="{97FB0C2C-B79F-4CC5-BF96-B7750C3E7297}"/>
    <cellStyle name="LINEAL - Style2 2 2 5" xfId="8934" xr:uid="{E9844043-9F0C-4312-8F02-8FD8A881F71E}"/>
    <cellStyle name="LINEAL - Style2 2 2 5 2" xfId="13682" xr:uid="{5A4AFE2E-7958-4857-826C-C0397BB07CA4}"/>
    <cellStyle name="LINEAL - Style2 2 2 5 2 2" xfId="22647" xr:uid="{2334720C-1FE8-4A7C-9607-5E36F1D93C76}"/>
    <cellStyle name="LINEAL - Style2 2 2 5 3" xfId="18210" xr:uid="{DCC546EC-21EE-4406-93F2-8EA7202F0349}"/>
    <cellStyle name="LINEAL - Style2 2 2 6" xfId="6862" xr:uid="{52D1CA88-2BC8-4899-9FFE-A052DBDA491B}"/>
    <cellStyle name="LINEAL - Style2 2 2 6 2" xfId="12282" xr:uid="{D2B34307-C8F1-42A9-971A-2800F3D0CEC2}"/>
    <cellStyle name="LINEAL - Style2 2 2 6 2 2" xfId="21270" xr:uid="{D9C2D62E-6EB1-458A-87CC-C2BABD178673}"/>
    <cellStyle name="LINEAL - Style2 2 2 6 3" xfId="16825" xr:uid="{F1733818-C82E-4184-B006-9F88927CBA69}"/>
    <cellStyle name="LINEAL - Style2 2 2 7" xfId="6705" xr:uid="{1603B245-0BF5-4B21-A5B1-5D6F999ADC05}"/>
    <cellStyle name="LINEAL - Style2 2 2 7 2" xfId="12132" xr:uid="{46913CBD-E0EC-4CF6-9DF4-D8A628C9ADBD}"/>
    <cellStyle name="LINEAL - Style2 2 2 7 2 2" xfId="21122" xr:uid="{7B682F60-70A9-418B-8813-B808249713FC}"/>
    <cellStyle name="LINEAL - Style2 2 2 7 3" xfId="16675" xr:uid="{DCCCBBC7-7267-41E7-A5AA-5D9B1407B395}"/>
    <cellStyle name="LINEAL - Style2 2 2 8" xfId="11236" xr:uid="{339F6E22-DE1B-4575-8CEB-D78143A3CB02}"/>
    <cellStyle name="LINEAL - Style2 2 2 8 2" xfId="20233" xr:uid="{11C68DE4-E82C-4748-9ABF-79CBCF2303BF}"/>
    <cellStyle name="LINEAL - Style2 2 2 9" xfId="15788" xr:uid="{612DF9A2-30F6-4B8B-BE64-A1DC8EFE3FD1}"/>
    <cellStyle name="LINEAL - Style2 2 3" xfId="7841" xr:uid="{57D8726D-1238-4484-91E7-B9801D04E5C9}"/>
    <cellStyle name="LINEAL - Style2 2 3 2" xfId="8863" xr:uid="{3C2FB885-164F-48A4-A3FC-F04232233FF4}"/>
    <cellStyle name="LINEAL - Style2 2 3 2 2" xfId="13613" xr:uid="{9E1A37D0-DC31-4572-B9E9-AD4032C9729F}"/>
    <cellStyle name="LINEAL - Style2 2 3 2 2 2" xfId="22579" xr:uid="{19DCFB30-A729-40BC-B337-ED5415A3979D}"/>
    <cellStyle name="LINEAL - Style2 2 3 2 3" xfId="18142" xr:uid="{9038D415-E5ED-4FF0-95FD-B3B52C02F355}"/>
    <cellStyle name="LINEAL - Style2 2 3 3" xfId="4252" xr:uid="{112586A4-9A51-4BE9-8BF2-84690C6E4593}"/>
    <cellStyle name="LINEAL - Style2 2 3 3 2" xfId="10720" xr:uid="{3EC7745A-F253-4411-8048-D2085FC14359}"/>
    <cellStyle name="LINEAL - Style2 2 3 3 2 2" xfId="19719" xr:uid="{521E0421-8F8D-4707-B484-0D2CD48414FC}"/>
    <cellStyle name="LINEAL - Style2 2 3 3 3" xfId="15275" xr:uid="{06F87924-C9E8-4E3A-ACE3-DA5FE0EAC174}"/>
    <cellStyle name="LINEAL - Style2 2 3 4" xfId="8652" xr:uid="{F6C65F46-73A0-4AA7-A9E0-2BDC0CBCE926}"/>
    <cellStyle name="LINEAL - Style2 2 3 4 2" xfId="13403" xr:uid="{96CEA2F0-A398-454B-84C6-BA536CB65FF8}"/>
    <cellStyle name="LINEAL - Style2 2 3 4 2 2" xfId="22373" xr:uid="{93511066-6096-4F95-BA11-15A534BB7559}"/>
    <cellStyle name="LINEAL - Style2 2 3 4 3" xfId="17936" xr:uid="{4C65ED69-57DE-4836-8459-B72E84C28E07}"/>
    <cellStyle name="LINEAL - Style2 2 3 5" xfId="12710" xr:uid="{37F533D1-BCFC-48C1-A5CD-9DCB85103F04}"/>
    <cellStyle name="LINEAL - Style2 2 3 5 2" xfId="21690" xr:uid="{C86329A7-6D8D-4BFD-9F97-B4498C0D8D8F}"/>
    <cellStyle name="LINEAL - Style2 2 3 6" xfId="17246" xr:uid="{0E3A1438-93A5-4904-830A-DED3328E0793}"/>
    <cellStyle name="LINEAL - Style2 2 4" xfId="8271" xr:uid="{E4AA6CE6-A3FA-455C-9712-26104CE077D6}"/>
    <cellStyle name="LINEAL - Style2 2 4 2" xfId="9124" xr:uid="{2A3908B2-7AAE-4E0F-9C3F-CF5EFFDEAAC1}"/>
    <cellStyle name="LINEAL - Style2 2 4 2 2" xfId="13869" xr:uid="{5F884F75-0468-48C2-9850-B1CCB00FC8F6}"/>
    <cellStyle name="LINEAL - Style2 2 4 2 2 2" xfId="22832" xr:uid="{A1E3DD6A-298C-40F3-8531-54D0516F420A}"/>
    <cellStyle name="LINEAL - Style2 2 4 2 3" xfId="18396" xr:uid="{6D156465-F79E-457A-BAA3-D339A812E215}"/>
    <cellStyle name="LINEAL - Style2 2 4 3" xfId="9374" xr:uid="{55886E5D-2F0F-4BA7-A5CC-D6A539C121DF}"/>
    <cellStyle name="LINEAL - Style2 2 4 3 2" xfId="14117" xr:uid="{C361A3FB-34A1-4FB0-9567-4EEB7A89F1DE}"/>
    <cellStyle name="LINEAL - Style2 2 4 3 2 2" xfId="23077" xr:uid="{3A2C54CA-5F80-4902-9C40-3F0062DCA94B}"/>
    <cellStyle name="LINEAL - Style2 2 4 3 3" xfId="18641" xr:uid="{7B1A97C6-476D-41CA-A894-CB0DE5C76411}"/>
    <cellStyle name="LINEAL - Style2 2 4 4" xfId="9553" xr:uid="{4378DC1A-13BD-4FFA-A517-D82BA088E185}"/>
    <cellStyle name="LINEAL - Style2 2 4 4 2" xfId="14295" xr:uid="{3A8F8D68-C371-4DA9-ABAF-978D5206A84C}"/>
    <cellStyle name="LINEAL - Style2 2 4 4 2 2" xfId="23253" xr:uid="{726A3C36-D675-4712-A814-992C124CE39A}"/>
    <cellStyle name="LINEAL - Style2 2 4 4 3" xfId="18817" xr:uid="{F384A009-79FA-48DA-9D57-FC4BB775A219}"/>
    <cellStyle name="LINEAL - Style2 2 4 5" xfId="13041" xr:uid="{59B98C46-7FFC-4FC3-8D13-66F883B0837B}"/>
    <cellStyle name="LINEAL - Style2 2 4 5 2" xfId="22018" xr:uid="{8AE048D5-80B4-4B5F-84C9-D3BFF95C701E}"/>
    <cellStyle name="LINEAL - Style2 2 4 6" xfId="17574" xr:uid="{4AEC9BF7-1584-4074-B61A-909E6C2FA052}"/>
    <cellStyle name="LINEAL - Style2 2 5" xfId="7417" xr:uid="{1C01BA6D-F761-4B86-A00E-E6EC71BA5108}"/>
    <cellStyle name="LINEAL - Style2 2 5 2" xfId="8665" xr:uid="{6140326E-6C36-4E2A-A2C5-BC0B0EFAC963}"/>
    <cellStyle name="LINEAL - Style2 2 5 2 2" xfId="13416" xr:uid="{009D974C-B7ED-4A98-BCC2-37C235F44671}"/>
    <cellStyle name="LINEAL - Style2 2 5 2 2 2" xfId="22386" xr:uid="{88139D10-49C7-4611-BC36-14357D1FF7CB}"/>
    <cellStyle name="LINEAL - Style2 2 5 2 3" xfId="17949" xr:uid="{F9F0B28D-E6CE-4191-B917-5C4DFE0803C7}"/>
    <cellStyle name="LINEAL - Style2 2 5 3" xfId="5101" xr:uid="{6EEBB885-E1F7-4C8D-BD25-D44C498AA8D0}"/>
    <cellStyle name="LINEAL - Style2 2 5 3 2" xfId="11047" xr:uid="{135902B2-BB18-4DFB-A8DC-5BD4734216A0}"/>
    <cellStyle name="LINEAL - Style2 2 5 3 2 2" xfId="20044" xr:uid="{148AF927-7FBF-409A-A8C3-4B8BF272EF04}"/>
    <cellStyle name="LINEAL - Style2 2 5 3 3" xfId="15600" xr:uid="{150EB94A-0D49-4122-96C7-E02B029AAC71}"/>
    <cellStyle name="LINEAL - Style2 2 5 4" xfId="8867" xr:uid="{814FBD63-4D86-4EAF-A7E5-FDEDB5335952}"/>
    <cellStyle name="LINEAL - Style2 2 5 4 2" xfId="13616" xr:uid="{6AD35B70-7EBD-4B04-B8DC-360950DDAFD5}"/>
    <cellStyle name="LINEAL - Style2 2 5 4 2 2" xfId="22582" xr:uid="{2CA9ABFD-732C-4A1B-B9C9-850E77C6C696}"/>
    <cellStyle name="LINEAL - Style2 2 5 4 3" xfId="18145" xr:uid="{4A145CCC-4711-4DC6-8673-8B2D5CEDFF71}"/>
    <cellStyle name="LINEAL - Style2 2 5 5" xfId="12473" xr:uid="{76B1B380-22DB-4934-9C0C-D6BDE560687D}"/>
    <cellStyle name="LINEAL - Style2 2 5 5 2" xfId="21458" xr:uid="{433FFB20-72E8-4029-900F-7BE1C21057E4}"/>
    <cellStyle name="LINEAL - Style2 2 5 6" xfId="17014" xr:uid="{9472663C-3C75-4BF1-B4AA-D464612BC09C}"/>
    <cellStyle name="LINEAL - Style2 2 6" xfId="7096" xr:uid="{E2F32EF1-EEE5-4D26-9395-12F77201BFFE}"/>
    <cellStyle name="LINEAL - Style2 2 6 2" xfId="8600" xr:uid="{0878B0F2-9AE3-48A9-BFA8-812D0BFBC067}"/>
    <cellStyle name="LINEAL - Style2 2 6 2 2" xfId="13351" xr:uid="{BF76079A-6DF5-4007-9C1D-F6EB11A2E4CA}"/>
    <cellStyle name="LINEAL - Style2 2 6 2 2 2" xfId="22323" xr:uid="{A230D004-C832-4B83-9CAD-208BFF74494B}"/>
    <cellStyle name="LINEAL - Style2 2 6 2 3" xfId="17886" xr:uid="{0A62A9A9-E7EA-4C79-8C66-E547DBF838D7}"/>
    <cellStyle name="LINEAL - Style2 2 6 3" xfId="6801" xr:uid="{654D59B5-4DA3-46E4-87C9-F5361A3E991B}"/>
    <cellStyle name="LINEAL - Style2 2 6 3 2" xfId="12225" xr:uid="{43466C9A-2969-425B-8993-70AD35710017}"/>
    <cellStyle name="LINEAL - Style2 2 6 3 2 2" xfId="21215" xr:uid="{A147173F-9550-4A84-B9DD-EE9CCFCBFFC1}"/>
    <cellStyle name="LINEAL - Style2 2 6 3 3" xfId="16769" xr:uid="{23C8977E-D4CE-48AD-B459-6A583775ED67}"/>
    <cellStyle name="LINEAL - Style2 2 6 4" xfId="9014" xr:uid="{05486611-D6B3-473D-8810-8B5CB67C6617}"/>
    <cellStyle name="LINEAL - Style2 2 6 4 2" xfId="13760" xr:uid="{C5008C2E-299C-49D3-A4CF-709B142F116A}"/>
    <cellStyle name="LINEAL - Style2 2 6 4 2 2" xfId="22725" xr:uid="{E18EC1ED-49DA-47DA-9477-645040FECA3D}"/>
    <cellStyle name="LINEAL - Style2 2 6 4 3" xfId="18289" xr:uid="{6B31745A-7A6B-4616-92AA-8AD3C4B6478C}"/>
    <cellStyle name="LINEAL - Style2 2 6 5" xfId="12431" xr:uid="{06EED9E2-DF82-4CD2-B1BD-743C52552B4B}"/>
    <cellStyle name="LINEAL - Style2 2 6 5 2" xfId="21416" xr:uid="{7288C84B-8C99-4ECE-BC28-303CD67A4412}"/>
    <cellStyle name="LINEAL - Style2 2 6 6" xfId="16972" xr:uid="{8AFAD94D-9BCA-45DE-AD2B-9B14854605AB}"/>
    <cellStyle name="LINEAL - Style2 2 7" xfId="6685" xr:uid="{03D44BD6-AE47-4945-923B-6D26C59A5C5D}"/>
    <cellStyle name="LINEAL - Style2 2 7 2" xfId="12112" xr:uid="{C4E19EA5-C800-4047-BA56-8CAD38F1CEC3}"/>
    <cellStyle name="LINEAL - Style2 2 7 2 2" xfId="21102" xr:uid="{C95456CD-9FC0-4D06-B8AC-80469961C96B}"/>
    <cellStyle name="LINEAL - Style2 2 7 3" xfId="16655" xr:uid="{6210E181-8859-4740-88F3-253C1C43B5E3}"/>
    <cellStyle name="LINEAL - Style2 2 8" xfId="6656" xr:uid="{AC72FA4F-30BE-41B3-8665-6B000E5F89CB}"/>
    <cellStyle name="LINEAL - Style2 2 8 2" xfId="12084" xr:uid="{D86FF917-BCB7-4B4F-88B0-4BA0647A4191}"/>
    <cellStyle name="LINEAL - Style2 2 8 2 2" xfId="21074" xr:uid="{B670631E-3FFD-4CA3-9FA8-59B67CBF3C84}"/>
    <cellStyle name="LINEAL - Style2 2 8 3" xfId="16627" xr:uid="{1F44DEC8-4B1F-4A45-9544-89D883389805}"/>
    <cellStyle name="LINEAL - Style2 2 9" xfId="4649" xr:uid="{58554C03-2D8E-41E0-92EF-E10F53A5ED99}"/>
    <cellStyle name="LINEAL - Style2 2 9 2" xfId="10834" xr:uid="{6D103FDC-B095-4F5E-A844-CBBD7EA585E1}"/>
    <cellStyle name="LINEAL - Style2 2 9 2 2" xfId="19831" xr:uid="{37B7D20E-B158-440B-AF4D-0971CB2B7A30}"/>
    <cellStyle name="LINEAL - Style2 2 9 3" xfId="15387" xr:uid="{E91ABEAE-4B3D-4F3B-BA5C-A9B03CAED162}"/>
    <cellStyle name="LINEAL - Style2 3" xfId="4260" xr:uid="{9BEE289D-9CED-413E-8E51-4E6096B97A02}"/>
    <cellStyle name="LINEAL - Style2 3 2" xfId="7435" xr:uid="{F959AE32-D870-4CF3-9D94-546F0FFA6E20}"/>
    <cellStyle name="LINEAL - Style2 3 2 2" xfId="12489" xr:uid="{B643552E-0444-4870-ABB4-62CFBFE25786}"/>
    <cellStyle name="LINEAL - Style2 3 2 2 2" xfId="21474" xr:uid="{2511BCEE-C79A-48C6-8242-93E140C80DF4}"/>
    <cellStyle name="LINEAL - Style2 3 2 3" xfId="17030" xr:uid="{96113AEE-A73E-40F6-A27D-DB8B5919C66F}"/>
    <cellStyle name="LINEAL - Style2 3 3" xfId="8689" xr:uid="{0E623320-4CD9-43FE-B856-9CD638D54517}"/>
    <cellStyle name="LINEAL - Style2 3 3 2" xfId="13440" xr:uid="{DEBD893F-EA26-4137-AFC6-6CE5C844C889}"/>
    <cellStyle name="LINEAL - Style2 3 3 2 2" xfId="22410" xr:uid="{ACB24229-7DB1-4622-B137-3CCE7D4096FA}"/>
    <cellStyle name="LINEAL - Style2 3 3 3" xfId="17973" xr:uid="{9E94EF46-F919-44DD-977A-71E6089205A3}"/>
    <cellStyle name="LINEAL - Style2 3 4" xfId="8135" xr:uid="{BEFD748D-AC6D-4659-B288-3B15CA9AC7E8}"/>
    <cellStyle name="LINEAL - Style2 3 4 2" xfId="12930" xr:uid="{028CCD2F-B5D8-42CA-ADE7-13877A784E68}"/>
    <cellStyle name="LINEAL - Style2 3 4 2 2" xfId="21909" xr:uid="{E84C6C93-2595-40DE-8847-46E6CC48F0CF}"/>
    <cellStyle name="LINEAL - Style2 3 4 3" xfId="17465" xr:uid="{E52F3AC3-5338-4BB7-96DC-8446A28FF8A4}"/>
    <cellStyle name="LINEAL - Style2 3 5" xfId="8536" xr:uid="{9C6F0E85-EA78-4F9F-A2E0-5B3C32376EFC}"/>
    <cellStyle name="LINEAL - Style2 3 5 2" xfId="13290" xr:uid="{E2044B0B-09E6-4005-9692-47084C1438E3}"/>
    <cellStyle name="LINEAL - Style2 3 5 2 2" xfId="22265" xr:uid="{18CAA855-1829-44F8-ADA9-7ABFF57A3BAC}"/>
    <cellStyle name="LINEAL - Style2 3 5 3" xfId="17825" xr:uid="{741BF50D-3A4C-4B54-8453-5E5711247FA9}"/>
    <cellStyle name="LINEAL - Style2 3 6" xfId="10727" xr:uid="{525F4276-C29E-49DC-AAA5-9B6A9900961D}"/>
    <cellStyle name="LINEAL - Style2 3 6 2" xfId="19726" xr:uid="{AFFBF705-7442-469F-A398-AEEBD723F7DA}"/>
    <cellStyle name="LINEAL - Style2 3 7" xfId="15282" xr:uid="{8B1219DF-B4E3-4C35-A0FC-8904C99E6572}"/>
    <cellStyle name="LINEAL - Style2 4" xfId="6984" xr:uid="{46A98425-E493-403B-8B0E-1F718C71C902}"/>
    <cellStyle name="LINEAL - Style2 4 2" xfId="8555" xr:uid="{62A160B6-D830-4B3E-BB91-105B0A606226}"/>
    <cellStyle name="LINEAL - Style2 4 2 2" xfId="13307" xr:uid="{26A5EE41-416D-471E-9CC6-AE324DA205FF}"/>
    <cellStyle name="LINEAL - Style2 4 2 2 2" xfId="22282" xr:uid="{8A3B4AFC-75C6-44B1-92E7-92AC6EF2FDD6}"/>
    <cellStyle name="LINEAL - Style2 4 2 3" xfId="17844" xr:uid="{FF609663-E295-4304-94A4-25F034D1C476}"/>
    <cellStyle name="LINEAL - Style2 4 3" xfId="8660" xr:uid="{151A8ECF-C8DF-40B2-B504-9058438521D9}"/>
    <cellStyle name="LINEAL - Style2 4 3 2" xfId="13411" xr:uid="{7F4BE173-83BB-40C6-827F-E0C1957A32B4}"/>
    <cellStyle name="LINEAL - Style2 4 3 2 2" xfId="22381" xr:uid="{F43185FC-C625-40FE-A380-48EDEB339263}"/>
    <cellStyle name="LINEAL - Style2 4 3 3" xfId="17944" xr:uid="{BA43EF32-5129-4A73-AC51-BBA9DE48F551}"/>
    <cellStyle name="LINEAL - Style2 4 4" xfId="6713" xr:uid="{A504AC1A-65F2-4FC7-BA49-2FE25FEF104B}"/>
    <cellStyle name="LINEAL - Style2 4 4 2" xfId="12140" xr:uid="{C6A5CAF2-49B8-4A2A-9D07-EED9CCB02B78}"/>
    <cellStyle name="LINEAL - Style2 4 4 2 2" xfId="21130" xr:uid="{38126CF4-7F0A-4E57-AAE1-456928C5A503}"/>
    <cellStyle name="LINEAL - Style2 4 4 3" xfId="16683" xr:uid="{851D2743-C977-4C90-8868-E32D790DE406}"/>
    <cellStyle name="LINEAL - Style2 4 5" xfId="12402" xr:uid="{D24399CB-1728-4133-9B30-3A79156328EC}"/>
    <cellStyle name="LINEAL - Style2 4 5 2" xfId="21390" xr:uid="{36AA3236-02AE-4862-A1AC-FC7D326900F7}"/>
    <cellStyle name="LINEAL - Style2 4 6" xfId="16945" xr:uid="{9306B8E4-F4E9-4383-A51E-F6AC4F6F5268}"/>
    <cellStyle name="LINEAL - Style2 5" xfId="5110" xr:uid="{B49D6C34-90D4-4158-8C7E-AB328901828B}"/>
    <cellStyle name="LINEAL - Style2 5 2" xfId="11054" xr:uid="{A04377E8-B23A-49A0-A4F4-58E37A2B4FB4}"/>
    <cellStyle name="LINEAL - Style2 5 2 2" xfId="20051" xr:uid="{6A8AB7B5-2F62-40D3-AB6D-D37DAFFCC470}"/>
    <cellStyle name="LINEAL - Style2 5 3" xfId="15607" xr:uid="{F4E525F9-15F5-4EB9-A4C4-E84FEDD17FD1}"/>
    <cellStyle name="LINEAL - Style2 6" xfId="10151" xr:uid="{06A5D36A-939D-44F1-A0C0-166B65AB32F5}"/>
    <cellStyle name="LINEAL - Style2 6 2" xfId="19156" xr:uid="{60A9D4B4-B971-47E8-B04C-CEA452AEEC24}"/>
    <cellStyle name="LINEAL - Style2 7" xfId="14635" xr:uid="{A6C7C22A-0017-4723-9ED1-1053F6BD5B06}"/>
    <cellStyle name="LINEAL - Style2 8" xfId="25110" xr:uid="{810C200B-0DC5-47C3-AB58-7C47F56C6A9D}"/>
    <cellStyle name="LINEAL - Style2 9" xfId="26933" xr:uid="{FE504BE3-92B0-4E55-92F3-DF37D772B517}"/>
    <cellStyle name="Link Currency (0)" xfId="701" xr:uid="{CE85EB25-6FF1-4A85-A34E-85E5417D2189}"/>
    <cellStyle name="Link Currency (2)" xfId="702" xr:uid="{A18C391D-FB16-4183-AD7B-691AA66D40D9}"/>
    <cellStyle name="Link Units (0)" xfId="703" xr:uid="{0040113D-0AA5-457B-858F-C300C1F75F46}"/>
    <cellStyle name="Link Units (1)" xfId="704" xr:uid="{D1304773-4880-43FD-B65C-0528C2EF59D4}"/>
    <cellStyle name="Link Units (2)" xfId="705" xr:uid="{B61318C1-D80B-43FA-9251-87DCFAE02282}"/>
    <cellStyle name="Linked Cell" xfId="706" builtinId="24" customBuiltin="1"/>
    <cellStyle name="Linked Cell 2" xfId="707" xr:uid="{672BB2B8-0A97-4D3F-883B-36E98C30C71E}"/>
    <cellStyle name="Linked Cell 2 2" xfId="10152" xr:uid="{CE3D0187-7677-4E30-AF5B-E9A7D1664881}"/>
    <cellStyle name="Linked Cell 2 2 2" xfId="19157" xr:uid="{A637633F-3BFF-462E-A463-42232237FCB0}"/>
    <cellStyle name="Linked Cell 2 2 3" xfId="26934" xr:uid="{343E3BDB-7D8A-495A-AFE1-3F2C37795C75}"/>
    <cellStyle name="Linked Cell 2 3" xfId="14636" xr:uid="{B8E53EA3-23F8-474D-B62A-9F6CE888B519}"/>
    <cellStyle name="Linked Cell 2 3 2" xfId="26935" xr:uid="{988F0F8C-264E-4348-BA3D-8998FF3B46FD}"/>
    <cellStyle name="Linked Cell 3" xfId="708" xr:uid="{2A939E46-DF49-4D95-B182-76089C0682CE}"/>
    <cellStyle name="Linked Cell 3 2" xfId="10153" xr:uid="{F9D24E93-A8FF-4DBD-A9B7-61D0C2C97FCB}"/>
    <cellStyle name="Linked Cell 3 2 2" xfId="19158" xr:uid="{1AF53A0A-C8C6-4993-ADFE-0616DA03EF96}"/>
    <cellStyle name="Linked Cell 3 3" xfId="14637" xr:uid="{7F4481D8-F248-4373-B04C-A7965A416B79}"/>
    <cellStyle name="Linked Cell 4" xfId="2664" xr:uid="{954593D2-38C3-4CB4-903D-913C16C67E60}"/>
    <cellStyle name="Linked Cell 4 2" xfId="4869" xr:uid="{2F140B9B-C95C-4E28-AA4F-331BA11D951A}"/>
    <cellStyle name="Linked Cell 4 2 2" xfId="10871" xr:uid="{B4C8AFCA-B64C-4229-80FA-9ECAD9B3990B}"/>
    <cellStyle name="Linked Cell 4 2 2 2" xfId="19868" xr:uid="{DDFD01CD-7E8B-4C24-9B5A-574DAE62522D}"/>
    <cellStyle name="Linked Cell 4 2 3" xfId="15424" xr:uid="{F6967C97-3B25-42B0-92DF-3805A109F586}"/>
    <cellStyle name="Linked Cell 4 3" xfId="10199" xr:uid="{E331843A-E645-447C-9091-65478363A029}"/>
    <cellStyle name="Linked Cell 4 3 2" xfId="19204" xr:uid="{522F1CAD-FCE4-4E37-89B7-6D83B8D54C38}"/>
    <cellStyle name="Linked Cell 4 4" xfId="14699" xr:uid="{A1FA3D66-F9BA-449A-99AE-7D0723A69D39}"/>
    <cellStyle name="Linked Cell 5" xfId="2665" xr:uid="{D630C66A-D374-4810-B91E-03D6699EDC3C}"/>
    <cellStyle name="Linked Cell 5 2" xfId="4870" xr:uid="{26B17BEB-4884-4252-B89C-3A49999A96F9}"/>
    <cellStyle name="Linked Cell 5 2 2" xfId="10872" xr:uid="{5D72CB9D-7A2C-4243-8567-A67DD898A40A}"/>
    <cellStyle name="Linked Cell 5 2 2 2" xfId="19869" xr:uid="{4604AFD7-DC68-4FAE-A548-D220712223DC}"/>
    <cellStyle name="Linked Cell 5 2 3" xfId="15425" xr:uid="{EDF412CB-2CEF-4BFB-9332-735C81F30302}"/>
    <cellStyle name="Linked Cell 5 3" xfId="10200" xr:uid="{A4669483-F619-4A07-9CB5-4437554163E4}"/>
    <cellStyle name="Linked Cell 5 3 2" xfId="19205" xr:uid="{D0EE4073-152A-4BE3-A230-FB608D450A38}"/>
    <cellStyle name="Linked Cell 5 4" xfId="14700" xr:uid="{7CB25C20-7ABF-4E4C-9156-5844142C31E5}"/>
    <cellStyle name="Linked Cell 6" xfId="4868" xr:uid="{1FDF8806-9F43-41E0-87B2-D568589533A4}"/>
    <cellStyle name="Linked Cell 6 2" xfId="10870" xr:uid="{C9EE9AA4-CCF1-44E1-A413-0CA510664FBE}"/>
    <cellStyle name="Linked Cell 6 2 2" xfId="19867" xr:uid="{597D7BC9-91AE-4D51-90F1-ED376CBEFAF0}"/>
    <cellStyle name="Linked Cell 6 3" xfId="15423" xr:uid="{E712C7DD-DCE1-4BAE-B970-DDF7FF699FD3}"/>
    <cellStyle name="Linked Cell 6 4" xfId="26936" xr:uid="{5215F022-FDC4-4D4C-9E12-843765C5E07F}"/>
    <cellStyle name="Linked Cell 7" xfId="14341" xr:uid="{42EEC91B-03EE-41F2-B58B-373EEA801AF3}"/>
    <cellStyle name="Milliers [0]_AR1194" xfId="26937" xr:uid="{3F0ADC4D-5209-4152-90E3-2F46018A46C2}"/>
    <cellStyle name="Milliers_AR1194" xfId="26938" xr:uid="{CCA35BB9-5F0E-4E1C-A8A4-99DA93FFE247}"/>
    <cellStyle name="Model" xfId="709" xr:uid="{BAD638E1-3893-4E98-A29B-B6F65B78E03B}"/>
    <cellStyle name="Model 10" xfId="3954" xr:uid="{9A1A98B7-DA9E-4684-BE45-3E665D972A98}"/>
    <cellStyle name="Model 10 2" xfId="8449" xr:uid="{01FCB0E9-477B-45B2-9B6D-736AA63237E2}"/>
    <cellStyle name="Model 10 2 2" xfId="9267" xr:uid="{E46F1C1B-B56F-4DB4-928D-E75F30B1C469}"/>
    <cellStyle name="Model 10 2 2 2" xfId="14012" xr:uid="{22A39134-7BB6-4652-B119-DD5D62209720}"/>
    <cellStyle name="Model 10 2 2 2 2" xfId="22973" xr:uid="{81300FD0-2B0E-40DA-9256-C0687C27B84F}"/>
    <cellStyle name="Model 10 2 2 3" xfId="18537" xr:uid="{6364A3D2-095C-4A81-8BDB-4504D937F339}"/>
    <cellStyle name="Model 10 2 3" xfId="9516" xr:uid="{8BFCD995-203A-4E74-8491-9EE7D5F936CC}"/>
    <cellStyle name="Model 10 2 3 2" xfId="14259" xr:uid="{AC48B09B-3F20-44DA-B77D-C715E9017250}"/>
    <cellStyle name="Model 10 2 3 2 2" xfId="23217" xr:uid="{7DBCB208-30C8-4AD1-897E-C3869729682B}"/>
    <cellStyle name="Model 10 2 3 3" xfId="18781" xr:uid="{9058E56A-5CEB-4941-903A-520D0E6487D2}"/>
    <cellStyle name="Model 10 2 4" xfId="9590" xr:uid="{675F8B48-6346-41BC-8747-AC8C92FE9A58}"/>
    <cellStyle name="Model 10 2 4 2" xfId="14328" xr:uid="{8B0BC25C-C5A6-41C8-AE93-EEA576A1DF79}"/>
    <cellStyle name="Model 10 2 4 2 2" xfId="23286" xr:uid="{FF534B90-734C-40BA-9C41-7CCD2EF03161}"/>
    <cellStyle name="Model 10 2 4 3" xfId="18854" xr:uid="{D593533E-3D06-4CCC-BA0F-CCBF897CE907}"/>
    <cellStyle name="Model 10 2 5" xfId="13203" xr:uid="{B239EE92-466F-4297-A73E-3A74FEAD8744}"/>
    <cellStyle name="Model 10 2 5 2" xfId="22178" xr:uid="{977DBC27-84FC-4EFB-B68C-EF75B2166BC8}"/>
    <cellStyle name="Model 10 2 6" xfId="17738" xr:uid="{F142DBE6-5A45-4B16-85C3-08F59693F8CF}"/>
    <cellStyle name="Model 10 3" xfId="6887" xr:uid="{66EAA16D-137C-472D-9F03-10ADC29FC52F}"/>
    <cellStyle name="Model 10 3 2" xfId="12307" xr:uid="{0F3F81D1-44CC-418F-B367-1C2B164B8862}"/>
    <cellStyle name="Model 10 3 2 2" xfId="21295" xr:uid="{987108FA-51D6-424E-8931-1BD2C86732F6}"/>
    <cellStyle name="Model 10 3 3" xfId="16850" xr:uid="{3008B5B5-339F-4782-B23D-FD4407F147A3}"/>
    <cellStyle name="Model 10 4" xfId="8530" xr:uid="{C2B6CDAD-7A26-4EE0-A400-84B67C3A0440}"/>
    <cellStyle name="Model 10 4 2" xfId="13284" xr:uid="{5CAB09D0-0552-463A-88DC-2BF2CC0FDD2C}"/>
    <cellStyle name="Model 10 4 2 2" xfId="22259" xr:uid="{72AEB86A-D5A7-45B2-84B2-BFF47C3C79F6}"/>
    <cellStyle name="Model 10 4 3" xfId="17819" xr:uid="{9D310B31-A8DB-4352-91D0-4B27BF7D278C}"/>
    <cellStyle name="Model 10 5" xfId="6703" xr:uid="{40AE3EC4-F58D-4F1E-B21D-AF5FBEF5CC7E}"/>
    <cellStyle name="Model 10 5 2" xfId="12130" xr:uid="{CB2553B8-1F94-4489-9F5B-0C28CB907113}"/>
    <cellStyle name="Model 10 5 2 2" xfId="21120" xr:uid="{0961922A-2E12-456A-B070-C78F7C6D7478}"/>
    <cellStyle name="Model 10 5 3" xfId="16673" xr:uid="{2E013B2A-016C-4552-BA25-0BCC0EC1B251}"/>
    <cellStyle name="Model 10 6" xfId="6708" xr:uid="{09ED2372-A015-4A8B-98FC-E53F4C581B68}"/>
    <cellStyle name="Model 10 6 2" xfId="12135" xr:uid="{97A9E8D8-BD68-4933-AFE0-6BD08420A689}"/>
    <cellStyle name="Model 10 6 2 2" xfId="21125" xr:uid="{B4B43BE2-6777-450E-87D0-1667F05CA8D4}"/>
    <cellStyle name="Model 10 6 3" xfId="16678" xr:uid="{C16370DB-C5A0-4CA7-B99C-D5BBFF712FE5}"/>
    <cellStyle name="Model 10 7" xfId="10444" xr:uid="{664B2685-1B15-42DC-9A20-232828805954}"/>
    <cellStyle name="Model 10 7 2" xfId="19445" xr:uid="{5C9FC145-C8BD-4ABF-AD35-E9049A0FCF08}"/>
    <cellStyle name="Model 10 8" xfId="15001" xr:uid="{196C369C-1974-456F-839D-FFFDE164B9B1}"/>
    <cellStyle name="Model 11" xfId="4262" xr:uid="{AE00A36A-3FDA-4C54-A30F-C695976B8A60}"/>
    <cellStyle name="Model 11 2" xfId="7441" xr:uid="{1C9C5CB0-E0A1-486F-B93F-99C141A6BCC9}"/>
    <cellStyle name="Model 11 2 2" xfId="12495" xr:uid="{85CDDB0F-5A9B-42D1-A5BB-F63CC9534D07}"/>
    <cellStyle name="Model 11 2 2 2" xfId="21480" xr:uid="{ACEC1E9D-14D0-43E7-8A4A-3BC05CAC4CF9}"/>
    <cellStyle name="Model 11 2 3" xfId="17036" xr:uid="{E99C4673-A85A-4E0C-A030-67B238E60F7F}"/>
    <cellStyle name="Model 11 3" xfId="8694" xr:uid="{0A757668-338D-4943-8F8F-EBD52CD01033}"/>
    <cellStyle name="Model 11 3 2" xfId="13445" xr:uid="{F2767434-7F14-40F0-8942-FD5DD93F53F6}"/>
    <cellStyle name="Model 11 3 2 2" xfId="22415" xr:uid="{4C29BBF9-D578-4E88-8FC4-983311A0ED22}"/>
    <cellStyle name="Model 11 3 3" xfId="17978" xr:uid="{DB2441B5-2009-456B-A6D6-65E381FC896C}"/>
    <cellStyle name="Model 11 4" xfId="6776" xr:uid="{B324940D-D145-484B-A1FD-DEF2EEFADB74}"/>
    <cellStyle name="Model 11 4 2" xfId="12201" xr:uid="{CAADB6B7-8201-47CB-A071-A47FEF12A185}"/>
    <cellStyle name="Model 11 4 2 2" xfId="21191" xr:uid="{3C47B2E5-ABA3-47AF-A262-76A4B18F49BF}"/>
    <cellStyle name="Model 11 4 3" xfId="16744" xr:uid="{EEC82734-D929-4964-BAA5-9C1702D20B51}"/>
    <cellStyle name="Model 11 5" xfId="8644" xr:uid="{FEF7730C-CA6E-4691-8D5E-278399D0FAA7}"/>
    <cellStyle name="Model 11 5 2" xfId="13395" xr:uid="{CF5FB899-AF66-43F4-BCB6-634A48A0D74B}"/>
    <cellStyle name="Model 11 5 2 2" xfId="22365" xr:uid="{281AB355-AA06-4D27-940C-5CED66D3DED6}"/>
    <cellStyle name="Model 11 5 3" xfId="17928" xr:uid="{CF53CACE-A3DF-4A73-AD4F-DF0E1713D3F1}"/>
    <cellStyle name="Model 11 6" xfId="10729" xr:uid="{378CCBF1-B4E9-4BA4-9632-13F405041A96}"/>
    <cellStyle name="Model 11 6 2" xfId="19727" xr:uid="{7C8DB2AD-B318-4A84-BE22-18DBFDAE92DC}"/>
    <cellStyle name="Model 11 7" xfId="15283" xr:uid="{D9A722D9-B4C8-4BD6-81A5-5BC304DA508C}"/>
    <cellStyle name="Model 12" xfId="8421" xr:uid="{7670ED54-3495-4E03-AEC5-43B6E85ADB93}"/>
    <cellStyle name="Model 12 2" xfId="9244" xr:uid="{7190AF4C-EA4B-4E38-A1BF-88094E889CA6}"/>
    <cellStyle name="Model 12 2 2" xfId="13989" xr:uid="{49CA35F6-F53B-45B1-BD83-84E368F3213B}"/>
    <cellStyle name="Model 12 2 2 2" xfId="22950" xr:uid="{822CF92D-B75E-46D2-82B4-7310F008D0A5}"/>
    <cellStyle name="Model 12 2 3" xfId="18514" xr:uid="{9AC71F5A-F83D-4543-BA29-1C34AD97EB56}"/>
    <cellStyle name="Model 12 3" xfId="9493" xr:uid="{48AD3D53-C698-4C10-8ACD-8B69AB70543A}"/>
    <cellStyle name="Model 12 3 2" xfId="14236" xr:uid="{75214E84-3284-4A37-A6BE-C9368ADD663D}"/>
    <cellStyle name="Model 12 3 2 2" xfId="23194" xr:uid="{CDCB779D-26C0-4282-A94C-6383487927BB}"/>
    <cellStyle name="Model 12 3 3" xfId="18758" xr:uid="{A799D085-1A8C-4265-937C-7292FC53A0B6}"/>
    <cellStyle name="Model 12 4" xfId="9576" xr:uid="{EA9A478F-469B-4196-9E02-E67A6B5EEF0D}"/>
    <cellStyle name="Model 12 4 2" xfId="14315" xr:uid="{E9BBB2CD-0C8F-4958-A94A-89F86C56ED6C}"/>
    <cellStyle name="Model 12 4 2 2" xfId="23273" xr:uid="{61F76B18-52C7-42E2-B1A7-B64C222D0759}"/>
    <cellStyle name="Model 12 4 3" xfId="18840" xr:uid="{3EF65F7A-6038-4ADB-9979-EA345CEF808D}"/>
    <cellStyle name="Model 12 5" xfId="13178" xr:uid="{0A17878E-EAFD-411B-BC63-2AC59277CBD8}"/>
    <cellStyle name="Model 12 5 2" xfId="22153" xr:uid="{BA007738-D532-45CA-A639-3A38BDB9DC2E}"/>
    <cellStyle name="Model 12 6" xfId="17712" xr:uid="{85DC7F21-9933-4BF9-A24F-D6A78B60EC42}"/>
    <cellStyle name="Model 13" xfId="4315" xr:uid="{BE046E62-449A-441A-BD8A-9EFE13AD345C}"/>
    <cellStyle name="Model 13 2" xfId="10781" xr:uid="{57AC70C3-1445-4590-B51B-932DFD682820}"/>
    <cellStyle name="Model 13 2 2" xfId="19778" xr:uid="{B45B5D82-2812-4E2B-B68C-2396C9324FB0}"/>
    <cellStyle name="Model 13 3" xfId="15334" xr:uid="{76A946A3-34C9-430D-893E-C735081B4150}"/>
    <cellStyle name="Model 14" xfId="14638" xr:uid="{8592E72B-4120-447A-9A8F-D274C310EB55}"/>
    <cellStyle name="Model 15" xfId="25111" xr:uid="{52F53651-AB74-446B-90C8-56E5AA627E7D}"/>
    <cellStyle name="Model 16" xfId="26939" xr:uid="{E27EBCA3-B681-40B2-A6B8-8D1639AA0135}"/>
    <cellStyle name="Model 17" xfId="29674" xr:uid="{58625406-C794-4EE7-AED2-80941AB65896}"/>
    <cellStyle name="Model 18" xfId="1334" xr:uid="{4B71F7A0-999E-4527-8E26-9B04CFF1B434}"/>
    <cellStyle name="Model 2" xfId="710" xr:uid="{8F922D7C-F9F1-4449-83B6-00EB26426F27}"/>
    <cellStyle name="Model 2 10" xfId="7755" xr:uid="{0B5309F6-C7DC-43EE-9A0C-F96D60F1ECA9}"/>
    <cellStyle name="Model 2 10 2" xfId="8825" xr:uid="{037BC36E-CF5E-488A-AD63-4E47EFECCE60}"/>
    <cellStyle name="Model 2 10 2 2" xfId="13575" xr:uid="{C06BAF48-A814-45C4-B1CC-A5FE0B54476A}"/>
    <cellStyle name="Model 2 10 2 2 2" xfId="22541" xr:uid="{B4C2A703-5425-4D03-BCE3-BDE8F9B0B822}"/>
    <cellStyle name="Model 2 10 2 3" xfId="18104" xr:uid="{0ECED551-84FB-4C42-BFAE-0E4DF46C07B7}"/>
    <cellStyle name="Model 2 10 3" xfId="4248" xr:uid="{B9D83478-E235-4484-8F7C-67327349609A}"/>
    <cellStyle name="Model 2 10 3 2" xfId="10716" xr:uid="{38E9C1F7-068E-4987-B115-F261023B4942}"/>
    <cellStyle name="Model 2 10 3 2 2" xfId="19715" xr:uid="{8D591EEF-C8CC-4E09-BA50-DF1EA630A55E}"/>
    <cellStyle name="Model 2 10 3 3" xfId="15271" xr:uid="{5BD256C1-0A01-4DDF-BB12-34AE5A58C03A}"/>
    <cellStyle name="Model 2 10 4" xfId="8540" xr:uid="{2505946F-9E99-4D21-A37F-26C8D443E4CD}"/>
    <cellStyle name="Model 2 10 4 2" xfId="13294" xr:uid="{2B15226C-D713-4481-BA4B-04CAD19D4783}"/>
    <cellStyle name="Model 2 10 4 2 2" xfId="22269" xr:uid="{F6194814-BD23-442D-A2B5-292D00CF6EF6}"/>
    <cellStyle name="Model 2 10 4 3" xfId="17829" xr:uid="{3A7B2365-F9AA-4484-A7B0-EDCF2F61E44C}"/>
    <cellStyle name="Model 2 10 5" xfId="12680" xr:uid="{8009E7E5-040E-46A3-8751-ABEAF7A4CAF7}"/>
    <cellStyle name="Model 2 10 5 2" xfId="21660" xr:uid="{66351AC4-86F1-49C3-969E-74CBE3FA7FC0}"/>
    <cellStyle name="Model 2 10 6" xfId="17216" xr:uid="{95678B2A-DFE6-4578-90A9-C86A494D0503}"/>
    <cellStyle name="Model 2 11" xfId="5107" xr:uid="{1478F131-7326-486D-BE59-DD34904C9966}"/>
    <cellStyle name="Model 2 11 2" xfId="11053" xr:uid="{D6A6609D-BACD-45DD-B16C-D55EFDD877A6}"/>
    <cellStyle name="Model 2 11 2 2" xfId="20050" xr:uid="{ABB2C4D7-32A3-48B7-926C-89C3D0F77B11}"/>
    <cellStyle name="Model 2 11 3" xfId="15606" xr:uid="{F6345BB6-1F99-439F-9EE3-2474453B7202}"/>
    <cellStyle name="Model 2 12" xfId="14639" xr:uid="{BA72DDEB-ADBB-4CE6-88A7-7C7FF0774FF3}"/>
    <cellStyle name="Model 2 13" xfId="26940" xr:uid="{B35B66CD-0BC2-4131-ACA6-85538E8202A9}"/>
    <cellStyle name="Model 2 14" xfId="29675" xr:uid="{94BAD69E-B6E8-4253-AD62-406A550C2868}"/>
    <cellStyle name="Model 2 15" xfId="1335" xr:uid="{83B81113-A8F0-4A59-9557-6D658AB47258}"/>
    <cellStyle name="Model 2 2" xfId="711" xr:uid="{10AF2453-4162-4475-BD06-793192DB3D9B}"/>
    <cellStyle name="Model 2 2 10" xfId="1336" xr:uid="{9BC8E7AA-A65C-4F9A-B720-696BE4470168}"/>
    <cellStyle name="Model 2 2 2" xfId="2668" xr:uid="{D01CAB87-4BC9-4BF4-AE4C-83C83B2228EF}"/>
    <cellStyle name="Model 2 2 2 2" xfId="7744" xr:uid="{6C0837AD-DC39-4F91-BDE9-F1DDABAC2616}"/>
    <cellStyle name="Model 2 2 2 2 2" xfId="8823" xr:uid="{74DCB396-850C-46D6-9957-915E259FE7ED}"/>
    <cellStyle name="Model 2 2 2 2 2 2" xfId="13573" xr:uid="{C63F6A77-A76A-4C2D-B2C3-9311EDD5C749}"/>
    <cellStyle name="Model 2 2 2 2 2 2 2" xfId="22539" xr:uid="{578580AF-9EA2-4AFC-A103-3C16E1BA71AA}"/>
    <cellStyle name="Model 2 2 2 2 2 3" xfId="18102" xr:uid="{95F0E5F5-5437-4CBF-B333-9273ED7FD8D6}"/>
    <cellStyle name="Model 2 2 2 2 3" xfId="6661" xr:uid="{93698757-AB73-42E9-BBE5-90B85A2EB797}"/>
    <cellStyle name="Model 2 2 2 2 3 2" xfId="12089" xr:uid="{1964B56C-185C-44B6-B15C-A008E7CAD96D}"/>
    <cellStyle name="Model 2 2 2 2 3 2 2" xfId="21079" xr:uid="{47A17E46-6BB1-48EE-A829-195DF3A36698}"/>
    <cellStyle name="Model 2 2 2 2 3 3" xfId="16632" xr:uid="{FAE0D730-C2DA-4512-B989-EBC3DB1EFEE1}"/>
    <cellStyle name="Model 2 2 2 2 4" xfId="4330" xr:uid="{4AD09EBA-2761-4F5E-A3A7-97C50BE09206}"/>
    <cellStyle name="Model 2 2 2 2 4 2" xfId="10793" xr:uid="{FD47FB8D-2F4E-4E1B-8935-EDE40D0E9631}"/>
    <cellStyle name="Model 2 2 2 2 4 2 2" xfId="19790" xr:uid="{413820DD-719F-44AE-8BB8-DA75E6CE7321}"/>
    <cellStyle name="Model 2 2 2 2 4 3" xfId="15346" xr:uid="{5E55BA8F-A9D9-4AE8-BA67-1D1C6A92C704}"/>
    <cellStyle name="Model 2 2 2 2 5" xfId="12672" xr:uid="{6D8FD403-F2FD-420E-827D-9F495A90985B}"/>
    <cellStyle name="Model 2 2 2 2 5 2" xfId="21652" xr:uid="{2A5C71E7-42D6-4857-8693-05359751364E}"/>
    <cellStyle name="Model 2 2 2 2 6" xfId="17208" xr:uid="{D169577F-F4B5-475D-8E06-59CE43749C82}"/>
    <cellStyle name="Model 2 2 2 3" xfId="6689" xr:uid="{91312D47-66BD-4721-B338-E29BE33D6624}"/>
    <cellStyle name="Model 2 2 2 3 2" xfId="12116" xr:uid="{0AAD987D-DE94-4F1E-BBD1-1174A3E8011D}"/>
    <cellStyle name="Model 2 2 2 3 2 2" xfId="21106" xr:uid="{AB8C979A-0349-46BF-984B-CAA27B1D77B6}"/>
    <cellStyle name="Model 2 2 2 3 3" xfId="16659" xr:uid="{0AE88A88-9F60-4A33-B748-72B3CDABA82D}"/>
    <cellStyle name="Model 2 2 2 4" xfId="10203" xr:uid="{1CC096A5-E7D8-4F30-8ED6-EC7A7473D9BB}"/>
    <cellStyle name="Model 2 2 2 4 2" xfId="19208" xr:uid="{05348816-76E4-4225-B066-CE7875BD6858}"/>
    <cellStyle name="Model 2 2 2 5" xfId="14703" xr:uid="{F959F5C8-8163-443C-A840-BBEE32C98B1E}"/>
    <cellStyle name="Model 2 2 3" xfId="3952" xr:uid="{B5DB5544-CCA0-4617-B21A-2B771466F7D4}"/>
    <cellStyle name="Model 2 2 3 2" xfId="8447" xr:uid="{58C90C40-B4A3-4581-B21B-6B4C04C895E3}"/>
    <cellStyle name="Model 2 2 3 2 2" xfId="9265" xr:uid="{8BE0A605-A523-4485-939F-DE560094FD4D}"/>
    <cellStyle name="Model 2 2 3 2 2 2" xfId="14010" xr:uid="{F959C2AB-4D1E-40F3-93AA-CE1A63C01DB6}"/>
    <cellStyle name="Model 2 2 3 2 2 2 2" xfId="22971" xr:uid="{15DC9556-21C6-46B3-85CB-153AA13A2995}"/>
    <cellStyle name="Model 2 2 3 2 2 3" xfId="18535" xr:uid="{D3FEF44E-DDC3-4880-8C5A-517C5F02A923}"/>
    <cellStyle name="Model 2 2 3 2 3" xfId="9514" xr:uid="{6BF62DD3-4CFE-4AA8-83F9-72A841C5E1C8}"/>
    <cellStyle name="Model 2 2 3 2 3 2" xfId="14257" xr:uid="{A48A9DE5-89F4-4858-B90F-F444BCE1B5E5}"/>
    <cellStyle name="Model 2 2 3 2 3 2 2" xfId="23215" xr:uid="{CD7A1517-7988-4B02-AF22-EF627EB054E6}"/>
    <cellStyle name="Model 2 2 3 2 3 3" xfId="18779" xr:uid="{CB4B3977-A884-4079-8D1B-E39DB2015900}"/>
    <cellStyle name="Model 2 2 3 2 4" xfId="9588" xr:uid="{03FA3720-E16C-4BCE-8866-B0384F8433CA}"/>
    <cellStyle name="Model 2 2 3 2 4 2" xfId="14326" xr:uid="{1A2912D8-4AA0-4155-B1D3-0A95F0E18334}"/>
    <cellStyle name="Model 2 2 3 2 4 2 2" xfId="23284" xr:uid="{710F5CFE-248B-4831-BFFA-CA40E02B9AA7}"/>
    <cellStyle name="Model 2 2 3 2 4 3" xfId="18852" xr:uid="{F5BB122B-6AD5-4F5F-8396-5E4B35F76400}"/>
    <cellStyle name="Model 2 2 3 2 5" xfId="13201" xr:uid="{EFA2DFC0-9920-4C0A-808F-F898EF1FA501}"/>
    <cellStyle name="Model 2 2 3 2 5 2" xfId="22176" xr:uid="{E9794606-9675-44FD-AFB2-B4026364A58C}"/>
    <cellStyle name="Model 2 2 3 2 6" xfId="17736" xr:uid="{2FC684AA-5A51-4BC8-8A91-C9728B185BEA}"/>
    <cellStyle name="Model 2 2 3 3" xfId="6885" xr:uid="{6B95E25F-9E9F-4C31-B783-D4C81A17C6A1}"/>
    <cellStyle name="Model 2 2 3 3 2" xfId="12305" xr:uid="{BADB0575-5D5A-41B4-A309-E5127F86A3DB}"/>
    <cellStyle name="Model 2 2 3 3 2 2" xfId="21293" xr:uid="{72D66487-0849-42B9-80D4-3E7D8886B066}"/>
    <cellStyle name="Model 2 2 3 3 3" xfId="16848" xr:uid="{45574012-6D44-4A6C-B81C-68DF82F7A6F1}"/>
    <cellStyle name="Model 2 2 3 4" xfId="8528" xr:uid="{57184E92-D4A3-48A1-94D6-C9FB3802385B}"/>
    <cellStyle name="Model 2 2 3 4 2" xfId="13282" xr:uid="{2C3259D5-9ED4-4006-9F31-8ABE63D86AF1}"/>
    <cellStyle name="Model 2 2 3 4 2 2" xfId="22257" xr:uid="{BDA5CB54-2DBD-4824-910B-AF936CD4C54B}"/>
    <cellStyle name="Model 2 2 3 4 3" xfId="17817" xr:uid="{0FA7D72C-EFD7-4CF8-935C-3FBDA271AE1B}"/>
    <cellStyle name="Model 2 2 3 5" xfId="4293" xr:uid="{AD26E438-4B78-4B52-B606-C3FEBECB1CE6}"/>
    <cellStyle name="Model 2 2 3 5 2" xfId="10759" xr:uid="{8A7E5AA3-D4E4-41AB-A944-EBFD2408D1E4}"/>
    <cellStyle name="Model 2 2 3 5 2 2" xfId="19757" xr:uid="{11543602-A9EB-44BC-887F-0BF239D0A657}"/>
    <cellStyle name="Model 2 2 3 5 3" xfId="15313" xr:uid="{4E59C9A7-242E-4611-A567-0084C29E1485}"/>
    <cellStyle name="Model 2 2 3 6" xfId="8543" xr:uid="{0C013188-DE0B-4F5B-A121-1E5F13BFFF99}"/>
    <cellStyle name="Model 2 2 3 6 2" xfId="13297" xr:uid="{61499A61-C0B3-4290-BDE9-4DDAAF4167E7}"/>
    <cellStyle name="Model 2 2 3 6 2 2" xfId="22272" xr:uid="{3669B7C3-F95A-4973-83FA-63F697F8EF51}"/>
    <cellStyle name="Model 2 2 3 6 3" xfId="17832" xr:uid="{B9FD052F-24C8-4E6B-8375-AA1E9B6CE81D}"/>
    <cellStyle name="Model 2 2 3 7" xfId="10442" xr:uid="{E5F90624-8FDC-4078-AFE7-91300138C221}"/>
    <cellStyle name="Model 2 2 3 7 2" xfId="19443" xr:uid="{E0D67C5F-2AB9-4107-BD13-2375E6571415}"/>
    <cellStyle name="Model 2 2 3 8" xfId="14999" xr:uid="{CA97B802-FFB8-4D42-82B4-322C0A8C174E}"/>
    <cellStyle name="Model 2 2 4" xfId="4264" xr:uid="{149C69F8-B493-4726-8E85-40F58FE4CDA0}"/>
    <cellStyle name="Model 2 2 4 2" xfId="7443" xr:uid="{E5912C82-5C19-4F7E-A0AD-311B6820CB3C}"/>
    <cellStyle name="Model 2 2 4 2 2" xfId="12497" xr:uid="{8E51A752-A280-4683-A01F-C61437005262}"/>
    <cellStyle name="Model 2 2 4 2 2 2" xfId="21482" xr:uid="{A1ECC6A0-8DCB-4C30-8FFF-4F1868B02896}"/>
    <cellStyle name="Model 2 2 4 2 3" xfId="17038" xr:uid="{6E541897-2440-45D5-A428-42F3C91BAA75}"/>
    <cellStyle name="Model 2 2 4 3" xfId="8696" xr:uid="{652A0B33-852B-4166-8B95-B6DE0CAEC231}"/>
    <cellStyle name="Model 2 2 4 3 2" xfId="13447" xr:uid="{0F7D4162-1A59-4C77-B814-3CE3A0B98F21}"/>
    <cellStyle name="Model 2 2 4 3 2 2" xfId="22417" xr:uid="{06E61929-DDE3-4FFE-A16B-3B0E416B9C69}"/>
    <cellStyle name="Model 2 2 4 3 3" xfId="17980" xr:uid="{9ECADB49-6808-4D09-92DD-7515FE0FBA90}"/>
    <cellStyle name="Model 2 2 4 4" xfId="8046" xr:uid="{5FED1907-6E50-41CD-BC19-0AD9BEB3EE7B}"/>
    <cellStyle name="Model 2 2 4 4 2" xfId="12864" xr:uid="{FB0C592C-DCD0-4895-883E-B2DC83A0AE74}"/>
    <cellStyle name="Model 2 2 4 4 2 2" xfId="21843" xr:uid="{319D60CB-C5DB-4B91-905B-A1CFA7285555}"/>
    <cellStyle name="Model 2 2 4 4 3" xfId="17399" xr:uid="{F7270B65-62DE-4430-9804-B7AD9AFB8ADD}"/>
    <cellStyle name="Model 2 2 4 5" xfId="8143" xr:uid="{7F92B74A-6929-4982-B655-3A07E6C26D98}"/>
    <cellStyle name="Model 2 2 4 5 2" xfId="12936" xr:uid="{C28A1A92-1365-47A9-8947-9F2E9BB4DABF}"/>
    <cellStyle name="Model 2 2 4 5 2 2" xfId="21915" xr:uid="{CC1B0931-2B1A-44F8-9AAA-A8097D2054A7}"/>
    <cellStyle name="Model 2 2 4 5 3" xfId="17471" xr:uid="{198682D1-C9A0-4C08-B447-2136024080F9}"/>
    <cellStyle name="Model 2 2 4 6" xfId="10731" xr:uid="{709A37F1-C13A-49EF-A780-68E7B723AD2A}"/>
    <cellStyle name="Model 2 2 4 6 2" xfId="19729" xr:uid="{88ED449E-7DB4-4B68-9361-46E84AD9F6F2}"/>
    <cellStyle name="Model 2 2 4 7" xfId="15285" xr:uid="{069C1054-5A89-4B5E-9C95-C7E446A4CA72}"/>
    <cellStyle name="Model 2 2 5" xfId="8176" xr:uid="{1F5DF68B-E6F2-48C2-9EAD-D13AD6F06B10}"/>
    <cellStyle name="Model 2 2 5 2" xfId="9038" xr:uid="{DFB2653E-9071-409C-B8E4-4E2A123DCA9C}"/>
    <cellStyle name="Model 2 2 5 2 2" xfId="13783" xr:uid="{6076F1F6-83EE-4F5D-9A07-41D0256C3A9F}"/>
    <cellStyle name="Model 2 2 5 2 2 2" xfId="22747" xr:uid="{E2A1961C-4C00-460A-8507-B84A64A3C71D}"/>
    <cellStyle name="Model 2 2 5 2 3" xfId="18311" xr:uid="{10520BAE-C12D-4056-B108-98CE8C56A278}"/>
    <cellStyle name="Model 2 2 5 3" xfId="9288" xr:uid="{A4A63A08-4281-47A3-9EC8-F75DB347BB07}"/>
    <cellStyle name="Model 2 2 5 3 2" xfId="14032" xr:uid="{7D0D3C95-2F31-40E4-857D-597144BC4802}"/>
    <cellStyle name="Model 2 2 5 3 2 2" xfId="22993" xr:uid="{46DBC6D2-C60F-485D-8417-51E01ADB338A}"/>
    <cellStyle name="Model 2 2 5 3 3" xfId="18557" xr:uid="{2D6E2195-A750-4ED5-A88B-AADC9DD2AA8C}"/>
    <cellStyle name="Model 2 2 5 4" xfId="9528" xr:uid="{5EC3755D-4F15-4976-85FF-A0F42EA26CA2}"/>
    <cellStyle name="Model 2 2 5 4 2" xfId="14270" xr:uid="{E3709811-7BAB-4635-A2B0-3CA92FA2E7D6}"/>
    <cellStyle name="Model 2 2 5 4 2 2" xfId="23228" xr:uid="{45BEDDB5-F81A-46AB-925C-D16FEE572DA0}"/>
    <cellStyle name="Model 2 2 5 4 3" xfId="18792" xr:uid="{A409A161-AC31-489C-B405-26ABB56229AD}"/>
    <cellStyle name="Model 2 2 5 5" xfId="12953" xr:uid="{B0743C8E-CBAE-40E1-B67C-F1E43608627E}"/>
    <cellStyle name="Model 2 2 5 5 2" xfId="21931" xr:uid="{775B1154-4BF5-4B99-9EA3-804062FAA000}"/>
    <cellStyle name="Model 2 2 5 6" xfId="17487" xr:uid="{0129CDAB-8E26-4782-82AA-498BCA64F760}"/>
    <cellStyle name="Model 2 2 6" xfId="5106" xr:uid="{D777E1A8-1818-46B7-B7E1-FF72A04CE4A2}"/>
    <cellStyle name="Model 2 2 6 2" xfId="11052" xr:uid="{189EFDB8-AD7B-4FFC-B9BD-B7AD14A2B91B}"/>
    <cellStyle name="Model 2 2 6 2 2" xfId="20049" xr:uid="{291992E8-16E8-4D69-89FC-BDEFEA323BE5}"/>
    <cellStyle name="Model 2 2 6 3" xfId="15605" xr:uid="{16E54412-F713-4783-B88D-3341AE092D69}"/>
    <cellStyle name="Model 2 2 7" xfId="14640" xr:uid="{AB51AFD3-CBC1-4E24-ADA2-EAD119996442}"/>
    <cellStyle name="Model 2 2 8" xfId="26941" xr:uid="{E33B240A-EA9D-4A6B-872A-5BA85D55E63B}"/>
    <cellStyle name="Model 2 2 9" xfId="29676" xr:uid="{BA0074DC-CC9A-4960-834C-5EBC91AFEF5C}"/>
    <cellStyle name="Model 2 3" xfId="712" xr:uid="{6AF589E0-6E1D-45BB-9673-D165554359FE}"/>
    <cellStyle name="Model 2 3 10" xfId="1337" xr:uid="{1E113BB8-9D93-48F1-8940-474FE5E0CD2C}"/>
    <cellStyle name="Model 2 3 2" xfId="2669" xr:uid="{6F28FC52-BB50-41EC-9FD4-ED467551322C}"/>
    <cellStyle name="Model 2 3 2 2" xfId="8207" xr:uid="{37E7EDCB-BF4D-480A-98C1-802BE3FE8131}"/>
    <cellStyle name="Model 2 3 2 2 2" xfId="9068" xr:uid="{7C865FD1-86A4-41A4-9BEF-D0FCA5675992}"/>
    <cellStyle name="Model 2 3 2 2 2 2" xfId="13813" xr:uid="{BCE13CDE-B1CE-40CE-8D81-141922206D1F}"/>
    <cellStyle name="Model 2 3 2 2 2 2 2" xfId="22777" xr:uid="{3D8F63D6-0961-4B4F-9B5C-422AA43A7DE4}"/>
    <cellStyle name="Model 2 3 2 2 2 3" xfId="18341" xr:uid="{06DA711A-AE00-4F15-8BC2-01FC1D25F9C5}"/>
    <cellStyle name="Model 2 3 2 2 3" xfId="9318" xr:uid="{7DFA3CEE-3243-440B-9BD4-D4AA305D27DF}"/>
    <cellStyle name="Model 2 3 2 2 3 2" xfId="14062" xr:uid="{CB03B701-0040-4745-93A1-BACED3F7F7C2}"/>
    <cellStyle name="Model 2 3 2 2 3 2 2" xfId="23023" xr:uid="{AFC1CBCC-A0A8-407B-8F28-70E8DDA40FD4}"/>
    <cellStyle name="Model 2 3 2 2 3 3" xfId="18587" xr:uid="{169F2430-B5A2-4574-8D88-1C873748C966}"/>
    <cellStyle name="Model 2 3 2 2 4" xfId="9540" xr:uid="{983845ED-B96A-4244-8DA4-F8B92E698DB9}"/>
    <cellStyle name="Model 2 3 2 2 4 2" xfId="14282" xr:uid="{46E78826-ECDC-4C52-993E-21B354198DB2}"/>
    <cellStyle name="Model 2 3 2 2 4 2 2" xfId="23240" xr:uid="{9D3D26C8-F105-42D2-980E-78CD631A7A9F}"/>
    <cellStyle name="Model 2 3 2 2 4 3" xfId="18804" xr:uid="{465A42B7-25A8-423B-8189-D65EAFC4BAB5}"/>
    <cellStyle name="Model 2 3 2 2 5" xfId="12983" xr:uid="{BDC96C39-9FDC-4C62-A885-EEA9899F35DB}"/>
    <cellStyle name="Model 2 3 2 2 5 2" xfId="21961" xr:uid="{49B8850D-801B-4C2B-B8E3-B5E923EA85F4}"/>
    <cellStyle name="Model 2 3 2 2 6" xfId="17517" xr:uid="{2119FC2A-D338-4C02-9170-A319B9F3C4ED}"/>
    <cellStyle name="Model 2 3 2 3" xfId="6690" xr:uid="{995726B6-6459-4EB1-AC44-6A8B8A09B1A7}"/>
    <cellStyle name="Model 2 3 2 3 2" xfId="12117" xr:uid="{BFDA7BB9-14D4-4D9D-B7A3-5C53CDC60860}"/>
    <cellStyle name="Model 2 3 2 3 2 2" xfId="21107" xr:uid="{3C87A698-4638-4391-A4B3-05035938C645}"/>
    <cellStyle name="Model 2 3 2 3 3" xfId="16660" xr:uid="{CD2D9D5D-A45A-4CEC-BDD5-3B27EC328012}"/>
    <cellStyle name="Model 2 3 2 4" xfId="10204" xr:uid="{000807E2-EA5C-4723-BD4E-787E9E85D536}"/>
    <cellStyle name="Model 2 3 2 4 2" xfId="19209" xr:uid="{2527E982-C9A7-4A51-B8AB-C8AEF012E468}"/>
    <cellStyle name="Model 2 3 2 5" xfId="14704" xr:uid="{641E5511-C4B7-48D4-8A9D-C466B1443FFD}"/>
    <cellStyle name="Model 2 3 3" xfId="3951" xr:uid="{D0D0852C-F2F1-4D00-B4DE-8D4406993FB4}"/>
    <cellStyle name="Model 2 3 3 2" xfId="8446" xr:uid="{7EF1AFC1-05E8-43BC-B836-387D149894A7}"/>
    <cellStyle name="Model 2 3 3 2 2" xfId="9264" xr:uid="{9EBA615A-8FE6-407B-9C9E-7E9575608BCC}"/>
    <cellStyle name="Model 2 3 3 2 2 2" xfId="14009" xr:uid="{EE4FEC58-2165-4DF8-BED5-E7E89EBBF39E}"/>
    <cellStyle name="Model 2 3 3 2 2 2 2" xfId="22970" xr:uid="{01487D65-210E-4342-8DBA-40164F430607}"/>
    <cellStyle name="Model 2 3 3 2 2 3" xfId="18534" xr:uid="{887B6177-8077-46CC-B984-EA0D2899D09E}"/>
    <cellStyle name="Model 2 3 3 2 3" xfId="9513" xr:uid="{71AA4194-B595-45DF-A05C-BDBEAA526C86}"/>
    <cellStyle name="Model 2 3 3 2 3 2" xfId="14256" xr:uid="{05AA7A83-E4B8-4399-9FE8-A47A04A70D3E}"/>
    <cellStyle name="Model 2 3 3 2 3 2 2" xfId="23214" xr:uid="{2AB45213-7754-4436-85BF-09A6B6CB408B}"/>
    <cellStyle name="Model 2 3 3 2 3 3" xfId="18778" xr:uid="{24F39693-7A93-4AAC-A408-A0927427A77C}"/>
    <cellStyle name="Model 2 3 3 2 4" xfId="9587" xr:uid="{4F8F5E7E-B44C-49FD-AF22-7B7E497A2E64}"/>
    <cellStyle name="Model 2 3 3 2 4 2" xfId="14325" xr:uid="{5D482EFD-19FC-433A-9A9A-B88A5FAF5065}"/>
    <cellStyle name="Model 2 3 3 2 4 2 2" xfId="23283" xr:uid="{3BCF5D72-F586-4FA3-80A7-C87602A62163}"/>
    <cellStyle name="Model 2 3 3 2 4 3" xfId="18851" xr:uid="{6345C5AD-CB37-46C8-9A02-D3C9DE4F2DA6}"/>
    <cellStyle name="Model 2 3 3 2 5" xfId="13200" xr:uid="{789A1B0D-BC40-43D2-A045-B5B7E2F8F41E}"/>
    <cellStyle name="Model 2 3 3 2 5 2" xfId="22175" xr:uid="{296A0161-4B04-4AA6-AAB0-8FA7A706C612}"/>
    <cellStyle name="Model 2 3 3 2 6" xfId="17735" xr:uid="{B860A4B1-C633-4C81-A3E6-035C68372554}"/>
    <cellStyle name="Model 2 3 3 3" xfId="6884" xr:uid="{49CCD93D-4181-4E7C-A9A4-DE43D1D42ECA}"/>
    <cellStyle name="Model 2 3 3 3 2" xfId="12304" xr:uid="{6EF2FA91-D74D-445A-806F-A8B78FF486B5}"/>
    <cellStyle name="Model 2 3 3 3 2 2" xfId="21292" xr:uid="{3CF086DF-0A65-4651-82A8-E8FF293BBA8B}"/>
    <cellStyle name="Model 2 3 3 3 3" xfId="16847" xr:uid="{54829EB8-3887-46D4-872E-49DED1A45F58}"/>
    <cellStyle name="Model 2 3 3 4" xfId="8527" xr:uid="{8812E1D2-E9B0-4765-A6DC-828F00F07D92}"/>
    <cellStyle name="Model 2 3 3 4 2" xfId="13281" xr:uid="{B1358A24-82A8-4F1C-B0CE-A001AD7257C0}"/>
    <cellStyle name="Model 2 3 3 4 2 2" xfId="22256" xr:uid="{E451387D-9F34-4057-B2E5-C95BF3816738}"/>
    <cellStyle name="Model 2 3 3 4 3" xfId="17816" xr:uid="{6909FF23-68F5-4EEB-9D7A-3107327E55D6}"/>
    <cellStyle name="Model 2 3 3 5" xfId="6866" xr:uid="{B6C6B6C6-16DA-4D1D-958D-8EED892991EE}"/>
    <cellStyle name="Model 2 3 3 5 2" xfId="12286" xr:uid="{28BD158E-4D3C-45ED-BD0D-4D8F3386A70C}"/>
    <cellStyle name="Model 2 3 3 5 2 2" xfId="21274" xr:uid="{443B765F-1CCA-4094-BF6D-3921F5525E85}"/>
    <cellStyle name="Model 2 3 3 5 3" xfId="16829" xr:uid="{548A5C83-B347-4DBD-A324-59B7000958AD}"/>
    <cellStyle name="Model 2 3 3 6" xfId="8754" xr:uid="{38D58374-3F8F-45F1-B08C-B1C13C7DCE9C}"/>
    <cellStyle name="Model 2 3 3 6 2" xfId="13505" xr:uid="{8CFAAECA-30AF-4748-BDED-10D64D16A339}"/>
    <cellStyle name="Model 2 3 3 6 2 2" xfId="22475" xr:uid="{E209341C-F681-4556-9275-665655F7098B}"/>
    <cellStyle name="Model 2 3 3 6 3" xfId="18038" xr:uid="{DED4C698-3F48-4C74-B3E5-E5F47D1873EC}"/>
    <cellStyle name="Model 2 3 3 7" xfId="10441" xr:uid="{D2B3D38D-60D6-4341-8586-FAD263D698E1}"/>
    <cellStyle name="Model 2 3 3 7 2" xfId="19442" xr:uid="{30A2C153-6C5B-429E-ADFF-C562DA7065A4}"/>
    <cellStyle name="Model 2 3 3 8" xfId="14998" xr:uid="{B42C1203-5A35-4F15-8F96-9550634FC6AA}"/>
    <cellStyle name="Model 2 3 4" xfId="4265" xr:uid="{DF509D87-2841-471C-BCEB-B2B7F970FFE8}"/>
    <cellStyle name="Model 2 3 4 2" xfId="7444" xr:uid="{F9C5F030-10CB-4A1B-9FAF-B628D86BAF09}"/>
    <cellStyle name="Model 2 3 4 2 2" xfId="12498" xr:uid="{6432212E-A6DA-4C0B-B6D6-A9E8A7890D8D}"/>
    <cellStyle name="Model 2 3 4 2 2 2" xfId="21483" xr:uid="{9474C5A5-559A-40E9-911E-61A437622155}"/>
    <cellStyle name="Model 2 3 4 2 3" xfId="17039" xr:uid="{FD981E55-21A1-445C-8A81-036307058B4B}"/>
    <cellStyle name="Model 2 3 4 3" xfId="8697" xr:uid="{8F45AB18-A5A8-4993-8C5E-5A036FDC58EE}"/>
    <cellStyle name="Model 2 3 4 3 2" xfId="13448" xr:uid="{7C434772-CC43-46F3-913B-33E70C3EEB65}"/>
    <cellStyle name="Model 2 3 4 3 2 2" xfId="22418" xr:uid="{420BD5E5-2E2A-42D2-A35A-739853762625}"/>
    <cellStyle name="Model 2 3 4 3 3" xfId="17981" xr:uid="{D661226E-E3C2-4BA7-957B-120A3EF26A07}"/>
    <cellStyle name="Model 2 3 4 4" xfId="8844" xr:uid="{BFDE4C36-56E6-434F-9E32-4B9B13AD7027}"/>
    <cellStyle name="Model 2 3 4 4 2" xfId="13594" xr:uid="{B81F7A13-E4B2-4C43-B3BD-8C0B4B12BAB5}"/>
    <cellStyle name="Model 2 3 4 4 2 2" xfId="22560" xr:uid="{9CC859B3-1F9F-4ED5-89FA-781D30199786}"/>
    <cellStyle name="Model 2 3 4 4 3" xfId="18123" xr:uid="{F99EA7AA-33C2-44FB-91E0-DCB6EE2B3BF5}"/>
    <cellStyle name="Model 2 3 4 5" xfId="6795" xr:uid="{7168AF6C-AE7B-4821-90D4-46A6F4EE35F1}"/>
    <cellStyle name="Model 2 3 4 5 2" xfId="12219" xr:uid="{51E2182E-5156-4AE2-BAD0-B0BCA4F74474}"/>
    <cellStyle name="Model 2 3 4 5 2 2" xfId="21209" xr:uid="{CF1F1FAE-F0C6-4192-AB8A-0D7BBD86E6D8}"/>
    <cellStyle name="Model 2 3 4 5 3" xfId="16763" xr:uid="{33CE9B81-2831-49ED-AB09-A789878501D6}"/>
    <cellStyle name="Model 2 3 4 6" xfId="10732" xr:uid="{7796BBCC-B854-4342-981A-3528C624CF76}"/>
    <cellStyle name="Model 2 3 4 6 2" xfId="19730" xr:uid="{85F3BEEE-64F3-4DD2-8FDB-17586C3B2D3A}"/>
    <cellStyle name="Model 2 3 4 7" xfId="15286" xr:uid="{16E8A59F-1AB7-4158-890D-235EB75B9803}"/>
    <cellStyle name="Model 2 3 5" xfId="8335" xr:uid="{D10B2E3B-7B3E-4BB8-A995-B498442CD199}"/>
    <cellStyle name="Model 2 3 5 2" xfId="9180" xr:uid="{69E4F2B2-264C-40F2-A4BC-B5CFE3903B66}"/>
    <cellStyle name="Model 2 3 5 2 2" xfId="13925" xr:uid="{C5773ED2-10C5-4B51-9300-5C95F67455D1}"/>
    <cellStyle name="Model 2 3 5 2 2 2" xfId="22887" xr:uid="{C0993077-B04D-45EA-98B0-559CEFC252D8}"/>
    <cellStyle name="Model 2 3 5 2 3" xfId="18451" xr:uid="{F93166BA-4DAA-409D-9AAD-3FFDCFCE4648}"/>
    <cellStyle name="Model 2 3 5 3" xfId="9430" xr:uid="{3A0E70B0-93F4-47C4-9865-F311282B5FD7}"/>
    <cellStyle name="Model 2 3 5 3 2" xfId="14173" xr:uid="{58D838E9-B73C-4DED-ACD4-2720BCDE4E83}"/>
    <cellStyle name="Model 2 3 5 3 2 2" xfId="23132" xr:uid="{907E5DBA-1F9A-4560-95CC-41FFF023D602}"/>
    <cellStyle name="Model 2 3 5 3 3" xfId="18696" xr:uid="{CC87A934-255B-4826-9264-30FB92FBA9F1}"/>
    <cellStyle name="Model 2 3 5 4" xfId="9564" xr:uid="{327F6676-EC1C-4E80-81B1-E672A6A6A62A}"/>
    <cellStyle name="Model 2 3 5 4 2" xfId="14306" xr:uid="{7D3F8CDB-B79E-4F18-A226-8DB1A08080A0}"/>
    <cellStyle name="Model 2 3 5 4 2 2" xfId="23264" xr:uid="{43A62C58-39C2-453A-97F5-03962CF23F0E}"/>
    <cellStyle name="Model 2 3 5 4 3" xfId="18828" xr:uid="{0AD60746-CEF0-4372-B076-2F6B42E11233}"/>
    <cellStyle name="Model 2 3 5 5" xfId="13104" xr:uid="{B964C7E9-1230-4031-8EE2-9E14CDE8B214}"/>
    <cellStyle name="Model 2 3 5 5 2" xfId="22080" xr:uid="{70C5B3A5-6137-4B8A-90BF-E877FC8C9546}"/>
    <cellStyle name="Model 2 3 5 6" xfId="17636" xr:uid="{7DEAE5C0-B5C3-4B22-B51B-1B9725C252DA}"/>
    <cellStyle name="Model 2 3 6" xfId="5105" xr:uid="{CE534BF3-3992-4C79-9CF3-B5ACFBF287BC}"/>
    <cellStyle name="Model 2 3 6 2" xfId="11051" xr:uid="{7694EE36-035E-4667-A7D3-B016AEF63210}"/>
    <cellStyle name="Model 2 3 6 2 2" xfId="20048" xr:uid="{7C8A6338-8931-445B-886C-0593453BBBAF}"/>
    <cellStyle name="Model 2 3 6 3" xfId="15604" xr:uid="{61EC092C-4B54-45F3-8A2B-DEDD7F060DC3}"/>
    <cellStyle name="Model 2 3 7" xfId="14641" xr:uid="{40A23F7B-42E9-49C2-9FA6-1C254113352F}"/>
    <cellStyle name="Model 2 3 8" xfId="26942" xr:uid="{9E83F199-D8D0-4FE9-B760-5425D7EB5E3F}"/>
    <cellStyle name="Model 2 3 9" xfId="29677" xr:uid="{D47BE881-7B60-41CA-A66F-7195E223C49B}"/>
    <cellStyle name="Model 2 4" xfId="713" xr:uid="{A7ADA844-FEDE-45C0-B490-1810DEA7ACC3}"/>
    <cellStyle name="Model 2 4 10" xfId="1338" xr:uid="{4A13D215-F818-4C4A-A051-91E0A1203125}"/>
    <cellStyle name="Model 2 4 2" xfId="2670" xr:uid="{A53DCAF5-2132-426A-864A-B44F1DE6715F}"/>
    <cellStyle name="Model 2 4 2 2" xfId="7532" xr:uid="{234BA614-FD84-41DB-A043-2DE3D7475622}"/>
    <cellStyle name="Model 2 4 2 2 2" xfId="8752" xr:uid="{EC224BC0-E6C2-403E-8777-1777054FD93E}"/>
    <cellStyle name="Model 2 4 2 2 2 2" xfId="13503" xr:uid="{BD8F699D-D1A3-4217-8DAF-05E8405696DC}"/>
    <cellStyle name="Model 2 4 2 2 2 2 2" xfId="22473" xr:uid="{A8A14EA7-E325-46F5-8069-6499879276CB}"/>
    <cellStyle name="Model 2 4 2 2 2 3" xfId="18036" xr:uid="{6368B052-A9B3-44D0-AFFD-81AF5120D319}"/>
    <cellStyle name="Model 2 4 2 2 3" xfId="8995" xr:uid="{43DF246E-335D-49D7-9FF0-1DED96E8D706}"/>
    <cellStyle name="Model 2 4 2 2 3 2" xfId="13742" xr:uid="{39E46795-8827-4392-9A33-519D4D31AC38}"/>
    <cellStyle name="Model 2 4 2 2 3 2 2" xfId="22707" xr:uid="{DF6B6F3F-F1E6-45C2-BFCE-EC7785A653CF}"/>
    <cellStyle name="Model 2 4 2 2 3 3" xfId="18270" xr:uid="{F431D5EF-A383-43A5-A7FA-90EAD08BB542}"/>
    <cellStyle name="Model 2 4 2 2 4" xfId="8546" xr:uid="{B8CA9E4B-E6E2-4C45-BEA5-AF46A3D53C68}"/>
    <cellStyle name="Model 2 4 2 2 4 2" xfId="13300" xr:uid="{8B330FBA-FB4D-46E1-9796-E73A771E9787}"/>
    <cellStyle name="Model 2 4 2 2 4 2 2" xfId="22275" xr:uid="{823A961E-4243-4B17-A14E-245D42D00B90}"/>
    <cellStyle name="Model 2 4 2 2 4 3" xfId="17835" xr:uid="{DB5DA479-FF5A-41DD-9A09-3C623786538C}"/>
    <cellStyle name="Model 2 4 2 2 5" xfId="12583" xr:uid="{A531E62E-F83A-46DF-BEB9-C226CF620566}"/>
    <cellStyle name="Model 2 4 2 2 5 2" xfId="21568" xr:uid="{684658ED-5BBC-41F7-91D0-D232D5B00C81}"/>
    <cellStyle name="Model 2 4 2 2 6" xfId="17124" xr:uid="{5797ECE3-339C-48EB-97E5-B3610C89D891}"/>
    <cellStyle name="Model 2 4 2 3" xfId="6691" xr:uid="{4CCB657C-CF6B-403C-952C-C52A03F797BB}"/>
    <cellStyle name="Model 2 4 2 3 2" xfId="12118" xr:uid="{9B2CD9A6-5E1D-4324-AD4B-83B1D845345B}"/>
    <cellStyle name="Model 2 4 2 3 2 2" xfId="21108" xr:uid="{BB079119-F79B-42FA-8FCC-E5F7EC3F4BF4}"/>
    <cellStyle name="Model 2 4 2 3 3" xfId="16661" xr:uid="{A9B28598-597D-43CF-9E14-684858D70B12}"/>
    <cellStyle name="Model 2 4 2 4" xfId="10205" xr:uid="{80B8E962-B36F-44D4-9D2B-3C8C6D69585B}"/>
    <cellStyle name="Model 2 4 2 4 2" xfId="19210" xr:uid="{5D486691-6AEC-4220-BF7F-33D1549D6928}"/>
    <cellStyle name="Model 2 4 2 5" xfId="14705" xr:uid="{722B8E0C-9E31-412A-9901-B9388544AA26}"/>
    <cellStyle name="Model 2 4 3" xfId="3950" xr:uid="{232913AF-580B-463D-84FC-97431E6C99C9}"/>
    <cellStyle name="Model 2 4 3 2" xfId="8445" xr:uid="{A182341D-E1E3-42FF-BABC-1C7E91C2DFD7}"/>
    <cellStyle name="Model 2 4 3 2 2" xfId="9263" xr:uid="{293C8BAA-0F2F-4E17-A333-52689745A7B1}"/>
    <cellStyle name="Model 2 4 3 2 2 2" xfId="14008" xr:uid="{3FAD8B9B-E76B-4577-A68F-C82E4467DC57}"/>
    <cellStyle name="Model 2 4 3 2 2 2 2" xfId="22969" xr:uid="{EE0DD615-3549-4839-BA6E-6027DE8476A9}"/>
    <cellStyle name="Model 2 4 3 2 2 3" xfId="18533" xr:uid="{9578D69A-9D01-4830-9370-AB1F8BD71775}"/>
    <cellStyle name="Model 2 4 3 2 3" xfId="9512" xr:uid="{26DD2B3F-0336-492C-B01B-699762D17A69}"/>
    <cellStyle name="Model 2 4 3 2 3 2" xfId="14255" xr:uid="{1830854C-E863-4A12-BB17-58D94129E275}"/>
    <cellStyle name="Model 2 4 3 2 3 2 2" xfId="23213" xr:uid="{2FC04520-3E00-4550-8A37-6879301A152B}"/>
    <cellStyle name="Model 2 4 3 2 3 3" xfId="18777" xr:uid="{116F378B-4D4F-4F70-A7F9-70E599F7EFD0}"/>
    <cellStyle name="Model 2 4 3 2 4" xfId="9586" xr:uid="{9A861237-C6BA-490E-8A6A-C5A55722BD4A}"/>
    <cellStyle name="Model 2 4 3 2 4 2" xfId="14324" xr:uid="{83851BAB-D094-4063-BBFA-D93FA755F076}"/>
    <cellStyle name="Model 2 4 3 2 4 2 2" xfId="23282" xr:uid="{4B3479D2-AB85-4AD3-88AF-B8AE7AB63841}"/>
    <cellStyle name="Model 2 4 3 2 4 3" xfId="18850" xr:uid="{E6063889-144B-40F8-A524-4F6D7B0E38A8}"/>
    <cellStyle name="Model 2 4 3 2 5" xfId="13199" xr:uid="{625787BF-C6F2-45D8-BFE9-F7CA92400F62}"/>
    <cellStyle name="Model 2 4 3 2 5 2" xfId="22174" xr:uid="{11132309-8D76-4FBA-B534-DD9302D97954}"/>
    <cellStyle name="Model 2 4 3 2 6" xfId="17734" xr:uid="{5423F638-57FF-467D-B704-E75159DFE34B}"/>
    <cellStyle name="Model 2 4 3 3" xfId="6883" xr:uid="{895B459D-8A3A-46D1-A98F-CCD6668A39DE}"/>
    <cellStyle name="Model 2 4 3 3 2" xfId="12303" xr:uid="{76B02AE6-58FA-41FD-8427-7F000773ABA9}"/>
    <cellStyle name="Model 2 4 3 3 2 2" xfId="21291" xr:uid="{7B62794C-86E2-4823-A3AA-15EDEAA50294}"/>
    <cellStyle name="Model 2 4 3 3 3" xfId="16846" xr:uid="{B8C83F58-5D72-4E23-836C-32E0BBA33ECE}"/>
    <cellStyle name="Model 2 4 3 4" xfId="8526" xr:uid="{91E08196-923C-43CE-9C8A-3A470F225075}"/>
    <cellStyle name="Model 2 4 3 4 2" xfId="13280" xr:uid="{22783448-6C74-4FED-B036-46BB615BF264}"/>
    <cellStyle name="Model 2 4 3 4 2 2" xfId="22255" xr:uid="{D082AFEB-664C-44AA-9545-23A57F6C03B9}"/>
    <cellStyle name="Model 2 4 3 4 3" xfId="17815" xr:uid="{A1A0B35A-F676-4E4B-A313-7AEB25436F71}"/>
    <cellStyle name="Model 2 4 3 5" xfId="4974" xr:uid="{7BE8C5A9-92C2-479F-BE32-304286F6933C}"/>
    <cellStyle name="Model 2 4 3 5 2" xfId="10945" xr:uid="{C5E20CC3-FA16-4CDA-A67B-AA9B9FE5C83A}"/>
    <cellStyle name="Model 2 4 3 5 2 2" xfId="19942" xr:uid="{C03C1C68-7041-4A54-A66D-91365137D58C}"/>
    <cellStyle name="Model 2 4 3 5 3" xfId="15498" xr:uid="{BB721414-9892-46D7-AC51-B8A17644CB61}"/>
    <cellStyle name="Model 2 4 3 6" xfId="8865" xr:uid="{395BD6F2-7A74-465B-BF70-07C5852205F6}"/>
    <cellStyle name="Model 2 4 3 6 2" xfId="13614" xr:uid="{88F2E198-4F36-4519-83DA-DC32BD8FC341}"/>
    <cellStyle name="Model 2 4 3 6 2 2" xfId="22580" xr:uid="{48251D8B-92B7-47A2-87FD-0D1E9D94BBA1}"/>
    <cellStyle name="Model 2 4 3 6 3" xfId="18143" xr:uid="{23474146-26E8-46E3-B571-F101BA89F26B}"/>
    <cellStyle name="Model 2 4 3 7" xfId="10440" xr:uid="{BCB01775-B29B-4CE8-B543-645CB6FB3FC9}"/>
    <cellStyle name="Model 2 4 3 7 2" xfId="19441" xr:uid="{10C856DE-5A41-4FBF-899F-9A892220E934}"/>
    <cellStyle name="Model 2 4 3 8" xfId="14997" xr:uid="{71069AF1-1211-47AD-97A8-115B16B01D9F}"/>
    <cellStyle name="Model 2 4 4" xfId="4266" xr:uid="{803DCA41-44AC-4406-9B5D-845AAE049A94}"/>
    <cellStyle name="Model 2 4 4 2" xfId="7445" xr:uid="{73F0CC81-B440-47CC-834F-09B8D7928742}"/>
    <cellStyle name="Model 2 4 4 2 2" xfId="12499" xr:uid="{E771090B-DFC6-4816-9E86-2F40CD66D380}"/>
    <cellStyle name="Model 2 4 4 2 2 2" xfId="21484" xr:uid="{AC4E62BD-CA33-4150-B394-161562465597}"/>
    <cellStyle name="Model 2 4 4 2 3" xfId="17040" xr:uid="{30F27157-A6C3-469B-98D5-C4E9950AA138}"/>
    <cellStyle name="Model 2 4 4 3" xfId="8698" xr:uid="{2887C669-4072-4E8E-B07B-4072194DF2F5}"/>
    <cellStyle name="Model 2 4 4 3 2" xfId="13449" xr:uid="{21FE2B1D-07ED-4E8E-BC48-53D42363B699}"/>
    <cellStyle name="Model 2 4 4 3 2 2" xfId="22419" xr:uid="{07D92A9F-F50C-4F8C-831F-B8CBDABA157D}"/>
    <cellStyle name="Model 2 4 4 3 3" xfId="17982" xr:uid="{94CBB4B2-5333-4CD6-BB98-99EBE425FC79}"/>
    <cellStyle name="Model 2 4 4 4" xfId="8835" xr:uid="{1D803E80-12F0-465F-8219-159D5E63E9D5}"/>
    <cellStyle name="Model 2 4 4 4 2" xfId="13585" xr:uid="{ECB9ADAB-263B-4F98-B362-B75D6C37A62A}"/>
    <cellStyle name="Model 2 4 4 4 2 2" xfId="22551" xr:uid="{989B6A7D-AE01-47BD-BC5B-6F841B69DDED}"/>
    <cellStyle name="Model 2 4 4 4 3" xfId="18114" xr:uid="{77EDA1CD-C6FC-4B4E-9D54-C6864082AC1E}"/>
    <cellStyle name="Model 2 4 4 5" xfId="6833" xr:uid="{E359DC0B-A250-46EE-A6BF-DEC4276AEEDE}"/>
    <cellStyle name="Model 2 4 4 5 2" xfId="12257" xr:uid="{75143EB6-8090-4CF4-A185-765120FA215B}"/>
    <cellStyle name="Model 2 4 4 5 2 2" xfId="21246" xr:uid="{F21ACFF2-D110-42C5-A2C3-F890615011B7}"/>
    <cellStyle name="Model 2 4 4 5 3" xfId="16800" xr:uid="{33E7DA97-1E31-4941-8F43-CE386EE29B1A}"/>
    <cellStyle name="Model 2 4 4 6" xfId="10733" xr:uid="{6AE7689F-BE3C-4096-B1DC-FA56D5AE4231}"/>
    <cellStyle name="Model 2 4 4 6 2" xfId="19731" xr:uid="{E3A75C2F-C762-4F82-BC91-DB85291E9A79}"/>
    <cellStyle name="Model 2 4 4 7" xfId="15287" xr:uid="{EBE5E7B7-3748-45E2-95D9-72FD3E640734}"/>
    <cellStyle name="Model 2 4 5" xfId="7756" xr:uid="{45EE7DC0-89D2-4FFC-B2CD-2E0B8A9ABD55}"/>
    <cellStyle name="Model 2 4 5 2" xfId="8826" xr:uid="{BE24BA6E-7326-4B2A-89CA-63DFCB0B1D59}"/>
    <cellStyle name="Model 2 4 5 2 2" xfId="13576" xr:uid="{FEAEED53-933F-4D60-AE1B-FDCEEB7C97F4}"/>
    <cellStyle name="Model 2 4 5 2 2 2" xfId="22542" xr:uid="{4A393AD8-300F-4C76-97E2-E55D071923AD}"/>
    <cellStyle name="Model 2 4 5 2 3" xfId="18105" xr:uid="{642AE673-2C99-452B-8D05-0080E535D40C}"/>
    <cellStyle name="Model 2 4 5 3" xfId="8128" xr:uid="{E880E4E8-E582-45EB-9A0B-550CCEE5BA09}"/>
    <cellStyle name="Model 2 4 5 3 2" xfId="12923" xr:uid="{8804F764-1B8A-46D5-B735-C4D21849AEFC}"/>
    <cellStyle name="Model 2 4 5 3 2 2" xfId="21902" xr:uid="{4CF1DADC-C639-4EE8-9AAD-79AD25B8E4F9}"/>
    <cellStyle name="Model 2 4 5 3 3" xfId="17458" xr:uid="{4D7A51C0-9025-43FF-A934-9604D8DA84CD}"/>
    <cellStyle name="Model 2 4 5 4" xfId="6964" xr:uid="{04EF6106-F273-4AEA-98A2-17A915AE6AC1}"/>
    <cellStyle name="Model 2 4 5 4 2" xfId="12383" xr:uid="{3F7B1C74-4874-47B9-83B7-77006B860172}"/>
    <cellStyle name="Model 2 4 5 4 2 2" xfId="21371" xr:uid="{E017A337-2856-4AC8-9BE8-5BA5FB893A5F}"/>
    <cellStyle name="Model 2 4 5 4 3" xfId="16926" xr:uid="{1A95D345-E881-43AE-AB32-02A19B6066E9}"/>
    <cellStyle name="Model 2 4 5 5" xfId="12681" xr:uid="{0EEFBA6C-F167-4999-B25F-5AE6C7CB9821}"/>
    <cellStyle name="Model 2 4 5 5 2" xfId="21661" xr:uid="{73144EFE-C05B-4A83-AEE2-8DEB1718BB8D}"/>
    <cellStyle name="Model 2 4 5 6" xfId="17217" xr:uid="{C5B4D2C7-A836-4BAD-AB79-0F435A4CE38A}"/>
    <cellStyle name="Model 2 4 6" xfId="5104" xr:uid="{298BE0DD-C6F5-4B80-8991-5216E68F2B0C}"/>
    <cellStyle name="Model 2 4 6 2" xfId="11050" xr:uid="{C08DE420-0234-4E2B-9649-E9DFCFD21FE5}"/>
    <cellStyle name="Model 2 4 6 2 2" xfId="20047" xr:uid="{5E8F408D-F515-4A04-8001-A70DD89AFDA1}"/>
    <cellStyle name="Model 2 4 6 3" xfId="15603" xr:uid="{6E08111A-5C8F-49DB-AB91-36DBAACAD20A}"/>
    <cellStyle name="Model 2 4 7" xfId="14642" xr:uid="{1769609C-4E42-42D9-B747-9747E5A2085A}"/>
    <cellStyle name="Model 2 4 8" xfId="26943" xr:uid="{71F5102E-C455-48D6-A49B-20263F960189}"/>
    <cellStyle name="Model 2 4 9" xfId="29678" xr:uid="{058F5968-2B72-4E8A-8E96-B44B82543B99}"/>
    <cellStyle name="Model 2 5" xfId="714" xr:uid="{9D357806-E86B-4BCB-97AD-396EF1E76BE0}"/>
    <cellStyle name="Model 2 5 10" xfId="1339" xr:uid="{0A424F4D-71B5-438A-80FC-DC8DDAE0B148}"/>
    <cellStyle name="Model 2 5 2" xfId="2671" xr:uid="{A7B4E6D5-617B-42A9-8CE9-936181922E7A}"/>
    <cellStyle name="Model 2 5 2 2" xfId="7105" xr:uid="{099E42F4-AC5A-41D6-9286-D44D61C361F2}"/>
    <cellStyle name="Model 2 5 2 2 2" xfId="8604" xr:uid="{28F48131-795E-4FF1-981B-29C30CA3B680}"/>
    <cellStyle name="Model 2 5 2 2 2 2" xfId="13355" xr:uid="{7B9E8788-4BA5-4D40-9340-FB2D5CDB1704}"/>
    <cellStyle name="Model 2 5 2 2 2 2 2" xfId="22327" xr:uid="{3231BCCF-83B9-445D-9473-D5D5007966D8}"/>
    <cellStyle name="Model 2 5 2 2 2 3" xfId="17890" xr:uid="{4DE3A5A2-4F34-498D-831F-F4E6A313688F}"/>
    <cellStyle name="Model 2 5 2 2 3" xfId="4283" xr:uid="{C41E6F2B-48CF-418C-B15E-704393638182}"/>
    <cellStyle name="Model 2 5 2 2 3 2" xfId="10750" xr:uid="{300E599C-303C-4451-9CF7-FA023D91504A}"/>
    <cellStyle name="Model 2 5 2 2 3 2 2" xfId="19748" xr:uid="{6B341A89-9455-42FF-A518-594D36D4BACC}"/>
    <cellStyle name="Model 2 5 2 2 3 3" xfId="15304" xr:uid="{0C6FC5FF-97BF-40E3-9ECD-99EC5761811D}"/>
    <cellStyle name="Model 2 5 2 2 4" xfId="9270" xr:uid="{13683495-EE6B-4E1D-8DBE-8A0BB6C0A12F}"/>
    <cellStyle name="Model 2 5 2 2 4 2" xfId="14015" xr:uid="{C9F607E1-7D4E-4C47-A12F-B3DF591AA2B9}"/>
    <cellStyle name="Model 2 5 2 2 4 2 2" xfId="22976" xr:uid="{0EB06FA6-0F74-4DD4-A5D1-B1B8FF2B48C0}"/>
    <cellStyle name="Model 2 5 2 2 4 3" xfId="18540" xr:uid="{98690B48-48AC-4F92-9B5A-CC90387C94A4}"/>
    <cellStyle name="Model 2 5 2 2 5" xfId="12434" xr:uid="{A9EA1321-077F-4137-B88E-08E06CA47F9E}"/>
    <cellStyle name="Model 2 5 2 2 5 2" xfId="21419" xr:uid="{4A3A43C1-996B-4F0E-A0C8-E761706446DE}"/>
    <cellStyle name="Model 2 5 2 2 6" xfId="16975" xr:uid="{6EDA5F90-3A29-4C8A-988B-05374F2B7ABB}"/>
    <cellStyle name="Model 2 5 2 3" xfId="6692" xr:uid="{6C81B06C-9800-48DF-A099-8DEF0D944D56}"/>
    <cellStyle name="Model 2 5 2 3 2" xfId="12119" xr:uid="{B9D08144-C65C-4FB0-BFC0-F33FEAB5E2D7}"/>
    <cellStyle name="Model 2 5 2 3 2 2" xfId="21109" xr:uid="{48EEC79E-7ABF-4E74-AE75-7C8F26D478AD}"/>
    <cellStyle name="Model 2 5 2 3 3" xfId="16662" xr:uid="{DB268D27-A1A6-41E8-AD8A-50CDE29745C8}"/>
    <cellStyle name="Model 2 5 2 4" xfId="10206" xr:uid="{228BC364-9056-4F45-AAEC-AE72716A1A2B}"/>
    <cellStyle name="Model 2 5 2 4 2" xfId="19211" xr:uid="{82339521-522B-4B83-BE35-5C3D6FA72CC0}"/>
    <cellStyle name="Model 2 5 2 5" xfId="14706" xr:uid="{94AD6354-1B58-4337-94EA-0630DEF0FDC2}"/>
    <cellStyle name="Model 2 5 3" xfId="3949" xr:uid="{B47FD290-4D8B-467F-B990-3D75F5B826CC}"/>
    <cellStyle name="Model 2 5 3 2" xfId="8444" xr:uid="{D2BA1B72-6119-4312-8EC7-220F725B55AD}"/>
    <cellStyle name="Model 2 5 3 2 2" xfId="9262" xr:uid="{A3904D77-C484-41BB-B145-0BF08BB851B1}"/>
    <cellStyle name="Model 2 5 3 2 2 2" xfId="14007" xr:uid="{F7292979-B4E2-4018-8544-7A6B0F87CF6A}"/>
    <cellStyle name="Model 2 5 3 2 2 2 2" xfId="22968" xr:uid="{E1872ECD-86CE-4AF8-B866-1B80A5E78BFB}"/>
    <cellStyle name="Model 2 5 3 2 2 3" xfId="18532" xr:uid="{86ED40CF-5E0F-4D60-A261-C4838151B176}"/>
    <cellStyle name="Model 2 5 3 2 3" xfId="9511" xr:uid="{67F6E0CE-7D6C-40D8-8290-29CE67E5820B}"/>
    <cellStyle name="Model 2 5 3 2 3 2" xfId="14254" xr:uid="{F7B6221C-CAF1-4B44-998C-472C75438EB0}"/>
    <cellStyle name="Model 2 5 3 2 3 2 2" xfId="23212" xr:uid="{4C771C4E-5C44-44C1-9143-55FF2729903F}"/>
    <cellStyle name="Model 2 5 3 2 3 3" xfId="18776" xr:uid="{6A8FE251-113E-40A8-BE3C-28F7160D7A76}"/>
    <cellStyle name="Model 2 5 3 2 4" xfId="9585" xr:uid="{BB97398E-F7A9-49F5-AF5A-40FF72459DD0}"/>
    <cellStyle name="Model 2 5 3 2 4 2" xfId="14323" xr:uid="{9A25BCD6-D1B0-4721-8D5D-0EF90705CB1B}"/>
    <cellStyle name="Model 2 5 3 2 4 2 2" xfId="23281" xr:uid="{FF790505-D184-4A64-964C-C788A9499F4D}"/>
    <cellStyle name="Model 2 5 3 2 4 3" xfId="18849" xr:uid="{9CFA8918-22D7-4EB0-A536-938A684F0E7C}"/>
    <cellStyle name="Model 2 5 3 2 5" xfId="13198" xr:uid="{75D9EFD4-127B-4398-866E-4C70550FCB29}"/>
    <cellStyle name="Model 2 5 3 2 5 2" xfId="22173" xr:uid="{E56927A0-FB6E-4D5B-B230-CC9B143939C4}"/>
    <cellStyle name="Model 2 5 3 2 6" xfId="17733" xr:uid="{B315E7BD-A476-4B38-ACF4-24777AFED9DF}"/>
    <cellStyle name="Model 2 5 3 3" xfId="6882" xr:uid="{2A69CA29-2A32-4AA0-A43C-BDE0A0E333A4}"/>
    <cellStyle name="Model 2 5 3 3 2" xfId="12302" xr:uid="{7C3DBF78-D0C5-469A-A3F5-398C2957A9FA}"/>
    <cellStyle name="Model 2 5 3 3 2 2" xfId="21290" xr:uid="{CC48B8A1-E316-43EC-81EE-D9E3BC5D5D5F}"/>
    <cellStyle name="Model 2 5 3 3 3" xfId="16845" xr:uid="{5B74A747-C710-4CC6-9EF8-2A46246BF77E}"/>
    <cellStyle name="Model 2 5 3 4" xfId="8525" xr:uid="{958AA6A6-D790-49FD-83A1-00EB6AAC272C}"/>
    <cellStyle name="Model 2 5 3 4 2" xfId="13279" xr:uid="{E6EAC961-9CFC-4CF5-A307-9EE15EC6960F}"/>
    <cellStyle name="Model 2 5 3 4 2 2" xfId="22254" xr:uid="{7E4FAB3A-69D6-4D81-8781-BE59CF996E3E}"/>
    <cellStyle name="Model 2 5 3 4 3" xfId="17814" xr:uid="{36579652-015D-463A-B4C6-EF448C29D965}"/>
    <cellStyle name="Model 2 5 3 5" xfId="8127" xr:uid="{CA68B83F-09B3-4C9C-9592-C81A81185CF4}"/>
    <cellStyle name="Model 2 5 3 5 2" xfId="12922" xr:uid="{045115C1-C379-439D-9635-7BE517AB5781}"/>
    <cellStyle name="Model 2 5 3 5 2 2" xfId="21901" xr:uid="{E6F2B7A8-4978-4A9F-9EBE-31B47DED8D37}"/>
    <cellStyle name="Model 2 5 3 5 3" xfId="17457" xr:uid="{B326E923-B186-429E-B34B-54F3790E4201}"/>
    <cellStyle name="Model 2 5 3 6" xfId="9274" xr:uid="{ABED6698-FD7C-48A2-829B-8D01DBF83D78}"/>
    <cellStyle name="Model 2 5 3 6 2" xfId="14019" xr:uid="{295DECE6-96CC-4A08-A3D8-D2877174B78C}"/>
    <cellStyle name="Model 2 5 3 6 2 2" xfId="22980" xr:uid="{FF183251-F59C-4202-8B69-E3230543373A}"/>
    <cellStyle name="Model 2 5 3 6 3" xfId="18544" xr:uid="{74FCFC00-0E9F-4024-B391-A3B9729BB3EE}"/>
    <cellStyle name="Model 2 5 3 7" xfId="10439" xr:uid="{006ECC7A-3F5F-4FBC-B3FC-14C5BEDDA346}"/>
    <cellStyle name="Model 2 5 3 7 2" xfId="19440" xr:uid="{1F00C788-0738-465C-A451-8207A1279718}"/>
    <cellStyle name="Model 2 5 3 8" xfId="14996" xr:uid="{9F905B6D-E5B2-4A2C-B32F-12BB12DBABE7}"/>
    <cellStyle name="Model 2 5 4" xfId="4267" xr:uid="{825713E3-853D-48C0-8C5D-F34FF64A65B0}"/>
    <cellStyle name="Model 2 5 4 2" xfId="7446" xr:uid="{5741D702-A01A-431F-BD84-D654A9B8CA07}"/>
    <cellStyle name="Model 2 5 4 2 2" xfId="12500" xr:uid="{5786DC90-D3CA-44F8-A457-CF816F2503DC}"/>
    <cellStyle name="Model 2 5 4 2 2 2" xfId="21485" xr:uid="{442999B5-4192-4A18-88FA-0FED5E218ACF}"/>
    <cellStyle name="Model 2 5 4 2 3" xfId="17041" xr:uid="{A4A212FA-7159-4B02-8848-9ACCD06DC6C4}"/>
    <cellStyle name="Model 2 5 4 3" xfId="8699" xr:uid="{F1697E9A-4B20-43A3-A088-11BDEA815A5E}"/>
    <cellStyle name="Model 2 5 4 3 2" xfId="13450" xr:uid="{4255CA86-E10F-4FF6-8DCE-D443261ABA36}"/>
    <cellStyle name="Model 2 5 4 3 2 2" xfId="22420" xr:uid="{34355508-0CFE-4C92-A36A-8417E6E17C42}"/>
    <cellStyle name="Model 2 5 4 3 3" xfId="17983" xr:uid="{038DCE73-9238-4EB4-A87E-56DB4AABEFF0}"/>
    <cellStyle name="Model 2 5 4 4" xfId="8634" xr:uid="{E8CB889E-9D26-4324-99D2-D48C0C4C2E58}"/>
    <cellStyle name="Model 2 5 4 4 2" xfId="13385" xr:uid="{67796116-C387-4E39-80A4-97775784AFC5}"/>
    <cellStyle name="Model 2 5 4 4 2 2" xfId="22355" xr:uid="{8CBC94F2-040E-4E73-A6FD-DA1AE2E808FE}"/>
    <cellStyle name="Model 2 5 4 4 3" xfId="17918" xr:uid="{3F8B1EA9-ABFF-496A-ABED-E055E16B40E7}"/>
    <cellStyle name="Model 2 5 4 5" xfId="4298" xr:uid="{D0190F39-7604-40E8-8E38-B05DB9D0CB51}"/>
    <cellStyle name="Model 2 5 4 5 2" xfId="10764" xr:uid="{61C3B577-314F-455F-ACAF-29FDABD72FF9}"/>
    <cellStyle name="Model 2 5 4 5 2 2" xfId="19762" xr:uid="{71901A08-6B2F-4C62-82AB-81F1BB861944}"/>
    <cellStyle name="Model 2 5 4 5 3" xfId="15318" xr:uid="{9616D6E5-198C-4C03-B47B-C2149DA4C526}"/>
    <cellStyle name="Model 2 5 4 6" xfId="10734" xr:uid="{A08B944D-2C22-4131-8DC2-016302946528}"/>
    <cellStyle name="Model 2 5 4 6 2" xfId="19732" xr:uid="{ADB0170A-BAD9-4F9A-800C-69E053BCF647}"/>
    <cellStyle name="Model 2 5 4 7" xfId="15288" xr:uid="{99000833-5230-495C-ABCF-22F9E07AD755}"/>
    <cellStyle name="Model 2 5 5" xfId="8420" xr:uid="{1FE83A77-AAA6-4409-B782-B4D503615BCB}"/>
    <cellStyle name="Model 2 5 5 2" xfId="9243" xr:uid="{C1D676C6-C240-4BE2-AC12-C33178600F77}"/>
    <cellStyle name="Model 2 5 5 2 2" xfId="13988" xr:uid="{D8EDE44F-DCFF-481C-A782-F9FE692EB7BB}"/>
    <cellStyle name="Model 2 5 5 2 2 2" xfId="22949" xr:uid="{69EF2229-A684-41B6-AACD-3D239CA096C0}"/>
    <cellStyle name="Model 2 5 5 2 3" xfId="18513" xr:uid="{A12924C4-8B7A-4D1C-91CD-0E76BF18B2F3}"/>
    <cellStyle name="Model 2 5 5 3" xfId="9492" xr:uid="{9E51FC40-8623-4B5A-B424-87285021AC65}"/>
    <cellStyle name="Model 2 5 5 3 2" xfId="14235" xr:uid="{FDB461D6-C9E1-4357-B64F-8C28DB95BB99}"/>
    <cellStyle name="Model 2 5 5 3 2 2" xfId="23193" xr:uid="{F8200FAA-991E-477B-8BE5-1E4BADD4F7F3}"/>
    <cellStyle name="Model 2 5 5 3 3" xfId="18757" xr:uid="{9A24102B-6AAC-45C5-820A-C6E56DA6EE0F}"/>
    <cellStyle name="Model 2 5 5 4" xfId="9575" xr:uid="{1A13089D-80DA-494F-8C47-FA8EADD50879}"/>
    <cellStyle name="Model 2 5 5 4 2" xfId="14314" xr:uid="{C0E86F08-E2F6-4FDD-8197-C682A5DB7246}"/>
    <cellStyle name="Model 2 5 5 4 2 2" xfId="23272" xr:uid="{0603E7C4-E1A4-40AA-BB39-27C29115EAD1}"/>
    <cellStyle name="Model 2 5 5 4 3" xfId="18839" xr:uid="{D71CB641-EFAF-4556-A8D3-49675C6D753E}"/>
    <cellStyle name="Model 2 5 5 5" xfId="13177" xr:uid="{BAE32EE2-4598-4D08-A5F3-9A049B3AE071}"/>
    <cellStyle name="Model 2 5 5 5 2" xfId="22152" xr:uid="{F2FE1D59-D04A-41BC-8906-1257FE7099AB}"/>
    <cellStyle name="Model 2 5 5 6" xfId="17711" xr:uid="{415B49E4-369B-4160-AAEE-50BA007DEE1A}"/>
    <cellStyle name="Model 2 5 6" xfId="5103" xr:uid="{0031F94A-F809-43E2-BEED-0ED8CE15FB6C}"/>
    <cellStyle name="Model 2 5 6 2" xfId="11049" xr:uid="{BC8AE15B-0FDD-4926-B863-EB22840191B7}"/>
    <cellStyle name="Model 2 5 6 2 2" xfId="20046" xr:uid="{DD50FAE9-B32F-4191-B574-CFC0830B7643}"/>
    <cellStyle name="Model 2 5 6 3" xfId="15602" xr:uid="{C3D98F91-7ABD-44D7-B66B-D8C575CCD7A7}"/>
    <cellStyle name="Model 2 5 7" xfId="14643" xr:uid="{FE2931C0-A4EE-4C0D-BC2B-C428B4182AE1}"/>
    <cellStyle name="Model 2 5 8" xfId="26944" xr:uid="{0A79948C-E8B8-4D77-94D2-04ADF71FBE48}"/>
    <cellStyle name="Model 2 5 9" xfId="29679" xr:uid="{A8FE28F8-70E5-44C4-B5C4-4CE7B49C6B80}"/>
    <cellStyle name="Model 2 6" xfId="715" xr:uid="{2A419B85-E298-4755-A5C9-E3BDC4FE4F1C}"/>
    <cellStyle name="Model 2 6 10" xfId="1340" xr:uid="{26657B3A-9D96-4B92-A696-F44C472CC260}"/>
    <cellStyle name="Model 2 6 2" xfId="2672" xr:uid="{BDEE099F-326B-451E-BA36-F34B23738126}"/>
    <cellStyle name="Model 2 6 2 2" xfId="7111" xr:uid="{EED989F8-D4E3-49A8-A950-E14BFC643611}"/>
    <cellStyle name="Model 2 6 2 2 2" xfId="8605" xr:uid="{C8334443-0070-4633-9A0B-0DDE76BD58CA}"/>
    <cellStyle name="Model 2 6 2 2 2 2" xfId="13356" xr:uid="{B290C8E1-A447-4D70-985C-6913E4DC2487}"/>
    <cellStyle name="Model 2 6 2 2 2 2 2" xfId="22328" xr:uid="{CD946C53-7ED8-44B3-A59C-DDE17D65F70F}"/>
    <cellStyle name="Model 2 6 2 2 2 3" xfId="17891" xr:uid="{DA42DEBF-A46D-47F1-A6CB-91FB766D3E4A}"/>
    <cellStyle name="Model 2 6 2 2 3" xfId="7534" xr:uid="{DEFEB554-5EA6-41A8-B03B-FF057B8BD239}"/>
    <cellStyle name="Model 2 6 2 2 3 2" xfId="12585" xr:uid="{BF7A42CB-0E62-41B1-A57F-48D650157CF1}"/>
    <cellStyle name="Model 2 6 2 2 3 2 2" xfId="21570" xr:uid="{3026067A-3EE1-43C0-9724-D9C91DE688D8}"/>
    <cellStyle name="Model 2 6 2 2 3 3" xfId="17126" xr:uid="{0FAF8418-F283-4E30-AD9B-F51D7EDD073E}"/>
    <cellStyle name="Model 2 6 2 2 4" xfId="9269" xr:uid="{7C437755-7604-4458-BFF3-C307CBD6A2AD}"/>
    <cellStyle name="Model 2 6 2 2 4 2" xfId="14014" xr:uid="{1E0EA91B-10C4-490D-82DA-47F75CF1086E}"/>
    <cellStyle name="Model 2 6 2 2 4 2 2" xfId="22975" xr:uid="{9CD969D6-0169-4472-8AEB-F10D01C1D192}"/>
    <cellStyle name="Model 2 6 2 2 4 3" xfId="18539" xr:uid="{283BA22B-3CA7-4536-B55B-3036AE26826E}"/>
    <cellStyle name="Model 2 6 2 2 5" xfId="12435" xr:uid="{F673BB32-4B79-492C-9AC8-E9AF66DE5E06}"/>
    <cellStyle name="Model 2 6 2 2 5 2" xfId="21420" xr:uid="{BCD635A4-8F86-4A39-8697-475F65D1A008}"/>
    <cellStyle name="Model 2 6 2 2 6" xfId="16976" xr:uid="{2B935C3F-A3B3-4CEC-AB69-F5ADACDED9D0}"/>
    <cellStyle name="Model 2 6 2 3" xfId="6693" xr:uid="{B6B26690-C28C-4989-9363-67992F934376}"/>
    <cellStyle name="Model 2 6 2 3 2" xfId="12120" xr:uid="{78D30123-F91A-4EC3-81E6-BF3AFCBC75B0}"/>
    <cellStyle name="Model 2 6 2 3 2 2" xfId="21110" xr:uid="{7D391DA8-37DA-459B-9943-C2C6809EB156}"/>
    <cellStyle name="Model 2 6 2 3 3" xfId="16663" xr:uid="{2838F3FF-D116-4984-8D0B-95913F16B724}"/>
    <cellStyle name="Model 2 6 2 4" xfId="10207" xr:uid="{E01A31F4-24D2-4E9C-8BC0-4AF7D5FD993C}"/>
    <cellStyle name="Model 2 6 2 4 2" xfId="19212" xr:uid="{EAF71184-FDEB-41AF-A3BC-6C7FD4797107}"/>
    <cellStyle name="Model 2 6 2 5" xfId="14707" xr:uid="{2DEFF1DF-68DA-4C69-95BB-CA03C3D90BF4}"/>
    <cellStyle name="Model 2 6 3" xfId="3948" xr:uid="{DD03C568-18EB-4636-9E23-078459515051}"/>
    <cellStyle name="Model 2 6 3 2" xfId="8443" xr:uid="{D0B2C074-290C-4C77-953E-5476490F6D40}"/>
    <cellStyle name="Model 2 6 3 2 2" xfId="9261" xr:uid="{B312F404-C4FA-47DC-A68E-099F4750F271}"/>
    <cellStyle name="Model 2 6 3 2 2 2" xfId="14006" xr:uid="{44A4E7A7-145A-487A-B425-E7F9F6D38ADF}"/>
    <cellStyle name="Model 2 6 3 2 2 2 2" xfId="22967" xr:uid="{11786B75-405B-4495-9250-33849B968871}"/>
    <cellStyle name="Model 2 6 3 2 2 3" xfId="18531" xr:uid="{137EE1DA-34B3-4C24-84EB-76F55212718B}"/>
    <cellStyle name="Model 2 6 3 2 3" xfId="9510" xr:uid="{BE0C333E-8AAF-4F41-B092-E39B61AE168D}"/>
    <cellStyle name="Model 2 6 3 2 3 2" xfId="14253" xr:uid="{D54413E1-0700-4F61-8B91-102674E3657D}"/>
    <cellStyle name="Model 2 6 3 2 3 2 2" xfId="23211" xr:uid="{BDEFDA85-0A3E-401E-9DDF-2DE974AAB36B}"/>
    <cellStyle name="Model 2 6 3 2 3 3" xfId="18775" xr:uid="{A1058485-6AA1-4F5C-A9CE-B36D0B37B1A1}"/>
    <cellStyle name="Model 2 6 3 2 4" xfId="9584" xr:uid="{08A835D2-0F3A-4150-977A-C3C5DAA6CCB2}"/>
    <cellStyle name="Model 2 6 3 2 4 2" xfId="14322" xr:uid="{A11F0E1A-349D-4FEE-BDDA-36DC1E47F821}"/>
    <cellStyle name="Model 2 6 3 2 4 2 2" xfId="23280" xr:uid="{AFBA5C40-950E-40C4-87E1-835B7E9B65AB}"/>
    <cellStyle name="Model 2 6 3 2 4 3" xfId="18848" xr:uid="{41FC9923-1080-41C3-910E-1713ADA6CCAD}"/>
    <cellStyle name="Model 2 6 3 2 5" xfId="13197" xr:uid="{FB373468-DBDA-49CD-9550-903FCFB6E0A4}"/>
    <cellStyle name="Model 2 6 3 2 5 2" xfId="22172" xr:uid="{97B85035-410D-4E21-A1B1-0555E4803DC4}"/>
    <cellStyle name="Model 2 6 3 2 6" xfId="17732" xr:uid="{33DB759A-3064-4957-B71C-1A1B6138E9F9}"/>
    <cellStyle name="Model 2 6 3 3" xfId="6881" xr:uid="{2E5AC0AB-AC8C-4CEA-AFB7-F95F2185F284}"/>
    <cellStyle name="Model 2 6 3 3 2" xfId="12301" xr:uid="{EA7A3DA9-E5CE-4A8B-B366-CB0DD7617FDA}"/>
    <cellStyle name="Model 2 6 3 3 2 2" xfId="21289" xr:uid="{5AC2C923-DC26-437E-A21D-32F9B36FF688}"/>
    <cellStyle name="Model 2 6 3 3 3" xfId="16844" xr:uid="{2EFE4B7F-17AD-46EC-A0C9-3162338A2965}"/>
    <cellStyle name="Model 2 6 3 4" xfId="8524" xr:uid="{1DFFBE12-8CFA-4129-9980-335795A3167E}"/>
    <cellStyle name="Model 2 6 3 4 2" xfId="13278" xr:uid="{3FCBA5BE-E90C-435A-8710-CFCD175DEA8B}"/>
    <cellStyle name="Model 2 6 3 4 2 2" xfId="22253" xr:uid="{0DBEF59C-FEBC-485E-A563-4E8184D701FC}"/>
    <cellStyle name="Model 2 6 3 4 3" xfId="17813" xr:uid="{D3606AEC-D8BB-496F-9DF7-6EFFE8159254}"/>
    <cellStyle name="Model 2 6 3 5" xfId="6780" xr:uid="{5E430C43-F27F-4A7D-BE0D-9A5AD3A5731A}"/>
    <cellStyle name="Model 2 6 3 5 2" xfId="12204" xr:uid="{E50C2C1A-FE18-47A3-9B34-9977C8A4D878}"/>
    <cellStyle name="Model 2 6 3 5 2 2" xfId="21194" xr:uid="{315C5B7A-0261-4D95-B8FD-A89976CCA347}"/>
    <cellStyle name="Model 2 6 3 5 3" xfId="16748" xr:uid="{B1525AF9-66F8-4B2D-8DEB-EC9242DD375C}"/>
    <cellStyle name="Model 2 6 3 6" xfId="8638" xr:uid="{BE8043CA-971D-4E3F-9278-FD3E0C62474E}"/>
    <cellStyle name="Model 2 6 3 6 2" xfId="13389" xr:uid="{4DFD71EC-02CC-409B-900A-0F997530971E}"/>
    <cellStyle name="Model 2 6 3 6 2 2" xfId="22359" xr:uid="{2D633B40-E0A8-4DD7-B0A4-C23DA1C0B511}"/>
    <cellStyle name="Model 2 6 3 6 3" xfId="17922" xr:uid="{B505AA1B-8A95-4A9A-982B-D044CB9C4FE5}"/>
    <cellStyle name="Model 2 6 3 7" xfId="10438" xr:uid="{7E02396F-939C-41B2-AEAF-B67858FA8F9D}"/>
    <cellStyle name="Model 2 6 3 7 2" xfId="19439" xr:uid="{7696C58A-7006-4CAA-BE1B-4D2BA72ECF6B}"/>
    <cellStyle name="Model 2 6 3 8" xfId="14995" xr:uid="{5CC1EE72-F31E-42B8-A516-66FE3A66EA0F}"/>
    <cellStyle name="Model 2 6 4" xfId="4268" xr:uid="{30C5DFF6-FCCF-4275-89BA-6949DBDC1567}"/>
    <cellStyle name="Model 2 6 4 2" xfId="7447" xr:uid="{01F433DC-FD52-412C-A4FD-7DB6D9C2D2CF}"/>
    <cellStyle name="Model 2 6 4 2 2" xfId="12501" xr:uid="{78827766-6885-4168-ABBB-FAAAC9B4AE8B}"/>
    <cellStyle name="Model 2 6 4 2 2 2" xfId="21486" xr:uid="{88C166FC-DF15-4BA4-ADCF-386CC5D7444B}"/>
    <cellStyle name="Model 2 6 4 2 3" xfId="17042" xr:uid="{5163EFA4-DD65-4BCE-8596-F24CC5ECD2FF}"/>
    <cellStyle name="Model 2 6 4 3" xfId="8700" xr:uid="{331E31AD-A0D1-4DA8-871D-9B51E9303802}"/>
    <cellStyle name="Model 2 6 4 3 2" xfId="13451" xr:uid="{EBEDB090-B85E-4EEF-A508-F2F40AEBF647}"/>
    <cellStyle name="Model 2 6 4 3 2 2" xfId="22421" xr:uid="{AB834A17-F290-487F-BEA3-D787D2E1FFB2}"/>
    <cellStyle name="Model 2 6 4 3 3" xfId="17984" xr:uid="{026236F7-B92E-46F0-92E0-60F0C5E09D66}"/>
    <cellStyle name="Model 2 6 4 4" xfId="6828" xr:uid="{369A517D-3AEA-4EA3-B11E-68A52BBE6DFB}"/>
    <cellStyle name="Model 2 6 4 4 2" xfId="12252" xr:uid="{EE51C5B3-F4F4-4E82-A797-2FD93D909CE8}"/>
    <cellStyle name="Model 2 6 4 4 2 2" xfId="21241" xr:uid="{264DE12C-719E-436F-857C-40745716CE9E}"/>
    <cellStyle name="Model 2 6 4 4 3" xfId="16795" xr:uid="{9D8364E3-047A-4FA6-A3D3-B993FEEBC95A}"/>
    <cellStyle name="Model 2 6 4 5" xfId="8943" xr:uid="{5765F146-FE7A-48F7-8957-3F89D253FB02}"/>
    <cellStyle name="Model 2 6 4 5 2" xfId="13690" xr:uid="{0AD1C977-B7A3-41E2-A9E8-75CFFAF2394D}"/>
    <cellStyle name="Model 2 6 4 5 2 2" xfId="22655" xr:uid="{F36D337D-D144-4679-9FD7-BF8A66E23C0D}"/>
    <cellStyle name="Model 2 6 4 5 3" xfId="18218" xr:uid="{777E0D37-28DD-4891-8C35-C6347AE7AFE6}"/>
    <cellStyle name="Model 2 6 4 6" xfId="10735" xr:uid="{88D5539B-1A53-420E-9BC4-FD10B6B17269}"/>
    <cellStyle name="Model 2 6 4 6 2" xfId="19733" xr:uid="{809D8F32-6F16-41A2-9BC6-67B692198421}"/>
    <cellStyle name="Model 2 6 4 7" xfId="15289" xr:uid="{2112030A-9211-49EE-AB5D-EEB15D0D78E5}"/>
    <cellStyle name="Model 2 6 5" xfId="8338" xr:uid="{FB4ED44D-39AC-4C54-B382-ACECB025B494}"/>
    <cellStyle name="Model 2 6 5 2" xfId="9183" xr:uid="{EDB7C694-0AC4-4995-8F23-E4E4F43A1F19}"/>
    <cellStyle name="Model 2 6 5 2 2" xfId="13928" xr:uid="{399803F8-09F8-4122-9F10-2455F675AB59}"/>
    <cellStyle name="Model 2 6 5 2 2 2" xfId="22890" xr:uid="{0FE16B8E-64C0-4FBE-8A1F-CDD53C56D5AC}"/>
    <cellStyle name="Model 2 6 5 2 3" xfId="18454" xr:uid="{EA2E2B16-5BFA-4810-BBC1-E9AEF566A862}"/>
    <cellStyle name="Model 2 6 5 3" xfId="9433" xr:uid="{20FCE80A-13B1-4D42-9115-765222F9ADAD}"/>
    <cellStyle name="Model 2 6 5 3 2" xfId="14176" xr:uid="{E68D4C56-B8E9-4D17-88D3-28DDCF43BE7C}"/>
    <cellStyle name="Model 2 6 5 3 2 2" xfId="23135" xr:uid="{29F7FDDF-EB10-44F9-81FE-AC6C1D47F420}"/>
    <cellStyle name="Model 2 6 5 3 3" xfId="18699" xr:uid="{74D258A1-CA33-45FA-A482-409518F9E811}"/>
    <cellStyle name="Model 2 6 5 4" xfId="9567" xr:uid="{F344A33E-BD06-484F-AED6-0842DD79D779}"/>
    <cellStyle name="Model 2 6 5 4 2" xfId="14309" xr:uid="{75970F74-D283-47FC-BBB5-88E71F1A1084}"/>
    <cellStyle name="Model 2 6 5 4 2 2" xfId="23267" xr:uid="{9F813113-5FE3-4089-B9DE-4F9DDD6B1931}"/>
    <cellStyle name="Model 2 6 5 4 3" xfId="18831" xr:uid="{F01AC38E-028A-4DB3-B2DE-C16C4207EFC1}"/>
    <cellStyle name="Model 2 6 5 5" xfId="13107" xr:uid="{1471117F-D6D5-4933-A9D2-2237DF5AF0F8}"/>
    <cellStyle name="Model 2 6 5 5 2" xfId="22083" xr:uid="{05023359-6262-4802-8E2A-06BF61463D86}"/>
    <cellStyle name="Model 2 6 5 6" xfId="17639" xr:uid="{308E6DF3-A2C3-46F2-A68A-5593060CF238}"/>
    <cellStyle name="Model 2 6 6" xfId="5102" xr:uid="{651B1881-B571-44A3-835E-5AE05E0BB9D9}"/>
    <cellStyle name="Model 2 6 6 2" xfId="11048" xr:uid="{DD573CF3-CE6A-492D-BA2E-12CD096A4824}"/>
    <cellStyle name="Model 2 6 6 2 2" xfId="20045" xr:uid="{DE157734-DB60-4DA4-B3FF-1F98B769A83F}"/>
    <cellStyle name="Model 2 6 6 3" xfId="15601" xr:uid="{1A6C15FB-76CC-45A5-9BDE-2FCEE2D95394}"/>
    <cellStyle name="Model 2 6 7" xfId="14644" xr:uid="{D00316E9-A6A3-4B72-8A74-4F056DD5B4E0}"/>
    <cellStyle name="Model 2 6 8" xfId="26945" xr:uid="{C85BFDE6-FC43-4060-A439-6B1E7D89909C}"/>
    <cellStyle name="Model 2 6 9" xfId="29680" xr:uid="{F881BD2F-E787-48A9-9AFB-994F6AE7B4E0}"/>
    <cellStyle name="Model 2 7" xfId="2667" xr:uid="{80117EE8-D534-4263-B571-27C18105F1B0}"/>
    <cellStyle name="Model 2 7 2" xfId="7104" xr:uid="{E971CFF3-8645-464C-A7B0-0B34A58DC76A}"/>
    <cellStyle name="Model 2 7 2 2" xfId="8603" xr:uid="{34E6E3B9-288E-4F3E-8DF0-24559E9C5D82}"/>
    <cellStyle name="Model 2 7 2 2 2" xfId="13354" xr:uid="{A6AAFE19-C1E1-41DA-B735-36AA77FB8D4C}"/>
    <cellStyle name="Model 2 7 2 2 2 2" xfId="22326" xr:uid="{8679E45B-0EA6-450C-BB5B-779E14AFC316}"/>
    <cellStyle name="Model 2 7 2 2 3" xfId="17889" xr:uid="{B74DA19C-8547-4D79-9A81-CC42B5F47622}"/>
    <cellStyle name="Model 2 7 2 3" xfId="8650" xr:uid="{F5EC79FE-DE38-45CA-9FC4-85E23FC60304}"/>
    <cellStyle name="Model 2 7 2 3 2" xfId="13401" xr:uid="{C5378C60-27AE-41EC-8AEA-7582587DB188}"/>
    <cellStyle name="Model 2 7 2 3 2 2" xfId="22371" xr:uid="{77BDDF0B-D1C7-453B-A869-55419A7DE374}"/>
    <cellStyle name="Model 2 7 2 3 3" xfId="17934" xr:uid="{4E87E7A6-28AE-452C-A2B6-BD3E16833991}"/>
    <cellStyle name="Model 2 7 2 4" xfId="9015" xr:uid="{A58323D7-ABF4-41F2-B83D-4119AFD932E7}"/>
    <cellStyle name="Model 2 7 2 4 2" xfId="13761" xr:uid="{9FD2B34B-8359-4538-AE62-477B14C99D7A}"/>
    <cellStyle name="Model 2 7 2 4 2 2" xfId="22726" xr:uid="{CA565A02-5F2D-4E67-9720-B0CABB4B2C40}"/>
    <cellStyle name="Model 2 7 2 4 3" xfId="18290" xr:uid="{1C145964-4036-4B0B-9C20-9DEB97D44F2D}"/>
    <cellStyle name="Model 2 7 2 5" xfId="12433" xr:uid="{A3C3DBF1-8A99-4ABB-8A96-07B96272CA54}"/>
    <cellStyle name="Model 2 7 2 5 2" xfId="21418" xr:uid="{9283CD43-C25B-40E8-8EA3-053E064F0E54}"/>
    <cellStyle name="Model 2 7 2 6" xfId="16974" xr:uid="{FE99148B-366B-4BAE-9FF8-841B0FF45BC3}"/>
    <cellStyle name="Model 2 7 3" xfId="6688" xr:uid="{472A2950-C97A-4E1E-989B-4CD73D242869}"/>
    <cellStyle name="Model 2 7 3 2" xfId="12115" xr:uid="{85400DD5-29D6-471A-94D1-6AADC04FB29B}"/>
    <cellStyle name="Model 2 7 3 2 2" xfId="21105" xr:uid="{264BBB04-A893-4DFF-A0B8-92AFF82EE0C0}"/>
    <cellStyle name="Model 2 7 3 3" xfId="16658" xr:uid="{3B58230A-7496-4F90-82D8-890B136FD104}"/>
    <cellStyle name="Model 2 7 4" xfId="10202" xr:uid="{BF6D7123-C6EE-48B5-94C7-2140430749E0}"/>
    <cellStyle name="Model 2 7 4 2" xfId="19207" xr:uid="{B7782487-FE00-4326-ADBB-3AE1388EB035}"/>
    <cellStyle name="Model 2 7 5" xfId="14702" xr:uid="{6614266E-9633-4185-8F68-1E0FDFB5663D}"/>
    <cellStyle name="Model 2 8" xfId="3953" xr:uid="{DACE709E-98C2-4F6A-AF19-7305D71F1A84}"/>
    <cellStyle name="Model 2 8 2" xfId="8448" xr:uid="{029E8349-621A-4726-95ED-7FF2FD8A0FF7}"/>
    <cellStyle name="Model 2 8 2 2" xfId="9266" xr:uid="{97FE9428-762B-4376-9641-F86F5E84C027}"/>
    <cellStyle name="Model 2 8 2 2 2" xfId="14011" xr:uid="{0DC65CC9-2DB2-4BBA-9DC0-D77161F04228}"/>
    <cellStyle name="Model 2 8 2 2 2 2" xfId="22972" xr:uid="{CCF81BD3-FA90-430C-8175-C26C11ACB098}"/>
    <cellStyle name="Model 2 8 2 2 3" xfId="18536" xr:uid="{458ADF13-5075-4EE9-B495-AFF9C7A93F67}"/>
    <cellStyle name="Model 2 8 2 3" xfId="9515" xr:uid="{A3F1C0B2-9819-4ABF-8542-2E13673F0FEE}"/>
    <cellStyle name="Model 2 8 2 3 2" xfId="14258" xr:uid="{F83B8606-829E-45F7-88D9-B0497497E993}"/>
    <cellStyle name="Model 2 8 2 3 2 2" xfId="23216" xr:uid="{6410E074-4EC1-415C-8D28-866C84CEDFD2}"/>
    <cellStyle name="Model 2 8 2 3 3" xfId="18780" xr:uid="{38CB7BAC-58BC-4C11-8038-A92C20C023C2}"/>
    <cellStyle name="Model 2 8 2 4" xfId="9589" xr:uid="{C35A0FA7-DD36-4963-AB21-DACE09C04D86}"/>
    <cellStyle name="Model 2 8 2 4 2" xfId="14327" xr:uid="{E9FBE506-8FDD-4340-8631-CB2422FBE589}"/>
    <cellStyle name="Model 2 8 2 4 2 2" xfId="23285" xr:uid="{63967EA3-D141-4245-AC29-F0D0BAD125A0}"/>
    <cellStyle name="Model 2 8 2 4 3" xfId="18853" xr:uid="{FD197EB6-E953-4C36-8CDC-55AA210CDE52}"/>
    <cellStyle name="Model 2 8 2 5" xfId="13202" xr:uid="{E03F4140-BA20-4326-9955-4BA1BA736A26}"/>
    <cellStyle name="Model 2 8 2 5 2" xfId="22177" xr:uid="{5EF3B65A-1C83-4C08-9A82-89508C20616C}"/>
    <cellStyle name="Model 2 8 2 6" xfId="17737" xr:uid="{CF34A86D-32E6-460D-99BE-DB0A26E3C69E}"/>
    <cellStyle name="Model 2 8 3" xfId="6886" xr:uid="{FFD37C99-5094-4114-9E6B-6F1899B8124B}"/>
    <cellStyle name="Model 2 8 3 2" xfId="12306" xr:uid="{7877B09C-72E5-4379-9175-CFC0B30B642A}"/>
    <cellStyle name="Model 2 8 3 2 2" xfId="21294" xr:uid="{09CEA902-DADF-469B-B40B-787968F4C78E}"/>
    <cellStyle name="Model 2 8 3 3" xfId="16849" xr:uid="{6CDC7DF0-E496-4A3B-8FF9-579C40A7058E}"/>
    <cellStyle name="Model 2 8 4" xfId="8529" xr:uid="{02ECE3B8-AD3F-4B84-9870-E02CB99574C7}"/>
    <cellStyle name="Model 2 8 4 2" xfId="13283" xr:uid="{44DB170B-B257-4314-82C1-FFB83E1E2C1A}"/>
    <cellStyle name="Model 2 8 4 2 2" xfId="22258" xr:uid="{A877E216-DD87-4AD1-8E45-2C4F1D4D6AF1}"/>
    <cellStyle name="Model 2 8 4 3" xfId="17818" xr:uid="{64AA9D7C-3B35-4D63-807F-51C1C9D45042}"/>
    <cellStyle name="Model 2 8 5" xfId="7537" xr:uid="{1E321413-CDF6-4CF5-810A-999F51504E65}"/>
    <cellStyle name="Model 2 8 5 2" xfId="12587" xr:uid="{23828D36-D716-4000-842B-EAC341DE8DFF}"/>
    <cellStyle name="Model 2 8 5 2 2" xfId="21572" xr:uid="{29D5A1E3-0F5B-4550-BCB7-4A587D5B9DE9}"/>
    <cellStyle name="Model 2 8 5 3" xfId="17128" xr:uid="{F2840A0D-95BD-4F08-B61E-35DD9C43A105}"/>
    <cellStyle name="Model 2 8 6" xfId="6707" xr:uid="{03DB0B4A-1A6E-4793-B1A7-79B1CA7BF21C}"/>
    <cellStyle name="Model 2 8 6 2" xfId="12134" xr:uid="{53534E14-8C39-4267-A9B4-3E8B8F7238FE}"/>
    <cellStyle name="Model 2 8 6 2 2" xfId="21124" xr:uid="{E9644785-95F8-4701-9676-3A6CC0ABEB63}"/>
    <cellStyle name="Model 2 8 6 3" xfId="16677" xr:uid="{A00868B9-2C01-4384-ABD4-46C9A1C6B076}"/>
    <cellStyle name="Model 2 8 7" xfId="10443" xr:uid="{04EFCB01-B274-40C7-9F05-D0A236949215}"/>
    <cellStyle name="Model 2 8 7 2" xfId="19444" xr:uid="{67C9EE15-6EE7-4C4B-BC55-DEA93CFCF99C}"/>
    <cellStyle name="Model 2 8 8" xfId="15000" xr:uid="{2C6DB515-88F5-4B0F-95D6-0684D73C3E83}"/>
    <cellStyle name="Model 2 9" xfId="4263" xr:uid="{A7E28AF6-57A6-4CA9-9E41-2F59223C1860}"/>
    <cellStyle name="Model 2 9 2" xfId="7442" xr:uid="{A550AC23-B02B-4DA7-BF8C-DBD17A5E78A0}"/>
    <cellStyle name="Model 2 9 2 2" xfId="12496" xr:uid="{3552D599-DEED-45E9-B5A9-46091D92DAF3}"/>
    <cellStyle name="Model 2 9 2 2 2" xfId="21481" xr:uid="{5E9C30A3-3C44-4334-9D6E-D2F82FA29B2E}"/>
    <cellStyle name="Model 2 9 2 3" xfId="17037" xr:uid="{49560C44-8F5A-4DDD-A21B-AC68F5C8AB34}"/>
    <cellStyle name="Model 2 9 3" xfId="8695" xr:uid="{48DD0D20-C099-4881-959B-FCCDE73AE238}"/>
    <cellStyle name="Model 2 9 3 2" xfId="13446" xr:uid="{48A5A8AF-FB45-4183-B4EE-223015DCF4E7}"/>
    <cellStyle name="Model 2 9 3 2 2" xfId="22416" xr:uid="{E883B556-99E3-4C1D-9FD0-850354255AB3}"/>
    <cellStyle name="Model 2 9 3 3" xfId="17979" xr:uid="{40EE79AF-9712-4324-B718-D084927396E5}"/>
    <cellStyle name="Model 2 9 4" xfId="7531" xr:uid="{0D2E24A2-40FB-4B36-869D-2F1D47E04388}"/>
    <cellStyle name="Model 2 9 4 2" xfId="12582" xr:uid="{1742DCF8-EE4A-442F-8F60-A1407CD852CB}"/>
    <cellStyle name="Model 2 9 4 2 2" xfId="21567" xr:uid="{9F0B0EEF-B5B0-4E5D-96DC-BA01FEC76A09}"/>
    <cellStyle name="Model 2 9 4 3" xfId="17123" xr:uid="{5BC78BB7-B63D-415E-B047-0BCC9268991B}"/>
    <cellStyle name="Model 2 9 5" xfId="7504" xr:uid="{4A4AD79A-30F1-4C87-9535-79D45FA65026}"/>
    <cellStyle name="Model 2 9 5 2" xfId="12555" xr:uid="{546A4707-4EE2-4FE2-94F3-778F2B4398FD}"/>
    <cellStyle name="Model 2 9 5 2 2" xfId="21540" xr:uid="{48B1D276-2A03-4ADD-A168-A96BA936E5D5}"/>
    <cellStyle name="Model 2 9 5 3" xfId="17096" xr:uid="{DBCB2C2E-CE30-47E6-B400-99FE381C5D9A}"/>
    <cellStyle name="Model 2 9 6" xfId="10730" xr:uid="{BE9C86C0-2C21-4858-B040-7F61D4FE9F98}"/>
    <cellStyle name="Model 2 9 6 2" xfId="19728" xr:uid="{1D7CBB20-1458-47CC-9205-7AFC59E99DD5}"/>
    <cellStyle name="Model 2 9 7" xfId="15284" xr:uid="{7911D70F-5A49-42A1-9AD0-90E973644CF4}"/>
    <cellStyle name="Model 3" xfId="716" xr:uid="{4EA03F0C-9A0F-43D3-A397-524139036B40}"/>
    <cellStyle name="Model 3 10" xfId="1341" xr:uid="{94D50791-4174-40D9-94AD-5F27E4877C6D}"/>
    <cellStyle name="Model 3 2" xfId="2673" xr:uid="{9E20E61A-27D8-452F-AE6D-069D83D5D974}"/>
    <cellStyle name="Model 3 2 2" xfId="7112" xr:uid="{71D0796D-3801-4B0E-B46F-EA7606DF8FFA}"/>
    <cellStyle name="Model 3 2 2 2" xfId="8606" xr:uid="{FC902C3B-20FC-4A29-83DF-963A3872EA7E}"/>
    <cellStyle name="Model 3 2 2 2 2" xfId="13357" xr:uid="{60218225-A81E-4F15-AB3E-92E14B1DAB37}"/>
    <cellStyle name="Model 3 2 2 2 2 2" xfId="22329" xr:uid="{B39019CD-DE16-4817-879F-6C1FF4590112}"/>
    <cellStyle name="Model 3 2 2 2 3" xfId="17892" xr:uid="{FA8606A0-A8D2-4093-A77B-A6068ECFE562}"/>
    <cellStyle name="Model 3 2 2 3" xfId="8649" xr:uid="{FEF1FBD1-11D8-4A85-B22E-552D6167C6A9}"/>
    <cellStyle name="Model 3 2 2 3 2" xfId="13400" xr:uid="{1619FB7A-9936-4EAB-8B64-2E151A920C85}"/>
    <cellStyle name="Model 3 2 2 3 2 2" xfId="22370" xr:uid="{34AF5B41-733B-4DAF-8968-26AB1164195B}"/>
    <cellStyle name="Model 3 2 2 3 3" xfId="17933" xr:uid="{D6C0269C-61CF-4776-B093-A6F87CFF568F}"/>
    <cellStyle name="Model 3 2 2 4" xfId="8533" xr:uid="{AE9E1D29-E654-4E6D-BF0A-0770B82B6F1B}"/>
    <cellStyle name="Model 3 2 2 4 2" xfId="13287" xr:uid="{5703FF3F-EA34-4C30-9737-644F8FAF1AA4}"/>
    <cellStyle name="Model 3 2 2 4 2 2" xfId="22262" xr:uid="{BF09A7B8-35BA-4DF9-8F22-455A974FE177}"/>
    <cellStyle name="Model 3 2 2 4 3" xfId="17822" xr:uid="{F770E566-71B8-4A17-A829-5257E2794BEA}"/>
    <cellStyle name="Model 3 2 2 5" xfId="12436" xr:uid="{ABF9FC8B-F0F2-4D05-A68C-3080193DD408}"/>
    <cellStyle name="Model 3 2 2 5 2" xfId="21421" xr:uid="{33AAB658-87DE-493C-9FB9-9950971A6BC9}"/>
    <cellStyle name="Model 3 2 2 6" xfId="16977" xr:uid="{4D733A17-CB23-4B6E-B9AA-49227B4CF30E}"/>
    <cellStyle name="Model 3 2 3" xfId="6694" xr:uid="{F8E11FBD-E141-42AD-835F-7A84E493514A}"/>
    <cellStyle name="Model 3 2 3 2" xfId="12121" xr:uid="{D2740345-54FD-4877-83A9-9FF2A3EC5C1E}"/>
    <cellStyle name="Model 3 2 3 2 2" xfId="21111" xr:uid="{7AECB66B-287F-4B54-B6B6-504470A147F9}"/>
    <cellStyle name="Model 3 2 3 3" xfId="16664" xr:uid="{ADD650D2-CB30-49E8-A359-531866E2488D}"/>
    <cellStyle name="Model 3 2 4" xfId="10208" xr:uid="{91DCC132-7F8D-4B78-B69C-137E6A0F79F9}"/>
    <cellStyle name="Model 3 2 4 2" xfId="19213" xr:uid="{04846313-EA4F-49A4-BFF0-C0AAC10A03E2}"/>
    <cellStyle name="Model 3 2 5" xfId="14708" xr:uid="{163B517A-C027-45F7-A5A9-1172FD984285}"/>
    <cellStyle name="Model 3 3" xfId="3947" xr:uid="{060D7A64-8BD9-47E9-803B-AB3BFAA7D3D9}"/>
    <cellStyle name="Model 3 3 2" xfId="8442" xr:uid="{B2E18F52-0D9E-4E69-83AB-96C5EAC9CEC6}"/>
    <cellStyle name="Model 3 3 2 2" xfId="9260" xr:uid="{446BFF81-2B1C-4555-838A-5F62C8985791}"/>
    <cellStyle name="Model 3 3 2 2 2" xfId="14005" xr:uid="{E23F4D98-2C43-4EAA-8A0B-4903BB8D04A3}"/>
    <cellStyle name="Model 3 3 2 2 2 2" xfId="22966" xr:uid="{3042E9F4-1AE0-4A82-84C5-E554E8706C0F}"/>
    <cellStyle name="Model 3 3 2 2 3" xfId="18530" xr:uid="{6F58AC17-C5B0-4A31-B267-C504DA15E412}"/>
    <cellStyle name="Model 3 3 2 3" xfId="9509" xr:uid="{9DF6D130-F066-4C57-9424-816F55E37EE1}"/>
    <cellStyle name="Model 3 3 2 3 2" xfId="14252" xr:uid="{D149CDA6-17AC-4886-A2E2-587DCC446BD7}"/>
    <cellStyle name="Model 3 3 2 3 2 2" xfId="23210" xr:uid="{799259DC-83FD-4A22-BC19-41BFD5F4BA52}"/>
    <cellStyle name="Model 3 3 2 3 3" xfId="18774" xr:uid="{73D2640D-CFA4-45D5-9AFA-E0595652DA37}"/>
    <cellStyle name="Model 3 3 2 4" xfId="9583" xr:uid="{2718BBBA-7BB9-4971-A201-D10C321C2C65}"/>
    <cellStyle name="Model 3 3 2 4 2" xfId="14321" xr:uid="{B8AE9B1E-5851-4092-92C4-DEFA69FEAF4B}"/>
    <cellStyle name="Model 3 3 2 4 2 2" xfId="23279" xr:uid="{50FFC3BF-579F-4204-80BE-808253D637F4}"/>
    <cellStyle name="Model 3 3 2 4 3" xfId="18847" xr:uid="{38D29BEC-2183-4527-B196-330EC4C88CA0}"/>
    <cellStyle name="Model 3 3 2 5" xfId="13196" xr:uid="{DD2A64C7-CC0F-45B9-8972-1B036BB93408}"/>
    <cellStyle name="Model 3 3 2 5 2" xfId="22171" xr:uid="{F6B70DD1-29AF-4BD8-BD45-C460B36905D2}"/>
    <cellStyle name="Model 3 3 2 6" xfId="17731" xr:uid="{E5204587-28FB-44FC-93E9-004EC6B48F6A}"/>
    <cellStyle name="Model 3 3 3" xfId="6880" xr:uid="{43FD86DB-532B-4355-8B7A-12E81711EFED}"/>
    <cellStyle name="Model 3 3 3 2" xfId="12300" xr:uid="{DBB37BA1-4C8C-4562-B91F-2DEE1BD43E1B}"/>
    <cellStyle name="Model 3 3 3 2 2" xfId="21288" xr:uid="{73D3F2F7-E694-4775-9BED-7C1F204F8175}"/>
    <cellStyle name="Model 3 3 3 3" xfId="16843" xr:uid="{B6DD92FE-6AD0-450F-BC52-AA1CDC372781}"/>
    <cellStyle name="Model 3 3 4" xfId="8523" xr:uid="{59E08D01-427D-445C-BCF1-9D3259245A08}"/>
    <cellStyle name="Model 3 3 4 2" xfId="13277" xr:uid="{8CCEB85A-5E17-409E-ADEC-79D2F204C5DD}"/>
    <cellStyle name="Model 3 3 4 2 2" xfId="22252" xr:uid="{2DA82F19-D73A-415A-B22D-943D1D08812F}"/>
    <cellStyle name="Model 3 3 4 3" xfId="17812" xr:uid="{4E638F00-32C8-4ADC-83A7-F358FA0EDFF9}"/>
    <cellStyle name="Model 3 3 5" xfId="6781" xr:uid="{E432B6CD-7CD7-4CF1-BD48-729AB706BF26}"/>
    <cellStyle name="Model 3 3 5 2" xfId="12205" xr:uid="{E4E397F4-0AD3-475E-B654-9E9C7D15C655}"/>
    <cellStyle name="Model 3 3 5 2 2" xfId="21195" xr:uid="{3CABA9DF-8346-4F16-9FEE-10C24AE58CC7}"/>
    <cellStyle name="Model 3 3 5 3" xfId="16749" xr:uid="{6DAF6D1E-4E6F-4025-A65B-F4BCDA05C272}"/>
    <cellStyle name="Model 3 3 6" xfId="6706" xr:uid="{B312B6DF-CBA7-4AD1-8BA1-09C9D9FD48B4}"/>
    <cellStyle name="Model 3 3 6 2" xfId="12133" xr:uid="{F05152E1-7052-4222-888C-815922FFA292}"/>
    <cellStyle name="Model 3 3 6 2 2" xfId="21123" xr:uid="{148FC67F-ED26-444D-9550-2B0A2D7AAB8B}"/>
    <cellStyle name="Model 3 3 6 3" xfId="16676" xr:uid="{66DDE771-E2B9-438D-98A2-6D9C056474E9}"/>
    <cellStyle name="Model 3 3 7" xfId="10437" xr:uid="{398D4ED0-BEEA-4BC0-A310-C37FA24349B3}"/>
    <cellStyle name="Model 3 3 7 2" xfId="19438" xr:uid="{CD15DF91-68D6-4DAF-9CD1-469D344CC5A3}"/>
    <cellStyle name="Model 3 3 8" xfId="14994" xr:uid="{F9710253-CFEF-4379-82DB-64435C936EF9}"/>
    <cellStyle name="Model 3 4" xfId="4269" xr:uid="{FD6A5E34-FD98-446A-BAAD-0D7969E6709A}"/>
    <cellStyle name="Model 3 4 2" xfId="7448" xr:uid="{53C3CE2A-E563-4DD7-82E7-9CD9F5FC4FF6}"/>
    <cellStyle name="Model 3 4 2 2" xfId="12502" xr:uid="{393EA042-8050-4666-B4FB-F9C9CFCD5F9A}"/>
    <cellStyle name="Model 3 4 2 2 2" xfId="21487" xr:uid="{313B0185-A100-4007-9237-BC65619BA51B}"/>
    <cellStyle name="Model 3 4 2 3" xfId="17043" xr:uid="{609EEA22-42D8-4B32-B291-CCCA94611206}"/>
    <cellStyle name="Model 3 4 3" xfId="8701" xr:uid="{E5F95BC4-EAB0-4C82-8E23-68413C407091}"/>
    <cellStyle name="Model 3 4 3 2" xfId="13452" xr:uid="{2C76F80E-F1C3-445F-9A24-8D6EA18FBC2B}"/>
    <cellStyle name="Model 3 4 3 2 2" xfId="22422" xr:uid="{44C61765-8A59-456E-9E80-6ADD362A5B93}"/>
    <cellStyle name="Model 3 4 3 3" xfId="17985" xr:uid="{AC0D51C2-C02A-4264-8E9D-C61907F71E1A}"/>
    <cellStyle name="Model 3 4 4" xfId="8633" xr:uid="{EF07D3E5-4F9A-4A5F-A7F5-82FDF3888447}"/>
    <cellStyle name="Model 3 4 4 2" xfId="13384" xr:uid="{0D8EF31C-F043-4F7B-9C23-828F6E49131B}"/>
    <cellStyle name="Model 3 4 4 2 2" xfId="22354" xr:uid="{47BCF45E-9C96-4B39-9E57-83BE11126AAA}"/>
    <cellStyle name="Model 3 4 4 3" xfId="17917" xr:uid="{71723608-BED0-42FB-84A0-48309D6B1F9E}"/>
    <cellStyle name="Model 3 4 5" xfId="8944" xr:uid="{D0E30165-9B9F-40A4-B1E3-9A5D21F662E1}"/>
    <cellStyle name="Model 3 4 5 2" xfId="13691" xr:uid="{2BA79D07-FDFD-41CD-86CA-386EC6C5432D}"/>
    <cellStyle name="Model 3 4 5 2 2" xfId="22656" xr:uid="{29BB2EC0-162E-4784-A496-AA89A3CB017F}"/>
    <cellStyle name="Model 3 4 5 3" xfId="18219" xr:uid="{849B880D-F67A-486E-8A4D-204679131F87}"/>
    <cellStyle name="Model 3 4 6" xfId="10736" xr:uid="{AE2C1909-B117-4D22-9098-933B43D6B270}"/>
    <cellStyle name="Model 3 4 6 2" xfId="19734" xr:uid="{C102B902-9B62-426F-B5DB-E212398E68FC}"/>
    <cellStyle name="Model 3 4 7" xfId="15290" xr:uid="{65B1FE78-637D-4D1D-B5DA-F30A2AEDF987}"/>
    <cellStyle name="Model 3 5" xfId="8273" xr:uid="{01E714D9-7BA6-4CD2-8B8E-8552D64BFCA6}"/>
    <cellStyle name="Model 3 5 2" xfId="9126" xr:uid="{04B9A8CB-E7E0-4878-B5C5-487DD87FDB94}"/>
    <cellStyle name="Model 3 5 2 2" xfId="13871" xr:uid="{D6839E3A-0BE9-4469-87C1-2DC5ED560986}"/>
    <cellStyle name="Model 3 5 2 2 2" xfId="22834" xr:uid="{F094BEC8-96B8-40B7-A0EE-F14AF689B339}"/>
    <cellStyle name="Model 3 5 2 3" xfId="18398" xr:uid="{ABCA89DC-A2DF-4FDE-AEAF-BA78887D2B2A}"/>
    <cellStyle name="Model 3 5 3" xfId="9376" xr:uid="{BA79C3AA-084C-4ED9-B65B-923B0BBA2D39}"/>
    <cellStyle name="Model 3 5 3 2" xfId="14119" xr:uid="{C3411B22-79A4-4175-9EC2-78E5D7AA3590}"/>
    <cellStyle name="Model 3 5 3 2 2" xfId="23079" xr:uid="{5BDD291D-EA59-406C-A070-03E4032BA0D7}"/>
    <cellStyle name="Model 3 5 3 3" xfId="18643" xr:uid="{E731FAAE-1490-44ED-9125-85B81BFA43CE}"/>
    <cellStyle name="Model 3 5 4" xfId="9554" xr:uid="{42AD34A5-BEB3-49BB-835A-21FECA0D4D7A}"/>
    <cellStyle name="Model 3 5 4 2" xfId="14296" xr:uid="{46252A79-51A8-4FEF-A63D-4AAC28A65BBF}"/>
    <cellStyle name="Model 3 5 4 2 2" xfId="23254" xr:uid="{90EC7E18-42FC-49D3-9C5A-8A8C91B34862}"/>
    <cellStyle name="Model 3 5 4 3" xfId="18818" xr:uid="{7C82834D-02EA-4DAC-BF3F-03D8F6094A2D}"/>
    <cellStyle name="Model 3 5 5" xfId="13043" xr:uid="{7EA71D55-46ED-4038-A585-936AAD656074}"/>
    <cellStyle name="Model 3 5 5 2" xfId="22020" xr:uid="{46D39201-E720-4C28-B7CE-16C5124A394B}"/>
    <cellStyle name="Model 3 5 6" xfId="17576" xr:uid="{0A6237F4-2610-4B7E-8441-CA3904BA234F}"/>
    <cellStyle name="Model 3 6" xfId="4313" xr:uid="{B1BF7B9D-2E25-49B7-A664-AC6BCA273885}"/>
    <cellStyle name="Model 3 6 2" xfId="10780" xr:uid="{42075207-774E-4E7B-9079-F734BBFF69AA}"/>
    <cellStyle name="Model 3 6 2 2" xfId="19777" xr:uid="{B1898BAE-8B1D-4CB0-B6B4-89D43E2D67F7}"/>
    <cellStyle name="Model 3 6 3" xfId="15333" xr:uid="{8459F0F0-62AE-410E-ACCC-D462FA671FB9}"/>
    <cellStyle name="Model 3 7" xfId="14645" xr:uid="{DD75F1E1-3266-45B5-9064-BB884B10D3D1}"/>
    <cellStyle name="Model 3 8" xfId="26946" xr:uid="{60949F83-78C0-442A-814D-C4DB9C4A7AA9}"/>
    <cellStyle name="Model 3 9" xfId="29681" xr:uid="{EB89220E-72A1-4A48-BA6F-B8C0855B9F50}"/>
    <cellStyle name="Model 4" xfId="717" xr:uid="{F509D2C6-BA3D-40BD-B95B-6C55DE696023}"/>
    <cellStyle name="Model 4 10" xfId="1342" xr:uid="{BB0B02B4-1DCD-4D94-B727-2574A7976F51}"/>
    <cellStyle name="Model 4 2" xfId="2674" xr:uid="{7CA5A72C-E0BE-436A-BBCD-5FA0DB1B370E}"/>
    <cellStyle name="Model 4 2 2" xfId="7113" xr:uid="{4054FF41-6F29-41C2-8CA6-74C29400A6BF}"/>
    <cellStyle name="Model 4 2 2 2" xfId="8607" xr:uid="{C86827B6-5A89-4FDB-81D2-DE696FBA8851}"/>
    <cellStyle name="Model 4 2 2 2 2" xfId="13358" xr:uid="{4DCA30BA-6EC2-4F2E-8CCE-073F427CF861}"/>
    <cellStyle name="Model 4 2 2 2 2 2" xfId="22330" xr:uid="{C37CCC9C-9303-4D48-BE3B-2FBBB6B7CEC7}"/>
    <cellStyle name="Model 4 2 2 2 3" xfId="17893" xr:uid="{E407CF67-5285-4A19-A2A2-362423EE8243}"/>
    <cellStyle name="Model 4 2 2 3" xfId="8648" xr:uid="{502CC936-02AF-4056-841B-03A13C7C50A6}"/>
    <cellStyle name="Model 4 2 2 3 2" xfId="13399" xr:uid="{DB1EABC2-3ED3-4910-9186-241741A0CD2F}"/>
    <cellStyle name="Model 4 2 2 3 2 2" xfId="22369" xr:uid="{45942A21-F567-4065-9B99-4867BC6E2C09}"/>
    <cellStyle name="Model 4 2 2 3 3" xfId="17932" xr:uid="{43DADE08-C7AC-4842-BA6F-BD90E0D56AE8}"/>
    <cellStyle name="Model 4 2 2 4" xfId="8938" xr:uid="{55A253E4-C88B-4336-8A95-1099D0807C9E}"/>
    <cellStyle name="Model 4 2 2 4 2" xfId="13685" xr:uid="{A74DB0F6-473A-4993-A951-1C1E27B0CA40}"/>
    <cellStyle name="Model 4 2 2 4 2 2" xfId="22650" xr:uid="{78EE7982-FCEF-48DF-AB9A-3E2B01AB0A31}"/>
    <cellStyle name="Model 4 2 2 4 3" xfId="18213" xr:uid="{35BF6474-7C12-4A4D-9A9C-FC71DE0DE8EE}"/>
    <cellStyle name="Model 4 2 2 5" xfId="12437" xr:uid="{0CE204E3-4FCB-4BFF-A831-B9B8B7762363}"/>
    <cellStyle name="Model 4 2 2 5 2" xfId="21422" xr:uid="{13E29C81-75E9-4743-BC9F-6CFC8E8E6C15}"/>
    <cellStyle name="Model 4 2 2 6" xfId="16978" xr:uid="{2C2A0825-FC6D-44C4-926D-D697F3264CC8}"/>
    <cellStyle name="Model 4 2 3" xfId="6695" xr:uid="{146818B7-8426-430C-8E36-81B33446CB73}"/>
    <cellStyle name="Model 4 2 3 2" xfId="12122" xr:uid="{5512C447-0E16-4B77-ADCD-5D5E9952172D}"/>
    <cellStyle name="Model 4 2 3 2 2" xfId="21112" xr:uid="{216C8702-5A18-4F00-AF76-AE8E6275A5CE}"/>
    <cellStyle name="Model 4 2 3 3" xfId="16665" xr:uid="{310A8656-3FE5-4CF2-9CE9-54F2C454AD4F}"/>
    <cellStyle name="Model 4 2 4" xfId="10209" xr:uid="{01217D40-0A03-4F8B-B0AF-9CC56CB3D7A4}"/>
    <cellStyle name="Model 4 2 4 2" xfId="19214" xr:uid="{2FA87C29-8198-420F-932F-11F645F45ECB}"/>
    <cellStyle name="Model 4 2 5" xfId="14709" xr:uid="{7B592F60-FD1A-45DC-AF4F-36ADB57856BE}"/>
    <cellStyle name="Model 4 3" xfId="3946" xr:uid="{0041F017-8816-42B7-A0EB-EBCC4687C18A}"/>
    <cellStyle name="Model 4 3 2" xfId="8441" xr:uid="{96859F4F-6B73-4959-920B-58F1B6543106}"/>
    <cellStyle name="Model 4 3 2 2" xfId="9259" xr:uid="{E94FA4A8-B91B-4A56-AEBC-60AC539D70FD}"/>
    <cellStyle name="Model 4 3 2 2 2" xfId="14004" xr:uid="{6E554076-7B6C-4A31-A594-E0A28034A6B1}"/>
    <cellStyle name="Model 4 3 2 2 2 2" xfId="22965" xr:uid="{97C71936-107A-4C05-B8C1-8A56B33E2E85}"/>
    <cellStyle name="Model 4 3 2 2 3" xfId="18529" xr:uid="{5ADB6FDF-A07D-4EB8-A58C-2435B6993188}"/>
    <cellStyle name="Model 4 3 2 3" xfId="9508" xr:uid="{F5155C0D-4CDE-4BF9-A5DF-E4E4AF308FF6}"/>
    <cellStyle name="Model 4 3 2 3 2" xfId="14251" xr:uid="{E5FA7832-8953-43D6-9F49-A50FF4C17D12}"/>
    <cellStyle name="Model 4 3 2 3 2 2" xfId="23209" xr:uid="{6F660F2E-CC4A-442E-B14B-022378EA4F39}"/>
    <cellStyle name="Model 4 3 2 3 3" xfId="18773" xr:uid="{1304C65C-4D53-4AE8-A291-5A91C83F0A05}"/>
    <cellStyle name="Model 4 3 2 4" xfId="9582" xr:uid="{738B0BB9-F374-405A-9198-1A0793A24C2B}"/>
    <cellStyle name="Model 4 3 2 4 2" xfId="14320" xr:uid="{F2E63C3B-7ADC-4ED9-A7B9-4B48A282B5DF}"/>
    <cellStyle name="Model 4 3 2 4 2 2" xfId="23278" xr:uid="{FD40A2D2-A34C-461A-9794-34ABD88F1888}"/>
    <cellStyle name="Model 4 3 2 4 3" xfId="18846" xr:uid="{441F1E73-DB12-4625-98A9-AB1D98DD6446}"/>
    <cellStyle name="Model 4 3 2 5" xfId="13195" xr:uid="{B7130742-4CA2-4111-909E-BF50F33F9BA0}"/>
    <cellStyle name="Model 4 3 2 5 2" xfId="22170" xr:uid="{55C5C805-AE98-4E4D-8E75-38DDFD0B8BED}"/>
    <cellStyle name="Model 4 3 2 6" xfId="17730" xr:uid="{3074F5A3-A665-4D7A-AAB4-016A57B1C6AB}"/>
    <cellStyle name="Model 4 3 3" xfId="6879" xr:uid="{02A9702A-5E18-4675-AD1B-24CB6004FB41}"/>
    <cellStyle name="Model 4 3 3 2" xfId="12299" xr:uid="{C4F97E62-8DCD-4876-B39A-2A7E88E67D71}"/>
    <cellStyle name="Model 4 3 3 2 2" xfId="21287" xr:uid="{0A4BA27B-1386-48A3-8CDF-FAD42EBA3E62}"/>
    <cellStyle name="Model 4 3 3 3" xfId="16842" xr:uid="{A54622D7-1364-40E2-BCF5-EC2337A3D745}"/>
    <cellStyle name="Model 4 3 4" xfId="8522" xr:uid="{8C31D2B1-FC60-4FF3-94B0-4021CCC89F51}"/>
    <cellStyle name="Model 4 3 4 2" xfId="13276" xr:uid="{4E5196E8-AA72-4CF2-8D39-BFC9094B99D1}"/>
    <cellStyle name="Model 4 3 4 2 2" xfId="22251" xr:uid="{5CA8586C-513C-4C97-B8C6-0633AC8C674A}"/>
    <cellStyle name="Model 4 3 4 3" xfId="17811" xr:uid="{571EA541-173F-4F3F-AD6D-E6E4D53B50A4}"/>
    <cellStyle name="Model 4 3 5" xfId="7753" xr:uid="{936B522E-54E1-4D3B-86F6-227FF7CAD131}"/>
    <cellStyle name="Model 4 3 5 2" xfId="12679" xr:uid="{2DBF578D-FF63-49B4-BCE0-BBB501180E79}"/>
    <cellStyle name="Model 4 3 5 2 2" xfId="21659" xr:uid="{9C7954C8-CE66-4CF8-9C5F-427E82BC5E6F}"/>
    <cellStyle name="Model 4 3 5 3" xfId="17215" xr:uid="{5B604E7E-AAC5-41F0-8881-19616293474E}"/>
    <cellStyle name="Model 4 3 6" xfId="4656" xr:uid="{141A484D-7D94-4C59-9841-08672777BD76}"/>
    <cellStyle name="Model 4 3 6 2" xfId="10835" xr:uid="{ABCAB739-A900-46D8-9314-188B2DF37A0A}"/>
    <cellStyle name="Model 4 3 6 2 2" xfId="19832" xr:uid="{4ED6E609-AD1D-41C7-A82D-0FBA9F3BC7DF}"/>
    <cellStyle name="Model 4 3 6 3" xfId="15388" xr:uid="{53F61B8F-239E-4A45-A6FA-520A928D52DA}"/>
    <cellStyle name="Model 4 3 7" xfId="10436" xr:uid="{11F138D9-0DA6-4236-9B9A-92B6E59BB695}"/>
    <cellStyle name="Model 4 3 7 2" xfId="19437" xr:uid="{64464B5D-55C4-47D1-A6C8-DDA5617B893F}"/>
    <cellStyle name="Model 4 3 8" xfId="14993" xr:uid="{709F8DCD-612E-4238-933C-DEE9A5F2AF8B}"/>
    <cellStyle name="Model 4 4" xfId="4270" xr:uid="{943A4127-ED19-4AF2-A902-F539E1DB6B26}"/>
    <cellStyle name="Model 4 4 2" xfId="7449" xr:uid="{056F5BBA-9C21-4A1C-B137-3E83D3E57ADB}"/>
    <cellStyle name="Model 4 4 2 2" xfId="12503" xr:uid="{34125EFD-BD48-44E3-A286-86C7A53F6431}"/>
    <cellStyle name="Model 4 4 2 2 2" xfId="21488" xr:uid="{56D9A0D1-C914-4FC9-9F17-68418FC20D7E}"/>
    <cellStyle name="Model 4 4 2 3" xfId="17044" xr:uid="{4662425F-336C-4888-8DC9-23D9280CF9F7}"/>
    <cellStyle name="Model 4 4 3" xfId="8702" xr:uid="{0CDA6509-1A82-4022-B8A7-19A0FF4728D0}"/>
    <cellStyle name="Model 4 4 3 2" xfId="13453" xr:uid="{A4E4583F-9CFC-4120-919B-2E8B9551DA8E}"/>
    <cellStyle name="Model 4 4 3 2 2" xfId="22423" xr:uid="{AC453073-4023-48B6-82F9-6DCA2B29FF46}"/>
    <cellStyle name="Model 4 4 3 3" xfId="17986" xr:uid="{CF0D5F83-23C1-4CF8-983F-890BD83F1BC7}"/>
    <cellStyle name="Model 4 4 4" xfId="9008" xr:uid="{0A498B29-77BE-4332-8F15-4194FBB8FFCE}"/>
    <cellStyle name="Model 4 4 4 2" xfId="13755" xr:uid="{B3F6C7AF-145A-4074-AE26-7718D2710538}"/>
    <cellStyle name="Model 4 4 4 2 2" xfId="22720" xr:uid="{2666A9E9-9771-4801-A1F5-3C49D7F1F2EE}"/>
    <cellStyle name="Model 4 4 4 3" xfId="18283" xr:uid="{CABF3D08-24B6-454C-968A-651760381F75}"/>
    <cellStyle name="Model 4 4 5" xfId="8871" xr:uid="{3A1527B0-B82C-4FFD-9E58-7E02A068A382}"/>
    <cellStyle name="Model 4 4 5 2" xfId="13620" xr:uid="{93FCE5CE-1A4A-4D13-960C-CE935FF09DFC}"/>
    <cellStyle name="Model 4 4 5 2 2" xfId="22586" xr:uid="{28DD1D2B-2846-4218-9030-8278ED5018BE}"/>
    <cellStyle name="Model 4 4 5 3" xfId="18149" xr:uid="{CBDF7774-CEE2-4F77-928F-3FBC77721BE0}"/>
    <cellStyle name="Model 4 4 6" xfId="10737" xr:uid="{D93A661A-E238-4DBD-8F1C-0DDD1C62AF49}"/>
    <cellStyle name="Model 4 4 6 2" xfId="19735" xr:uid="{A4EFF81A-C488-4CED-887B-16CC6E3E3004}"/>
    <cellStyle name="Model 4 4 7" xfId="15291" xr:uid="{DB29D8C9-7196-4E38-A928-44447CEE9AC6}"/>
    <cellStyle name="Model 4 5" xfId="8336" xr:uid="{05307EC6-7A0F-4CC0-9AC0-02DE4AC867E5}"/>
    <cellStyle name="Model 4 5 2" xfId="9181" xr:uid="{A8A2242B-6B49-45B4-AB2D-CD165A601937}"/>
    <cellStyle name="Model 4 5 2 2" xfId="13926" xr:uid="{AC4721C9-509D-4140-8B7D-03719681F3C4}"/>
    <cellStyle name="Model 4 5 2 2 2" xfId="22888" xr:uid="{BCF61879-BE45-47C3-B31D-31BC93AA7DB8}"/>
    <cellStyle name="Model 4 5 2 3" xfId="18452" xr:uid="{6F4DB18D-52FA-4675-A8C1-7DA47DF9F1CE}"/>
    <cellStyle name="Model 4 5 3" xfId="9431" xr:uid="{F7C6D11B-2ACC-4397-BD0D-7ED7EB9AD577}"/>
    <cellStyle name="Model 4 5 3 2" xfId="14174" xr:uid="{9BA68B08-D7F1-4396-8DDE-8E3AC7E1BD7A}"/>
    <cellStyle name="Model 4 5 3 2 2" xfId="23133" xr:uid="{9AA884DF-2C85-4CF8-8A58-49629E564080}"/>
    <cellStyle name="Model 4 5 3 3" xfId="18697" xr:uid="{02994148-23B5-4343-94C8-23C95D7DD5DF}"/>
    <cellStyle name="Model 4 5 4" xfId="9565" xr:uid="{B217E48B-CB95-4D41-AE59-F87A4EBF1E49}"/>
    <cellStyle name="Model 4 5 4 2" xfId="14307" xr:uid="{7130A7CB-C3C0-4077-977C-B5058E74BEED}"/>
    <cellStyle name="Model 4 5 4 2 2" xfId="23265" xr:uid="{AE2B95F3-D047-4446-90E3-50CE430626F7}"/>
    <cellStyle name="Model 4 5 4 3" xfId="18829" xr:uid="{7069C308-7A65-44D8-9A96-499C945A6CB6}"/>
    <cellStyle name="Model 4 5 5" xfId="13105" xr:uid="{867F3319-77BD-41AE-B8E2-2DCD812FE2E9}"/>
    <cellStyle name="Model 4 5 5 2" xfId="22081" xr:uid="{D681CADB-8CB4-45F4-A557-2951045E31B6}"/>
    <cellStyle name="Model 4 5 6" xfId="17637" xr:uid="{BA22C219-1029-4F4D-ADB8-FB986302A027}"/>
    <cellStyle name="Model 4 6" xfId="4312" xr:uid="{6192CB30-8100-4BA7-8F15-D847D4EAECA0}"/>
    <cellStyle name="Model 4 6 2" xfId="10779" xr:uid="{A674B7E2-8413-4EAA-8F6F-D6CC1F82338B}"/>
    <cellStyle name="Model 4 6 2 2" xfId="19776" xr:uid="{98767188-D147-4263-AB76-5539254EBAB2}"/>
    <cellStyle name="Model 4 6 3" xfId="15332" xr:uid="{87301563-EA2E-439B-A61B-9707CBE6DB03}"/>
    <cellStyle name="Model 4 7" xfId="14646" xr:uid="{71B67DB4-B552-4571-9551-96A9A1725CC6}"/>
    <cellStyle name="Model 4 8" xfId="26947" xr:uid="{711631AB-935A-40A6-B6C8-25B3BB9978B5}"/>
    <cellStyle name="Model 4 9" xfId="29682" xr:uid="{547CD698-C4AC-49C7-8521-8149ACDBA7FC}"/>
    <cellStyle name="Model 5" xfId="718" xr:uid="{EDC25A50-DCAF-43D7-85B2-DC73C2534184}"/>
    <cellStyle name="Model 5 10" xfId="1343" xr:uid="{2C04667B-D08C-44EF-B612-8486E902566D}"/>
    <cellStyle name="Model 5 2" xfId="2675" xr:uid="{EB74F39A-F4C1-41BB-B4FC-203040D0EB69}"/>
    <cellStyle name="Model 5 2 2" xfId="8386" xr:uid="{8EE64085-FED3-46D9-A01A-29EE397ABAA8}"/>
    <cellStyle name="Model 5 2 2 2" xfId="9220" xr:uid="{6ACE6A75-A66D-4715-9D54-40A293C6667D}"/>
    <cellStyle name="Model 5 2 2 2 2" xfId="13965" xr:uid="{AE4754EC-FB71-4D43-A665-7F76FB3B7E54}"/>
    <cellStyle name="Model 5 2 2 2 2 2" xfId="22927" xr:uid="{A0AB1B13-DD19-420F-87BA-FEE55AFA8670}"/>
    <cellStyle name="Model 5 2 2 2 3" xfId="18491" xr:uid="{DA414863-5305-4BAC-8BE9-E3D9C5440E29}"/>
    <cellStyle name="Model 5 2 2 3" xfId="9470" xr:uid="{38DF9808-1226-4DC1-BDE0-FF90F4698AA4}"/>
    <cellStyle name="Model 5 2 2 3 2" xfId="14213" xr:uid="{3797E036-3892-4F5A-8122-4814313C729B}"/>
    <cellStyle name="Model 5 2 2 3 2 2" xfId="23172" xr:uid="{E80C2126-7E89-4891-A906-A6D6ED900B41}"/>
    <cellStyle name="Model 5 2 2 3 3" xfId="18736" xr:uid="{2C50F78E-DE2D-4BEA-A63D-AE7927739231}"/>
    <cellStyle name="Model 5 2 2 4" xfId="9571" xr:uid="{972B4295-B361-404B-90F0-15268AFCD170}"/>
    <cellStyle name="Model 5 2 2 4 2" xfId="14311" xr:uid="{50C21445-36FD-4FFD-B3B4-1B8BCC461B78}"/>
    <cellStyle name="Model 5 2 2 4 2 2" xfId="23269" xr:uid="{204352C5-1B64-455A-8BAC-2F26FC292838}"/>
    <cellStyle name="Model 5 2 2 4 3" xfId="18835" xr:uid="{18840DD7-EF5A-4C25-9A4D-1CC256220AE3}"/>
    <cellStyle name="Model 5 2 2 5" xfId="13150" xr:uid="{537008B8-7366-4EE0-B605-CBD42A5F3F3F}"/>
    <cellStyle name="Model 5 2 2 5 2" xfId="22126" xr:uid="{53081C34-FEC7-410C-BA38-7655398F4FF8}"/>
    <cellStyle name="Model 5 2 2 6" xfId="17684" xr:uid="{C772ADF9-833C-4884-ABD0-109023ABBF0B}"/>
    <cellStyle name="Model 5 2 3" xfId="6696" xr:uid="{AB198D56-B515-4D00-898A-EBB426D65E3B}"/>
    <cellStyle name="Model 5 2 3 2" xfId="12123" xr:uid="{21011963-4C93-4E0D-BF30-7B692ED400D3}"/>
    <cellStyle name="Model 5 2 3 2 2" xfId="21113" xr:uid="{4147B775-905B-40BD-B7E4-404F78C017D3}"/>
    <cellStyle name="Model 5 2 3 3" xfId="16666" xr:uid="{368827F0-C9B5-4FDE-A84E-C0394BA5A786}"/>
    <cellStyle name="Model 5 2 4" xfId="10210" xr:uid="{45ED2F35-B31A-4DD0-BBE7-FDE4EA80F58E}"/>
    <cellStyle name="Model 5 2 4 2" xfId="19215" xr:uid="{EE2DA9EC-BFC4-45B5-8F1E-31B488D481D6}"/>
    <cellStyle name="Model 5 2 5" xfId="14710" xr:uid="{CF5BEE2C-496E-4410-93A7-E3B16A2AC3E4}"/>
    <cellStyle name="Model 5 3" xfId="3945" xr:uid="{57A45879-B38D-4FB0-BDEA-3FB8952C8952}"/>
    <cellStyle name="Model 5 3 2" xfId="8440" xr:uid="{6C7E9CA6-E374-40C1-8920-9A2EB6EDA7D9}"/>
    <cellStyle name="Model 5 3 2 2" xfId="9258" xr:uid="{3EDAF186-0889-47BE-9807-B55B682294EB}"/>
    <cellStyle name="Model 5 3 2 2 2" xfId="14003" xr:uid="{3722D204-7882-43CB-8599-1BA9563D3357}"/>
    <cellStyle name="Model 5 3 2 2 2 2" xfId="22964" xr:uid="{992F3356-21CA-4086-B8D3-4BE110C9AA4E}"/>
    <cellStyle name="Model 5 3 2 2 3" xfId="18528" xr:uid="{715636B3-1AF6-440A-92F2-AC5492C98069}"/>
    <cellStyle name="Model 5 3 2 3" xfId="9507" xr:uid="{CBB1874D-7B46-42AB-BA39-A18CACEA9F8D}"/>
    <cellStyle name="Model 5 3 2 3 2" xfId="14250" xr:uid="{E97570FD-ADCC-4E18-90F0-3E7CEE5ECEBD}"/>
    <cellStyle name="Model 5 3 2 3 2 2" xfId="23208" xr:uid="{C71523FF-ED39-4FE2-875F-995FE41E7BA7}"/>
    <cellStyle name="Model 5 3 2 3 3" xfId="18772" xr:uid="{25797930-7750-406F-9211-55EBC854A4E4}"/>
    <cellStyle name="Model 5 3 2 4" xfId="9581" xr:uid="{A9FFC321-4710-42B4-A8B6-063F6EA4BE0E}"/>
    <cellStyle name="Model 5 3 2 4 2" xfId="14319" xr:uid="{8B0ECDDE-71D2-4BBA-A487-CD4C7ECB354D}"/>
    <cellStyle name="Model 5 3 2 4 2 2" xfId="23277" xr:uid="{00BB892F-ED5F-4356-B875-9B7191A6AECA}"/>
    <cellStyle name="Model 5 3 2 4 3" xfId="18845" xr:uid="{A6B1164B-A430-4160-8477-4A8F3CA4BAF6}"/>
    <cellStyle name="Model 5 3 2 5" xfId="13194" xr:uid="{178F8DC5-0A78-4CC0-ABA8-1CD7457EB69C}"/>
    <cellStyle name="Model 5 3 2 5 2" xfId="22169" xr:uid="{B79CFE42-3FE0-40AB-9D2D-5371A32F69A3}"/>
    <cellStyle name="Model 5 3 2 6" xfId="17729" xr:uid="{A36504D8-9201-4F12-AE6E-D1C247D6DC00}"/>
    <cellStyle name="Model 5 3 3" xfId="6878" xr:uid="{6AADBD01-D47E-4770-9574-EE2EAF63D83B}"/>
    <cellStyle name="Model 5 3 3 2" xfId="12298" xr:uid="{6499BAF1-8A27-487D-9D87-0036494845E8}"/>
    <cellStyle name="Model 5 3 3 2 2" xfId="21286" xr:uid="{356B3884-D93B-4C82-936F-88B1740B3767}"/>
    <cellStyle name="Model 5 3 3 3" xfId="16841" xr:uid="{27231758-7B35-4F68-B376-76B57E2651A2}"/>
    <cellStyle name="Model 5 3 4" xfId="8521" xr:uid="{A2DFF387-17F3-4956-88CA-B64ABD1401F3}"/>
    <cellStyle name="Model 5 3 4 2" xfId="13275" xr:uid="{B21C1BE6-3C70-4888-B4A6-1CEC4E69E9A4}"/>
    <cellStyle name="Model 5 3 4 2 2" xfId="22250" xr:uid="{BF490C6E-161F-4524-A34F-C15E22887A83}"/>
    <cellStyle name="Model 5 3 4 3" xfId="17810" xr:uid="{190C8AD6-CA19-40E4-B81F-DB8A9381CD73}"/>
    <cellStyle name="Model 5 3 5" xfId="6782" xr:uid="{EFE6BE34-2A69-4CD7-AB0A-78E5DDCB0D72}"/>
    <cellStyle name="Model 5 3 5 2" xfId="12206" xr:uid="{3B25F6F9-BA7B-4203-9F22-C8F43F840A77}"/>
    <cellStyle name="Model 5 3 5 2 2" xfId="21196" xr:uid="{A822F7BC-179A-462C-B706-6F6CB527EF7C}"/>
    <cellStyle name="Model 5 3 5 3" xfId="16750" xr:uid="{C22C3667-AC65-4736-B32D-273B9302A24F}"/>
    <cellStyle name="Model 5 3 6" xfId="8753" xr:uid="{DBC0E06A-F557-4943-BE19-386D2012B2AB}"/>
    <cellStyle name="Model 5 3 6 2" xfId="13504" xr:uid="{0EF0E88E-57A6-4F1B-B538-77CBBBBF9E2A}"/>
    <cellStyle name="Model 5 3 6 2 2" xfId="22474" xr:uid="{A27AEAB9-FC91-45C1-88DA-56D177FE687D}"/>
    <cellStyle name="Model 5 3 6 3" xfId="18037" xr:uid="{B2335432-2FDB-4C0C-8EF6-D887EE314EBD}"/>
    <cellStyle name="Model 5 3 7" xfId="10435" xr:uid="{717874F5-BB8B-4676-A14E-C8EF890F3A8B}"/>
    <cellStyle name="Model 5 3 7 2" xfId="19436" xr:uid="{2AF42A76-D304-4AEF-97DB-6213AE1BE7EA}"/>
    <cellStyle name="Model 5 3 8" xfId="14992" xr:uid="{AEEE7427-DBEE-41EE-8E6B-B83D759E4862}"/>
    <cellStyle name="Model 5 4" xfId="4271" xr:uid="{E6B6AE8D-3EEA-4B2F-BBC1-040DE25B8E97}"/>
    <cellStyle name="Model 5 4 2" xfId="7450" xr:uid="{B30B785A-8C9B-4DFC-B64F-85DFC5EAA8AA}"/>
    <cellStyle name="Model 5 4 2 2" xfId="12504" xr:uid="{86C06DE3-4AE3-4EB4-968F-6E9AAF687C1D}"/>
    <cellStyle name="Model 5 4 2 2 2" xfId="21489" xr:uid="{6906029B-6156-4749-80F2-9CE6CCEEDF06}"/>
    <cellStyle name="Model 5 4 2 3" xfId="17045" xr:uid="{CB109F3E-6112-4B3E-BE18-A1493F793DE8}"/>
    <cellStyle name="Model 5 4 3" xfId="8703" xr:uid="{72D3D6CB-49F6-4237-9399-BB11C7DA9AB0}"/>
    <cellStyle name="Model 5 4 3 2" xfId="13454" xr:uid="{CC4A33B5-5C6B-46F7-B55F-4580A5085061}"/>
    <cellStyle name="Model 5 4 3 2 2" xfId="22424" xr:uid="{AA87D005-4C30-4849-82B4-30A9A59B87EF}"/>
    <cellStyle name="Model 5 4 3 3" xfId="17987" xr:uid="{0ACD4967-8D44-4C02-901C-B339FA4FC409}"/>
    <cellStyle name="Model 5 4 4" xfId="6825" xr:uid="{EAE72ED4-1D7C-4147-B7B8-F7D302FD7091}"/>
    <cellStyle name="Model 5 4 4 2" xfId="12249" xr:uid="{7D34129D-5C47-443A-AD31-BB98A744919A}"/>
    <cellStyle name="Model 5 4 4 2 2" xfId="21238" xr:uid="{A172FEE5-2BD1-4288-A924-3A45793FAC08}"/>
    <cellStyle name="Model 5 4 4 3" xfId="16792" xr:uid="{1A1A37CE-E9BF-475E-9E9C-743BF45E465A}"/>
    <cellStyle name="Model 5 4 5" xfId="6796" xr:uid="{BB8E51E4-8E4C-48F9-AE96-E36B04F12675}"/>
    <cellStyle name="Model 5 4 5 2" xfId="12220" xr:uid="{91354551-BC5B-4865-BD57-E227B9E4B524}"/>
    <cellStyle name="Model 5 4 5 2 2" xfId="21210" xr:uid="{492C75B5-4563-425C-B676-053CD76E1803}"/>
    <cellStyle name="Model 5 4 5 3" xfId="16764" xr:uid="{E36C383D-A8B2-4F24-BEE9-AF3841765084}"/>
    <cellStyle name="Model 5 4 6" xfId="10738" xr:uid="{4E12CD69-5E92-4D33-B6CB-24ABFB2021F2}"/>
    <cellStyle name="Model 5 4 6 2" xfId="19736" xr:uid="{84211EE3-929A-4FAE-A5BC-5D176651406C}"/>
    <cellStyle name="Model 5 4 7" xfId="15292" xr:uid="{D5C64653-A76A-4127-8C4C-8116CAE6D4CE}"/>
    <cellStyle name="Model 5 5" xfId="8337" xr:uid="{6872E19A-6449-4B1B-A62C-DFE198859B8C}"/>
    <cellStyle name="Model 5 5 2" xfId="9182" xr:uid="{3B767BE5-9EB7-4A58-BD91-7DB191F4B97F}"/>
    <cellStyle name="Model 5 5 2 2" xfId="13927" xr:uid="{D3EC3794-E3BF-4C53-8DF5-E1E4DB8C72AD}"/>
    <cellStyle name="Model 5 5 2 2 2" xfId="22889" xr:uid="{6D730A2C-D705-4AB3-8EF7-BC5A8A2A5903}"/>
    <cellStyle name="Model 5 5 2 3" xfId="18453" xr:uid="{F12BF63A-84D0-423E-A9B6-E04236EB734D}"/>
    <cellStyle name="Model 5 5 3" xfId="9432" xr:uid="{A60ED032-622D-4D61-9355-2D014705A120}"/>
    <cellStyle name="Model 5 5 3 2" xfId="14175" xr:uid="{2700E707-965B-4D58-9636-FC520AED9CC7}"/>
    <cellStyle name="Model 5 5 3 2 2" xfId="23134" xr:uid="{B9CE37D1-3E1E-4FDD-9B21-8B1806531A9E}"/>
    <cellStyle name="Model 5 5 3 3" xfId="18698" xr:uid="{AEEA1889-14EE-4E30-8D14-6DC7AEC0944D}"/>
    <cellStyle name="Model 5 5 4" xfId="9566" xr:uid="{41B42BC3-3ACA-4C9B-B308-87A521477195}"/>
    <cellStyle name="Model 5 5 4 2" xfId="14308" xr:uid="{FE7F668E-FDC3-4586-8F1C-C69BAA96A47F}"/>
    <cellStyle name="Model 5 5 4 2 2" xfId="23266" xr:uid="{E9269A1D-ACC7-4BB4-BFC3-38E2D41D792E}"/>
    <cellStyle name="Model 5 5 4 3" xfId="18830" xr:uid="{4790FC4D-63A2-40BD-9C09-1507C61E2297}"/>
    <cellStyle name="Model 5 5 5" xfId="13106" xr:uid="{FE845BD4-E1B7-4E9C-81EA-A45698738D76}"/>
    <cellStyle name="Model 5 5 5 2" xfId="22082" xr:uid="{F0FA8C19-2E3F-4837-9B61-41F4096EC6FF}"/>
    <cellStyle name="Model 5 5 6" xfId="17638" xr:uid="{8FC8C434-2577-4C16-89D0-1BB60BCBA432}"/>
    <cellStyle name="Model 5 6" xfId="4311" xr:uid="{D9D07FD0-8F68-4CB1-AEE6-521BA9EDD972}"/>
    <cellStyle name="Model 5 6 2" xfId="10778" xr:uid="{ABA0B851-215D-4844-8381-46CE44C098A6}"/>
    <cellStyle name="Model 5 6 2 2" xfId="19775" xr:uid="{A5C017EE-8F87-4C89-AC26-C9005CBF7119}"/>
    <cellStyle name="Model 5 6 3" xfId="15331" xr:uid="{8EFA1CD2-5F20-4C68-BF6E-3DDC14635FB6}"/>
    <cellStyle name="Model 5 7" xfId="14647" xr:uid="{9F955121-3ECC-403C-A3E3-ED264B8FD2D3}"/>
    <cellStyle name="Model 5 8" xfId="26948" xr:uid="{BB4E0B2B-B808-4746-BD84-C8749241298A}"/>
    <cellStyle name="Model 5 9" xfId="29683" xr:uid="{BECF5188-B0FF-4B4E-91C0-495F23BF0DD5}"/>
    <cellStyle name="Model 6" xfId="719" xr:uid="{6A01BE5A-48D9-46C2-8970-24C37C42CF0F}"/>
    <cellStyle name="Model 6 10" xfId="1344" xr:uid="{F3E388C9-C647-4594-92A5-BEBDCEF6D066}"/>
    <cellStyle name="Model 6 2" xfId="2676" xr:uid="{087EE66C-8C19-483B-8C79-E54277293D1E}"/>
    <cellStyle name="Model 6 2 2" xfId="8189" xr:uid="{E674CD96-1BC3-4548-9413-7CFC320E319A}"/>
    <cellStyle name="Model 6 2 2 2" xfId="9050" xr:uid="{23D48006-EF4D-4CC2-97D9-281C0A692E8E}"/>
    <cellStyle name="Model 6 2 2 2 2" xfId="13795" xr:uid="{489BBF1A-0FF2-49A5-8A41-052B03456D9C}"/>
    <cellStyle name="Model 6 2 2 2 2 2" xfId="22759" xr:uid="{A2E93A93-3698-4999-AAAD-DB1FD4E47CFC}"/>
    <cellStyle name="Model 6 2 2 2 3" xfId="18323" xr:uid="{AE355064-3FA5-4578-A3BE-3FEC72AC34DA}"/>
    <cellStyle name="Model 6 2 2 3" xfId="9300" xr:uid="{90FBEB2E-571C-4852-98F9-00F657D8D4D8}"/>
    <cellStyle name="Model 6 2 2 3 2" xfId="14044" xr:uid="{D34DE166-9A87-4387-8E0A-8A50F825E7A5}"/>
    <cellStyle name="Model 6 2 2 3 2 2" xfId="23005" xr:uid="{A60A130D-8551-4CFE-86E8-08FB6158C657}"/>
    <cellStyle name="Model 6 2 2 3 3" xfId="18569" xr:uid="{F238B230-13C1-4AAE-8062-D525B15CCF57}"/>
    <cellStyle name="Model 6 2 2 4" xfId="9529" xr:uid="{23973688-16F4-44F0-8FAA-746F06BB70CC}"/>
    <cellStyle name="Model 6 2 2 4 2" xfId="14271" xr:uid="{941AFEEA-AE04-4877-AF9D-BD03A9280220}"/>
    <cellStyle name="Model 6 2 2 4 2 2" xfId="23229" xr:uid="{4A01C448-1A8C-4DA0-838B-65E6176FF06A}"/>
    <cellStyle name="Model 6 2 2 4 3" xfId="18793" xr:uid="{F8D89CCC-5298-4943-A0D5-AF03F966151F}"/>
    <cellStyle name="Model 6 2 2 5" xfId="12965" xr:uid="{BD2F0B78-D304-4830-BF21-33B92EE2E1AB}"/>
    <cellStyle name="Model 6 2 2 5 2" xfId="21943" xr:uid="{CC0D810E-F8A6-4BC5-80FA-46C8CDE36607}"/>
    <cellStyle name="Model 6 2 2 6" xfId="17499" xr:uid="{3B834E4B-B0A8-4E9E-B0ED-3AF088EE865B}"/>
    <cellStyle name="Model 6 2 3" xfId="6697" xr:uid="{7E250BA8-0C7F-4BF0-9112-F9E22D727186}"/>
    <cellStyle name="Model 6 2 3 2" xfId="12124" xr:uid="{6335DDEC-6455-40AC-B3B0-3B2433B8E6D4}"/>
    <cellStyle name="Model 6 2 3 2 2" xfId="21114" xr:uid="{B1ED9F08-AB62-4135-8383-E13DC167A898}"/>
    <cellStyle name="Model 6 2 3 3" xfId="16667" xr:uid="{759834E8-4D4A-4A77-A82F-780BBEA86C87}"/>
    <cellStyle name="Model 6 2 4" xfId="10211" xr:uid="{EFB4898D-C014-4D30-94B5-589D6797AD60}"/>
    <cellStyle name="Model 6 2 4 2" xfId="19216" xr:uid="{A132D6FA-A21D-4033-B816-E2648CD3071D}"/>
    <cellStyle name="Model 6 2 5" xfId="14711" xr:uid="{364F4088-9546-4859-96DA-06B060F2B02C}"/>
    <cellStyle name="Model 6 3" xfId="3944" xr:uid="{2CCB2425-C4F3-48EE-999F-00C64DBB90EE}"/>
    <cellStyle name="Model 6 3 2" xfId="8439" xr:uid="{69668D46-1993-4287-94FA-5304909293D8}"/>
    <cellStyle name="Model 6 3 2 2" xfId="9257" xr:uid="{55778B28-03C5-4D2F-8284-4C9041573234}"/>
    <cellStyle name="Model 6 3 2 2 2" xfId="14002" xr:uid="{3F4FF38A-0C5A-4380-AC3A-F8CF53D583D1}"/>
    <cellStyle name="Model 6 3 2 2 2 2" xfId="22963" xr:uid="{8B16E2BA-D660-4D65-8160-AC7A93AF2DE5}"/>
    <cellStyle name="Model 6 3 2 2 3" xfId="18527" xr:uid="{2539FA66-B855-41B4-ABD2-F7348E145E31}"/>
    <cellStyle name="Model 6 3 2 3" xfId="9506" xr:uid="{FD32B145-74BC-4390-8DF5-2F9D152774C1}"/>
    <cellStyle name="Model 6 3 2 3 2" xfId="14249" xr:uid="{80948471-77AD-453B-8F79-6F8F90BFE442}"/>
    <cellStyle name="Model 6 3 2 3 2 2" xfId="23207" xr:uid="{FCF33696-992E-474B-AC35-48197ED18F1B}"/>
    <cellStyle name="Model 6 3 2 3 3" xfId="18771" xr:uid="{9BF6702B-432D-4DA0-B30E-DD3A1CFC64AE}"/>
    <cellStyle name="Model 6 3 2 4" xfId="9580" xr:uid="{1C79F142-6F75-4F84-8F83-514240F207EB}"/>
    <cellStyle name="Model 6 3 2 4 2" xfId="14318" xr:uid="{956B3304-A78C-44AB-9835-7274ED45B87E}"/>
    <cellStyle name="Model 6 3 2 4 2 2" xfId="23276" xr:uid="{1335F629-B192-466E-AF5D-E8B4556E6B75}"/>
    <cellStyle name="Model 6 3 2 4 3" xfId="18844" xr:uid="{92D59CF1-B167-4B21-8E9A-73B5F5051041}"/>
    <cellStyle name="Model 6 3 2 5" xfId="13193" xr:uid="{3FD122F9-AF7C-45CB-95F6-093522EFEE56}"/>
    <cellStyle name="Model 6 3 2 5 2" xfId="22168" xr:uid="{6C9F740C-FCEE-4233-814E-21E4A0F540DD}"/>
    <cellStyle name="Model 6 3 2 6" xfId="17728" xr:uid="{09A1E9D5-11C5-47DF-851A-E2139B70FE40}"/>
    <cellStyle name="Model 6 3 3" xfId="6877" xr:uid="{8CAE76E9-EEC6-4CE6-A551-7E41DC82A4B0}"/>
    <cellStyle name="Model 6 3 3 2" xfId="12297" xr:uid="{212B951E-6F9A-48A8-A4CD-72955D6B463F}"/>
    <cellStyle name="Model 6 3 3 2 2" xfId="21285" xr:uid="{6B3BA650-543F-430F-AE07-2AC2ED1F6546}"/>
    <cellStyle name="Model 6 3 3 3" xfId="16840" xr:uid="{E3A29B35-04A3-4C5C-9478-53DBE53FB72E}"/>
    <cellStyle name="Model 6 3 4" xfId="8520" xr:uid="{DE3456C8-EE14-47C6-88DB-C4DB01994563}"/>
    <cellStyle name="Model 6 3 4 2" xfId="13274" xr:uid="{0BBA38AD-4550-4EA8-B1C7-EABF542DA090}"/>
    <cellStyle name="Model 6 3 4 2 2" xfId="22249" xr:uid="{3E2BD747-16D1-44D8-9EDE-0DC6CEAF1E57}"/>
    <cellStyle name="Model 6 3 4 3" xfId="17809" xr:uid="{F6293827-71D1-48E6-9021-86D51F83AD7B}"/>
    <cellStyle name="Model 6 3 5" xfId="7458" xr:uid="{0E053ACC-0345-418D-9A7C-A7B6181AE0F4}"/>
    <cellStyle name="Model 6 3 5 2" xfId="12511" xr:uid="{3543602F-9070-40DD-999E-B11B92689920}"/>
    <cellStyle name="Model 6 3 5 2 2" xfId="21496" xr:uid="{27FB2EB9-8F9B-4903-B289-1E72B4DEB1A7}"/>
    <cellStyle name="Model 6 3 5 3" xfId="17052" xr:uid="{C12C1704-EE3E-43E9-9528-6C86B6FFCC22}"/>
    <cellStyle name="Model 6 3 6" xfId="8517" xr:uid="{58D40B5E-4FB7-4DEB-B4FD-10A5CC4A4268}"/>
    <cellStyle name="Model 6 3 6 2" xfId="13271" xr:uid="{8FB1E81C-A435-4D8E-B099-D6C47D315169}"/>
    <cellStyle name="Model 6 3 6 2 2" xfId="22246" xr:uid="{AB68D776-EC2F-4FC2-A899-C1CD1507C824}"/>
    <cellStyle name="Model 6 3 6 3" xfId="17806" xr:uid="{F920B720-BF21-4552-AC3B-4006D9A42A6C}"/>
    <cellStyle name="Model 6 3 7" xfId="10434" xr:uid="{32437A90-4A90-4B61-A02D-3EF2FCC172A1}"/>
    <cellStyle name="Model 6 3 7 2" xfId="19435" xr:uid="{D510BFFF-3A38-4C35-8BA5-212F237C7862}"/>
    <cellStyle name="Model 6 3 8" xfId="14991" xr:uid="{FBAA0BC3-C724-4549-B92A-D6321D1A8CA7}"/>
    <cellStyle name="Model 6 4" xfId="4272" xr:uid="{E2780A09-2001-4B48-BD12-9842E67145A4}"/>
    <cellStyle name="Model 6 4 2" xfId="7451" xr:uid="{348FBC01-9618-437B-9F7B-4579FB4A5B79}"/>
    <cellStyle name="Model 6 4 2 2" xfId="12505" xr:uid="{8F0BB539-E849-4C4F-BDD6-1CC738591A8E}"/>
    <cellStyle name="Model 6 4 2 2 2" xfId="21490" xr:uid="{A25C38A1-2284-45B5-9D67-6F9B02953D88}"/>
    <cellStyle name="Model 6 4 2 3" xfId="17046" xr:uid="{A14DA27E-88D8-416A-B163-9E0A468028BC}"/>
    <cellStyle name="Model 6 4 3" xfId="8704" xr:uid="{3DDD3325-8745-40F2-98DF-1DC3737ADBD6}"/>
    <cellStyle name="Model 6 4 3 2" xfId="13455" xr:uid="{A35B1D6C-79E6-4CE4-AC7A-77C4A0B0D22B}"/>
    <cellStyle name="Model 6 4 3 2 2" xfId="22425" xr:uid="{D83B5C78-5963-4107-A076-178A35A98068}"/>
    <cellStyle name="Model 6 4 3 3" xfId="17988" xr:uid="{E6707E2F-F6C6-418C-BCA2-F60C963E7AFE}"/>
    <cellStyle name="Model 6 4 4" xfId="8632" xr:uid="{DD38CCCE-4BA2-4883-871B-B420C07633E3}"/>
    <cellStyle name="Model 6 4 4 2" xfId="13383" xr:uid="{77E784EE-DB85-42C5-B6A5-910C0F05A386}"/>
    <cellStyle name="Model 6 4 4 2 2" xfId="22353" xr:uid="{CAFF5FE4-6CE0-4D53-BEAF-772E3D025E1E}"/>
    <cellStyle name="Model 6 4 4 3" xfId="17916" xr:uid="{4455F8E5-3FAA-42E4-BCB7-277088A6070C}"/>
    <cellStyle name="Model 6 4 5" xfId="6798" xr:uid="{B29F05D4-0E37-4CF4-9979-B0520496A6D0}"/>
    <cellStyle name="Model 6 4 5 2" xfId="12222" xr:uid="{EDF52CDC-1CD1-4E2D-9B82-2240C2841757}"/>
    <cellStyle name="Model 6 4 5 2 2" xfId="21212" xr:uid="{0817D209-6AB6-4E6B-B38F-E89591758A81}"/>
    <cellStyle name="Model 6 4 5 3" xfId="16766" xr:uid="{3D2AE67C-83C4-433F-9EDD-3283680C9573}"/>
    <cellStyle name="Model 6 4 6" xfId="10739" xr:uid="{F1148127-8D1C-4ED4-9402-1DEAA1CA7CB8}"/>
    <cellStyle name="Model 6 4 6 2" xfId="19737" xr:uid="{B28C8B13-C10D-436B-80F5-6336290C780D}"/>
    <cellStyle name="Model 6 4 7" xfId="15293" xr:uid="{23DDCBF5-D20F-4E1E-A0F8-5CBB7B1CAB3F}"/>
    <cellStyle name="Model 6 5" xfId="8274" xr:uid="{4A7F22B2-37A5-4C34-892E-90591F647C32}"/>
    <cellStyle name="Model 6 5 2" xfId="9127" xr:uid="{4E354547-75F6-4937-AADC-570B8063DB2F}"/>
    <cellStyle name="Model 6 5 2 2" xfId="13872" xr:uid="{57230E55-EF09-41C3-8C8E-8906F362F685}"/>
    <cellStyle name="Model 6 5 2 2 2" xfId="22835" xr:uid="{A75D02F9-8F9D-44CA-9307-C507E45AD1CA}"/>
    <cellStyle name="Model 6 5 2 3" xfId="18399" xr:uid="{F20BDBC0-F09D-4354-8F9B-228BCF34204B}"/>
    <cellStyle name="Model 6 5 3" xfId="9377" xr:uid="{2960CB19-77ED-44A9-BA8E-456E5AF7BE53}"/>
    <cellStyle name="Model 6 5 3 2" xfId="14120" xr:uid="{68FDB511-2EFF-4E77-A986-FD9959AE4D48}"/>
    <cellStyle name="Model 6 5 3 2 2" xfId="23080" xr:uid="{AFAA173F-68FE-4835-801A-7AC62ABDA103}"/>
    <cellStyle name="Model 6 5 3 3" xfId="18644" xr:uid="{02416FC4-BC75-4FA3-A04B-AB743C2FBD45}"/>
    <cellStyle name="Model 6 5 4" xfId="9555" xr:uid="{F23639A5-2DB7-4C08-A112-65B9446C4CD1}"/>
    <cellStyle name="Model 6 5 4 2" xfId="14297" xr:uid="{84A5FC35-C452-45CB-A6AB-58A301301294}"/>
    <cellStyle name="Model 6 5 4 2 2" xfId="23255" xr:uid="{455DBDBB-9F9C-457F-9E99-8FBD40AA1A2C}"/>
    <cellStyle name="Model 6 5 4 3" xfId="18819" xr:uid="{33F4BA0E-88E5-4EBC-B9DF-E77F04936B74}"/>
    <cellStyle name="Model 6 5 5" xfId="13044" xr:uid="{EE95C277-EC12-4D80-A8AF-859AE291425B}"/>
    <cellStyle name="Model 6 5 5 2" xfId="22021" xr:uid="{EC909233-6764-44E1-8E70-0E17859B6EF6}"/>
    <cellStyle name="Model 6 5 6" xfId="17577" xr:uid="{D8760EDF-72E9-4C22-A5CB-3269AFB1E61F}"/>
    <cellStyle name="Model 6 6" xfId="4310" xr:uid="{60C8FD67-6D6F-4E4F-AF32-4B8119379884}"/>
    <cellStyle name="Model 6 6 2" xfId="10777" xr:uid="{1070693B-DF22-4268-B994-AD8BCBB37339}"/>
    <cellStyle name="Model 6 6 2 2" xfId="19774" xr:uid="{0373DF0F-EB8B-4354-A95B-22F0241739C7}"/>
    <cellStyle name="Model 6 6 3" xfId="15330" xr:uid="{48695900-349E-42AF-92B5-5B5FB9440C0D}"/>
    <cellStyle name="Model 6 7" xfId="14648" xr:uid="{3CD1A071-8169-4BFC-8224-859FF2DE939E}"/>
    <cellStyle name="Model 6 8" xfId="26949" xr:uid="{9E51D904-CCD6-466E-A85B-122D48473648}"/>
    <cellStyle name="Model 6 9" xfId="29684" xr:uid="{270B4E91-462F-4BDA-BA5F-3D9BEAD75B48}"/>
    <cellStyle name="Model 7" xfId="720" xr:uid="{7CAE8B97-8C8E-4B54-916A-45FB669EBB16}"/>
    <cellStyle name="Model 7 10" xfId="1345" xr:uid="{1289DDBD-8F8E-4F0E-BAEA-B5BBB67DB181}"/>
    <cellStyle name="Model 7 2" xfId="2677" xr:uid="{B8C69665-E8F9-408D-BC67-BAAEC168A80C}"/>
    <cellStyle name="Model 7 2 2" xfId="8235" xr:uid="{3E380D52-CB19-4606-A36D-157EF79F50BF}"/>
    <cellStyle name="Model 7 2 2 2" xfId="9091" xr:uid="{F76FC9E4-8299-4634-A417-E0BD94C90EC5}"/>
    <cellStyle name="Model 7 2 2 2 2" xfId="13836" xr:uid="{745C54AD-D73F-45D2-BA00-15AEFC3CCFEA}"/>
    <cellStyle name="Model 7 2 2 2 2 2" xfId="22799" xr:uid="{EAF027B2-0EC3-4102-8A15-3ED20AF00773}"/>
    <cellStyle name="Model 7 2 2 2 3" xfId="18363" xr:uid="{AD3C2160-D16D-43D8-A445-86EAB3DB5752}"/>
    <cellStyle name="Model 7 2 2 3" xfId="9341" xr:uid="{332AFFE6-610C-4F36-96D8-798D717E1BFE}"/>
    <cellStyle name="Model 7 2 2 3 2" xfId="14085" xr:uid="{6ED57987-FED3-4032-B40D-2A57E503B987}"/>
    <cellStyle name="Model 7 2 2 3 2 2" xfId="23045" xr:uid="{719D5EBD-08AD-45EF-BDC9-0570E28FA5F3}"/>
    <cellStyle name="Model 7 2 2 3 3" xfId="18609" xr:uid="{E5E0B420-1635-4F18-8938-40D41CF986B7}"/>
    <cellStyle name="Model 7 2 2 4" xfId="9542" xr:uid="{85B94670-D422-4203-AC22-9AC76CA5F435}"/>
    <cellStyle name="Model 7 2 2 4 2" xfId="14284" xr:uid="{74944BFB-6E81-4231-AE7C-D0A27ABAE5E5}"/>
    <cellStyle name="Model 7 2 2 4 2 2" xfId="23242" xr:uid="{E9821F37-7D42-440C-86AA-60D6C90680AC}"/>
    <cellStyle name="Model 7 2 2 4 3" xfId="18806" xr:uid="{CE6CBAD0-41FD-49B3-AACB-120D902A96C8}"/>
    <cellStyle name="Model 7 2 2 5" xfId="13008" xr:uid="{A6417517-8CF3-46E5-8122-6696D774C1E5}"/>
    <cellStyle name="Model 7 2 2 5 2" xfId="21985" xr:uid="{13443ABA-CF7F-4DCD-91F1-8D8398C7D73C}"/>
    <cellStyle name="Model 7 2 2 6" xfId="17541" xr:uid="{49E42AAD-7767-4B2B-AB23-5AB2CD829118}"/>
    <cellStyle name="Model 7 2 3" xfId="6698" xr:uid="{C8533A0D-6E1B-484D-BB2D-56AC64F6EC9F}"/>
    <cellStyle name="Model 7 2 3 2" xfId="12125" xr:uid="{56FEAC32-B06E-40F8-A357-84F8C1B8A18A}"/>
    <cellStyle name="Model 7 2 3 2 2" xfId="21115" xr:uid="{DDAE2757-A762-4F90-A316-A4AEB40D9E2B}"/>
    <cellStyle name="Model 7 2 3 3" xfId="16668" xr:uid="{E5AC4D7B-3075-4AFB-B025-1CD8A95B3069}"/>
    <cellStyle name="Model 7 2 4" xfId="10212" xr:uid="{26FA7C5F-6CC8-400E-A510-887C485B968F}"/>
    <cellStyle name="Model 7 2 4 2" xfId="19217" xr:uid="{95118C78-A04C-4543-9B00-D2A1C91976B4}"/>
    <cellStyle name="Model 7 2 5" xfId="14712" xr:uid="{B475C432-2331-4041-9DC3-B901568D31B1}"/>
    <cellStyle name="Model 7 3" xfId="3943" xr:uid="{44728C6D-66B8-4768-9F1C-ADFA6B360106}"/>
    <cellStyle name="Model 7 3 2" xfId="8438" xr:uid="{A7341D7F-6FE5-4637-B769-675AA0FC29FE}"/>
    <cellStyle name="Model 7 3 2 2" xfId="9256" xr:uid="{6FE49E72-ED78-42C8-9487-D4110014F76B}"/>
    <cellStyle name="Model 7 3 2 2 2" xfId="14001" xr:uid="{317B0632-0A16-4634-B70A-7AAAB302B2A4}"/>
    <cellStyle name="Model 7 3 2 2 2 2" xfId="22962" xr:uid="{5F086516-9FAA-4130-BD0A-939FB597CBFE}"/>
    <cellStyle name="Model 7 3 2 2 3" xfId="18526" xr:uid="{11B3F949-6F75-4A29-B80C-5B18A463DDCC}"/>
    <cellStyle name="Model 7 3 2 3" xfId="9505" xr:uid="{4271C724-CBFF-4B84-8BBE-8BA59CB1DA2F}"/>
    <cellStyle name="Model 7 3 2 3 2" xfId="14248" xr:uid="{A25E99BF-7917-4069-A289-801FEF90AA2F}"/>
    <cellStyle name="Model 7 3 2 3 2 2" xfId="23206" xr:uid="{02BB287F-3FF6-402C-B0ED-DAA6DAFFE154}"/>
    <cellStyle name="Model 7 3 2 3 3" xfId="18770" xr:uid="{FF851322-E47C-46B2-AA75-00A88D22B99D}"/>
    <cellStyle name="Model 7 3 2 4" xfId="9579" xr:uid="{E6FE5407-520A-47BC-8E04-5771FE772294}"/>
    <cellStyle name="Model 7 3 2 4 2" xfId="14317" xr:uid="{AC650E5C-446A-4CDD-926E-A7B8437C4634}"/>
    <cellStyle name="Model 7 3 2 4 2 2" xfId="23275" xr:uid="{E2F80D36-CD6A-49BA-9094-EA4FB15C102E}"/>
    <cellStyle name="Model 7 3 2 4 3" xfId="18843" xr:uid="{9EC89239-330B-4ABC-B727-04B2FAAA35C5}"/>
    <cellStyle name="Model 7 3 2 5" xfId="13192" xr:uid="{EFF84B4C-0C23-4445-AFA3-DD5B33AB9E6E}"/>
    <cellStyle name="Model 7 3 2 5 2" xfId="22167" xr:uid="{A7CE9EF5-A17C-43BF-A9FD-ABB210CD7438}"/>
    <cellStyle name="Model 7 3 2 6" xfId="17727" xr:uid="{DCCA96C3-1FB4-462E-82B1-000985420197}"/>
    <cellStyle name="Model 7 3 3" xfId="6876" xr:uid="{D18FA8A5-14B5-4AAD-8EF6-DA36790BCEC0}"/>
    <cellStyle name="Model 7 3 3 2" xfId="12296" xr:uid="{75DCE131-D33E-4661-AA72-C0957C5FC25B}"/>
    <cellStyle name="Model 7 3 3 2 2" xfId="21284" xr:uid="{2B723441-5C05-4CD3-82F8-532559AE669E}"/>
    <cellStyle name="Model 7 3 3 3" xfId="16839" xr:uid="{0447FF88-38E8-4066-9A6B-9C3CFC7F453B}"/>
    <cellStyle name="Model 7 3 4" xfId="8519" xr:uid="{243A1A93-AC1C-42DD-BADC-0DD1A1A3B19F}"/>
    <cellStyle name="Model 7 3 4 2" xfId="13273" xr:uid="{824DA74D-94BD-4CCB-8BB4-F34218292876}"/>
    <cellStyle name="Model 7 3 4 2 2" xfId="22248" xr:uid="{B6573C33-B6B5-422A-AA55-7E6F194F4F93}"/>
    <cellStyle name="Model 7 3 4 3" xfId="17808" xr:uid="{ED95A121-BD45-462B-B050-15C1F8BF2591}"/>
    <cellStyle name="Model 7 3 5" xfId="9033" xr:uid="{3B6092E0-152F-4506-9E74-4702B7A0DB91}"/>
    <cellStyle name="Model 7 3 5 2" xfId="13778" xr:uid="{B500D58E-09CB-47E8-831E-FC7AD9B5740B}"/>
    <cellStyle name="Model 7 3 5 2 2" xfId="22742" xr:uid="{7CC5F3C8-DA8D-47F6-B88F-246A427D7485}"/>
    <cellStyle name="Model 7 3 5 3" xfId="18306" xr:uid="{4C86D071-B4B0-4D40-803F-44047E94F48D}"/>
    <cellStyle name="Model 7 3 6" xfId="9275" xr:uid="{D3BD9258-1870-4CA6-95BE-52149A4BE85E}"/>
    <cellStyle name="Model 7 3 6 2" xfId="14020" xr:uid="{CADDA5CF-F007-41FA-BECD-37EE274F86AE}"/>
    <cellStyle name="Model 7 3 6 2 2" xfId="22981" xr:uid="{2A7602AB-3694-409F-B11F-31BDE5742458}"/>
    <cellStyle name="Model 7 3 6 3" xfId="18545" xr:uid="{9E6EF685-0835-4DBB-A2CA-61F053D94782}"/>
    <cellStyle name="Model 7 3 7" xfId="10433" xr:uid="{EE4779B3-6536-48A6-883D-F498CDB25327}"/>
    <cellStyle name="Model 7 3 7 2" xfId="19434" xr:uid="{A38B666D-2D4B-434B-A6AF-D4667A6DC655}"/>
    <cellStyle name="Model 7 3 8" xfId="14990" xr:uid="{2E48CD23-2323-4D86-BC78-BE40438FF0B8}"/>
    <cellStyle name="Model 7 4" xfId="4273" xr:uid="{78D0BCDD-463F-4F4C-880D-583FF26C2D30}"/>
    <cellStyle name="Model 7 4 2" xfId="7452" xr:uid="{F47AF703-64B3-489E-A113-7B1DF08D32C0}"/>
    <cellStyle name="Model 7 4 2 2" xfId="12506" xr:uid="{D88D52E6-8CA1-40EA-9DDF-BB955E2316F4}"/>
    <cellStyle name="Model 7 4 2 2 2" xfId="21491" xr:uid="{FC1398B7-274C-4932-80EC-46673721B409}"/>
    <cellStyle name="Model 7 4 2 3" xfId="17047" xr:uid="{77DFCE68-FAFD-4C06-9F1D-4873065E41A7}"/>
    <cellStyle name="Model 7 4 3" xfId="8705" xr:uid="{CB51E5EA-1B7A-489F-9BAE-A5E27F1972E2}"/>
    <cellStyle name="Model 7 4 3 2" xfId="13456" xr:uid="{BF830B3F-CAA7-4020-8CF8-0BE5C2731DAB}"/>
    <cellStyle name="Model 7 4 3 2 2" xfId="22426" xr:uid="{966EACE1-AF9C-4BAD-909B-5474A45E1B8B}"/>
    <cellStyle name="Model 7 4 3 3" xfId="17989" xr:uid="{79E3392F-8E34-4BEA-B59F-5FC26945318B}"/>
    <cellStyle name="Model 7 4 4" xfId="9007" xr:uid="{15576C92-589B-41B8-97A3-F9542E07507A}"/>
    <cellStyle name="Model 7 4 4 2" xfId="13754" xr:uid="{8D6DB47C-200E-40CC-A233-7B3BF038DB72}"/>
    <cellStyle name="Model 7 4 4 2 2" xfId="22719" xr:uid="{9E9951A6-99DD-4B12-B7D6-09C22A96883B}"/>
    <cellStyle name="Model 7 4 4 3" xfId="18282" xr:uid="{7FA10912-060D-4787-BE78-A13B0F48B72A}"/>
    <cellStyle name="Model 7 4 5" xfId="8870" xr:uid="{9A540D50-EC0F-47A0-966A-346573534233}"/>
    <cellStyle name="Model 7 4 5 2" xfId="13619" xr:uid="{7DC1FD92-33B3-4837-8DF1-F658746E5D6C}"/>
    <cellStyle name="Model 7 4 5 2 2" xfId="22585" xr:uid="{06DB3940-E413-4FD2-8D6D-8F32E7A3915D}"/>
    <cellStyle name="Model 7 4 5 3" xfId="18148" xr:uid="{E70A1096-3A2C-4D11-A8E6-7D7EC80728B5}"/>
    <cellStyle name="Model 7 4 6" xfId="10740" xr:uid="{9ADE98F8-9812-4272-9A6F-D26400BC5BBD}"/>
    <cellStyle name="Model 7 4 6 2" xfId="19738" xr:uid="{D5886B25-919C-4631-8E12-E55CFD8B55E0}"/>
    <cellStyle name="Model 7 4 7" xfId="15294" xr:uid="{ACBB9F01-B870-46FD-8598-3F1D934F902A}"/>
    <cellStyle name="Model 7 5" xfId="8175" xr:uid="{A2C322A2-54DF-4124-BEE6-19163F3E5295}"/>
    <cellStyle name="Model 7 5 2" xfId="9037" xr:uid="{CF18D189-CF30-4DBC-B3A1-447229FB2454}"/>
    <cellStyle name="Model 7 5 2 2" xfId="13782" xr:uid="{2AAE7E3E-4A12-4D29-B10D-58884A11F066}"/>
    <cellStyle name="Model 7 5 2 2 2" xfId="22746" xr:uid="{B07307F4-D4DC-4953-A962-1A6104CF3330}"/>
    <cellStyle name="Model 7 5 2 3" xfId="18310" xr:uid="{791267BE-84B3-4432-8AA9-73E868BAD805}"/>
    <cellStyle name="Model 7 5 3" xfId="9287" xr:uid="{8C8DA7A1-70D5-460A-B539-AF3F3EE04C5C}"/>
    <cellStyle name="Model 7 5 3 2" xfId="14031" xr:uid="{D549E691-2B5E-41F2-8CB2-34C8410D5B79}"/>
    <cellStyle name="Model 7 5 3 2 2" xfId="22992" xr:uid="{E088A45E-D0D5-4CA7-AF0C-A31C1BF9FB46}"/>
    <cellStyle name="Model 7 5 3 3" xfId="18556" xr:uid="{FCE6BD42-1692-46D2-8AAA-58357EDD021E}"/>
    <cellStyle name="Model 7 5 4" xfId="9527" xr:uid="{6CD12C7E-D2A4-404D-AD9A-E6504E01D968}"/>
    <cellStyle name="Model 7 5 4 2" xfId="14269" xr:uid="{5CEE1CD0-B670-4135-98A1-83030D940AA9}"/>
    <cellStyle name="Model 7 5 4 2 2" xfId="23227" xr:uid="{B45AF8B9-7653-48C1-9269-3F268D5EFFEC}"/>
    <cellStyle name="Model 7 5 4 3" xfId="18791" xr:uid="{3DCD602B-0D12-4B3F-89A5-923E4F635646}"/>
    <cellStyle name="Model 7 5 5" xfId="12952" xr:uid="{DFD38029-4C3B-4184-B43E-3F0365A21430}"/>
    <cellStyle name="Model 7 5 5 2" xfId="21930" xr:uid="{C9B9D5DB-57C2-43EB-B29F-65791DF98A58}"/>
    <cellStyle name="Model 7 5 6" xfId="17486" xr:uid="{B9A97980-E83D-452E-8D45-21E28C478885}"/>
    <cellStyle name="Model 7 6" xfId="4309" xr:uid="{D3898CC8-D30A-409C-A7F9-50184E0486AF}"/>
    <cellStyle name="Model 7 6 2" xfId="10776" xr:uid="{F6796C09-35C1-4290-8A54-A1E7F22E4209}"/>
    <cellStyle name="Model 7 6 2 2" xfId="19773" xr:uid="{D425AEA8-E06B-40AD-967A-301B9769EAF0}"/>
    <cellStyle name="Model 7 6 3" xfId="15329" xr:uid="{28D605C9-D4C2-4502-9650-10F7F9C36EF8}"/>
    <cellStyle name="Model 7 7" xfId="14649" xr:uid="{6B655722-59D0-43CD-9AED-3924A47CF2D5}"/>
    <cellStyle name="Model 7 8" xfId="26950" xr:uid="{EAAD2BB7-CC5F-4E2E-A8B8-6E7248C5B396}"/>
    <cellStyle name="Model 7 9" xfId="29685" xr:uid="{B17B6B4D-C87D-43CA-8E5F-5C86EE6E9AAA}"/>
    <cellStyle name="Model 8" xfId="721" xr:uid="{1C374641-B69C-4148-856C-0CE46985B968}"/>
    <cellStyle name="Model 8 10" xfId="1346" xr:uid="{4F7FDF69-9929-4425-8813-74E2DF447861}"/>
    <cellStyle name="Model 8 2" xfId="2678" xr:uid="{603C3721-DD1E-4520-B5A5-6230EDAFF92A}"/>
    <cellStyle name="Model 8 2 2" xfId="7114" xr:uid="{DCAAD31D-E1D1-4508-8AD0-7237B464D85B}"/>
    <cellStyle name="Model 8 2 2 2" xfId="8608" xr:uid="{03907BAD-9119-4FC2-A9E9-67F08A247DC7}"/>
    <cellStyle name="Model 8 2 2 2 2" xfId="13359" xr:uid="{60AD67B1-647C-4464-AAFF-614E47C9EA7A}"/>
    <cellStyle name="Model 8 2 2 2 2 2" xfId="22331" xr:uid="{D180D07B-6701-4185-8AE5-7FBFD64E7B85}"/>
    <cellStyle name="Model 8 2 2 2 3" xfId="17894" xr:uid="{B131EADF-557A-413F-8B89-ECA5EF36E033}"/>
    <cellStyle name="Model 8 2 2 3" xfId="9016" xr:uid="{41E0DAE2-762B-4E76-AC93-DA264B9739D3}"/>
    <cellStyle name="Model 8 2 2 3 2" xfId="13762" xr:uid="{7014AF97-1B80-4395-98E1-E2FE0F0A64A7}"/>
    <cellStyle name="Model 8 2 2 3 2 2" xfId="22727" xr:uid="{ACCE7234-D63A-4164-A793-AEB443B7B1DB}"/>
    <cellStyle name="Model 8 2 2 3 3" xfId="18291" xr:uid="{94070EC3-BFA8-4447-862A-E59E73BD719D}"/>
    <cellStyle name="Model 8 2 2 4" xfId="8643" xr:uid="{D59A264A-E936-4A22-8AFE-B5085258B0EA}"/>
    <cellStyle name="Model 8 2 2 4 2" xfId="13394" xr:uid="{2F880294-B2CB-48AB-B696-CD6EAA350A41}"/>
    <cellStyle name="Model 8 2 2 4 2 2" xfId="22364" xr:uid="{874373CD-45B8-4BAA-AF1A-420B23F71563}"/>
    <cellStyle name="Model 8 2 2 4 3" xfId="17927" xr:uid="{038CEE39-EE71-44A6-9441-28E38D90B1AD}"/>
    <cellStyle name="Model 8 2 2 5" xfId="12438" xr:uid="{580089F1-8E9E-4D82-8DBB-DBBAF5124AD0}"/>
    <cellStyle name="Model 8 2 2 5 2" xfId="21423" xr:uid="{D4F4DED7-45B3-4D49-B0E8-13E62E5B80F0}"/>
    <cellStyle name="Model 8 2 2 6" xfId="16979" xr:uid="{57585788-8BB3-4885-9728-E2E56F92B9BA}"/>
    <cellStyle name="Model 8 2 3" xfId="6699" xr:uid="{565ADFE1-7367-483F-80EF-2160DF627511}"/>
    <cellStyle name="Model 8 2 3 2" xfId="12126" xr:uid="{4E43A319-96D9-4B15-A036-DE7DFF2AAEA1}"/>
    <cellStyle name="Model 8 2 3 2 2" xfId="21116" xr:uid="{F8487999-379E-4BE2-ABEC-3A9F2F6339AD}"/>
    <cellStyle name="Model 8 2 3 3" xfId="16669" xr:uid="{DFFFEF1E-03C4-44FA-8B44-D7E4C180FA31}"/>
    <cellStyle name="Model 8 2 4" xfId="10213" xr:uid="{AB907E75-06FA-4A39-88CC-2ABA31014F1E}"/>
    <cellStyle name="Model 8 2 4 2" xfId="19218" xr:uid="{40188909-4E38-4B14-B70F-5F7B957E04C6}"/>
    <cellStyle name="Model 8 2 5" xfId="14713" xr:uid="{394B0296-C323-48DE-B373-60C048535AD7}"/>
    <cellStyle name="Model 8 3" xfId="3942" xr:uid="{C5C0FA9C-1E50-4478-BA96-CA81D39A7DD3}"/>
    <cellStyle name="Model 8 3 2" xfId="8437" xr:uid="{DF3BDEA8-8BEF-46FD-9738-F3C6215FF9BC}"/>
    <cellStyle name="Model 8 3 2 2" xfId="9255" xr:uid="{E301A945-7510-45AF-A7CD-64D2F9C0849F}"/>
    <cellStyle name="Model 8 3 2 2 2" xfId="14000" xr:uid="{ADF46E2C-3C66-4A3D-9318-C81047645945}"/>
    <cellStyle name="Model 8 3 2 2 2 2" xfId="22961" xr:uid="{0AF60B92-C186-47F7-8636-66A66DD1B5CE}"/>
    <cellStyle name="Model 8 3 2 2 3" xfId="18525" xr:uid="{52CACF91-A767-4271-A119-695E03CC3D76}"/>
    <cellStyle name="Model 8 3 2 3" xfId="9504" xr:uid="{52ED4699-D402-4E20-9071-E53004094A5B}"/>
    <cellStyle name="Model 8 3 2 3 2" xfId="14247" xr:uid="{5D1C7ACD-616F-4665-8372-9AE3CEB066FC}"/>
    <cellStyle name="Model 8 3 2 3 2 2" xfId="23205" xr:uid="{64A79B76-F00E-41BF-AB36-97B2CFE2B3F4}"/>
    <cellStyle name="Model 8 3 2 3 3" xfId="18769" xr:uid="{0345E48F-5351-478A-B14C-7B6174B5C31A}"/>
    <cellStyle name="Model 8 3 2 4" xfId="9578" xr:uid="{CCDB742B-9C43-4803-ADE1-1AAA6BDD0AA8}"/>
    <cellStyle name="Model 8 3 2 4 2" xfId="14316" xr:uid="{6D42BDB6-5CB1-4116-A687-7FAEE25DDD33}"/>
    <cellStyle name="Model 8 3 2 4 2 2" xfId="23274" xr:uid="{43EB7AD9-DAC8-4364-B7EA-BDD1545978F3}"/>
    <cellStyle name="Model 8 3 2 4 3" xfId="18842" xr:uid="{E1CD209E-08F3-4033-BA83-FB83942944A7}"/>
    <cellStyle name="Model 8 3 2 5" xfId="13191" xr:uid="{8CCA662D-1C9B-4624-99CB-0E7001E7E916}"/>
    <cellStyle name="Model 8 3 2 5 2" xfId="22166" xr:uid="{CD610552-EDEF-482D-AF86-8237E9505219}"/>
    <cellStyle name="Model 8 3 2 6" xfId="17726" xr:uid="{29BB43FC-7625-414B-A4AF-B71063B026C9}"/>
    <cellStyle name="Model 8 3 3" xfId="6875" xr:uid="{D5E16E15-CE0A-484F-B048-7D0E868CCF12}"/>
    <cellStyle name="Model 8 3 3 2" xfId="12295" xr:uid="{99DFA8CA-0131-4A65-89E6-26959FA134ED}"/>
    <cellStyle name="Model 8 3 3 2 2" xfId="21283" xr:uid="{C53B0979-F9F7-4F98-8A02-19B462A3B3DC}"/>
    <cellStyle name="Model 8 3 3 3" xfId="16838" xr:uid="{A71DF964-7350-45ED-A7FD-709738DE1703}"/>
    <cellStyle name="Model 8 3 4" xfId="8518" xr:uid="{6D7D67F9-476B-4A98-B0D4-5C0263E6534A}"/>
    <cellStyle name="Model 8 3 4 2" xfId="13272" xr:uid="{4C38BFD3-B778-4150-B9BF-C9E2E4813C87}"/>
    <cellStyle name="Model 8 3 4 2 2" xfId="22247" xr:uid="{3E490783-518D-4BB8-93A3-A694E3E9B85B}"/>
    <cellStyle name="Model 8 3 4 3" xfId="17807" xr:uid="{67A95268-E746-4927-B054-20912EA870BD}"/>
    <cellStyle name="Model 8 3 5" xfId="9238" xr:uid="{5DA04878-2E76-4EF3-9A78-101BFDF40D4C}"/>
    <cellStyle name="Model 8 3 5 2" xfId="13983" xr:uid="{9CC1F5BB-2837-4768-968B-6E78E22F0D8A}"/>
    <cellStyle name="Model 8 3 5 2 2" xfId="22944" xr:uid="{A5F941F9-5CD4-4FB0-BE9B-0E6D42DA1827}"/>
    <cellStyle name="Model 8 3 5 3" xfId="18508" xr:uid="{1BFFB598-B750-4B0D-9C95-FA0A6A9079B8}"/>
    <cellStyle name="Model 8 3 6" xfId="8639" xr:uid="{3244356D-E8FF-4AFC-BA27-6289B1681D36}"/>
    <cellStyle name="Model 8 3 6 2" xfId="13390" xr:uid="{59393D7A-E180-445D-A3EF-5E4D6D4386E4}"/>
    <cellStyle name="Model 8 3 6 2 2" xfId="22360" xr:uid="{940839A5-B122-4703-B490-776EF13411D1}"/>
    <cellStyle name="Model 8 3 6 3" xfId="17923" xr:uid="{BF2DEF1E-B4DA-4A9C-87E9-EB8B0CA178D9}"/>
    <cellStyle name="Model 8 3 7" xfId="10432" xr:uid="{99D93C6C-1B09-42B1-9ED8-B3684D4B8005}"/>
    <cellStyle name="Model 8 3 7 2" xfId="19433" xr:uid="{4A9E9BBE-C851-4705-8B5D-2E16BAFB0589}"/>
    <cellStyle name="Model 8 3 8" xfId="14989" xr:uid="{65E4A9EE-073E-4F16-B35D-F1D3EAD04BAA}"/>
    <cellStyle name="Model 8 4" xfId="4274" xr:uid="{F896869E-8396-43AC-94E1-F6C5B830A43E}"/>
    <cellStyle name="Model 8 4 2" xfId="7453" xr:uid="{71139DF9-504B-46DE-A88D-2C2F88567553}"/>
    <cellStyle name="Model 8 4 2 2" xfId="12507" xr:uid="{8EDB3592-9AFC-420B-948F-A2B0E312606B}"/>
    <cellStyle name="Model 8 4 2 2 2" xfId="21492" xr:uid="{F1F3AE9F-79E0-49DD-A081-896EB1F9F2F4}"/>
    <cellStyle name="Model 8 4 2 3" xfId="17048" xr:uid="{236B9AEE-CAD5-4C92-9A06-BBDAB4D0D688}"/>
    <cellStyle name="Model 8 4 3" xfId="8706" xr:uid="{B15AD95D-647C-43DD-916E-36C9B499CB83}"/>
    <cellStyle name="Model 8 4 3 2" xfId="13457" xr:uid="{D32833A7-B3D6-4D26-9A69-875EBBB0A1A4}"/>
    <cellStyle name="Model 8 4 3 2 2" xfId="22427" xr:uid="{D5A00A4E-AB2D-4534-8682-DEF9A3655042}"/>
    <cellStyle name="Model 8 4 3 3" xfId="17990" xr:uid="{BBD0D8B2-B21C-442F-8837-87372A9CF4A4}"/>
    <cellStyle name="Model 8 4 4" xfId="8924" xr:uid="{23D68BE7-3148-424B-BBF8-2F9EEDF656E4}"/>
    <cellStyle name="Model 8 4 4 2" xfId="13673" xr:uid="{815FF31A-7B50-42A2-974A-7A1E692D8076}"/>
    <cellStyle name="Model 8 4 4 2 2" xfId="22638" xr:uid="{1BDB2E04-74DB-4D6D-ABAC-59278DC8E1FA}"/>
    <cellStyle name="Model 8 4 4 3" xfId="18201" xr:uid="{4861DFEB-3E60-4477-A1EE-1D1955154343}"/>
    <cellStyle name="Model 8 4 5" xfId="8945" xr:uid="{8CA82188-4BC9-4C89-95EB-034BA3BF0B6E}"/>
    <cellStyle name="Model 8 4 5 2" xfId="13692" xr:uid="{6020DB58-6CA2-4B8A-B4BB-B8866223C9D2}"/>
    <cellStyle name="Model 8 4 5 2 2" xfId="22657" xr:uid="{712FE084-8496-416A-9FB5-29C0C1E48BA2}"/>
    <cellStyle name="Model 8 4 5 3" xfId="18220" xr:uid="{B094AE84-E6DE-437D-BF8E-F3EEF8D922ED}"/>
    <cellStyle name="Model 8 4 6" xfId="10741" xr:uid="{FEE73C71-AC62-4631-BA64-7E1AEA9443FC}"/>
    <cellStyle name="Model 8 4 6 2" xfId="19739" xr:uid="{8FA4D089-06F8-4B83-8866-8EC2919F9BB2}"/>
    <cellStyle name="Model 8 4 7" xfId="15295" xr:uid="{A3ACBD5A-6D05-4735-8254-8D57694CA196}"/>
    <cellStyle name="Model 8 5" xfId="8174" xr:uid="{9A767208-F900-491B-B0BF-778F4BBE4893}"/>
    <cellStyle name="Model 8 5 2" xfId="9036" xr:uid="{76333AA8-1141-496F-B9BE-311B6ED2A196}"/>
    <cellStyle name="Model 8 5 2 2" xfId="13781" xr:uid="{83402210-9F37-420B-BF6B-BC756B871AB0}"/>
    <cellStyle name="Model 8 5 2 2 2" xfId="22745" xr:uid="{D80C9276-9CF0-4BA0-B935-5D7864E2D312}"/>
    <cellStyle name="Model 8 5 2 3" xfId="18309" xr:uid="{C682E9ED-429B-41BF-BD3D-61CBEE848145}"/>
    <cellStyle name="Model 8 5 3" xfId="9286" xr:uid="{73EB47D0-0485-4A46-9208-0D6D11E9C4DB}"/>
    <cellStyle name="Model 8 5 3 2" xfId="14030" xr:uid="{713B4D40-4BF7-43FB-87AC-DAAB49F66CC8}"/>
    <cellStyle name="Model 8 5 3 2 2" xfId="22991" xr:uid="{DD0162DF-FE66-4B38-8097-475A71E97EA4}"/>
    <cellStyle name="Model 8 5 3 3" xfId="18555" xr:uid="{5B6F23C8-4C00-4894-B651-B7CD82A34438}"/>
    <cellStyle name="Model 8 5 4" xfId="9526" xr:uid="{2E47E68C-61A5-4CC6-AEFF-E95D4243558D}"/>
    <cellStyle name="Model 8 5 4 2" xfId="14268" xr:uid="{6B363682-C36F-4942-8D8A-4563A3C16290}"/>
    <cellStyle name="Model 8 5 4 2 2" xfId="23226" xr:uid="{554767ED-2F48-48B4-86A9-A00C302C03DD}"/>
    <cellStyle name="Model 8 5 4 3" xfId="18790" xr:uid="{E837D5B7-5AA7-4AEB-9EF2-6DD7C4644D47}"/>
    <cellStyle name="Model 8 5 5" xfId="12951" xr:uid="{72DC6FD4-D7B2-4673-918F-845DF4A40662}"/>
    <cellStyle name="Model 8 5 5 2" xfId="21929" xr:uid="{931C697A-E292-41FC-A5A2-E1EF37099EC2}"/>
    <cellStyle name="Model 8 5 6" xfId="17485" xr:uid="{227D5095-6EF6-40A4-9329-8E8CA022DE5E}"/>
    <cellStyle name="Model 8 6" xfId="4308" xr:uid="{CEEB4EBD-F0FF-4C85-80BC-336A974C29B4}"/>
    <cellStyle name="Model 8 6 2" xfId="10775" xr:uid="{5A389D65-1AA2-4F22-B5B9-358AD32A2A0B}"/>
    <cellStyle name="Model 8 6 2 2" xfId="19772" xr:uid="{D45FA6A6-9F56-4BE4-BE3E-6E3605CAECAA}"/>
    <cellStyle name="Model 8 6 3" xfId="15328" xr:uid="{25A81BC7-5178-4DAF-B0B3-575A2BCB5E4F}"/>
    <cellStyle name="Model 8 7" xfId="14650" xr:uid="{0C3699E0-6CBF-4B03-AA27-EFD2B8391509}"/>
    <cellStyle name="Model 8 8" xfId="26951" xr:uid="{637A3DA2-94BC-48DB-B694-DF0A7B39DA1D}"/>
    <cellStyle name="Model 8 9" xfId="29686" xr:uid="{BC312DEF-A48A-452F-9864-34BA25FC50AF}"/>
    <cellStyle name="Model 9" xfId="2666" xr:uid="{87CCCB61-0E8E-4E21-A735-9C7A554A9283}"/>
    <cellStyle name="Model 9 2" xfId="7103" xr:uid="{438629BF-4F83-417F-9A29-A4830BCC4213}"/>
    <cellStyle name="Model 9 2 2" xfId="8602" xr:uid="{6289659C-E9CB-48CB-BED1-8E3CF5CAEC2C}"/>
    <cellStyle name="Model 9 2 2 2" xfId="13353" xr:uid="{B1C15CCA-93AF-4134-BB9C-705F8DE4A67F}"/>
    <cellStyle name="Model 9 2 2 2 2" xfId="22325" xr:uid="{01D69DD3-4420-4664-BA29-87F435B5DBD2}"/>
    <cellStyle name="Model 9 2 2 3" xfId="17888" xr:uid="{340924E4-8F70-443B-BD8D-A90129789D60}"/>
    <cellStyle name="Model 9 2 3" xfId="9017" xr:uid="{1F658B37-D38E-4DE0-A1BB-563A3B3933B0}"/>
    <cellStyle name="Model 9 2 3 2" xfId="13763" xr:uid="{48209E0D-A72B-4CA7-8B59-72519140A839}"/>
    <cellStyle name="Model 9 2 3 2 2" xfId="22728" xr:uid="{42B16A07-01F8-40D5-93B4-5DE86CA76189}"/>
    <cellStyle name="Model 9 2 3 3" xfId="18292" xr:uid="{8756348E-E342-413A-AEF0-97AA32EA6F50}"/>
    <cellStyle name="Model 9 2 4" xfId="8936" xr:uid="{5133F8F6-7866-48B4-BBC6-C70755674EDD}"/>
    <cellStyle name="Model 9 2 4 2" xfId="13684" xr:uid="{3E38C67A-C554-4F86-8048-A8C493EE3341}"/>
    <cellStyle name="Model 9 2 4 2 2" xfId="22649" xr:uid="{FCB70648-7883-4C83-88EF-A45F1590ECB8}"/>
    <cellStyle name="Model 9 2 4 3" xfId="18212" xr:uid="{C0CF1D1C-DF9B-4DA0-9FB9-5A2E635B9DE8}"/>
    <cellStyle name="Model 9 2 5" xfId="12432" xr:uid="{CD56EF6F-2727-482C-A9CF-782DD5E481E8}"/>
    <cellStyle name="Model 9 2 5 2" xfId="21417" xr:uid="{9CDB2FC9-7679-4007-B6D4-1E6467D6E26B}"/>
    <cellStyle name="Model 9 2 6" xfId="16973" xr:uid="{8D1C5716-BB9C-4E6A-8334-BEF213B8F1A1}"/>
    <cellStyle name="Model 9 3" xfId="6687" xr:uid="{E108D05F-1145-4283-BB3A-040EE1003909}"/>
    <cellStyle name="Model 9 3 2" xfId="12114" xr:uid="{60B8642C-B96D-40BE-AC02-601AB105AEAC}"/>
    <cellStyle name="Model 9 3 2 2" xfId="21104" xr:uid="{4517E846-2DC9-43AF-8EC5-109B57496B50}"/>
    <cellStyle name="Model 9 3 3" xfId="16657" xr:uid="{302838AE-6658-4DF2-BEA3-B75109ECCA62}"/>
    <cellStyle name="Model 9 4" xfId="10201" xr:uid="{B72858B0-3173-4CDC-88EC-E77D6ABC0F07}"/>
    <cellStyle name="Model 9 4 2" xfId="19206" xr:uid="{478EEA2A-EE5C-4E81-8DC1-9E7D23BCDAC6}"/>
    <cellStyle name="Model 9 5" xfId="14701" xr:uid="{AD2A9950-B2AB-4226-A7AA-FFDE61EF1671}"/>
    <cellStyle name="Mon?taire [0]_AR1194" xfId="26952" xr:uid="{27C53702-CA7B-4B54-9621-DC9338A90EAC}"/>
    <cellStyle name="Mon?taire_AR1194" xfId="26953" xr:uid="{BAE66B85-FF1F-4870-B5B6-10F668A6F0DA}"/>
    <cellStyle name="Monétaire [0]_laroux" xfId="26954" xr:uid="{4019EEF7-F950-4B6E-88DA-83D687623A87}"/>
    <cellStyle name="Monétaire_laroux" xfId="26955" xr:uid="{C33F989C-9873-46DB-A1C8-581519267CD6}"/>
    <cellStyle name="Neutral 2" xfId="722" xr:uid="{DC4101B4-7A17-4991-ADA1-E73266E2F9B0}"/>
    <cellStyle name="Neutral 2 2" xfId="26956" xr:uid="{BDF1652A-16B1-4681-97FC-03A1186CC909}"/>
    <cellStyle name="Neutral 2 2 2" xfId="26957" xr:uid="{1DBF088E-5939-4BFB-9158-FB915B83AB29}"/>
    <cellStyle name="Neutral 2 2 3" xfId="26958" xr:uid="{D516E8F3-6B92-45CC-823B-DB9F1FE922FA}"/>
    <cellStyle name="Neutral 2 3" xfId="26959" xr:uid="{24FD6EF4-1443-45EA-8F70-2887E5765A05}"/>
    <cellStyle name="Neutral 2 4" xfId="26960" xr:uid="{28F5EFB9-09ED-4E16-A28B-B4685275EB9F}"/>
    <cellStyle name="Neutral 2 5" xfId="26961" xr:uid="{B819B7B7-056B-4845-B95C-E1918CC8D0BF}"/>
    <cellStyle name="Neutral 3" xfId="723" xr:uid="{D2413994-7C4D-438C-8720-556D05170DC8}"/>
    <cellStyle name="Neutral 4" xfId="2679" xr:uid="{C7E0134A-A897-4148-96F5-BABCAE0E3E47}"/>
    <cellStyle name="Neutral 4 2" xfId="4872" xr:uid="{92B5D237-81F0-45D0-9C2A-DCA5FCC81657}"/>
    <cellStyle name="Neutral 5" xfId="2680" xr:uid="{042E489A-BDA2-49EB-B150-4E1857E7B965}"/>
    <cellStyle name="Neutral 5 2" xfId="4873" xr:uid="{328A6A48-20B4-430D-8AC5-71E810D2185C}"/>
    <cellStyle name="Neutral 6" xfId="4871" xr:uid="{B0868349-3F7B-471D-84FB-BDEDE67C0A83}"/>
    <cellStyle name="Neutral 6 2" xfId="26962" xr:uid="{E231B829-4E5A-4FC9-A3D7-E1BA7293A5D7}"/>
    <cellStyle name="Neutral 7" xfId="14337" xr:uid="{F9DF5CBA-39D0-4CDF-A02B-72DD4F580B0A}"/>
    <cellStyle name="Neutral 8" xfId="25789" xr:uid="{767430A9-CBE4-45A8-85B3-8B85FEABA24F}"/>
    <cellStyle name="no dec" xfId="724" xr:uid="{2A12A641-4CCD-4EF9-A9B1-A16F10A85A82}"/>
    <cellStyle name="no dec 2" xfId="26963" xr:uid="{C8892CA4-83D7-4F1B-9E0B-DEF68C95A84E}"/>
    <cellStyle name="no dec 2 2" xfId="26964" xr:uid="{566D467B-D835-4FE2-AE99-99CD59889DB0}"/>
    <cellStyle name="no dec_2008 WP จีเน็ท" xfId="26965" xr:uid="{9594DD8E-7EC0-486A-8289-69F604254510}"/>
    <cellStyle name="Normal" xfId="0" builtinId="0"/>
    <cellStyle name="Normal - Style1" xfId="725" xr:uid="{E69CBDB1-6A8B-40EF-82EA-7A23A47B672B}"/>
    <cellStyle name="Normal - Style1 2" xfId="726" xr:uid="{3EA441C1-73B9-45DC-A08D-3AFB31500CC7}"/>
    <cellStyle name="Normal - Style1 2 2" xfId="2682" xr:uid="{5CD83C62-3EF5-4A4A-AE01-3CB857B58246}"/>
    <cellStyle name="Normal - Style1 2 2 2" xfId="2683" xr:uid="{A402B487-D7E0-49BC-AEC6-9AA635EB225A}"/>
    <cellStyle name="Normal - Style1 2 2 2 2" xfId="2684" xr:uid="{EBDFFB44-2316-4B05-BBAE-885695725F67}"/>
    <cellStyle name="Normal - Style1 2 2 2 2 2" xfId="2685" xr:uid="{0AD7C63D-F28D-4438-8919-050EA597F780}"/>
    <cellStyle name="Normal - Style1 2 2 2 2 2 2" xfId="2686" xr:uid="{78D3C40D-9157-4D04-98CB-90DDAD0FCE1E}"/>
    <cellStyle name="Normal - Style1 2 2 2 2 3" xfId="4875" xr:uid="{3F0FB81C-3E9E-40CB-B00B-0AEE65FFE891}"/>
    <cellStyle name="Normal - Style1 2 2 2 3" xfId="2687" xr:uid="{DED56C33-596D-4CC8-9654-CD99398A4EEA}"/>
    <cellStyle name="Normal - Style1 2 2 3" xfId="2688" xr:uid="{512AF90F-748C-4F62-9956-E63756247A64}"/>
    <cellStyle name="Normal - Style1 2 2 4" xfId="4874" xr:uid="{2F4BD208-04AD-49F3-ACE1-D40E1D7823EC}"/>
    <cellStyle name="Normal - Style1 2 2 5" xfId="26968" xr:uid="{24848438-9A27-409F-BAD0-611758283071}"/>
    <cellStyle name="Normal - Style1 2 3" xfId="2689" xr:uid="{A595454A-328A-4D78-BE60-AC406083BF09}"/>
    <cellStyle name="Normal - Style1 2 4" xfId="2690" xr:uid="{F49F6073-59A5-49E3-966D-C9E5397F766A}"/>
    <cellStyle name="Normal - Style1 2 5" xfId="2681" xr:uid="{C66C3CED-9284-4617-96DA-221964878755}"/>
    <cellStyle name="Normal - Style1 2 6" xfId="26967" xr:uid="{DB90863C-1AA9-4261-BFF9-2B960FC6215F}"/>
    <cellStyle name="Normal - Style1 2 7" xfId="29688" xr:uid="{ADA76C49-C340-4982-80D1-987C4D4CC809}"/>
    <cellStyle name="Normal - Style1 2 8" xfId="1348" xr:uid="{43EB65A7-73C5-4576-BE35-B10961D92BDB}"/>
    <cellStyle name="Normal - Style1 3" xfId="2691" xr:uid="{7918FA6B-B35E-4E15-9CBC-7B618F994798}"/>
    <cellStyle name="Normal - Style1 3 2" xfId="5684" xr:uid="{CA100876-9069-4506-8B0E-AEEB87587ABB}"/>
    <cellStyle name="Normal - Style1 3 3" xfId="4876" xr:uid="{74E252A4-586C-4EA6-A553-9C7C2F74BEB1}"/>
    <cellStyle name="Normal - Style1 4" xfId="4877" xr:uid="{1CA35C70-08A8-46D7-997F-2C7FA5932FAA}"/>
    <cellStyle name="Normal - Style1 5" xfId="7456" xr:uid="{FAD39EF2-99C6-4FC0-B81B-ACE86A520F6A}"/>
    <cellStyle name="Normal - Style1 6" xfId="26966" xr:uid="{70987901-0A2C-437C-8BD8-8B36DC6C90BA}"/>
    <cellStyle name="Normal - Style1 7" xfId="29687" xr:uid="{42A5EB3B-9247-4801-850F-EF2DD18BA692}"/>
    <cellStyle name="Normal - Style1 8" xfId="1347" xr:uid="{53EB857F-11D2-438E-9CEC-75B3AE227D92}"/>
    <cellStyle name="Normal - Style1_2008 WP จีเน็ท" xfId="26969" xr:uid="{1BD08FF3-DFEB-43BC-B33D-9CD4D8CB2649}"/>
    <cellStyle name="Normal - Style5" xfId="26970" xr:uid="{2B270F9E-999C-4910-8553-2A5A8310F804}"/>
    <cellStyle name="Normal 10" xfId="727" xr:uid="{2DF1F8F5-B47F-4812-8DFC-9597DEA2B195}"/>
    <cellStyle name="Normal 10 10" xfId="25113" xr:uid="{10346BC7-46B1-42BC-9302-64F10776EF5A}"/>
    <cellStyle name="Normal 10 10 2" xfId="14461" xr:uid="{ED66C369-13A3-4ABB-B2D4-04CCF7686171}"/>
    <cellStyle name="Normal 10 10 2 2" xfId="14522" xr:uid="{23775394-7E22-4CC2-8315-B49AA6DE4D61}"/>
    <cellStyle name="Normal 10 10 2 2 2" xfId="14474" xr:uid="{14D42525-3685-44EC-8653-70311F3AAB84}"/>
    <cellStyle name="Normal 10 10 2 2 2 10" xfId="33076" xr:uid="{942FF56A-47F8-4B41-9351-FAF11ACB2DA8}"/>
    <cellStyle name="Normal 10 10 2 2 2 11" xfId="33295" xr:uid="{2042990B-C94E-49D1-9214-61C0CFA2A8A5}"/>
    <cellStyle name="Normal 10 10 2 2 2 12" xfId="32917" xr:uid="{7145E8EA-90E4-4E44-A6FB-638EFD3F5A7F}"/>
    <cellStyle name="Normal 10 10 2 2 2 2" xfId="14549" xr:uid="{F9666883-8731-447E-930B-9E1E603EC483}"/>
    <cellStyle name="Normal 10 10 2 2 2 2 2" xfId="32965" xr:uid="{BAEC04BD-983D-4BFF-ABF0-8298EB0D2C25}"/>
    <cellStyle name="Normal 10 10 2 2 2 2 2 2" xfId="33039" xr:uid="{230A7367-C9B1-49AC-814C-24485D439FBD}"/>
    <cellStyle name="Normal 10 10 2 2 2 2 2 2 2" xfId="33192" xr:uid="{DA23BFB4-1156-4FAF-ACB9-F6CC7B85FDF1}"/>
    <cellStyle name="Normal 10 10 2 2 2 2 2 3" xfId="33118" xr:uid="{BE45EA3E-E576-4C2A-A475-CC9D0724EC44}"/>
    <cellStyle name="Normal 10 10 2 2 2 2 3" xfId="33002" xr:uid="{5373185F-5BAC-477D-AE63-45724B86EE10}"/>
    <cellStyle name="Normal 10 10 2 2 2 2 3 2" xfId="33155" xr:uid="{290FE503-1331-4447-870B-EA9AA0288D40}"/>
    <cellStyle name="Normal 10 10 2 2 2 2 4" xfId="33081" xr:uid="{A3372FF6-32F6-4A61-A5A3-FC8E5F6DDBCA}"/>
    <cellStyle name="Normal 10 10 2 2 2 2 5" xfId="33301" xr:uid="{B39FE216-D3A7-4C02-93AE-AEB757D74AF4}"/>
    <cellStyle name="Normal 10 10 2 2 2 2 6" xfId="32922" xr:uid="{36F365EF-75A9-4BDC-B035-4842045304E2}"/>
    <cellStyle name="Normal 10 10 2 2 2 3" xfId="32926" xr:uid="{8BF3936A-3456-4E4A-8906-4C799F3AC64C}"/>
    <cellStyle name="Normal 10 10 2 2 2 3 2" xfId="32969" xr:uid="{B097CF5F-CA1A-4BC2-808A-F4BC28BA271A}"/>
    <cellStyle name="Normal 10 10 2 2 2 3 2 2" xfId="33043" xr:uid="{DE912977-09CE-4F6D-8AC9-6DAA4FBB2E92}"/>
    <cellStyle name="Normal 10 10 2 2 2 3 2 2 2" xfId="33196" xr:uid="{E53A8310-947C-471A-9645-FF61E802DF5A}"/>
    <cellStyle name="Normal 10 10 2 2 2 3 2 3" xfId="33122" xr:uid="{5ED4562F-5AB4-439B-8F1A-6AA6135EA50F}"/>
    <cellStyle name="Normal 10 10 2 2 2 3 3" xfId="33006" xr:uid="{7D2714FE-E734-4428-A447-ED5FE3CC0205}"/>
    <cellStyle name="Normal 10 10 2 2 2 3 3 2" xfId="33159" xr:uid="{DC2BA6E3-0551-429B-AB78-91B76E7BEB1D}"/>
    <cellStyle name="Normal 10 10 2 2 2 3 4" xfId="33085" xr:uid="{4AD36B74-6D58-40EA-9B3F-9DCAB5155C38}"/>
    <cellStyle name="Normal 10 10 2 2 2 4" xfId="32931" xr:uid="{1F393DA8-D0BB-4D42-B010-2E2C41A187CC}"/>
    <cellStyle name="Normal 10 10 2 2 2 4 2" xfId="32974" xr:uid="{7521ECD2-DEC8-4C9F-B9EB-558BE3071AC2}"/>
    <cellStyle name="Normal 10 10 2 2 2 4 2 2" xfId="33048" xr:uid="{AEDB41D7-9AF4-41F6-ACE6-98C1A9B3A51E}"/>
    <cellStyle name="Normal 10 10 2 2 2 4 2 2 2" xfId="33201" xr:uid="{217A23AF-D972-4C12-ABDD-1E5B31B0D0F5}"/>
    <cellStyle name="Normal 10 10 2 2 2 4 2 3" xfId="33127" xr:uid="{E7DECEF7-146B-403A-8983-9FFF532887EF}"/>
    <cellStyle name="Normal 10 10 2 2 2 4 3" xfId="33011" xr:uid="{79B684E5-CFF9-49C0-9A97-0C2A1B8161B4}"/>
    <cellStyle name="Normal 10 10 2 2 2 4 3 2" xfId="33164" xr:uid="{27C2594A-4C37-4256-9519-44002AFBE74F}"/>
    <cellStyle name="Normal 10 10 2 2 2 4 4" xfId="33090" xr:uid="{E13DE8E8-C53A-44E9-9807-E9653286F27C}"/>
    <cellStyle name="Normal 10 10 2 2 2 5" xfId="32935" xr:uid="{6FA22B1C-9B4F-4FB1-9588-F6F10D22B041}"/>
    <cellStyle name="Normal 10 10 2 2 2 5 2" xfId="32978" xr:uid="{E519288A-2B7B-4B0E-BAE3-EF9CD5D170D3}"/>
    <cellStyle name="Normal 10 10 2 2 2 5 2 2" xfId="33052" xr:uid="{CF8BE421-4A91-4B9A-8D5A-145B6DE5F783}"/>
    <cellStyle name="Normal 10 10 2 2 2 5 2 2 2" xfId="33205" xr:uid="{C59D2D59-340B-422F-A1A5-A964C9A4EC48}"/>
    <cellStyle name="Normal 10 10 2 2 2 5 2 3" xfId="33131" xr:uid="{39D6A0A4-45B5-4CD2-8CA6-B3BB817EEBC7}"/>
    <cellStyle name="Normal 10 10 2 2 2 5 3" xfId="33015" xr:uid="{AF82A48B-815C-49B4-88DE-7A8EF46CA49A}"/>
    <cellStyle name="Normal 10 10 2 2 2 5 3 2" xfId="33168" xr:uid="{068DFC41-DC34-476E-8B73-285A8C2DFA64}"/>
    <cellStyle name="Normal 10 10 2 2 2 5 4" xfId="33094" xr:uid="{1004B5C2-3F05-4268-BB59-89EA04CE5879}"/>
    <cellStyle name="Normal 10 10 2 2 2 6" xfId="32947" xr:uid="{DD18AEFF-0D1B-4068-B54E-A6FD60BE258D}"/>
    <cellStyle name="Normal 10 10 2 2 2 6 2" xfId="32987" xr:uid="{0807029E-69E9-4396-B6C5-8796C5FFC517}"/>
    <cellStyle name="Normal 10 10 2 2 2 6 2 2" xfId="33061" xr:uid="{60BE4505-8C41-4E86-82B8-230BCE6441BC}"/>
    <cellStyle name="Normal 10 10 2 2 2 6 2 2 2" xfId="33214" xr:uid="{ACC4F103-3905-4E25-8700-50E29AB0161E}"/>
    <cellStyle name="Normal 10 10 2 2 2 6 2 3" xfId="33140" xr:uid="{1E9231A0-C836-4087-B46E-99D307D1AD30}"/>
    <cellStyle name="Normal 10 10 2 2 2 6 3" xfId="33021" xr:uid="{CE279E2E-5BAD-44E3-87DE-6B261AB12C01}"/>
    <cellStyle name="Normal 10 10 2 2 2 6 3 2" xfId="33174" xr:uid="{8D9D6F72-295B-40B8-88F0-957F6B6FB7F9}"/>
    <cellStyle name="Normal 10 10 2 2 2 6 4" xfId="33100" xr:uid="{E42EAC7F-22C5-41E3-A10E-21B4D74814C8}"/>
    <cellStyle name="Normal 10 10 2 2 2 7" xfId="32951" xr:uid="{B0C262A2-04FC-4D92-8356-0A66A4E642A0}"/>
    <cellStyle name="Normal 10 10 2 2 2 7 2" xfId="33025" xr:uid="{8BA9507E-16DA-4308-9BEF-F832B978C25F}"/>
    <cellStyle name="Normal 10 10 2 2 2 7 2 2" xfId="33178" xr:uid="{41EAE301-F8D5-42D2-917F-A0D8A093667D}"/>
    <cellStyle name="Normal 10 10 2 2 2 7 3" xfId="33104" xr:uid="{06860324-F32D-4085-9AD9-DA877EA32CDC}"/>
    <cellStyle name="Normal 10 10 2 2 2 8" xfId="32960" xr:uid="{F1EEAF8F-B79D-437B-A8B7-5F45FA972802}"/>
    <cellStyle name="Normal 10 10 2 2 2 8 2" xfId="33034" xr:uid="{41378C3D-29F5-4C0F-9779-A180A293DB78}"/>
    <cellStyle name="Normal 10 10 2 2 2 8 2 2" xfId="33187" xr:uid="{C0FB0A00-74AB-4901-9147-E2FE26E8B1E9}"/>
    <cellStyle name="Normal 10 10 2 2 2 8 3" xfId="33113" xr:uid="{F799FE35-7FB2-4264-AEF9-66ADF133CAD9}"/>
    <cellStyle name="Normal 10 10 2 2 2 9" xfId="32997" xr:uid="{4B0F95CE-530A-48E6-8CAB-AF7F7ED9D60D}"/>
    <cellStyle name="Normal 10 10 2 2 2 9 2" xfId="33150" xr:uid="{D7C7721B-6056-4975-97E3-800667D97367}"/>
    <cellStyle name="Normal 10 10 2 2 3" xfId="25810" xr:uid="{2CA24542-C5F3-48B9-89E1-FF1141CCB965}"/>
    <cellStyle name="Normal 10 10 2 2 4" xfId="29331" xr:uid="{78C58D71-48D7-47EE-8B2F-BF8E82256EE9}"/>
    <cellStyle name="Normal 10 10 2 3" xfId="29307" xr:uid="{DA691F4D-57E1-4873-9A71-E7D603737644}"/>
    <cellStyle name="Normal 10 10 2 3 2" xfId="33254" xr:uid="{4CBB5509-3CF4-4751-9CBC-DACA46D2307A}"/>
    <cellStyle name="Normal 10 10 2 4" xfId="32500" xr:uid="{D2577FD6-0645-4C6D-BABB-7BC03403BAE5}"/>
    <cellStyle name="Normal 10 10 2 4 2" xfId="33258" xr:uid="{B0D49277-0588-4B87-85A2-D6A8FAA68207}"/>
    <cellStyle name="Normal 10 10 3" xfId="14497" xr:uid="{9563CB51-43C1-4544-BF92-79AF2CCBB3B6}"/>
    <cellStyle name="Normal 10 10 3 2" xfId="32525" xr:uid="{BE6BCBD1-EEDD-40B8-B56D-F71122CE238F}"/>
    <cellStyle name="Normal 10 10 3 3" xfId="32480" xr:uid="{9919079A-4A95-4C29-80E7-FAD528DF218A}"/>
    <cellStyle name="Normal 10 10 3 4" xfId="33241" xr:uid="{F26E1A3B-58A5-41B6-939C-571943117904}"/>
    <cellStyle name="Normal 10 10 4" xfId="32012" xr:uid="{BD2367FF-BEDF-4E3E-AAAC-2291E4D9C2C6}"/>
    <cellStyle name="Normal 10 10 4 2" xfId="32609" xr:uid="{30F1101B-F4D5-40F4-B514-96B4EF3AFCFE}"/>
    <cellStyle name="Normal 10 10 5" xfId="32657" xr:uid="{DAB4A19A-8C63-4FBF-979E-754E070AE25E}"/>
    <cellStyle name="Normal 10 10 6" xfId="32101" xr:uid="{7440E4FD-F993-43D4-8E8F-3F94F3175424}"/>
    <cellStyle name="Normal 10 10 7" xfId="14400" xr:uid="{2974D961-B75E-438E-9FA0-5EF13ECA3E24}"/>
    <cellStyle name="Normal 10 10 7 2" xfId="14505" xr:uid="{9A5D1360-2663-45FE-B1FB-0BE4F374C0C8}"/>
    <cellStyle name="Normal 10 10 7 2 2" xfId="32532" xr:uid="{721B5BCC-B3E4-4DE2-978F-6210BA5451C1}"/>
    <cellStyle name="Normal 10 10 7 3" xfId="32487" xr:uid="{7F50FB25-502B-40B7-BE7F-3A268E57E24A}"/>
    <cellStyle name="Normal 10 11" xfId="25114" xr:uid="{A8A2128C-0E37-4FDC-8894-EE742C098D85}"/>
    <cellStyle name="Normal 10 12" xfId="25115" xr:uid="{E7143638-011E-4E07-A6E3-31A6BCCF11C2}"/>
    <cellStyle name="Normal 10 13" xfId="25116" xr:uid="{F07883E0-07A0-4C75-BC55-27C614C3DC19}"/>
    <cellStyle name="Normal 10 14" xfId="25117" xr:uid="{F515F327-9D8B-4315-8747-8963A064B00D}"/>
    <cellStyle name="Normal 10 15" xfId="25118" xr:uid="{E9352928-6CA8-46BE-AB59-56C255298B53}"/>
    <cellStyle name="Normal 10 16" xfId="25119" xr:uid="{CA3EA68B-463C-409D-983D-F39737A7498C}"/>
    <cellStyle name="Normal 10 17" xfId="25120" xr:uid="{62D61DF4-804A-44A7-99B7-802177271667}"/>
    <cellStyle name="Normal 10 18" xfId="25121" xr:uid="{A8FFE39A-B94F-4D05-856A-DBAAA54E195E}"/>
    <cellStyle name="Normal 10 19" xfId="25122" xr:uid="{12B87F62-5B60-4318-97E1-F00104979B3A}"/>
    <cellStyle name="Normal 10 2" xfId="728" xr:uid="{0768ED9A-017A-4740-B33E-07FD3A916386}"/>
    <cellStyle name="Normal 10 2 2" xfId="729" xr:uid="{2DEE304A-ACBA-43DD-9665-9077F443CF29}"/>
    <cellStyle name="Normal 10 2 2 2" xfId="2694" xr:uid="{3B8CC35E-9342-4862-A126-5DBEBD577D78}"/>
    <cellStyle name="Normal 10 2 2 2 2" xfId="5685" xr:uid="{9F446EF0-7EEE-4DFB-8A7C-C7756EBA6A1A}"/>
    <cellStyle name="Normal 10 2 2 2 2 2" xfId="14586" xr:uid="{BD922D42-E54D-4A55-B2DA-D506DA5A6652}"/>
    <cellStyle name="Normal 10 2 2 2 2 2 2" xfId="31956" xr:uid="{0B8460A2-2217-4B05-8644-ADAFA90C7A5E}"/>
    <cellStyle name="Normal 10 2 2 2 3" xfId="4878" xr:uid="{4BF6F63F-84B3-4515-B63E-4C8CFBFF6C96}"/>
    <cellStyle name="Normal 10 2 2 3" xfId="25124" xr:uid="{66801947-1438-458C-941D-42A05CEFE61A}"/>
    <cellStyle name="Normal 10 2 2 3 2" xfId="29306" xr:uid="{361DD2EF-BB3B-4F15-9E78-7BBF09542F83}"/>
    <cellStyle name="Normal 10 2 3" xfId="2695" xr:uid="{9D5F84D9-597F-40EB-BC7A-B0B2C38B6489}"/>
    <cellStyle name="Normal 10 2 3 2" xfId="2696" xr:uid="{3F352EF2-49CD-440D-A83D-3C8CFDEA6D72}"/>
    <cellStyle name="Normal 10 2 3 2 2" xfId="2697" xr:uid="{FC82A15D-1F3F-42DE-B3B1-1949134AEBB7}"/>
    <cellStyle name="Normal 10 2 3 3" xfId="5686" xr:uid="{77E1B975-DB74-4FBA-A031-8A7236A7C736}"/>
    <cellStyle name="Normal 10 2 4" xfId="2698" xr:uid="{6FD60FB2-50C7-407E-83CD-D9DC86530008}"/>
    <cellStyle name="Normal 10 2 5" xfId="2699" xr:uid="{9670EC08-8E2B-4349-8C14-4F58BAE91B54}"/>
    <cellStyle name="Normal 10 2 6" xfId="2693" xr:uid="{EEEF5CC2-B40B-4401-916C-2D74A204CCE3}"/>
    <cellStyle name="Normal 10 2 7" xfId="25123" xr:uid="{5CE2EF3B-6C73-4CAD-9E6A-75CEBC97FC9F}"/>
    <cellStyle name="Normal 10 20" xfId="25125" xr:uid="{554C1586-C8C8-416D-BD15-5589020CBB77}"/>
    <cellStyle name="Normal 10 21" xfId="25126" xr:uid="{45470EC2-926B-4E3E-AF6F-30F8856B92ED}"/>
    <cellStyle name="Normal 10 22" xfId="25127" xr:uid="{CFC62B05-AFE7-453D-9B32-AA274D1C41CD}"/>
    <cellStyle name="Normal 10 23" xfId="25112" xr:uid="{B87274BB-C6E6-40F6-9EC2-A65571E2D9E8}"/>
    <cellStyle name="Normal 10 24" xfId="14564" xr:uid="{E2F642D3-834C-47A9-BE27-08A524D3408A}"/>
    <cellStyle name="Normal 10 25" xfId="26971" xr:uid="{5BBCDB7F-C79B-4CE4-8B1D-1A90C75F355B}"/>
    <cellStyle name="Normal 10 3" xfId="730" xr:uid="{223855F9-10C1-4817-B39A-AC7377EDD2CF}"/>
    <cellStyle name="Normal 10 3 2" xfId="2701" xr:uid="{0A5D4AE5-FCFF-4FC3-9A92-B4F1E8B8C2AA}"/>
    <cellStyle name="Normal 10 3 2 2" xfId="2702" xr:uid="{1370F42A-8856-489C-9CB4-A4F3FBE9E396}"/>
    <cellStyle name="Normal 10 3 2 2 2" xfId="2703" xr:uid="{B6EFCB66-3F1E-4ACC-A024-F636D56263A2}"/>
    <cellStyle name="Normal 10 3 2 2 2 2" xfId="2704" xr:uid="{2DBD1894-E2F9-4E68-9A16-D86807F9F819}"/>
    <cellStyle name="Normal 10 3 2 2 2 2 2" xfId="2705" xr:uid="{0928322E-1EDB-4CA2-AD1E-1149461DF50C}"/>
    <cellStyle name="Normal 10 3 2 2 2 3" xfId="4881" xr:uid="{81AD4837-CD10-4502-B99A-7857F6CD65A2}"/>
    <cellStyle name="Normal 10 3 2 2 3" xfId="2706" xr:uid="{BAEA2266-45B7-43F0-BA24-E91B54F6102F}"/>
    <cellStyle name="Normal 10 3 2 3" xfId="2707" xr:uid="{D4ACF938-EE83-4C49-8F0D-F10698CF8381}"/>
    <cellStyle name="Normal 10 3 2 4" xfId="4879" xr:uid="{41DFF7AD-23E4-4C9E-933D-4A1909C47A15}"/>
    <cellStyle name="Normal 10 3 3" xfId="2708" xr:uid="{ED3A3011-381E-495A-8F48-B6FBD4A6C1F8}"/>
    <cellStyle name="Normal 10 3 4" xfId="2709" xr:uid="{75BA87B4-07B8-465B-9B3D-6A0687D60C44}"/>
    <cellStyle name="Normal 10 3 5" xfId="2700" xr:uid="{DA8000C2-0612-48C7-9D9E-6DE74C9AEB28}"/>
    <cellStyle name="Normal 10 4" xfId="1349" xr:uid="{3CDBD0D8-1610-40D5-A6C7-5B472BC7C9A2}"/>
    <cellStyle name="Normal 10 4 2" xfId="2711" xr:uid="{5C197733-83C1-4302-A7E3-DD6C98B89A92}"/>
    <cellStyle name="Normal 10 4 2 2" xfId="2712" xr:uid="{9607A673-F145-4094-AD18-0C5E3D53C3FA}"/>
    <cellStyle name="Normal 10 4 2 2 2" xfId="2713" xr:uid="{4BD22A43-D905-4B82-903C-EE33FDCEF28C}"/>
    <cellStyle name="Normal 10 4 2 2 2 2" xfId="2714" xr:uid="{8257D0D3-0564-4635-92CB-C343EE465A85}"/>
    <cellStyle name="Normal 10 4 2 3" xfId="2715" xr:uid="{B2803D56-E9BB-45B4-9EF9-9B77DBEF1688}"/>
    <cellStyle name="Normal 10 4 3" xfId="2716" xr:uid="{FAB8A95F-F2F9-4DFF-AA68-8F57EC654EC8}"/>
    <cellStyle name="Normal 10 4 3 2" xfId="4884" xr:uid="{3FE49F4B-1191-4DDF-905D-A35A8883E69D}"/>
    <cellStyle name="Normal 10 4 4" xfId="2710" xr:uid="{AD841F1A-95C6-4BF6-A4C7-B9CF7C58DFFD}"/>
    <cellStyle name="Normal 10 4 5" xfId="7467" xr:uid="{910F4542-D5CB-4630-A937-E65A85813B3A}"/>
    <cellStyle name="Normal 10 5" xfId="2717" xr:uid="{8EB3B9CC-4FED-4ECB-AB7F-48E633D5F519}"/>
    <cellStyle name="Normal 10 5 2" xfId="2718" xr:uid="{8DD11E32-656E-4A7D-BD70-0BD8AF37025F}"/>
    <cellStyle name="Normal 10 5 2 2" xfId="2719" xr:uid="{830FA354-E388-4F9D-825D-615BF33D6806}"/>
    <cellStyle name="Normal 10 5 2 2 2" xfId="2720" xr:uid="{6808679E-239C-43D1-B391-2F1188F91885}"/>
    <cellStyle name="Normal 10 5 2 2 2 2" xfId="3961" xr:uid="{56A60CDE-7983-4F39-ADED-73C89DC36DD8}"/>
    <cellStyle name="Normal 10 5 2 2 2 2 2" xfId="6395" xr:uid="{52A67B13-86D6-4C9C-85E8-D3536557334E}"/>
    <cellStyle name="Normal 10 5 2 2 2 2 2 2" xfId="11823" xr:uid="{BD9AF638-403C-4F55-A4B4-CD14EA2F5380}"/>
    <cellStyle name="Normal 10 5 2 2 2 2 2 2 2" xfId="20818" xr:uid="{C77079AF-93DC-475C-A847-040A383ED777}"/>
    <cellStyle name="Normal 10 5 2 2 2 2 2 3" xfId="16371" xr:uid="{88979873-3C5F-4FB5-80D4-F164230AEB33}"/>
    <cellStyle name="Normal 10 5 2 2 2 2 3" xfId="10449" xr:uid="{7BC1BF6C-7F06-46E9-BB33-B6176BDAF133}"/>
    <cellStyle name="Normal 10 5 2 2 2 2 3 2" xfId="19450" xr:uid="{5F1BFD3E-CB13-43BC-A5F4-D2D6EF95CA2C}"/>
    <cellStyle name="Normal 10 5 2 2 2 2 4" xfId="15006" xr:uid="{4C5B5FE0-4C7F-4031-8435-825B3BEA1603}"/>
    <cellStyle name="Normal 10 5 2 2 2 3" xfId="5688" xr:uid="{26B85043-3282-498C-8469-57ABAAA8525F}"/>
    <cellStyle name="Normal 10 5 2 2 2 3 2" xfId="11238" xr:uid="{D192A27D-04D7-4A04-BC96-630FCC5AF3CA}"/>
    <cellStyle name="Normal 10 5 2 2 2 3 2 2" xfId="20235" xr:uid="{0120DFD9-9E44-4BE3-A1B9-4789FF15182A}"/>
    <cellStyle name="Normal 10 5 2 2 2 3 3" xfId="15790" xr:uid="{0D77B5A5-1085-4C10-9695-1E9D10D0FDCF}"/>
    <cellStyle name="Normal 10 5 2 2 2 4" xfId="10216" xr:uid="{B862AA2E-DD28-4F41-81D0-3F72C75B8979}"/>
    <cellStyle name="Normal 10 5 2 2 2 4 2" xfId="19221" xr:uid="{B951EA07-7037-4EE3-8E17-4850DA997761}"/>
    <cellStyle name="Normal 10 5 2 2 2 5" xfId="14716" xr:uid="{E689C5B1-613B-4B2C-84A8-445A199B1AFB}"/>
    <cellStyle name="Normal 10 5 2 2 3" xfId="6104" xr:uid="{5234BB69-9039-4F7E-A6BE-9446FB06C37E}"/>
    <cellStyle name="Normal 10 5 2 2 3 2" xfId="11532" xr:uid="{8E7DF0F6-F2A7-4928-8A34-53F9B99C2759}"/>
    <cellStyle name="Normal 10 5 2 2 3 2 2" xfId="20528" xr:uid="{6EAD9884-2064-416C-8C31-16C7051E0124}"/>
    <cellStyle name="Normal 10 5 2 2 3 3" xfId="16081" xr:uid="{7BF80048-C156-4035-8BA8-98FE218F9A85}"/>
    <cellStyle name="Normal 10 5 2 2 4" xfId="4886" xr:uid="{49FDFE0E-8C04-4706-BEC0-00A189D02A5E}"/>
    <cellStyle name="Normal 10 5 2 2 4 2" xfId="10877" xr:uid="{65054C6B-57F9-4E7A-84E6-D62CF99D40E8}"/>
    <cellStyle name="Normal 10 5 2 2 4 2 2" xfId="19874" xr:uid="{68584FFD-515A-4C06-956B-8EF23FE3CC89}"/>
    <cellStyle name="Normal 10 5 2 2 4 3" xfId="15430" xr:uid="{61EED845-9695-47CA-BDDA-DA62010FB3AA}"/>
    <cellStyle name="Normal 10 5 2 3" xfId="3960" xr:uid="{38292295-C2D1-411A-A120-2B0E51949F59}"/>
    <cellStyle name="Normal 10 5 2 3 2" xfId="8451" xr:uid="{D2CF8D1F-2C1A-4932-A9CD-1416348F65B9}"/>
    <cellStyle name="Normal 10 5 2 3 2 2" xfId="13205" xr:uid="{B27C1D1C-7A51-42B1-B3AD-31DA970B8F6E}"/>
    <cellStyle name="Normal 10 5 2 3 2 2 2" xfId="22180" xr:uid="{44A48738-6B82-4EBA-BB9F-A090DC5FA002}"/>
    <cellStyle name="Normal 10 5 2 3 2 3" xfId="17740" xr:uid="{F668A869-2A0E-4DD0-9B06-F47CC43FED5C}"/>
    <cellStyle name="Normal 10 5 2 3 3" xfId="6889" xr:uid="{FF00827B-5CA8-4C95-A78A-758C67961AEF}"/>
    <cellStyle name="Normal 10 5 2 3 3 2" xfId="12309" xr:uid="{11629B91-7BBC-40A5-82A8-BD87F9B30D1A}"/>
    <cellStyle name="Normal 10 5 2 3 3 2 2" xfId="21297" xr:uid="{95225B63-C3A1-4EC3-9124-648B6B7D3372}"/>
    <cellStyle name="Normal 10 5 2 3 3 3" xfId="16852" xr:uid="{C4F81862-0039-40A0-B181-E4B73A4F3E96}"/>
    <cellStyle name="Normal 10 5 2 3 4" xfId="10448" xr:uid="{03E3B475-01C8-44C4-B168-8675592AD1E3}"/>
    <cellStyle name="Normal 10 5 2 3 4 2" xfId="19449" xr:uid="{09F6E92A-BFD5-48F4-9AC7-0ECD082C61D2}"/>
    <cellStyle name="Normal 10 5 2 3 5" xfId="15005" xr:uid="{1E831C02-9709-4A47-BA1E-6C682EEA23D2}"/>
    <cellStyle name="Normal 10 5 2 4" xfId="10215" xr:uid="{B9B99C34-FE75-409A-AEB1-300B0875B796}"/>
    <cellStyle name="Normal 10 5 2 4 2" xfId="19220" xr:uid="{CE63AEAC-7A54-46C6-B61C-D6BF3C496B2E}"/>
    <cellStyle name="Normal 10 5 2 5" xfId="14715" xr:uid="{BE809D72-8F38-4594-9817-D4C5F7D378B5}"/>
    <cellStyle name="Normal 10 5 2 5 3 2 2" xfId="23369" xr:uid="{08868820-7A69-4D3A-8396-B4B321E64ACB}"/>
    <cellStyle name="Normal 10 5 2 6" xfId="28991" xr:uid="{90E56077-BEE5-4071-A16C-2A44A213F302}"/>
    <cellStyle name="Normal 10 5 3" xfId="2721" xr:uid="{8E4FD26E-BE65-4B54-B5D1-932E69F590D6}"/>
    <cellStyle name="Normal 10 5 3 2" xfId="3962" xr:uid="{FBCD48C1-946A-46D5-85D8-E4B6D2AF9B89}"/>
    <cellStyle name="Normal 10 5 3 2 2" xfId="6394" xr:uid="{C7A94518-EC3F-4BF0-9F7D-D429FB2596F2}"/>
    <cellStyle name="Normal 10 5 3 2 2 2" xfId="11822" xr:uid="{9CBF23DB-395B-4165-858E-8518ACC6F3DB}"/>
    <cellStyle name="Normal 10 5 3 2 2 2 2" xfId="20817" xr:uid="{9A5F71DA-3E70-46FB-9073-E2A9D026C2A9}"/>
    <cellStyle name="Normal 10 5 3 2 2 3" xfId="16370" xr:uid="{C1FF34B3-FF68-452D-8A76-CBE3D428BF31}"/>
    <cellStyle name="Normal 10 5 3 2 3" xfId="10450" xr:uid="{7ED3B5F2-BF8A-46CF-ADFD-0C841413990B}"/>
    <cellStyle name="Normal 10 5 3 2 3 2" xfId="19451" xr:uid="{0D1B0615-6E7A-4029-B1B9-96937838FA53}"/>
    <cellStyle name="Normal 10 5 3 2 4" xfId="15007" xr:uid="{4C30EC2B-7C4C-4861-8246-337D84BEED5B}"/>
    <cellStyle name="Normal 10 5 3 3" xfId="5687" xr:uid="{BACBBF5F-E4C6-43D6-BBDA-43A5F8CE2AB0}"/>
    <cellStyle name="Normal 10 5 3 3 2" xfId="11237" xr:uid="{78F81027-04F6-4AE8-963F-F59144F717F3}"/>
    <cellStyle name="Normal 10 5 3 3 2 2" xfId="20234" xr:uid="{7FD9A094-1164-4434-8576-4388EE33C00B}"/>
    <cellStyle name="Normal 10 5 3 3 3" xfId="15789" xr:uid="{51BDF00D-FCE5-4703-8B11-15083A7C35DB}"/>
    <cellStyle name="Normal 10 5 3 4" xfId="10217" xr:uid="{852809AE-3D1F-4EC4-A292-0E5A1B44CBA1}"/>
    <cellStyle name="Normal 10 5 3 4 2" xfId="19222" xr:uid="{3557A8A1-7CF5-4CE7-8D79-3F179C3E3D2B}"/>
    <cellStyle name="Normal 10 5 3 5" xfId="14717" xr:uid="{BBB3189B-1D72-46AB-8D7D-3A2D1236D768}"/>
    <cellStyle name="Normal 10 5 4" xfId="6103" xr:uid="{6CDEC525-3E37-43DF-9A09-9B6A462A0740}"/>
    <cellStyle name="Normal 10 5 4 2" xfId="11531" xr:uid="{55F00B57-6B2F-4359-8FDF-CF507E6B74FB}"/>
    <cellStyle name="Normal 10 5 4 2 2" xfId="20527" xr:uid="{F40903CF-CCA3-4593-90E4-0B6931A448CD}"/>
    <cellStyle name="Normal 10 5 4 3" xfId="16080" xr:uid="{A49079D8-D4F3-4793-84E7-C4AFC6C79717}"/>
    <cellStyle name="Normal 10 5 5" xfId="4885" xr:uid="{E0073A55-CE16-4F40-8625-184FA935D884}"/>
    <cellStyle name="Normal 10 5 5 2" xfId="10876" xr:uid="{E0C3E0E7-F968-4918-A807-8CD25FEF7A3A}"/>
    <cellStyle name="Normal 10 5 5 2 2" xfId="19873" xr:uid="{EC569992-8BC3-40D2-A4C8-DEC1C1975CD6}"/>
    <cellStyle name="Normal 10 5 5 3" xfId="15429" xr:uid="{65F810FD-B1C8-4D1B-9636-0F2C1A9600CB}"/>
    <cellStyle name="Normal 10 5 6" xfId="25128" xr:uid="{6BA9F885-B7C3-4653-A5BB-DFDABB4FD7C8}"/>
    <cellStyle name="Normal 10 5 7" xfId="26972" xr:uid="{9CB38DF5-88B3-42FF-B1DA-D7A38F8C6464}"/>
    <cellStyle name="Normal 10 5 8" xfId="32242" xr:uid="{D2E0AEB5-4683-4F2B-A2C1-776FA9413EFC}"/>
    <cellStyle name="Normal 10 6" xfId="2722" xr:uid="{4226767A-A18D-4409-BA9E-3A1CD5C2C6A2}"/>
    <cellStyle name="Normal 10 6 2" xfId="25129" xr:uid="{60727180-5A6E-4ABB-9AA6-0F1691682A76}"/>
    <cellStyle name="Normal 10 6 3" xfId="28990" xr:uid="{8D1C6A81-981B-4B75-B4ED-93643CC9F534}"/>
    <cellStyle name="Normal 10 7" xfId="2692" xr:uid="{B435F601-8433-401D-92B4-513D55BA3826}"/>
    <cellStyle name="Normal 10 7 2" xfId="7122" xr:uid="{CF4F2A50-9D5B-40BD-8900-A3BC3071CED1}"/>
    <cellStyle name="Normal 10 7 2 2" xfId="12439" xr:uid="{81B825AE-4927-4BD6-8DA6-9458A7320591}"/>
    <cellStyle name="Normal 10 7 2 2 2" xfId="21424" xr:uid="{D4DB337F-3FF0-473C-9B4A-FC9B6BCE4263}"/>
    <cellStyle name="Normal 10 7 2 3" xfId="16980" xr:uid="{7A655C44-38D4-429F-AFCD-373B5A04FCF8}"/>
    <cellStyle name="Normal 10 7 3" xfId="6702" xr:uid="{92C45761-1C00-4C9C-9394-30B64866474C}"/>
    <cellStyle name="Normal 10 7 3 2" xfId="12129" xr:uid="{91CAF872-B8B5-4C8B-8B11-8122100D477F}"/>
    <cellStyle name="Normal 10 7 3 2 2" xfId="21119" xr:uid="{BEA6D9F8-42A9-4A9F-81AE-83BBDF06F2C5}"/>
    <cellStyle name="Normal 10 7 3 3" xfId="16672" xr:uid="{B59F5FCB-23DA-429A-9FC7-CD204D435105}"/>
    <cellStyle name="Normal 10 7 4" xfId="10214" xr:uid="{1A280BE8-5939-42F8-909D-38EF10E9EEE6}"/>
    <cellStyle name="Normal 10 7 4 2" xfId="19219" xr:uid="{6DDF006A-0364-4313-88C0-02FF7FC164F5}"/>
    <cellStyle name="Normal 10 7 5" xfId="14714" xr:uid="{3634D5A7-6CA6-47A7-82D3-0A32953E5B49}"/>
    <cellStyle name="Normal 10 7 6" xfId="25130" xr:uid="{A399E3EC-E236-4B02-A808-DE4F25E9B634}"/>
    <cellStyle name="Normal 10 8" xfId="3959" xr:uid="{6EC9105F-DE1B-4D23-87AB-5BBBC4813B3B}"/>
    <cellStyle name="Normal 10 8 2" xfId="8450" xr:uid="{A091139F-775E-4993-ABED-9E8B431E259D}"/>
    <cellStyle name="Normal 10 8 2 2" xfId="13204" xr:uid="{4CFEEFCF-3E17-454D-B5C9-9456C6A4AC03}"/>
    <cellStyle name="Normal 10 8 2 2 2" xfId="22179" xr:uid="{899E8EAF-8397-4286-9A66-0EEEA81E2181}"/>
    <cellStyle name="Normal 10 8 2 3" xfId="17739" xr:uid="{3F07EB38-EDF0-48D7-90A6-E6FA074A0F0F}"/>
    <cellStyle name="Normal 10 8 3" xfId="6888" xr:uid="{C3ADF5C8-4B67-4413-A00F-D1482568E070}"/>
    <cellStyle name="Normal 10 8 3 2" xfId="12308" xr:uid="{3AC7FC75-2282-4FB3-B6F9-77E57B7B2251}"/>
    <cellStyle name="Normal 10 8 3 2 2" xfId="21296" xr:uid="{1AD77CD2-B46D-45B4-B9A7-E0607D19E8CF}"/>
    <cellStyle name="Normal 10 8 3 3" xfId="16851" xr:uid="{9DE2D0DB-60DA-42A3-8182-D7614CBE49A2}"/>
    <cellStyle name="Normal 10 8 4" xfId="10447" xr:uid="{8EC79D7D-9D3E-4D50-9601-F9A23A32E1B3}"/>
    <cellStyle name="Normal 10 8 4 2" xfId="19448" xr:uid="{17B55EFC-03CD-4530-9D63-4AFEC22C4058}"/>
    <cellStyle name="Normal 10 8 5" xfId="15004" xr:uid="{9283E353-105D-4EA9-88A4-328C1AEA27F3}"/>
    <cellStyle name="Normal 10 8 6" xfId="25131" xr:uid="{6FBF78E7-58CF-4703-A18E-59A02757D345}"/>
    <cellStyle name="Normal 10 9" xfId="9787" xr:uid="{445B9D9F-C8DF-45CA-9A60-D89AA5F9F821}"/>
    <cellStyle name="Normal 10 9 2" xfId="18987" xr:uid="{54FD4B09-D843-4144-885A-EE4AB4396D60}"/>
    <cellStyle name="Normal 10 9 3" xfId="25132" xr:uid="{280ADB6B-53AB-4BE2-BBFA-B573F9183373}"/>
    <cellStyle name="Normal 10_2008 ออนไลน์ แอสเซ็ท" xfId="26973" xr:uid="{0CFBE2EE-DA1A-4A72-A0C1-C885B326BFCE}"/>
    <cellStyle name="Normal 100" xfId="2723" xr:uid="{2D0AF393-721B-4056-94B1-3BAE4DEBF6A7}"/>
    <cellStyle name="Normal 100 2" xfId="2724" xr:uid="{E03E6779-947B-4286-A0EE-BA156978B072}"/>
    <cellStyle name="Normal 100 2 2" xfId="3964" xr:uid="{68EAAFED-C478-44DB-8FC2-3CB1C3F0E255}"/>
    <cellStyle name="Normal 100 2 2 2" xfId="6397" xr:uid="{95853D52-2567-48D8-8E31-9492BF894202}"/>
    <cellStyle name="Normal 100 2 2 2 2" xfId="11825" xr:uid="{18BE989E-72C0-4D40-8382-76C638BB1A61}"/>
    <cellStyle name="Normal 100 2 2 2 2 2" xfId="20820" xr:uid="{A3EE1D95-091C-4617-B342-E46FCA2C835E}"/>
    <cellStyle name="Normal 100 2 2 2 3" xfId="16373" xr:uid="{25F79B5F-5D19-4800-BCAE-7042CFFD0D07}"/>
    <cellStyle name="Normal 100 2 2 3" xfId="5690" xr:uid="{F429FCF8-BBD8-4A65-A91E-17130750ED52}"/>
    <cellStyle name="Normal 100 2 2 3 2" xfId="11240" xr:uid="{7401DB2E-70D6-4A26-9A81-D5053D232F97}"/>
    <cellStyle name="Normal 100 2 2 3 2 2" xfId="20237" xr:uid="{DE4402D2-5020-40B5-8D48-19B34D4309F9}"/>
    <cellStyle name="Normal 100 2 2 3 3" xfId="15792" xr:uid="{871A9EC8-4D39-44DB-B5E6-97BA17838D1A}"/>
    <cellStyle name="Normal 100 2 2 4" xfId="10452" xr:uid="{7F0945CA-F736-4F1F-A8B8-70703BCB1391}"/>
    <cellStyle name="Normal 100 2 2 4 2" xfId="19453" xr:uid="{13AD0CE4-6196-4A82-82BA-832E9C83D846}"/>
    <cellStyle name="Normal 100 2 2 5" xfId="15009" xr:uid="{A92C1FB1-7F22-45DC-8995-31E19CE6E7F6}"/>
    <cellStyle name="Normal 100 2 3" xfId="6106" xr:uid="{7B790C2E-74C3-429A-9087-B8011AF507A8}"/>
    <cellStyle name="Normal 100 2 3 2" xfId="11534" xr:uid="{FBE2277D-80AB-4ED0-81E6-0555107D0CA7}"/>
    <cellStyle name="Normal 100 2 3 2 2" xfId="20530" xr:uid="{EF605120-6D12-42FB-9A84-816334F70626}"/>
    <cellStyle name="Normal 100 2 3 3" xfId="16083" xr:uid="{C9DB7383-20C8-4B43-BB08-E2DA7DB78555}"/>
    <cellStyle name="Normal 100 2 4" xfId="4888" xr:uid="{BF141865-BD5E-4519-94DC-67D20BF4FD89}"/>
    <cellStyle name="Normal 100 2 4 2" xfId="10879" xr:uid="{2054619B-977F-4DA0-9FC8-FC0802B9E3BD}"/>
    <cellStyle name="Normal 100 2 4 2 2" xfId="19876" xr:uid="{1BA9304D-73C6-494F-8350-C0B864736C0C}"/>
    <cellStyle name="Normal 100 2 4 3" xfId="15432" xr:uid="{B8FDD44E-F732-4547-A861-AD7392606632}"/>
    <cellStyle name="Normal 100 2 5" xfId="10218" xr:uid="{E4124CD5-7ADD-4EE8-A569-A000ED994948}"/>
    <cellStyle name="Normal 100 2 5 2" xfId="19223" xr:uid="{5ABEA674-9290-4C1C-8E27-130FD01BD38A}"/>
    <cellStyle name="Normal 100 2 6" xfId="14719" xr:uid="{D035D55F-5733-4AF2-A088-323D1EB2D220}"/>
    <cellStyle name="Normal 100 3" xfId="2725" xr:uid="{2BCFDE6B-7083-4ABC-BB91-022F24428949}"/>
    <cellStyle name="Normal 100 3 2" xfId="3965" xr:uid="{EC205A5C-032B-438C-A2C5-EDC5021EC802}"/>
    <cellStyle name="Normal 100 3 2 2" xfId="6396" xr:uid="{2F177C94-D323-45C1-A3B6-54735EC9697B}"/>
    <cellStyle name="Normal 100 3 2 2 2" xfId="11824" xr:uid="{9D485A33-33AC-485C-80EF-B6AD6A07CA74}"/>
    <cellStyle name="Normal 100 3 2 2 2 2" xfId="20819" xr:uid="{3F013C92-D49E-4B46-8BD7-E6BC2C2A288B}"/>
    <cellStyle name="Normal 100 3 2 2 3" xfId="16372" xr:uid="{29BC098D-9772-48B3-B8C6-D7E8D56BB76D}"/>
    <cellStyle name="Normal 100 3 2 3" xfId="10453" xr:uid="{1242A677-F26A-4ED1-9B99-0A45E2E59975}"/>
    <cellStyle name="Normal 100 3 2 3 2" xfId="19454" xr:uid="{7E04098D-5B60-4058-BA28-E799143CD4DD}"/>
    <cellStyle name="Normal 100 3 2 4" xfId="15010" xr:uid="{8D8539E1-F65B-4C1D-9E16-6AB11A1EF9CF}"/>
    <cellStyle name="Normal 100 3 3" xfId="5689" xr:uid="{DA6A283C-ECD7-4BE4-B0F4-6D4F23423B77}"/>
    <cellStyle name="Normal 100 3 3 2" xfId="11239" xr:uid="{F8859949-0E1B-42FE-A466-90BEE387D3FC}"/>
    <cellStyle name="Normal 100 3 3 2 2" xfId="20236" xr:uid="{A3A9DCB9-AB2F-46C2-930F-C0553DFC12C1}"/>
    <cellStyle name="Normal 100 3 3 3" xfId="15791" xr:uid="{37FDAF37-61AB-45D1-9BB2-52ABB0F31FB3}"/>
    <cellStyle name="Normal 100 3 4" xfId="10219" xr:uid="{28982F5B-38ED-4AAF-8C95-B4EBBD3E5391}"/>
    <cellStyle name="Normal 100 3 4 2" xfId="19224" xr:uid="{CD16C684-54E7-4809-B1FC-C3BE887BF927}"/>
    <cellStyle name="Normal 100 3 5" xfId="14720" xr:uid="{FC76C2D2-0551-4AA6-AB9A-3664DA9BC8BA}"/>
    <cellStyle name="Normal 100 4" xfId="3963" xr:uid="{19BC6876-39EA-449C-848E-0F693188474D}"/>
    <cellStyle name="Normal 100 4 2" xfId="6105" xr:uid="{2EDDD4CD-C41B-413B-B0CF-2CAB277857AC}"/>
    <cellStyle name="Normal 100 4 2 2" xfId="11533" xr:uid="{2E62CA31-2399-4AB1-A298-1836232CE122}"/>
    <cellStyle name="Normal 100 4 2 2 2" xfId="20529" xr:uid="{5173D307-9FFE-4F5B-859F-E4927646272F}"/>
    <cellStyle name="Normal 100 4 2 3" xfId="16082" xr:uid="{6690465D-C647-4D49-B97E-CAF5E54FA5E8}"/>
    <cellStyle name="Normal 100 4 3" xfId="10451" xr:uid="{77D6E2E1-221C-43B3-8605-4532E7D2B7C6}"/>
    <cellStyle name="Normal 100 4 3 2" xfId="19452" xr:uid="{93F434B1-9511-44BA-A98A-99E288A7F746}"/>
    <cellStyle name="Normal 100 4 4" xfId="15008" xr:uid="{0CE5A1CE-587A-4A63-A35B-548D19446C54}"/>
    <cellStyle name="Normal 100 5" xfId="4887" xr:uid="{05988BAF-049F-4A4F-A17C-B04A0E2F063B}"/>
    <cellStyle name="Normal 100 5 2" xfId="10878" xr:uid="{A3B32353-595A-4B47-98BB-5E658EC794BF}"/>
    <cellStyle name="Normal 100 5 2 2" xfId="19875" xr:uid="{1FD3860A-E578-4FE9-8012-641E9E3B9BEE}"/>
    <cellStyle name="Normal 100 5 3" xfId="15431" xr:uid="{2970DF95-4611-485C-BC92-E2E3CA874B6B}"/>
    <cellStyle name="Normal 100 6" xfId="9788" xr:uid="{50100D16-6CDD-4BE2-A7B9-3F55480E75E0}"/>
    <cellStyle name="Normal 100 6 2" xfId="18988" xr:uid="{E6F7D4A7-08C7-4527-93A9-3CAC0C3A8CF2}"/>
    <cellStyle name="Normal 100 7" xfId="14521" xr:uid="{FB06B4AB-C0C1-40D3-A819-D3D3D0857F2C}"/>
    <cellStyle name="Normal 100 8" xfId="14718" xr:uid="{C4B617E9-4BF2-496D-B173-1C369DBD22A5}"/>
    <cellStyle name="Normal 101" xfId="2726" xr:uid="{1DF5B7D9-4AAC-43F0-BA57-42ABF4B489FE}"/>
    <cellStyle name="Normal 101 2" xfId="2727" xr:uid="{F6BC90C9-7AC0-4A89-B84B-CCBBB2174CB6}"/>
    <cellStyle name="Normal 101 2 2" xfId="3967" xr:uid="{75F6D0C0-1DE9-4473-9538-2FA661A54E0A}"/>
    <cellStyle name="Normal 101 2 2 2" xfId="6399" xr:uid="{751E085E-2A63-4E7D-B678-0532DF1CBB4E}"/>
    <cellStyle name="Normal 101 2 2 2 2" xfId="11827" xr:uid="{1E537E4F-D3EF-4878-8554-218FAFD39E52}"/>
    <cellStyle name="Normal 101 2 2 2 2 2" xfId="20822" xr:uid="{CAFCEA05-CB5B-4861-8D6D-004D86DEA267}"/>
    <cellStyle name="Normal 101 2 2 2 3" xfId="16375" xr:uid="{BF472FAA-5692-4682-9CDD-93907FB378F6}"/>
    <cellStyle name="Normal 101 2 2 3" xfId="5692" xr:uid="{39DCDEC0-2166-4C8A-A2E1-A68DDED01144}"/>
    <cellStyle name="Normal 101 2 2 3 2" xfId="11242" xr:uid="{29473BB1-4796-46E2-A08C-70A1E3D2C445}"/>
    <cellStyle name="Normal 101 2 2 3 2 2" xfId="20239" xr:uid="{74C781A7-2352-428E-B941-61AEDAE89349}"/>
    <cellStyle name="Normal 101 2 2 3 3" xfId="15794" xr:uid="{2B6D4FCD-168D-4441-8C91-717331C1DDA5}"/>
    <cellStyle name="Normal 101 2 2 4" xfId="10455" xr:uid="{2D1127E4-8D86-4422-B479-B57BE6FEA83D}"/>
    <cellStyle name="Normal 101 2 2 4 2" xfId="19456" xr:uid="{02D6B1EC-341B-492D-ACCF-42B478FE022D}"/>
    <cellStyle name="Normal 101 2 2 5" xfId="15012" xr:uid="{372D3C3C-6A2A-4B91-B558-C04118C334AF}"/>
    <cellStyle name="Normal 101 2 3" xfId="6108" xr:uid="{D19C6693-81BB-4006-8374-8ADB6A6CC010}"/>
    <cellStyle name="Normal 101 2 3 2" xfId="11536" xr:uid="{94712484-934A-48B3-81D7-1F35FCBAD52B}"/>
    <cellStyle name="Normal 101 2 3 2 2" xfId="20532" xr:uid="{9508C5DD-94B6-48AE-8761-B1769E2ED1A4}"/>
    <cellStyle name="Normal 101 2 3 3" xfId="16085" xr:uid="{E6E24FA2-2CDA-4DD3-9086-F5EEA4BC3F15}"/>
    <cellStyle name="Normal 101 2 4" xfId="4890" xr:uid="{03A4CC36-442A-4AAF-BFC7-968D6A50E61D}"/>
    <cellStyle name="Normal 101 2 4 2" xfId="10881" xr:uid="{DEE003DA-D230-4E71-B40D-744959A42D31}"/>
    <cellStyle name="Normal 101 2 4 2 2" xfId="19878" xr:uid="{0CB2652F-F749-48C4-9A7D-249C7A6566D9}"/>
    <cellStyle name="Normal 101 2 4 3" xfId="15434" xr:uid="{18DABAEB-09EB-4C11-A526-D8CFC44F2CCB}"/>
    <cellStyle name="Normal 101 2 5" xfId="10220" xr:uid="{B3DBF605-A000-43F6-B73E-C9FF25624452}"/>
    <cellStyle name="Normal 101 2 5 2" xfId="19225" xr:uid="{68D95FB1-4951-46AB-8D02-664600C2C963}"/>
    <cellStyle name="Normal 101 2 6" xfId="14722" xr:uid="{26003780-7FB8-4DB5-964C-6049238FD15A}"/>
    <cellStyle name="Normal 101 3" xfId="2728" xr:uid="{8349914C-666C-4087-8FD8-3532AC21B352}"/>
    <cellStyle name="Normal 101 3 2" xfId="3968" xr:uid="{51470B12-B516-4219-8EB5-E7DDDB0E1164}"/>
    <cellStyle name="Normal 101 3 2 2" xfId="6398" xr:uid="{FA761CA6-9C59-4F67-89D3-76B0997D2F0A}"/>
    <cellStyle name="Normal 101 3 2 2 2" xfId="11826" xr:uid="{F9C85FF0-3355-4052-8CB5-05BDCA645742}"/>
    <cellStyle name="Normal 101 3 2 2 2 2" xfId="20821" xr:uid="{C02C17BF-D2DD-4EBC-8C65-D66DFF593C5C}"/>
    <cellStyle name="Normal 101 3 2 2 3" xfId="16374" xr:uid="{BA326270-C85A-4249-801D-DD627D688B53}"/>
    <cellStyle name="Normal 101 3 2 3" xfId="10456" xr:uid="{228508C6-68CD-4972-B85D-1B3904315717}"/>
    <cellStyle name="Normal 101 3 2 3 2" xfId="19457" xr:uid="{2BB429B5-B0E7-4105-B8DB-DA97ED932E5A}"/>
    <cellStyle name="Normal 101 3 2 4" xfId="15013" xr:uid="{4DBFE45E-A4D1-4682-BC9D-AC3AB29F9DEE}"/>
    <cellStyle name="Normal 101 3 3" xfId="5691" xr:uid="{4E37CA14-FA69-427A-B1C6-3FCCE79390BF}"/>
    <cellStyle name="Normal 101 3 3 2" xfId="11241" xr:uid="{0DC54092-1CB1-48A1-B956-0506F5DCA3C9}"/>
    <cellStyle name="Normal 101 3 3 2 2" xfId="20238" xr:uid="{E93A9366-8AE5-49CD-8345-ACD08819C141}"/>
    <cellStyle name="Normal 101 3 3 3" xfId="15793" xr:uid="{E14DC9C5-9B25-4FEC-965E-6A160EE79618}"/>
    <cellStyle name="Normal 101 3 4" xfId="10221" xr:uid="{5C01E50E-241B-459C-93B0-B94D0B6C4BED}"/>
    <cellStyle name="Normal 101 3 4 2" xfId="19226" xr:uid="{EB11CC03-858B-4170-9FDE-52AD4072E4E0}"/>
    <cellStyle name="Normal 101 3 5" xfId="14723" xr:uid="{71999BF9-0A97-402C-97B6-AEE7760EE551}"/>
    <cellStyle name="Normal 101 4" xfId="3966" xr:uid="{09286D52-FEDE-4FF3-A0AC-A97EB3CEEA7A}"/>
    <cellStyle name="Normal 101 4 2" xfId="6107" xr:uid="{A4B3C9D0-0A06-4D0B-91D2-8075132A7752}"/>
    <cellStyle name="Normal 101 4 2 2" xfId="11535" xr:uid="{5ACAEFFD-B063-4C75-A264-F4663918F807}"/>
    <cellStyle name="Normal 101 4 2 2 2" xfId="20531" xr:uid="{CEE38C75-A174-42F1-B81F-254D6AC5C000}"/>
    <cellStyle name="Normal 101 4 2 3" xfId="16084" xr:uid="{0E0D82EA-3D3D-44B0-841B-DC05608297AB}"/>
    <cellStyle name="Normal 101 4 3" xfId="10454" xr:uid="{2D3ACB99-0BEF-4113-89DB-B1B3474E06F2}"/>
    <cellStyle name="Normal 101 4 3 2" xfId="19455" xr:uid="{69061CB9-47E4-4DAF-9801-EE9F8E14BC40}"/>
    <cellStyle name="Normal 101 4 4" xfId="15011" xr:uid="{806BA202-6D81-4ECC-A555-F0172E7966B3}"/>
    <cellStyle name="Normal 101 5" xfId="4889" xr:uid="{A0794D12-F7E2-4D16-B0C6-B2E1B75A6C9C}"/>
    <cellStyle name="Normal 101 5 2" xfId="10880" xr:uid="{B2DB8C1E-1148-415F-9F75-D7A778490E2B}"/>
    <cellStyle name="Normal 101 5 2 2" xfId="19877" xr:uid="{0C8E177F-14B2-4B02-A6A2-E7488C894175}"/>
    <cellStyle name="Normal 101 5 3" xfId="15433" xr:uid="{2AE77B18-3367-4892-B668-F33ADEA11967}"/>
    <cellStyle name="Normal 101 6" xfId="9789" xr:uid="{4E051C7E-97C1-4192-A976-1193ADF7CFAC}"/>
    <cellStyle name="Normal 101 6 2" xfId="18989" xr:uid="{5A2766E9-7E34-43C7-8B60-56BF87474D94}"/>
    <cellStyle name="Normal 101 7" xfId="14721" xr:uid="{3441583F-EFF1-4B14-A67C-D092DFD8CF37}"/>
    <cellStyle name="Normal 101 8" xfId="32243" xr:uid="{8FFE17C5-0172-491C-9122-736E8A41A1EF}"/>
    <cellStyle name="Normal 102" xfId="2729" xr:uid="{EA55790C-453B-45CB-A2F5-C29ADAAB99C4}"/>
    <cellStyle name="Normal 102 2" xfId="2730" xr:uid="{358BE679-B08E-4517-B942-06518F8B9608}"/>
    <cellStyle name="Normal 102 2 2" xfId="3970" xr:uid="{D9B101F6-EB72-434E-A659-30A801B5595D}"/>
    <cellStyle name="Normal 102 2 2 2" xfId="6401" xr:uid="{CAFBBF57-5925-456C-A1F9-4B170E131606}"/>
    <cellStyle name="Normal 102 2 2 2 2" xfId="11829" xr:uid="{7E3362FD-167B-433B-B865-0F7C452F593A}"/>
    <cellStyle name="Normal 102 2 2 2 2 2" xfId="20824" xr:uid="{2D7F160F-BDEB-44D0-BC6E-1430BC991F33}"/>
    <cellStyle name="Normal 102 2 2 2 3" xfId="16377" xr:uid="{C420506B-A067-4CA9-A2C7-056E442EC869}"/>
    <cellStyle name="Normal 102 2 2 3" xfId="5694" xr:uid="{C90D47D9-CB5F-4A15-8EC8-5BC5DAEC8AF6}"/>
    <cellStyle name="Normal 102 2 2 3 2" xfId="11244" xr:uid="{FDB49A0F-2C47-459E-8760-08075607022C}"/>
    <cellStyle name="Normal 102 2 2 3 2 2" xfId="20241" xr:uid="{48DD3955-2906-4C14-9D51-44106FC6037F}"/>
    <cellStyle name="Normal 102 2 2 3 3" xfId="15796" xr:uid="{75123237-FF4E-4945-AA02-EB0F5C3DAB0B}"/>
    <cellStyle name="Normal 102 2 2 4" xfId="10458" xr:uid="{5026A106-CC35-49AD-8E3B-09CCFD2F6E7A}"/>
    <cellStyle name="Normal 102 2 2 4 2" xfId="19459" xr:uid="{25C5398B-D11D-4777-AF45-760C50EB7782}"/>
    <cellStyle name="Normal 102 2 2 5" xfId="15015" xr:uid="{048A76AF-1F50-45C6-AC49-A4689C1F0CE3}"/>
    <cellStyle name="Normal 102 2 3" xfId="6110" xr:uid="{6976CA52-69F2-4D1B-9C2B-667A591715E1}"/>
    <cellStyle name="Normal 102 2 3 2" xfId="11538" xr:uid="{1170B218-6862-4D72-92FB-AE1AFB62ED42}"/>
    <cellStyle name="Normal 102 2 3 2 2" xfId="20534" xr:uid="{9DEA43C9-310B-42D6-97D8-AE01DB55C55D}"/>
    <cellStyle name="Normal 102 2 3 3" xfId="16087" xr:uid="{873E35E5-8EA2-4976-8421-72EFBC83197A}"/>
    <cellStyle name="Normal 102 2 4" xfId="4892" xr:uid="{1070B780-0FC9-46CB-BB8A-220C968FD464}"/>
    <cellStyle name="Normal 102 2 4 2" xfId="10883" xr:uid="{3C244AC4-70C4-4943-8346-3E4871843E34}"/>
    <cellStyle name="Normal 102 2 4 2 2" xfId="19880" xr:uid="{7017CC84-D33B-461B-AD46-92D9AFCE230D}"/>
    <cellStyle name="Normal 102 2 4 3" xfId="15436" xr:uid="{4F9067BC-1DB4-431E-B16C-3567BC5C3858}"/>
    <cellStyle name="Normal 102 2 5" xfId="10222" xr:uid="{4EFB1570-35DD-4276-AD99-10C72FB7C39F}"/>
    <cellStyle name="Normal 102 2 5 2" xfId="19227" xr:uid="{003BA557-0F48-4660-8985-617C30D95D3D}"/>
    <cellStyle name="Normal 102 2 6" xfId="14725" xr:uid="{85306B91-A557-49F8-95F3-BABF9CC50D44}"/>
    <cellStyle name="Normal 102 3" xfId="2731" xr:uid="{E8B78506-7FE7-49FA-9FC5-4019EFB89E11}"/>
    <cellStyle name="Normal 102 3 2" xfId="3971" xr:uid="{302067DE-A506-4601-B6AF-9370FC63B68D}"/>
    <cellStyle name="Normal 102 3 2 2" xfId="6400" xr:uid="{6910917F-173E-4940-981C-0FC0D3531CEF}"/>
    <cellStyle name="Normal 102 3 2 2 2" xfId="11828" xr:uid="{CA6DEA75-9FB2-428E-A426-9B87B0ED9B03}"/>
    <cellStyle name="Normal 102 3 2 2 2 2" xfId="20823" xr:uid="{79B18247-B062-42FF-A661-C9C8B8422971}"/>
    <cellStyle name="Normal 102 3 2 2 3" xfId="16376" xr:uid="{A78C6FFD-359C-4F4C-8BF7-AD65541BA79A}"/>
    <cellStyle name="Normal 102 3 2 3" xfId="10459" xr:uid="{5C39BCF1-07F9-4244-BA9D-3E74176DA78D}"/>
    <cellStyle name="Normal 102 3 2 3 2" xfId="19460" xr:uid="{4ABE6A41-0F9B-4952-B86E-1364467674F3}"/>
    <cellStyle name="Normal 102 3 2 4" xfId="15016" xr:uid="{53799D74-C55B-4379-9D85-17DED3566C03}"/>
    <cellStyle name="Normal 102 3 3" xfId="5693" xr:uid="{02118AD1-9F51-4ED8-9110-CD86BC492DFD}"/>
    <cellStyle name="Normal 102 3 3 2" xfId="11243" xr:uid="{DE00F364-E957-43AE-8266-AC39FD278243}"/>
    <cellStyle name="Normal 102 3 3 2 2" xfId="20240" xr:uid="{0058E5E7-F9A5-4EB7-A820-EE69CD0DBC27}"/>
    <cellStyle name="Normal 102 3 3 3" xfId="15795" xr:uid="{66EA6FCA-9A7C-4912-A12D-5B8E5898A66F}"/>
    <cellStyle name="Normal 102 3 4" xfId="10223" xr:uid="{9C8190FE-B59C-470B-BD4F-4C6B53932D42}"/>
    <cellStyle name="Normal 102 3 4 2" xfId="19228" xr:uid="{A7EEE7E9-B1AF-4FC2-B2F1-A400028C2720}"/>
    <cellStyle name="Normal 102 3 5" xfId="14726" xr:uid="{69FD73F0-AA16-4516-AA69-460EE4A42586}"/>
    <cellStyle name="Normal 102 4" xfId="3969" xr:uid="{EF2B8779-E2AF-4117-A10C-2D884DEE6DC8}"/>
    <cellStyle name="Normal 102 4 2" xfId="6109" xr:uid="{2251B213-55FC-43B8-B7AA-2FB9F2720408}"/>
    <cellStyle name="Normal 102 4 2 2" xfId="11537" xr:uid="{A55D1D00-84F1-4AD8-B1AC-E15C94EBAEDF}"/>
    <cellStyle name="Normal 102 4 2 2 2" xfId="20533" xr:uid="{ACB5AB4F-6B3C-43B6-998A-F984694DCBE2}"/>
    <cellStyle name="Normal 102 4 2 3" xfId="16086" xr:uid="{54AD0F1D-B36A-438B-B312-224276131424}"/>
    <cellStyle name="Normal 102 4 3" xfId="10457" xr:uid="{AE89E68A-7815-4C73-921D-1F9D2C0E087A}"/>
    <cellStyle name="Normal 102 4 3 2" xfId="19458" xr:uid="{AD67789F-1EB1-4A82-84A3-85C509A28247}"/>
    <cellStyle name="Normal 102 4 4" xfId="15014" xr:uid="{461C12DE-32AE-4DCC-BF80-398EA33CB72C}"/>
    <cellStyle name="Normal 102 5" xfId="4891" xr:uid="{5764CF04-8BD7-485C-9416-22BA23BB512C}"/>
    <cellStyle name="Normal 102 5 2" xfId="10882" xr:uid="{49DC234E-97E6-4455-8B82-8DE3BD462C14}"/>
    <cellStyle name="Normal 102 5 2 2" xfId="19879" xr:uid="{16995EA0-F6C0-4F61-A66E-6E414A469669}"/>
    <cellStyle name="Normal 102 5 3" xfId="15435" xr:uid="{FFE067B9-1360-4233-905D-57AD343D0988}"/>
    <cellStyle name="Normal 102 6" xfId="9790" xr:uid="{475CE446-E840-4C7F-893E-76A4E5777BA8}"/>
    <cellStyle name="Normal 102 6 2" xfId="18990" xr:uid="{E4D1277D-071A-4A33-863F-855F4C83B122}"/>
    <cellStyle name="Normal 102 7" xfId="14724" xr:uid="{E2A5AD9F-F43F-4B0F-9A79-B74649429FDA}"/>
    <cellStyle name="Normal 102 8" xfId="32244" xr:uid="{02B5575E-D425-4707-9F7C-26031FE551BD}"/>
    <cellStyle name="Normal 103" xfId="2732" xr:uid="{09710599-9DB6-4ACD-9B64-BC934EF024C6}"/>
    <cellStyle name="Normal 103 2" xfId="2733" xr:uid="{16D7DFA3-2758-4EE8-A6BE-836561FE99B9}"/>
    <cellStyle name="Normal 103 2 2" xfId="3973" xr:uid="{D4997A08-94A5-4A4A-8E72-6763BC9DFB60}"/>
    <cellStyle name="Normal 103 2 2 2" xfId="6403" xr:uid="{5A295409-F054-42DA-8786-07A0F26842A1}"/>
    <cellStyle name="Normal 103 2 2 2 2" xfId="11831" xr:uid="{E1A75A0B-2910-4ED0-A9A6-E9C18216216A}"/>
    <cellStyle name="Normal 103 2 2 2 2 2" xfId="20826" xr:uid="{39AFB267-6311-4D7F-A492-E5864FA04BD3}"/>
    <cellStyle name="Normal 103 2 2 2 3" xfId="16379" xr:uid="{AADCDB56-3F70-42C6-B2B1-355579CCD443}"/>
    <cellStyle name="Normal 103 2 2 3" xfId="5696" xr:uid="{321C474D-F3A2-4289-A40A-365F964327C0}"/>
    <cellStyle name="Normal 103 2 2 3 2" xfId="11246" xr:uid="{0759638D-30FA-4EB0-913F-CFC292927DF6}"/>
    <cellStyle name="Normal 103 2 2 3 2 2" xfId="20243" xr:uid="{59F452EF-604B-4764-8A3C-1EC1BE8D8329}"/>
    <cellStyle name="Normal 103 2 2 3 3" xfId="15798" xr:uid="{C4910238-9A2C-4D65-A494-4DBC21F78F02}"/>
    <cellStyle name="Normal 103 2 2 4" xfId="10461" xr:uid="{0B3CE4B4-DD98-4483-9E06-141F84382B0B}"/>
    <cellStyle name="Normal 103 2 2 4 2" xfId="19462" xr:uid="{AE7C0877-9953-4E51-933D-8611E725F73C}"/>
    <cellStyle name="Normal 103 2 2 5" xfId="15018" xr:uid="{C3864D8A-DC3E-44D3-8A9A-AF7C6EE75C32}"/>
    <cellStyle name="Normal 103 2 3" xfId="6112" xr:uid="{2D8763E0-2EC2-42D3-A0C3-08985D3B9067}"/>
    <cellStyle name="Normal 103 2 3 2" xfId="11540" xr:uid="{281EE8AB-4557-4683-95CE-A3A860E5B56C}"/>
    <cellStyle name="Normal 103 2 3 2 2" xfId="20536" xr:uid="{D87C5420-2ADF-406D-9E1B-DFE276BDF710}"/>
    <cellStyle name="Normal 103 2 3 3" xfId="16089" xr:uid="{00093EC6-FE5A-477F-AE9F-B98931EA14AF}"/>
    <cellStyle name="Normal 103 2 4" xfId="4894" xr:uid="{7A54FB86-8050-4CBC-A153-89D397FE0A12}"/>
    <cellStyle name="Normal 103 2 4 2" xfId="10885" xr:uid="{10FE4442-ADB2-4651-9518-FE059C68854E}"/>
    <cellStyle name="Normal 103 2 4 2 2" xfId="19882" xr:uid="{EB62114E-60A7-4B7F-AF5C-81035CE7EBCF}"/>
    <cellStyle name="Normal 103 2 4 3" xfId="15438" xr:uid="{EA1C6AE2-45BB-4EEE-ADAC-DDB7D0F3802F}"/>
    <cellStyle name="Normal 103 2 5" xfId="9792" xr:uid="{4E1D434D-0A4C-4649-B675-C14FEFDECF72}"/>
    <cellStyle name="Normal 103 2 5 2" xfId="18992" xr:uid="{993B26DA-0119-4F20-AAA7-CC57451B9A75}"/>
    <cellStyle name="Normal 103 2 6" xfId="14728" xr:uid="{2C4D8646-16A3-4957-80E9-F7C75C1AB579}"/>
    <cellStyle name="Normal 103 3" xfId="2734" xr:uid="{647AA232-2E9E-4718-A5B5-F10D1F9953D6}"/>
    <cellStyle name="Normal 103 3 2" xfId="3974" xr:uid="{90878E01-EEF2-463D-B190-90B7B2ED919A}"/>
    <cellStyle name="Normal 103 3 2 2" xfId="6402" xr:uid="{9DC9E3A7-CF54-46C6-83D4-9FBC23B91855}"/>
    <cellStyle name="Normal 103 3 2 2 2" xfId="11830" xr:uid="{E442EE3A-7009-4DF6-8D29-5E2E624C60BF}"/>
    <cellStyle name="Normal 103 3 2 2 2 2" xfId="20825" xr:uid="{B4529659-56EA-4D0D-AC42-592D8B9E783D}"/>
    <cellStyle name="Normal 103 3 2 2 3" xfId="16378" xr:uid="{944B5331-52A3-4D61-BB48-8F8C66BFD286}"/>
    <cellStyle name="Normal 103 3 2 3" xfId="10462" xr:uid="{1E395821-D007-4A10-B737-93CF0B57D8A8}"/>
    <cellStyle name="Normal 103 3 2 3 2" xfId="19463" xr:uid="{CD868613-7F17-4DB7-B4B9-79FC33D83E6C}"/>
    <cellStyle name="Normal 103 3 2 4" xfId="15019" xr:uid="{F1AD91E6-86E0-4C48-BB2F-7C1684DA6512}"/>
    <cellStyle name="Normal 103 3 3" xfId="5695" xr:uid="{88EF65E9-1586-4ACD-A7B6-28CE3B96346B}"/>
    <cellStyle name="Normal 103 3 3 2" xfId="11245" xr:uid="{C3F92965-4A63-4F3D-BAE2-5A69CAB16730}"/>
    <cellStyle name="Normal 103 3 3 2 2" xfId="20242" xr:uid="{4AC71A87-C423-4862-8002-143A64FAA935}"/>
    <cellStyle name="Normal 103 3 3 3" xfId="15797" xr:uid="{FDA9B9F8-F7D7-4C37-B3F5-8E71B1C2E9CC}"/>
    <cellStyle name="Normal 103 3 4" xfId="10224" xr:uid="{30603D1F-070D-44C0-B7F8-AA185C68E16F}"/>
    <cellStyle name="Normal 103 3 4 2" xfId="19229" xr:uid="{6BB86DD6-BED5-4F94-94AE-62E5A9A0F4EE}"/>
    <cellStyle name="Normal 103 3 5" xfId="14729" xr:uid="{11F19BAE-0C44-4369-84F5-4F59006888FA}"/>
    <cellStyle name="Normal 103 4" xfId="3972" xr:uid="{9E4DC5CB-5FDF-4964-B036-67C276C03E30}"/>
    <cellStyle name="Normal 103 4 2" xfId="6111" xr:uid="{1527210D-760A-4A0C-97EF-6C166712BE00}"/>
    <cellStyle name="Normal 103 4 2 2" xfId="11539" xr:uid="{775733EB-0D90-4EC0-BAB9-CF6DFA160EE8}"/>
    <cellStyle name="Normal 103 4 2 2 2" xfId="20535" xr:uid="{404ADF17-1896-4C3D-AB4C-24833009CE79}"/>
    <cellStyle name="Normal 103 4 2 3" xfId="16088" xr:uid="{F7B09D07-E29F-42FA-AE32-A6B40CDBAE79}"/>
    <cellStyle name="Normal 103 4 3" xfId="10460" xr:uid="{97697B71-BC72-4DA6-9F85-A5CF5D1FDC8C}"/>
    <cellStyle name="Normal 103 4 3 2" xfId="19461" xr:uid="{8600A5C6-5C8E-4B2C-8349-AB9CC20911EC}"/>
    <cellStyle name="Normal 103 4 4" xfId="15017" xr:uid="{58874866-0F5E-4959-8086-ED4A713694A1}"/>
    <cellStyle name="Normal 103 5" xfId="4893" xr:uid="{1C6B8B52-6286-4FA9-B8F1-5775818EFEFE}"/>
    <cellStyle name="Normal 103 5 2" xfId="10884" xr:uid="{B57DCA47-5F24-4296-BAD6-B788F9A4B661}"/>
    <cellStyle name="Normal 103 5 2 2" xfId="19881" xr:uid="{22D5EA05-3F65-4A16-A8AC-FA0C3F73CC4E}"/>
    <cellStyle name="Normal 103 5 3" xfId="15437" xr:uid="{510FBE74-2959-46C4-A6FE-7CE18C4ABB4B}"/>
    <cellStyle name="Normal 103 6" xfId="9791" xr:uid="{D88F4873-8B52-4A16-9F19-6C3F93B5975F}"/>
    <cellStyle name="Normal 103 6 2" xfId="18991" xr:uid="{C5BB256C-F05B-400A-BF93-09880BC1EEDB}"/>
    <cellStyle name="Normal 103 7" xfId="14727" xr:uid="{1F30548C-5768-4997-A4B0-27214FE4C8EB}"/>
    <cellStyle name="Normal 103 8" xfId="32245" xr:uid="{EE49FE9D-0B17-4CB8-9FCF-635F4F455B88}"/>
    <cellStyle name="Normal 103 9" xfId="33246" xr:uid="{3D98D3B0-6877-496D-AFDA-A83C50B21B08}"/>
    <cellStyle name="Normal 104" xfId="2735" xr:uid="{40637D34-DF38-4A66-B04F-FF6059A9561F}"/>
    <cellStyle name="Normal 104 2" xfId="2736" xr:uid="{03F649E9-4ECD-4B4F-9D00-1D92369B2423}"/>
    <cellStyle name="Normal 104 2 2" xfId="3976" xr:uid="{6943647B-E8E4-4881-A668-66C40FC6CB47}"/>
    <cellStyle name="Normal 104 2 2 2" xfId="6405" xr:uid="{B3E07A05-6580-4C21-B459-301978C5CB60}"/>
    <cellStyle name="Normal 104 2 2 2 2" xfId="11833" xr:uid="{21A690E1-34B1-494F-9731-0FBE38063E27}"/>
    <cellStyle name="Normal 104 2 2 2 2 2" xfId="20828" xr:uid="{606CF1A5-FEA9-415F-8BEA-079233AFD5FC}"/>
    <cellStyle name="Normal 104 2 2 2 3" xfId="16381" xr:uid="{18515224-5AC9-4261-8275-C2E0D5D0C013}"/>
    <cellStyle name="Normal 104 2 2 3" xfId="5698" xr:uid="{A4EDC00A-1E0D-479F-ACEA-96928F1CA9F2}"/>
    <cellStyle name="Normal 104 2 2 3 2" xfId="11248" xr:uid="{6D644667-FAE6-4445-B13E-F039847A496B}"/>
    <cellStyle name="Normal 104 2 2 3 2 2" xfId="20245" xr:uid="{646DEEB0-2B06-4557-8FA7-F0E99F06996F}"/>
    <cellStyle name="Normal 104 2 2 3 3" xfId="15800" xr:uid="{C3DD4F11-39C2-48AB-8578-DC3640CE6786}"/>
    <cellStyle name="Normal 104 2 2 4" xfId="10464" xr:uid="{6B5FB51A-08A6-462A-8758-FF327831CD01}"/>
    <cellStyle name="Normal 104 2 2 4 2" xfId="19465" xr:uid="{81AA4989-55DE-4E74-8649-A91D1E32F1D5}"/>
    <cellStyle name="Normal 104 2 2 5" xfId="15021" xr:uid="{5F4702D8-E0B0-40FA-94F4-15D9F9CD9F3F}"/>
    <cellStyle name="Normal 104 2 3" xfId="6114" xr:uid="{0858E46E-B312-45FD-B554-7AF3DD2C5C75}"/>
    <cellStyle name="Normal 104 2 3 2" xfId="11542" xr:uid="{BB8B9A89-444A-494A-8479-4E74B70E79E0}"/>
    <cellStyle name="Normal 104 2 3 2 2" xfId="20538" xr:uid="{1DA61B1C-CBB3-48A4-B127-1E4BD10D50DC}"/>
    <cellStyle name="Normal 104 2 3 3" xfId="16091" xr:uid="{1BA57162-7EEE-4053-958C-2697CEDC397D}"/>
    <cellStyle name="Normal 104 2 4" xfId="4896" xr:uid="{B272BF67-72A6-46E3-B697-7D944918C7E1}"/>
    <cellStyle name="Normal 104 2 4 2" xfId="10887" xr:uid="{1FEDF572-74D7-4640-B08C-F31456D6C88B}"/>
    <cellStyle name="Normal 104 2 4 2 2" xfId="19884" xr:uid="{F86B40A9-55AB-4FA6-B851-D5F889C3CC1D}"/>
    <cellStyle name="Normal 104 2 4 3" xfId="15440" xr:uid="{70C5097B-DE00-446D-B2F2-587DF427825E}"/>
    <cellStyle name="Normal 104 2 5" xfId="9794" xr:uid="{15587F1E-F33B-41E0-831E-2172B80E5D7D}"/>
    <cellStyle name="Normal 104 2 5 2" xfId="18994" xr:uid="{89BA2E2F-A032-43DF-B27C-5323659590F1}"/>
    <cellStyle name="Normal 104 2 6" xfId="14731" xr:uid="{579B7B54-28F8-478C-8A5B-0E093133C3D5}"/>
    <cellStyle name="Normal 104 3" xfId="2737" xr:uid="{42AC022E-F664-4B89-A1F2-8572798B8153}"/>
    <cellStyle name="Normal 104 3 2" xfId="3977" xr:uid="{B137DB4E-577B-492A-A73D-42963EA269B9}"/>
    <cellStyle name="Normal 104 3 2 2" xfId="6404" xr:uid="{A0561809-096E-46B5-8EFF-088C5F8E3A7B}"/>
    <cellStyle name="Normal 104 3 2 2 2" xfId="11832" xr:uid="{EFE9FC69-F640-4867-A08D-8323C1810A77}"/>
    <cellStyle name="Normal 104 3 2 2 2 2" xfId="20827" xr:uid="{BA1619DB-55B1-4624-8366-AE90A617B589}"/>
    <cellStyle name="Normal 104 3 2 2 3" xfId="16380" xr:uid="{832082D4-7272-488A-8812-3F25166A0DA7}"/>
    <cellStyle name="Normal 104 3 2 3" xfId="10465" xr:uid="{A7020042-1CB5-410B-ADFE-124018BA0BC9}"/>
    <cellStyle name="Normal 104 3 2 3 2" xfId="19466" xr:uid="{B281896F-5303-4407-BB81-691A2CC150B3}"/>
    <cellStyle name="Normal 104 3 2 4" xfId="15022" xr:uid="{F4A547E9-80E1-4E8C-8E27-61877E42953D}"/>
    <cellStyle name="Normal 104 3 3" xfId="5697" xr:uid="{20CD883B-CCE9-4A66-A136-7832EF907DF8}"/>
    <cellStyle name="Normal 104 3 3 2" xfId="11247" xr:uid="{C4A4C87C-1F4D-4EFC-B347-34EC2B1A1CE1}"/>
    <cellStyle name="Normal 104 3 3 2 2" xfId="20244" xr:uid="{3E3D8E3C-57ED-40D1-81C8-F851940D7D94}"/>
    <cellStyle name="Normal 104 3 3 3" xfId="15799" xr:uid="{5A797F9A-CEA8-45D2-897E-F7D47F794E80}"/>
    <cellStyle name="Normal 104 3 4" xfId="10225" xr:uid="{AC2642D9-1941-43D7-80C2-D7FAF34685FE}"/>
    <cellStyle name="Normal 104 3 4 2" xfId="19230" xr:uid="{74FBDF81-E6F3-4203-97CE-311FDD7B8F99}"/>
    <cellStyle name="Normal 104 3 5" xfId="14732" xr:uid="{32A35A71-37FD-4946-A270-F672887283FD}"/>
    <cellStyle name="Normal 104 4" xfId="3975" xr:uid="{92C22960-203F-4AC4-811A-6E569219C920}"/>
    <cellStyle name="Normal 104 4 2" xfId="6113" xr:uid="{F58F052C-709F-401F-8C59-631C3B8589BD}"/>
    <cellStyle name="Normal 104 4 2 2" xfId="11541" xr:uid="{2DADE6B3-A1F9-4519-91FB-445E72AF49F3}"/>
    <cellStyle name="Normal 104 4 2 2 2" xfId="20537" xr:uid="{AA473415-E292-4B9E-9841-C0A7925D2C3D}"/>
    <cellStyle name="Normal 104 4 2 3" xfId="16090" xr:uid="{F3793C95-6203-414E-B86A-7F834CAA2DB0}"/>
    <cellStyle name="Normal 104 4 3" xfId="10463" xr:uid="{2B4FE41E-2F41-4695-91D0-59C3B5627449}"/>
    <cellStyle name="Normal 104 4 3 2" xfId="19464" xr:uid="{F7C530F5-1CB8-4D25-8519-F083D11F4103}"/>
    <cellStyle name="Normal 104 4 4" xfId="15020" xr:uid="{F958C84B-88EF-4D9E-BFCF-CCC2D5CE9494}"/>
    <cellStyle name="Normal 104 5" xfId="4895" xr:uid="{0B151024-4E8A-4522-985B-014C33BE6B81}"/>
    <cellStyle name="Normal 104 5 2" xfId="10886" xr:uid="{7A9274B0-662D-415A-AA7B-89BEA0C7BAF9}"/>
    <cellStyle name="Normal 104 5 2 2" xfId="19883" xr:uid="{7B1C519F-31E4-4E8A-8C70-FAD8E18CDB83}"/>
    <cellStyle name="Normal 104 5 3" xfId="15439" xr:uid="{9C935808-53ED-4A82-BB7B-1B8BA2AA2D32}"/>
    <cellStyle name="Normal 104 6" xfId="9793" xr:uid="{2A5BAEBC-FBEA-4151-966C-F282AC0D955C}"/>
    <cellStyle name="Normal 104 6 2" xfId="18993" xr:uid="{4A81FF55-A415-4272-A599-09B001E91964}"/>
    <cellStyle name="Normal 104 7" xfId="14730" xr:uid="{DC1908FC-ACA1-4358-B471-8FE8F0E4FDCE}"/>
    <cellStyle name="Normal 104 8" xfId="32246" xr:uid="{C1584B44-F660-4466-A60B-0675F31D6E15}"/>
    <cellStyle name="Normal 105" xfId="2738" xr:uid="{EB6FE3B6-A574-4798-8B01-A83E78625423}"/>
    <cellStyle name="Normal 105 2" xfId="2739" xr:uid="{DA8E9637-AE1D-4DB0-93FF-E377A9A50BD9}"/>
    <cellStyle name="Normal 105 2 2" xfId="3979" xr:uid="{D145ADB5-D352-474A-A873-D012FECEF780}"/>
    <cellStyle name="Normal 105 2 2 2" xfId="6407" xr:uid="{E0252EA2-3770-4752-9C49-0345C2219878}"/>
    <cellStyle name="Normal 105 2 2 2 2" xfId="11835" xr:uid="{CC5242F8-2DB1-46DF-B834-9495B1E2CCE2}"/>
    <cellStyle name="Normal 105 2 2 2 2 2" xfId="20830" xr:uid="{AF5E1EE7-11D1-4D66-808A-2579B5A355AB}"/>
    <cellStyle name="Normal 105 2 2 2 3" xfId="16383" xr:uid="{A40116A5-FE73-425A-841D-534C46CA830C}"/>
    <cellStyle name="Normal 105 2 2 3" xfId="5700" xr:uid="{FF9B8A11-232F-412F-99B1-6E21D092D3B0}"/>
    <cellStyle name="Normal 105 2 2 3 2" xfId="11250" xr:uid="{B6ADD372-AF3F-4163-8425-5A3FCC0D8D3A}"/>
    <cellStyle name="Normal 105 2 2 3 2 2" xfId="20247" xr:uid="{8173A7A8-6C18-4B81-9B76-C061B6154ED2}"/>
    <cellStyle name="Normal 105 2 2 3 3" xfId="15802" xr:uid="{EAE19C1C-71B6-40DB-9665-D1CF62CD0914}"/>
    <cellStyle name="Normal 105 2 2 4" xfId="10467" xr:uid="{F8F74F60-0665-4131-B95D-E493731F6547}"/>
    <cellStyle name="Normal 105 2 2 4 2" xfId="19468" xr:uid="{C0B4975E-D9AF-4E74-AA77-5F0F67FBF0B1}"/>
    <cellStyle name="Normal 105 2 2 5" xfId="15024" xr:uid="{E36C2444-4041-425D-8D13-2E100455B957}"/>
    <cellStyle name="Normal 105 2 3" xfId="6116" xr:uid="{2A887F4F-A1B4-4987-B805-EA21BFC1AF10}"/>
    <cellStyle name="Normal 105 2 3 2" xfId="11544" xr:uid="{73E95176-AF73-4143-8DCE-2C19766DA9CC}"/>
    <cellStyle name="Normal 105 2 3 2 2" xfId="20540" xr:uid="{5A5F8DFE-4163-4849-92F3-2F65583D47C7}"/>
    <cellStyle name="Normal 105 2 3 3" xfId="16093" xr:uid="{1387B755-F877-4310-87BF-079BE91E1C9B}"/>
    <cellStyle name="Normal 105 2 4" xfId="4898" xr:uid="{AF124B74-51FB-4646-BAE6-81BDF4EB15ED}"/>
    <cellStyle name="Normal 105 2 4 2" xfId="10889" xr:uid="{BB5A6FDF-09F4-4C4A-831D-BCEAB8E3A7E4}"/>
    <cellStyle name="Normal 105 2 4 2 2" xfId="19886" xr:uid="{4D9323D1-218C-40AE-BED7-9DF32A447E75}"/>
    <cellStyle name="Normal 105 2 4 3" xfId="15442" xr:uid="{5C25D2B0-F79A-4BC6-8F6D-1F7993E30232}"/>
    <cellStyle name="Normal 105 2 5" xfId="10226" xr:uid="{BEC9E3F7-FCB9-4CE8-929E-0DAB704FDE3B}"/>
    <cellStyle name="Normal 105 2 5 2" xfId="19231" xr:uid="{3842ED83-3C9D-4E03-9C06-D93F06156866}"/>
    <cellStyle name="Normal 105 2 6" xfId="14734" xr:uid="{94A2155C-62B9-42D0-B50A-DB0ECE035779}"/>
    <cellStyle name="Normal 105 3" xfId="2740" xr:uid="{7CC1635B-E5D3-4668-9C33-9865A1C3C7CC}"/>
    <cellStyle name="Normal 105 3 2" xfId="3980" xr:uid="{41B53614-CFDB-4F3E-85B6-AB209C08AE66}"/>
    <cellStyle name="Normal 105 3 2 2" xfId="6406" xr:uid="{97BDD837-FB2F-4708-A88A-FB6C81629613}"/>
    <cellStyle name="Normal 105 3 2 2 2" xfId="11834" xr:uid="{C2B26A48-D65E-4406-BC20-B92286ADAC67}"/>
    <cellStyle name="Normal 105 3 2 2 2 2" xfId="20829" xr:uid="{9F1DADB5-F013-4C5F-9F70-3CCFD61C636F}"/>
    <cellStyle name="Normal 105 3 2 2 3" xfId="16382" xr:uid="{E56CB670-0489-4352-9A7A-29950781446C}"/>
    <cellStyle name="Normal 105 3 2 3" xfId="10468" xr:uid="{C6BF0C10-709C-4B06-A3F9-8CEEF9D5A284}"/>
    <cellStyle name="Normal 105 3 2 3 2" xfId="19469" xr:uid="{918C3CF5-12CD-46BB-AF2B-49B7C8D9CE17}"/>
    <cellStyle name="Normal 105 3 2 4" xfId="15025" xr:uid="{D21096C3-E6A4-4675-8F34-90E3F1A6ACCD}"/>
    <cellStyle name="Normal 105 3 3" xfId="5699" xr:uid="{0DF77104-8B44-45F1-99E3-37903BFA8B16}"/>
    <cellStyle name="Normal 105 3 3 2" xfId="11249" xr:uid="{E99876C1-8E32-45D3-B804-A7B379B5AA7C}"/>
    <cellStyle name="Normal 105 3 3 2 2" xfId="20246" xr:uid="{79B48F6A-3E58-46DC-BF02-97D7495B3869}"/>
    <cellStyle name="Normal 105 3 3 3" xfId="15801" xr:uid="{570F40D8-7D15-4E02-9668-05B42A2C2210}"/>
    <cellStyle name="Normal 105 3 4" xfId="10227" xr:uid="{6662A61C-C8E1-4BB8-998B-127239FBE714}"/>
    <cellStyle name="Normal 105 3 4 2" xfId="19232" xr:uid="{3DFFC4EC-54E0-4CF3-B9DC-44ADFB012062}"/>
    <cellStyle name="Normal 105 3 5" xfId="14735" xr:uid="{B7AE528A-9741-44A8-9A0C-C3822DC35FAA}"/>
    <cellStyle name="Normal 105 4" xfId="3978" xr:uid="{9E3FF51A-2E8E-4FDB-9F84-5AB86330F622}"/>
    <cellStyle name="Normal 105 4 2" xfId="6115" xr:uid="{C66729D8-2BE1-4BAD-B3B1-604EFEC4B174}"/>
    <cellStyle name="Normal 105 4 2 2" xfId="11543" xr:uid="{FCEEFFA9-F8BB-48C0-B5E1-9EA6473B5FDE}"/>
    <cellStyle name="Normal 105 4 2 2 2" xfId="20539" xr:uid="{3A3DCC40-4278-44D2-AD41-92FE81B93D8D}"/>
    <cellStyle name="Normal 105 4 2 3" xfId="16092" xr:uid="{366C06B0-C133-4DCF-81BA-928B354E4B3F}"/>
    <cellStyle name="Normal 105 4 3" xfId="10466" xr:uid="{E2B4B781-3651-4744-A8C9-D865053751C6}"/>
    <cellStyle name="Normal 105 4 3 2" xfId="19467" xr:uid="{3AC65A4E-EF55-445A-BD0C-3B7F50BBE005}"/>
    <cellStyle name="Normal 105 4 4" xfId="15023" xr:uid="{F2E98886-30C0-4E0F-862D-F9254643A7DC}"/>
    <cellStyle name="Normal 105 5" xfId="4897" xr:uid="{E349851E-7140-4559-B7D9-1D37449E24A5}"/>
    <cellStyle name="Normal 105 5 2" xfId="10888" xr:uid="{1EB1C488-D94E-4E52-A5B3-FBB7BE14C003}"/>
    <cellStyle name="Normal 105 5 2 2" xfId="19885" xr:uid="{F08B1E3B-44FF-4F10-A45D-DEEEAA2AAEF0}"/>
    <cellStyle name="Normal 105 5 3" xfId="15441" xr:uid="{32F5F777-26E1-4B74-BD01-DF839B74B01F}"/>
    <cellStyle name="Normal 105 6" xfId="9795" xr:uid="{A5006B70-C754-40FE-96B9-09368CD47D6D}"/>
    <cellStyle name="Normal 105 6 2" xfId="18995" xr:uid="{B6DAEE27-0D28-4E89-816F-823AAEEC37E0}"/>
    <cellStyle name="Normal 105 7" xfId="14493" xr:uid="{5985A3CB-1CF1-4B24-9776-21E7F5811EA9}"/>
    <cellStyle name="Normal 105 8" xfId="14733" xr:uid="{77571226-1F21-4BC2-87C0-0148ECD7CBD7}"/>
    <cellStyle name="Normal 105 9" xfId="32629" xr:uid="{69CB11FD-AEA9-43B1-AA47-ED3DA2E0DA85}"/>
    <cellStyle name="Normal 106" xfId="6037" xr:uid="{1E47F12A-02D7-45EE-A9F8-5500337961BF}"/>
    <cellStyle name="Normal 106 2" xfId="9609" xr:uid="{5D5FA747-0341-491C-B6BE-8B63C1889780}"/>
    <cellStyle name="Normal 106 2 17" xfId="33275" xr:uid="{265E96A5-F6DD-453C-9F59-CC80F8900A50}"/>
    <cellStyle name="Normal 106 2 2" xfId="18862" xr:uid="{AF577B7B-6FEC-4667-B2D0-09D123543BD4}"/>
    <cellStyle name="Normal 106 2 2 11" xfId="14428" xr:uid="{8484092C-CAC0-48A1-9F8C-5DE3687A37C0}"/>
    <cellStyle name="Normal 106 2 2 11 2" xfId="23299" xr:uid="{59DCD73B-B1DF-4DC8-A10B-8880BC544D85}"/>
    <cellStyle name="Normal 106 2 2 2" xfId="32519" xr:uid="{7BB1BB00-DE85-45A3-8894-C6DEDC52B3C0}"/>
    <cellStyle name="Normal 106 2 2 2 2" xfId="33300" xr:uid="{F4963174-3250-4464-B1B7-7AF50E792739}"/>
    <cellStyle name="Normal 106 2 2 3" xfId="32472" xr:uid="{DD971EBD-0444-45F5-A64D-1D3E0CBF55AB}"/>
    <cellStyle name="Normal 106 2 2 4" xfId="33239" xr:uid="{F23698A1-BDEF-4AEC-BCFD-C31410C35124}"/>
    <cellStyle name="Normal 106 3" xfId="9797" xr:uid="{97A6D4D6-BA7B-4DCF-8E04-9855AB02252F}"/>
    <cellStyle name="Normal 106 3 2" xfId="18997" xr:uid="{1DC10D5F-0C07-4DBC-8C6F-5F4690373BF5}"/>
    <cellStyle name="Normal 106 4" xfId="9798" xr:uid="{FBFDB1A2-978E-472F-A782-B775E3B504C2}"/>
    <cellStyle name="Normal 106 4 10 2" xfId="33267" xr:uid="{D9BDD0BE-F27F-4404-9664-B00EE7F460E6}"/>
    <cellStyle name="Normal 106 4 17 2" xfId="33249" xr:uid="{710774A1-BBC8-4C77-965D-7D59CCB4655E}"/>
    <cellStyle name="Normal 106 4 2" xfId="14415" xr:uid="{621C84D8-2D9D-4B03-A916-901174516F1D}"/>
    <cellStyle name="Normal 106 4 2 12" xfId="14427" xr:uid="{BCA66D56-0DB3-4A41-96D4-E72E8C46F4EC}"/>
    <cellStyle name="Normal 106 4 2 12 2" xfId="23298" xr:uid="{2F74B125-F1AF-4370-96C5-C730E1D100EA}"/>
    <cellStyle name="Normal 106 4 2 2" xfId="23294" xr:uid="{2C92AF25-3C5A-458A-9C72-AE2DA801201A}"/>
    <cellStyle name="Normal 106 4 2 2 2" xfId="32517" xr:uid="{E8BAC23C-9EAB-49E2-B98D-DD418FD4DCEC}"/>
    <cellStyle name="Normal 106 4 2 3" xfId="32467" xr:uid="{D1F0B8D0-4ED1-4C8E-87AC-E9EA6C4D6886}"/>
    <cellStyle name="Normal 106 4 2 4" xfId="33238" xr:uid="{5DEADCD8-F811-4CD5-BBE6-A65F2194AC75}"/>
    <cellStyle name="Normal 106 4 3" xfId="18998" xr:uid="{92D5BE00-59AD-4D26-B822-7EC1336D99D9}"/>
    <cellStyle name="Normal 106 4 6" xfId="33273" xr:uid="{C0483668-3372-48A8-895D-28ED723811F5}"/>
    <cellStyle name="Normal 106 4 6 8" xfId="23360" xr:uid="{C73EC3D3-CC8D-4CE4-A841-7EE99E657BFB}"/>
    <cellStyle name="Normal 106 4 6 8 2" xfId="33281" xr:uid="{36EE7532-A2FC-4410-AC76-F50778B23444}"/>
    <cellStyle name="Normal 106 4 6 9" xfId="23382" xr:uid="{C08BEB69-40E1-40E2-B3DB-20B915F10114}"/>
    <cellStyle name="Normal 106 4 6 9 2" xfId="25786" xr:uid="{697EFEED-A438-4FC3-9AAD-DA35A4A44D72}"/>
    <cellStyle name="Normal 106 4 6 9 3" xfId="33287" xr:uid="{B7C4D830-527B-469E-A8AE-02ACC44564C2}"/>
    <cellStyle name="Normal 106 5" xfId="9796" xr:uid="{B4E41A8B-7CB0-4269-9D26-00DD0629BAB5}"/>
    <cellStyle name="Normal 106 5 2" xfId="18996" xr:uid="{E0F30811-955A-4116-B410-C9F1773A3275}"/>
    <cellStyle name="Normal 106 6" xfId="23374" xr:uid="{9C0B7EA9-29B5-4414-B17C-99E49FE06275}"/>
    <cellStyle name="Normal 106 7" xfId="32646" xr:uid="{FD4C6E32-D488-4C80-A15D-9734AE681F3C}"/>
    <cellStyle name="Normal 107" xfId="6038" xr:uid="{E8B6494A-F5B1-410B-8D1A-CE44EB656768}"/>
    <cellStyle name="Normal 107 2" xfId="9799" xr:uid="{6F8DC080-6D6A-479F-AE70-7D67312B528E}"/>
    <cellStyle name="Normal 107 3" xfId="32650" xr:uid="{6F8B4472-B6A7-436B-9B70-BA0CCC18240B}"/>
    <cellStyle name="Normal 108" xfId="2741" xr:uid="{97C531C4-EA95-49A1-8586-D94BC5812D28}"/>
    <cellStyle name="Normal 108 2" xfId="6039" xr:uid="{6DA5E3B7-4C3C-4EBA-8E6C-5AA4CDF26B0D}"/>
    <cellStyle name="Normal 108 3" xfId="9800" xr:uid="{78FE691F-7923-4B9F-9255-A2A023715AAA}"/>
    <cellStyle name="Normal 109" xfId="6982" xr:uid="{C7575EDF-8C54-4D94-822F-69A0D01B192A}"/>
    <cellStyle name="Normal 109 2" xfId="9801" xr:uid="{24F160A0-3614-4D31-BE63-5EBD3DAF0E4B}"/>
    <cellStyle name="Normal 109 3" xfId="25133" xr:uid="{7CCF461D-FDF5-48FD-9A44-2D397A9AD16E}"/>
    <cellStyle name="Normal 109 4" xfId="32742" xr:uid="{B5D633BF-1988-42CE-899A-142F5D67B47E}"/>
    <cellStyle name="Normal 11" xfId="731" xr:uid="{9A29102D-A3CE-48F1-96B0-30B68011438A}"/>
    <cellStyle name="Normal 11 10" xfId="25134" xr:uid="{48674898-4B6C-4F0D-B793-EB5D045EC723}"/>
    <cellStyle name="Normal 11 11" xfId="25135" xr:uid="{53CC0DFD-EE22-4F83-AB47-5D03DCF2E4C7}"/>
    <cellStyle name="Normal 11 12" xfId="25136" xr:uid="{9A2186FF-4FBD-4104-99AE-14850A03A467}"/>
    <cellStyle name="Normal 11 13" xfId="25137" xr:uid="{8B6B43CF-4AD4-4926-B5E9-1EEA1361BA31}"/>
    <cellStyle name="Normal 11 14" xfId="25138" xr:uid="{B9C72DBA-1605-4051-88FA-AEF636FA310D}"/>
    <cellStyle name="Normal 11 15" xfId="25139" xr:uid="{3D955079-0693-4C7B-82E3-3D6FD4E8B25F}"/>
    <cellStyle name="Normal 11 16" xfId="25140" xr:uid="{8CD33340-5A0D-47E0-AE87-0D2FD57EEE5E}"/>
    <cellStyle name="Normal 11 17" xfId="25141" xr:uid="{240F8DE7-FDB0-47ED-99FC-AC781A4322A7}"/>
    <cellStyle name="Normal 11 18" xfId="25142" xr:uid="{CB9E6E83-3A28-4046-A6BA-90013E7F7E60}"/>
    <cellStyle name="Normal 11 19" xfId="25143" xr:uid="{16400A5C-65FF-4A67-9C8E-F8FB77D3D623}"/>
    <cellStyle name="Normal 11 2" xfId="732" xr:uid="{A44DCEB9-6AA2-4B0E-949B-CCA76F1F5B07}"/>
    <cellStyle name="Normal 11 2 2" xfId="2744" xr:uid="{BDA08171-7E4B-4559-8EE2-EE37312E91A8}"/>
    <cellStyle name="Normal 11 2 2 2" xfId="2745" xr:uid="{87ED8DB6-AC4E-4031-9DC9-FF29C7A25425}"/>
    <cellStyle name="Normal 11 2 2 2 2" xfId="2746" xr:uid="{9C64CD39-6128-4701-9624-1BDB08697A9D}"/>
    <cellStyle name="Normal 11 2 2 2 2 2" xfId="2747" xr:uid="{06EE18D6-1A68-412B-8CF4-B2C5D026F29D}"/>
    <cellStyle name="Normal 11 2 2 2 2 2 2" xfId="2748" xr:uid="{AD8F6E00-E265-4D75-92A8-573E1750A4C7}"/>
    <cellStyle name="Normal 11 2 2 2 2 2 2 2" xfId="733" xr:uid="{AF2F7836-21CB-4B69-B100-60F3F082D133}"/>
    <cellStyle name="Normal 11 2 2 2 2 2 2 2 2" xfId="10140" xr:uid="{7F968D9D-FE4C-4064-9010-AA92FDE79997}"/>
    <cellStyle name="Normal 11 2 2 2 3" xfId="2749" xr:uid="{34A23E39-06D3-42E2-A954-CD93E4F43D70}"/>
    <cellStyle name="Normal 11 2 2 3" xfId="2750" xr:uid="{E11395F5-F3B3-4088-B4D9-6672F3ACB5D2}"/>
    <cellStyle name="Normal 11 2 3" xfId="2751" xr:uid="{F4B65D10-9DF0-4265-99C5-9FC19A40E61F}"/>
    <cellStyle name="Normal 11 2 4" xfId="2752" xr:uid="{CE05F966-BCE0-4A86-B617-9695BA538B87}"/>
    <cellStyle name="Normal 11 2 5" xfId="2743" xr:uid="{66143F22-9802-4A25-8892-86D0D9E4CDD9}"/>
    <cellStyle name="Normal 11 2 5 2" xfId="14372" xr:uid="{F1C30763-660B-40FF-9F1C-5D63D17B0406}"/>
    <cellStyle name="Normal 11 2 5 2 2" xfId="14434" xr:uid="{224B3996-2B49-4150-A133-CD159C182CD2}"/>
    <cellStyle name="Normal 11 2 5 2 2 2" xfId="23304" xr:uid="{3947776E-63B4-4740-B77A-C080DB6DDDCB}"/>
    <cellStyle name="Normal 11 2 5 2 2 2 2" xfId="23348" xr:uid="{3B9B271D-DD2E-4703-9B3D-EA93284EDB63}"/>
    <cellStyle name="Normal 11 2 5 2 3" xfId="14536" xr:uid="{D6A47C30-6FEF-4185-B231-D06EA3925889}"/>
    <cellStyle name="Normal 11 2 5 2 4" xfId="14575" xr:uid="{B2053C7A-FC48-43FA-8921-1A0988BA9E24}"/>
    <cellStyle name="Normal 11 2 5 2 5" xfId="14601" xr:uid="{C0BABE8E-2860-4F7A-875E-58A08A12FA20}"/>
    <cellStyle name="Normal 11 2 5 2 6" xfId="23288" xr:uid="{20E3BCA2-B83B-4F41-AE5A-FB7E4F52101F}"/>
    <cellStyle name="Normal 11 2 5 2 7" xfId="23356" xr:uid="{491FEEA6-9E96-4365-A3E4-243D99902031}"/>
    <cellStyle name="Normal 11 2 6" xfId="9802" xr:uid="{88F2E21F-FA61-47A5-85F7-23AE5382CFAC}"/>
    <cellStyle name="Normal 11 2 6 2" xfId="14447" xr:uid="{16F0D693-2BC6-43D3-8C72-7025DC3FE6CF}"/>
    <cellStyle name="Normal 11 2 7" xfId="26975" xr:uid="{70F90616-3DEC-4C0B-8A5C-5262F9972CBE}"/>
    <cellStyle name="Normal 11 2_Reclassify COGS2010" xfId="26976" xr:uid="{23D22664-34D6-47F1-ADA6-8ED024374E96}"/>
    <cellStyle name="Normal 11 20" xfId="25144" xr:uid="{0C3E2022-4061-495C-AC40-9FCB479590FD}"/>
    <cellStyle name="Normal 11 21" xfId="25145" xr:uid="{379D2EFD-9900-4E43-8F11-A586C1088972}"/>
    <cellStyle name="Normal 11 22" xfId="26974" xr:uid="{8E51D982-2D61-4875-A48C-7E131ED3C616}"/>
    <cellStyle name="Normal 11 23" xfId="29689" xr:uid="{02D8123C-7E37-4542-B4C8-EB48F13BDE0A}"/>
    <cellStyle name="Normal 11 24" xfId="29340" xr:uid="{361059E6-7053-41B6-AEED-1C6F9F1A3977}"/>
    <cellStyle name="Normal 11 25" xfId="29551" xr:uid="{DDF0879F-86A6-4811-9A2D-DAC4AD1D3AF2}"/>
    <cellStyle name="Normal 11 26" xfId="29823" xr:uid="{7A5223CA-9DAB-46CA-B116-0569915F3724}"/>
    <cellStyle name="Normal 11 27" xfId="29550" xr:uid="{AFD5F09E-7A88-41CC-BD02-8E4B614D0E7B}"/>
    <cellStyle name="Normal 11 28" xfId="29824" xr:uid="{BE2625A7-FEF7-4358-A07E-2CAF17BCE8A0}"/>
    <cellStyle name="Normal 11 29" xfId="30051" xr:uid="{0DCDB51C-6F42-454B-A749-4DDA820E85A4}"/>
    <cellStyle name="Normal 11 3" xfId="734" xr:uid="{84C8BD8D-436F-41DE-B2D1-AEEF85F089DA}"/>
    <cellStyle name="Normal 11 3 2" xfId="2754" xr:uid="{CFF67706-8B2C-4821-8C5B-0A1474DE0EC4}"/>
    <cellStyle name="Normal 11 3 2 2" xfId="2755" xr:uid="{C6FE3671-8DD2-4920-BDD3-5C4B959C86D3}"/>
    <cellStyle name="Normal 11 3 2 2 2" xfId="2756" xr:uid="{60A1EA4F-5A8A-4612-9BEF-CC399D4374BB}"/>
    <cellStyle name="Normal 11 3 2 2 2 2" xfId="2757" xr:uid="{74780417-F4AE-4F65-A76C-5DB1D8E9B261}"/>
    <cellStyle name="Normal 11 3 2 3" xfId="2758" xr:uid="{F84290CD-6B50-4790-B151-8B471E293479}"/>
    <cellStyle name="Normal 11 3 3" xfId="2759" xr:uid="{185DA96F-4E0A-428B-9B5E-0A1A83AB4058}"/>
    <cellStyle name="Normal 11 3 4" xfId="2753" xr:uid="{6F3D94DA-CB3A-417A-93EE-B766A130C3F8}"/>
    <cellStyle name="Normal 11 3 5" xfId="25146" xr:uid="{E534FAAB-E519-4313-A72F-CFBA677C481D}"/>
    <cellStyle name="Normal 11 30" xfId="29857" xr:uid="{6811CAB2-EC3C-4569-B0D8-35B52F8F7C99}"/>
    <cellStyle name="Normal 11 31" xfId="30042" xr:uid="{73B67C44-2FDD-49B0-9B5C-AF19237033EC}"/>
    <cellStyle name="Normal 11 32" xfId="29856" xr:uid="{0C82EC50-214C-4CE4-9BF7-F80F2245719B}"/>
    <cellStyle name="Normal 11 33" xfId="30043" xr:uid="{DF02A4D8-8709-42F0-B0C9-1FCD6BD19A3C}"/>
    <cellStyle name="Normal 11 34" xfId="29855" xr:uid="{949EE61E-391D-4678-AD1C-93194B50E81C}"/>
    <cellStyle name="Normal 11 35" xfId="30044" xr:uid="{1A2F0A3C-73F3-4018-BAAE-BFB6BD32B852}"/>
    <cellStyle name="Normal 11 36" xfId="30181" xr:uid="{07AC7020-956D-48B1-A4D2-38E5AFB787C2}"/>
    <cellStyle name="Normal 11 37" xfId="30173" xr:uid="{402354B1-D5E7-454F-8792-285E852CB6E5}"/>
    <cellStyle name="Normal 11 38" xfId="30182" xr:uid="{1ECF70B2-9871-42AC-9F1D-4CEF8DFE6001}"/>
    <cellStyle name="Normal 11 39" xfId="30172" xr:uid="{A337318C-8B8F-464E-A0B8-A85F8071B70B}"/>
    <cellStyle name="Normal 11 4" xfId="1350" xr:uid="{BD12E6DB-C080-4753-A263-B75968239DF8}"/>
    <cellStyle name="Normal 11 4 2" xfId="2760" xr:uid="{1A99429A-33D6-47BF-9D9F-72A211B2659B}"/>
    <cellStyle name="Normal 11 4 2 2" xfId="2761" xr:uid="{8BCB8A14-31DB-4EF3-B632-7C39B4E0BA64}"/>
    <cellStyle name="Normal 11 40" xfId="30183" xr:uid="{B9C8F064-58BB-4719-A165-441D4678A086}"/>
    <cellStyle name="Normal 11 41" xfId="30174" xr:uid="{F3540EA6-932E-49A6-AB28-AF290EDFDC59}"/>
    <cellStyle name="Normal 11 42" xfId="32040" xr:uid="{DB9AEEF3-9DF4-4F32-964A-531CAE102461}"/>
    <cellStyle name="Normal 11 43" xfId="32075" xr:uid="{CB929C14-956C-40E1-AD77-F0212A00D3A1}"/>
    <cellStyle name="Normal 11 44" xfId="32084" xr:uid="{FB96A8A2-5228-45B9-B3B9-ED25D83B9A2F}"/>
    <cellStyle name="Normal 11 5" xfId="2762" xr:uid="{4EBFB768-CE87-4130-87C2-31C68FD1ADE7}"/>
    <cellStyle name="Normal 11 5 2" xfId="25147" xr:uid="{F2C3CAE3-AD5A-4BB4-A7F9-DEE721C975CF}"/>
    <cellStyle name="Normal 11 5 3" xfId="26977" xr:uid="{2F86FA07-5BD9-42E9-A8F1-7C621758D140}"/>
    <cellStyle name="Normal 11 6" xfId="2742" xr:uid="{3130CA1B-C365-4209-99B2-D2EAFE8111F2}"/>
    <cellStyle name="Normal 11 7" xfId="25148" xr:uid="{6A96D6AF-96C3-4379-82DD-DD0745854A08}"/>
    <cellStyle name="Normal 11 8" xfId="25149" xr:uid="{340CC44C-AB7F-4ABC-AB78-FE8FD4E89B89}"/>
    <cellStyle name="Normal 11 9" xfId="25150" xr:uid="{B2324F5B-3F53-49E6-AB9B-3528D078A65D}"/>
    <cellStyle name="Normal 11_2009 WP" xfId="26978" xr:uid="{65D3863B-31C4-4A5A-BBE3-2635ED00EAFD}"/>
    <cellStyle name="Normal 110" xfId="7761" xr:uid="{3AF16F3C-8241-48EE-B4BA-865679050088}"/>
    <cellStyle name="Normal 110 2" xfId="9803" xr:uid="{67CE39B3-2AA5-4DBF-A325-FFF99413C756}"/>
    <cellStyle name="Normal 111" xfId="8242" xr:uid="{F2F57E9A-6AF7-46DD-B180-5490B286A4F8}"/>
    <cellStyle name="Normal 111 2" xfId="9804" xr:uid="{B27BC611-59E6-4174-BFE3-F4A87A8B37CE}"/>
    <cellStyle name="Normal 112" xfId="8380" xr:uid="{E3ECC637-3215-4455-AF9F-D554089410FD}"/>
    <cellStyle name="Normal 112 2" xfId="9805" xr:uid="{0BA730F1-CBDD-4E8D-BD24-197AA897976C}"/>
    <cellStyle name="Normal 113" xfId="9806" xr:uid="{7F52CCD0-08DC-4A43-8054-8B84E1551D74}"/>
    <cellStyle name="Normal 114" xfId="9807" xr:uid="{78FE79AD-A9D6-4642-8917-53AEEA208B1D}"/>
    <cellStyle name="Normal 114 2" xfId="14329" xr:uid="{B3B11B21-443D-4A82-93D1-69886128B9D2}"/>
    <cellStyle name="Normal 115" xfId="9808" xr:uid="{D9AE6456-9369-4089-88E8-D24689E326EE}"/>
    <cellStyle name="Normal 116" xfId="9809" xr:uid="{EE080DDF-3336-4168-8454-C0160664EC98}"/>
    <cellStyle name="Normal 117" xfId="9810" xr:uid="{5859CFAF-74DC-4BBB-BD7A-865BC2191B26}"/>
    <cellStyle name="Normal 118" xfId="9811" xr:uid="{5CC0D906-2456-40FF-9452-CBD6FF4B063F}"/>
    <cellStyle name="Normal 119" xfId="9812" xr:uid="{57C89B31-19F5-4102-9A95-B6CBA8672CC8}"/>
    <cellStyle name="Normal 119 2" xfId="25151" xr:uid="{EF9E2017-2AE2-4324-81AD-1CFCD3B3ECE6}"/>
    <cellStyle name="Normal 119 3" xfId="23418" xr:uid="{41C36A78-2FD2-4C8F-A349-A77B48C28F38}"/>
    <cellStyle name="Normal 119 4" xfId="31740" xr:uid="{88692AB2-FD17-4EF5-BF7A-A4269AAF2881}"/>
    <cellStyle name="Normal 12" xfId="735" xr:uid="{904450E1-EB14-40DE-B160-2DB78C83D7F9}"/>
    <cellStyle name="Normal 12 10" xfId="25152" xr:uid="{564E5619-F7F2-4824-B04B-140A828BCBCC}"/>
    <cellStyle name="Normal 12 11" xfId="25153" xr:uid="{F6C055FD-E01A-4C37-A037-5D73EE0FC7E0}"/>
    <cellStyle name="Normal 12 12" xfId="25154" xr:uid="{1F391243-F4D9-4D7D-8A42-7B12542938F1}"/>
    <cellStyle name="Normal 12 13" xfId="25155" xr:uid="{90CA7904-6A0C-4537-82CF-C09CE6B51DEF}"/>
    <cellStyle name="Normal 12 14" xfId="25156" xr:uid="{E615C82D-CB09-4B8D-9267-733EB0F89752}"/>
    <cellStyle name="Normal 12 15" xfId="25157" xr:uid="{8500228F-3F18-4A1D-BE25-C2F3CCA0300C}"/>
    <cellStyle name="Normal 12 16" xfId="25158" xr:uid="{AD2C6490-0951-4CCD-B183-0E8A62BD82CF}"/>
    <cellStyle name="Normal 12 17" xfId="25159" xr:uid="{5AC20077-6E7A-42EF-A90A-6A40CC419663}"/>
    <cellStyle name="Normal 12 18" xfId="25160" xr:uid="{0BAFF5C2-B34A-43E9-8660-A954EB2695C4}"/>
    <cellStyle name="Normal 12 19" xfId="25161" xr:uid="{87B55EB2-EAEB-4B6E-9FDB-CB030E5933D5}"/>
    <cellStyle name="Normal 12 2" xfId="736" xr:uid="{4382377A-A982-4C96-A1EA-293B1D8FCFA2}"/>
    <cellStyle name="Normal 12 2 2" xfId="2765" xr:uid="{2A370731-E697-49D4-839F-189ED22D6C28}"/>
    <cellStyle name="Normal 12 2 2 2" xfId="2766" xr:uid="{FD770AF0-5E59-4728-8A94-C18DC276E919}"/>
    <cellStyle name="Normal 12 2 2 2 2" xfId="2767" xr:uid="{367C0246-F83B-47FE-B4DB-6C99E2D65D8E}"/>
    <cellStyle name="Normal 12 2 2 2 2 2" xfId="2768" xr:uid="{23752F00-683F-4638-B8F4-73DBD428F4A0}"/>
    <cellStyle name="Normal 12 2 2 2 2 2 2" xfId="2769" xr:uid="{6A7DF342-411A-4FB8-B912-A1C483261B2F}"/>
    <cellStyle name="Normal 12 2 2 2 3" xfId="2770" xr:uid="{E23A6A06-3D39-4B10-8408-D8C8116FFE27}"/>
    <cellStyle name="Normal 12 2 2 2 4" xfId="28993" xr:uid="{BCC95447-185E-4BF4-94CE-3AD92E4082BE}"/>
    <cellStyle name="Normal 12 2 2 3" xfId="2771" xr:uid="{689ECBC7-FB2F-424B-AF49-1ECCC4BDDFB6}"/>
    <cellStyle name="Normal 12 2 2 4" xfId="26980" xr:uid="{0D13CA85-A944-493D-994A-5A9A6351EA6E}"/>
    <cellStyle name="Normal 12 2 3" xfId="2772" xr:uid="{B1C04747-36AB-47FD-BF81-50C57E93A210}"/>
    <cellStyle name="Normal 12 2 4" xfId="2773" xr:uid="{DB9F010B-15BB-44FC-A09A-031A27F6B7A1}"/>
    <cellStyle name="Normal 12 2 5" xfId="2764" xr:uid="{AC32C2A3-C902-4932-96BB-81F53DB2CBAA}"/>
    <cellStyle name="Normal 12 2 6" xfId="9813" xr:uid="{467462C0-00FD-41CC-835A-2CD1D96D6BEA}"/>
    <cellStyle name="Normal 12 2_2009 WP อินทัช" xfId="26981" xr:uid="{50994AAE-6BE7-49D5-B6B1-D8CA0046ACB7}"/>
    <cellStyle name="Normal 12 20" xfId="25162" xr:uid="{6D8F912B-7B98-452B-A727-116B6A7E0612}"/>
    <cellStyle name="Normal 12 21" xfId="25163" xr:uid="{6C718CDF-ACD4-46EE-8006-8A467F8F9884}"/>
    <cellStyle name="Normal 12 22" xfId="25164" xr:uid="{DEEFA735-9218-4411-928D-BDC17F5A7D14}"/>
    <cellStyle name="Normal 12 23" xfId="26979" xr:uid="{A454ED07-392B-4F2B-9097-4FD412C7F94C}"/>
    <cellStyle name="Normal 12 24" xfId="31964" xr:uid="{17A5CFC8-9FAA-44A4-82F6-5C325C8A3C31}"/>
    <cellStyle name="Normal 12 25" xfId="31977" xr:uid="{FC9EB3A6-DF17-4E83-9210-575C57E0A162}"/>
    <cellStyle name="Normal 12 26" xfId="32049" xr:uid="{9D885DD1-8627-4FC4-A50F-29493A8F58B2}"/>
    <cellStyle name="Normal 12 3" xfId="1351" xr:uid="{BDE0D343-497A-4CCF-8243-BA0D579418BB}"/>
    <cellStyle name="Normal 12 3 2" xfId="9814" xr:uid="{32E2AEEB-541A-4CCE-B1D7-45F749916DC6}"/>
    <cellStyle name="Normal 12 4" xfId="2774" xr:uid="{90B9B9F5-7100-4E92-9F37-CF8B33BDFDBB}"/>
    <cellStyle name="Normal 12 4 2" xfId="2775" xr:uid="{2EC958BA-0A91-4B72-8AB4-EBAC99789336}"/>
    <cellStyle name="Normal 12 4 2 2" xfId="6409" xr:uid="{0974DB0C-5947-4738-8BFC-5D23BE630AC6}"/>
    <cellStyle name="Normal 12 4 2 2 2" xfId="11837" xr:uid="{4D2FCDF9-6649-47BC-A295-7FE7F248B019}"/>
    <cellStyle name="Normal 12 4 2 2 2 2" xfId="20832" xr:uid="{018CB52E-1539-40F5-A173-D7764E14D432}"/>
    <cellStyle name="Normal 12 4 2 2 3" xfId="16385" xr:uid="{81CD222A-A79C-422D-88E1-82D1AF6E2879}"/>
    <cellStyle name="Normal 12 4 2 3" xfId="5702" xr:uid="{296D4989-38EB-45C7-B616-7032609A6602}"/>
    <cellStyle name="Normal 12 4 2 3 2" xfId="11252" xr:uid="{2C1BDA68-3273-4B8B-B72F-31D878EF5ADC}"/>
    <cellStyle name="Normal 12 4 2 3 2 2" xfId="20249" xr:uid="{61DAAE1D-C8A4-4D83-B587-E77331C4DAC0}"/>
    <cellStyle name="Normal 12 4 2 3 3" xfId="15804" xr:uid="{D8288B0E-B898-45F5-A001-BAB9628F0C14}"/>
    <cellStyle name="Normal 12 4 2 4" xfId="28994" xr:uid="{E8CB5E84-B30F-4FA2-B7EC-486D86B6AFE9}"/>
    <cellStyle name="Normal 12 4 3" xfId="25165" xr:uid="{67627CE8-7984-40E0-8EC7-472D17CCA84A}"/>
    <cellStyle name="Normal 12 4 4" xfId="26982" xr:uid="{D1CE22A9-E786-4D70-A7D3-EC7B443A5B7B}"/>
    <cellStyle name="Normal 12 5" xfId="2763" xr:uid="{B4ECFE7F-7E8A-4FD3-B250-350DD74B775E}"/>
    <cellStyle name="Normal 12 5 2" xfId="6408" xr:uid="{D7D15A0C-D9F6-485C-A0FF-F1B34AC319E9}"/>
    <cellStyle name="Normal 12 5 2 2" xfId="11836" xr:uid="{4DE2641E-9F12-40D7-9AEA-53B8A5E393EF}"/>
    <cellStyle name="Normal 12 5 2 2 2" xfId="20831" xr:uid="{0A92DD00-B233-4711-8081-550365EEA7D9}"/>
    <cellStyle name="Normal 12 5 2 3" xfId="16384" xr:uid="{CDBBCBAA-9EB2-40DD-A5FE-E6BB70498351}"/>
    <cellStyle name="Normal 12 5 2 4" xfId="28995" xr:uid="{DDD3C49F-EA55-49E3-B429-567A080755B0}"/>
    <cellStyle name="Normal 12 5 3" xfId="5701" xr:uid="{233A4DCC-C6F7-4139-85EB-B5ACFEB36AF2}"/>
    <cellStyle name="Normal 12 5 3 2" xfId="11251" xr:uid="{99D7A776-9D01-4984-80F2-E3AA06C327AD}"/>
    <cellStyle name="Normal 12 5 3 2 2" xfId="20248" xr:uid="{0A7C6ECD-6A2B-45B0-A103-4D29E85C2471}"/>
    <cellStyle name="Normal 12 5 3 3" xfId="15803" xr:uid="{F4E47329-DE30-43E5-85F0-C5DC6D7892AB}"/>
    <cellStyle name="Normal 12 5 4" xfId="26983" xr:uid="{86FE1AA2-E04E-4A14-84C7-1FBFB0E5CD17}"/>
    <cellStyle name="Normal 12 6" xfId="25166" xr:uid="{ACC4B6B1-62EB-49FF-A880-3D5F8F49D41B}"/>
    <cellStyle name="Normal 12 7" xfId="25167" xr:uid="{F2DC38CA-6C27-4911-9123-5CD85D6A79A6}"/>
    <cellStyle name="Normal 12 8" xfId="25168" xr:uid="{60744E79-D751-47A4-93ED-EB4EEF347CB0}"/>
    <cellStyle name="Normal 12 9" xfId="25169" xr:uid="{4AE70E57-14DC-48CA-AA79-2588889CBAC6}"/>
    <cellStyle name="Normal 12_2009 WP Online" xfId="26984" xr:uid="{4A6AC31A-D9F2-4DDC-AD6F-87281445FA0F}"/>
    <cellStyle name="Normal 120" xfId="9815" xr:uid="{1DAA8695-63C1-409B-AA4F-90FD74661D0B}"/>
    <cellStyle name="Normal 121" xfId="9816" xr:uid="{98F84DE7-DACB-4B7E-AF3C-4D65FD66196D}"/>
    <cellStyle name="Normal 122" xfId="9817" xr:uid="{9C40E743-0D0A-488B-9BFE-D858EED090D3}"/>
    <cellStyle name="Normal 123" xfId="9818" xr:uid="{7B916401-8696-45E2-879D-7547DC1CD70B}"/>
    <cellStyle name="Normal 124" xfId="9819" xr:uid="{F384602D-50CC-4CF5-B3BB-26A4AB50BA54}"/>
    <cellStyle name="Normal 125" xfId="9820" xr:uid="{537DBFE3-E824-4F9F-B62D-45163E768AF1}"/>
    <cellStyle name="Normal 126" xfId="9821" xr:uid="{131E50EF-DF4F-4AC4-B817-C5F1E761D23C}"/>
    <cellStyle name="Normal 127" xfId="9822" xr:uid="{0AF49BEE-86D5-4C71-B2AF-BA755C4F0A37}"/>
    <cellStyle name="Normal 128" xfId="9823" xr:uid="{2D745F76-3472-4C47-8465-C358023B0426}"/>
    <cellStyle name="Normal 129" xfId="9824" xr:uid="{739DDA01-BD57-40BF-9253-84725F315E1B}"/>
    <cellStyle name="Normal 13" xfId="737" xr:uid="{83999C7E-488D-4DA9-BD16-90A564799AE1}"/>
    <cellStyle name="Normal 13 11" xfId="26985" xr:uid="{67030A18-97F7-4586-AC44-A57490CF056C}"/>
    <cellStyle name="Normal 13 12" xfId="29300" xr:uid="{AD5A04EB-9A26-4CD5-8E09-7CF61D94527E}"/>
    <cellStyle name="Normal 13 2" xfId="738" xr:uid="{9240F98B-CFE0-41AF-9FFD-2667B467CCE3}"/>
    <cellStyle name="Normal 13 2 2" xfId="2778" xr:uid="{CC11B9FB-B569-40F3-A394-010188FF2238}"/>
    <cellStyle name="Normal 13 2 2 2" xfId="2779" xr:uid="{6349122E-B7B9-47F1-A099-293542D78169}"/>
    <cellStyle name="Normal 13 2 2 2 2" xfId="2780" xr:uid="{B9E8F001-4289-4979-BD96-BD725AC8DCB7}"/>
    <cellStyle name="Normal 13 2 2 2 2 2" xfId="2781" xr:uid="{DE807E3E-E03C-413B-AABE-8370FA9787C0}"/>
    <cellStyle name="Normal 13 2 2 2 2 2 2" xfId="2782" xr:uid="{6411A2E9-2C6A-4B4C-B622-C6815836A152}"/>
    <cellStyle name="Normal 13 2 2 2 2 3" xfId="4900" xr:uid="{AA261439-9C77-4218-A597-0443E07E8682}"/>
    <cellStyle name="Normal 13 2 2 2 2 4" xfId="9829" xr:uid="{997E6A90-57D2-442F-AA93-969F07E17982}"/>
    <cellStyle name="Normal 13 2 2 2 2 4 2" xfId="19003" xr:uid="{9C1DB484-79E8-446B-8DA0-CFEEC084D108}"/>
    <cellStyle name="Normal 13 2 2 2 3" xfId="2783" xr:uid="{388C882F-8767-4EF7-AB0E-A55D9D36B20A}"/>
    <cellStyle name="Normal 13 2 2 2 4" xfId="9828" xr:uid="{116D88C3-8255-444B-8B9B-0151DDB41708}"/>
    <cellStyle name="Normal 13 2 2 2 4 2" xfId="19002" xr:uid="{61E8E20F-5D56-4C8B-8727-EAAB7C755467}"/>
    <cellStyle name="Normal 13 2 2 3" xfId="2784" xr:uid="{E0424908-CF8A-412C-AA51-3FB904434051}"/>
    <cellStyle name="Normal 13 2 2 4" xfId="4899" xr:uid="{4F59A220-82CC-463D-8EA0-80B80B0591A8}"/>
    <cellStyle name="Normal 13 2 2 5" xfId="9827" xr:uid="{002B492B-650F-4F5D-AB73-2A6FC46FF1FE}"/>
    <cellStyle name="Normal 13 2 2 5 2" xfId="19001" xr:uid="{DEE0A075-B801-48B3-AB18-26AD39D587BA}"/>
    <cellStyle name="Normal 13 2 2 6" xfId="26986" xr:uid="{CC4F1153-3663-4BEF-83F4-542B39103641}"/>
    <cellStyle name="Normal 13 2 3" xfId="2785" xr:uid="{FBD8B0A5-BE30-4D55-B186-02FD3822CE23}"/>
    <cellStyle name="Normal 13 2 3 2" xfId="26987" xr:uid="{8C1AA433-1CB7-47EA-B25E-2EBC22E9BCEE}"/>
    <cellStyle name="Normal 13 2 4" xfId="2786" xr:uid="{CB72E7A5-CCD9-4C9B-805E-BD9AF29F45CC}"/>
    <cellStyle name="Normal 13 2 5" xfId="2777" xr:uid="{EE62164F-F5CC-44F9-8A9F-9CD3D4740F87}"/>
    <cellStyle name="Normal 13 2 6" xfId="9826" xr:uid="{531A5423-1D16-4239-A647-5ECE4BA48919}"/>
    <cellStyle name="Normal 13 2 6 2" xfId="19000" xr:uid="{BDD1E045-61FE-42C1-9DCE-7E8A08E2CCC3}"/>
    <cellStyle name="Normal 13 2 7" xfId="14404" xr:uid="{A3B8FE41-A202-487F-8436-B1A9F0848854}"/>
    <cellStyle name="Normal 13 2 8" xfId="26988" xr:uid="{5D2784FE-4FBA-4EF1-8178-22CA626EAC54}"/>
    <cellStyle name="Normal 13 2_งบการเงิน เบตเตอร์ดรีม 30-09-54" xfId="26989" xr:uid="{2F16A020-3203-4C6C-B73F-85D337AE87F4}"/>
    <cellStyle name="Normal 13 3" xfId="739" xr:uid="{F9CF9BF6-B2D1-455B-A2E4-4110715BC9E8}"/>
    <cellStyle name="Normal 13 3 2" xfId="2788" xr:uid="{D28FCC08-F006-42AE-8803-7E087BE13156}"/>
    <cellStyle name="Normal 13 3 2 2" xfId="2789" xr:uid="{75C2A89F-C86F-4887-B296-7AB16F5431C7}"/>
    <cellStyle name="Normal 13 3 2 2 2" xfId="2790" xr:uid="{6E61D71D-E889-4C98-AD0B-D156F12FD3E9}"/>
    <cellStyle name="Normal 13 3 2 2 2 2" xfId="2791" xr:uid="{9A581C05-5663-4DF9-A634-42BB466F91DB}"/>
    <cellStyle name="Normal 13 3 2 3" xfId="2792" xr:uid="{F56942DF-E7A8-4F77-925B-01C4A3425B69}"/>
    <cellStyle name="Normal 13 3 3" xfId="2793" xr:uid="{E7C8500F-9E9C-49BB-BB3A-F53663F04706}"/>
    <cellStyle name="Normal 13 3 4" xfId="2787" xr:uid="{047BC07F-2E43-47F2-B55F-DF511E0CE6E8}"/>
    <cellStyle name="Normal 13 4" xfId="2794" xr:uid="{4601669A-C2DE-4D2D-BCE4-FA4C2B02A36C}"/>
    <cellStyle name="Normal 13 4 2" xfId="2795" xr:uid="{3B914B4A-C71C-4A1B-B727-267BF8D9152F}"/>
    <cellStyle name="Normal 13 4 2 2" xfId="2796" xr:uid="{04D99F4C-DE80-4B3C-8EEA-F8062F2E26FD}"/>
    <cellStyle name="Normal 13 4 2 2 2" xfId="3982" xr:uid="{E9211FC4-937F-4B8B-8B47-CDBFB21BB9E1}"/>
    <cellStyle name="Normal 13 4 2 2 2 2" xfId="8453" xr:uid="{9058E94E-F95D-4B24-B935-F60DF678BF62}"/>
    <cellStyle name="Normal 13 4 2 2 2 2 2" xfId="13207" xr:uid="{096166ED-FDA0-4C23-9EC8-41B97CE5FC23}"/>
    <cellStyle name="Normal 13 4 2 2 2 2 2 2" xfId="22182" xr:uid="{71688192-C701-4120-808E-B5E4D9DE137C}"/>
    <cellStyle name="Normal 13 4 2 2 2 2 3" xfId="17742" xr:uid="{CD00E86F-25FE-41D7-878B-38BEEC82FDCB}"/>
    <cellStyle name="Normal 13 4 2 2 2 3" xfId="6893" xr:uid="{43730711-4749-4115-9912-55A8E8EEC300}"/>
    <cellStyle name="Normal 13 4 2 2 2 3 2" xfId="12312" xr:uid="{29BA9FA2-3FFF-443B-91AD-6D8834AF2858}"/>
    <cellStyle name="Normal 13 4 2 2 2 3 2 2" xfId="21300" xr:uid="{D5FD667D-BEBD-4490-B4E5-A59B5307D48C}"/>
    <cellStyle name="Normal 13 4 2 2 2 3 3" xfId="16855" xr:uid="{B5271358-7F25-4F56-8F00-80493260DF42}"/>
    <cellStyle name="Normal 13 4 2 2 2 4" xfId="10470" xr:uid="{63B23CD0-E8B7-4871-A509-A231E70B143F}"/>
    <cellStyle name="Normal 13 4 2 2 2 4 2" xfId="19471" xr:uid="{26A8F2AF-CB67-4542-8E88-1000C90F2963}"/>
    <cellStyle name="Normal 13 4 2 2 2 5" xfId="15027" xr:uid="{17B16862-9E53-4E8B-A837-B569A33E2682}"/>
    <cellStyle name="Normal 13 4 2 2 3" xfId="7739" xr:uid="{AF4C4DCE-539A-4377-9F92-9F6680437C91}"/>
    <cellStyle name="Normal 13 4 2 2 3 2" xfId="12668" xr:uid="{FCD3AAAE-AF2A-496A-BA57-A7C3B486E47A}"/>
    <cellStyle name="Normal 13 4 2 2 3 2 2" xfId="21648" xr:uid="{68BF40F0-7BBB-4D8B-B872-F7638DED1D02}"/>
    <cellStyle name="Normal 13 4 2 2 3 3" xfId="17204" xr:uid="{7E447E67-75F4-4CB9-8FE2-BC77681D7E74}"/>
    <cellStyle name="Normal 13 4 2 2 4" xfId="6711" xr:uid="{88EBECFE-4192-4D21-9F00-BB73178F022D}"/>
    <cellStyle name="Normal 13 4 2 2 4 2" xfId="12138" xr:uid="{6F1591D6-B583-495A-B490-9B2E72ADC0F1}"/>
    <cellStyle name="Normal 13 4 2 2 4 2 2" xfId="21128" xr:uid="{56E0C199-B976-4ABC-8B19-2BE22BE5642A}"/>
    <cellStyle name="Normal 13 4 2 2 4 3" xfId="16681" xr:uid="{335901B4-B449-4674-86F4-99282CFD5545}"/>
    <cellStyle name="Normal 13 4 2 2 5" xfId="10229" xr:uid="{DD2AD72B-BF1D-4D09-B035-823444D119DA}"/>
    <cellStyle name="Normal 13 4 2 2 5 2" xfId="19234" xr:uid="{2F9271BF-FA8D-4193-9798-F05EE2DC3A06}"/>
    <cellStyle name="Normal 13 4 2 2 6" xfId="14737" xr:uid="{9C711D46-7BAA-4B44-82A9-E675D7BCAB3B}"/>
    <cellStyle name="Normal 13 4 2 3" xfId="4901" xr:uid="{E8F71F12-BC4B-4F97-AAC2-AD6FDFB43907}"/>
    <cellStyle name="Normal 13 4 2 3 2" xfId="10890" xr:uid="{E7EDA79D-74E9-40CE-8402-9CEEA6B38973}"/>
    <cellStyle name="Normal 13 4 2 3 2 2" xfId="19887" xr:uid="{94492EE8-7ED0-4D0B-9403-86551FA1A372}"/>
    <cellStyle name="Normal 13 4 2 3 3" xfId="14537" xr:uid="{0B37C5FC-83E6-460D-8067-0F740F33FE1F}"/>
    <cellStyle name="Normal 13 4 2 3 4" xfId="15443" xr:uid="{4B133AA2-1739-4760-90B7-E5B064DB88E2}"/>
    <cellStyle name="Normal 13 4 2 3 5" xfId="23371" xr:uid="{D99FD351-6EB0-4D8B-BB7D-365A68E4F97A}"/>
    <cellStyle name="Normal 13 4 3" xfId="3981" xr:uid="{81184D74-0AFC-4298-AED1-68AC36CEF095}"/>
    <cellStyle name="Normal 13 4 3 2" xfId="5703" xr:uid="{4CF623BE-15DB-4AF3-A4B1-F7B39F992723}"/>
    <cellStyle name="Normal 13 4 3 3" xfId="8452" xr:uid="{3C08D70C-7590-4581-BE1B-56A7AB1776E7}"/>
    <cellStyle name="Normal 13 4 3 3 2" xfId="13206" xr:uid="{B8235316-C09F-4627-A023-052EC676A1CE}"/>
    <cellStyle name="Normal 13 4 3 3 2 2" xfId="22181" xr:uid="{BA0C75FF-59F9-4E82-B916-FEE9679AB64B}"/>
    <cellStyle name="Normal 13 4 3 3 3" xfId="17741" xr:uid="{5CBD6741-C97C-4F50-B01A-8F259A0EC2EF}"/>
    <cellStyle name="Normal 13 4 3 4" xfId="6892" xr:uid="{FC5925C8-B01C-48A5-B16E-68987E53CF18}"/>
    <cellStyle name="Normal 13 4 3 4 2" xfId="12311" xr:uid="{376D866C-D96E-476C-8003-62040E861CCC}"/>
    <cellStyle name="Normal 13 4 3 4 2 2" xfId="21299" xr:uid="{1D4A1AAA-FB56-44C7-9054-871CCA551DC7}"/>
    <cellStyle name="Normal 13 4 3 4 3" xfId="16854" xr:uid="{162097D2-ED64-4575-B006-E71B86B418D3}"/>
    <cellStyle name="Normal 13 4 3 5" xfId="10469" xr:uid="{B3BA10B0-E527-4FD6-B904-3A3246758C35}"/>
    <cellStyle name="Normal 13 4 3 5 2" xfId="19470" xr:uid="{FB354A55-AB98-4D5E-B3AD-6FD2511498BB}"/>
    <cellStyle name="Normal 13 4 3 6" xfId="15026" xr:uid="{C0B2D5E2-BACC-4B68-B09E-3C5E010B3EAC}"/>
    <cellStyle name="Normal 13 4 4" xfId="7734" xr:uid="{E887A77C-C04A-443F-80DA-D394299AEBC3}"/>
    <cellStyle name="Normal 13 4 4 2" xfId="12666" xr:uid="{976D9F77-E31D-4983-810F-FEE0456F878E}"/>
    <cellStyle name="Normal 13 4 4 2 2" xfId="21646" xr:uid="{9AA651A1-80A1-4D53-A34F-7BBC664D05B1}"/>
    <cellStyle name="Normal 13 4 4 3" xfId="17202" xr:uid="{381169FA-ED66-42D6-A674-963BF19B0557}"/>
    <cellStyle name="Normal 13 4 5" xfId="6710" xr:uid="{B904FBC8-132C-493E-9DDB-A0C3817D8D0C}"/>
    <cellStyle name="Normal 13 4 5 2" xfId="12137" xr:uid="{6A0AB533-EDF5-4B87-9C53-B88F7591674F}"/>
    <cellStyle name="Normal 13 4 5 2 2" xfId="21127" xr:uid="{15396487-2460-41CD-8924-DA7A3E92377A}"/>
    <cellStyle name="Normal 13 4 5 3" xfId="16680" xr:uid="{DDD62032-F1DC-4603-8FD1-DF89639FC035}"/>
    <cellStyle name="Normal 13 4 6" xfId="10228" xr:uid="{5D6AB47F-356A-4588-AC40-ADB928570E91}"/>
    <cellStyle name="Normal 13 4 6 2" xfId="19233" xr:uid="{D99838EC-B381-4E13-9621-52B10C15A169}"/>
    <cellStyle name="Normal 13 4 7" xfId="14736" xr:uid="{EF27634A-3ED5-46A9-B3A6-6D7717FA6ACD}"/>
    <cellStyle name="Normal 13 4 8" xfId="26990" xr:uid="{FF05D5BE-CE64-4EBC-83B0-B2FA92BB2A75}"/>
    <cellStyle name="Normal 13 5" xfId="2797" xr:uid="{14823177-BC60-4E79-AD1D-44A8861722D3}"/>
    <cellStyle name="Normal 13 5 2" xfId="4902" xr:uid="{31C1B8BB-A7A4-4A02-A297-8816CE1A6539}"/>
    <cellStyle name="Normal 13 5 2 2" xfId="28996" xr:uid="{EB664A82-F269-4966-8665-D52F460386C0}"/>
    <cellStyle name="Normal 13 5 3" xfId="26991" xr:uid="{1633126B-5B99-4A1B-AB0E-AA8435131DC2}"/>
    <cellStyle name="Normal 13 5 4" xfId="32247" xr:uid="{5A19E22D-5F7E-4B8A-A53A-496EDD0D1A39}"/>
    <cellStyle name="Normal 13 6" xfId="2776" xr:uid="{BBA2D835-CC9F-404E-9F4E-95C676E01EA3}"/>
    <cellStyle name="Normal 13 6 2" xfId="28997" xr:uid="{013227D6-67B2-47C9-8814-A41A47C50C24}"/>
    <cellStyle name="Normal 13 6 3" xfId="26992" xr:uid="{89823221-2727-4C6A-8F30-4D2832818B52}"/>
    <cellStyle name="Normal 13 7" xfId="7474" xr:uid="{295FD946-5B42-4E5D-B5A8-A530248843DA}"/>
    <cellStyle name="Normal 13 7 2" xfId="12526" xr:uid="{8ED0B997-6B58-42A6-9613-8466E22D7583}"/>
    <cellStyle name="Normal 13 7 2 2" xfId="21511" xr:uid="{7DF3CDEC-2A31-4791-A16D-9EBCC39F57B5}"/>
    <cellStyle name="Normal 13 7 3" xfId="17067" xr:uid="{20795743-5C09-4122-94B3-C3FA61E5D4CD}"/>
    <cellStyle name="Normal 13 8" xfId="9825" xr:uid="{92314D36-3005-4944-B721-BF76271B2BA5}"/>
    <cellStyle name="Normal 13 8 2" xfId="18999" xr:uid="{01266EE3-4429-48A3-A22E-ED64F4BD0BA5}"/>
    <cellStyle name="Normal 13 9" xfId="23413" xr:uid="{76CA6B57-C6E6-464F-804B-05CBBC6991EC}"/>
    <cellStyle name="Normal 13 9 2" xfId="28998" xr:uid="{8E16DDAF-FFD9-46CE-8CDA-6B48844B8162}"/>
    <cellStyle name="Normal 13 9 3" xfId="26993" xr:uid="{9F00A35A-B620-4CEC-B1EA-77602126FFDF}"/>
    <cellStyle name="Normal 13_300,400WP ลีกัล 2009  สู้สู้" xfId="26994" xr:uid="{E8542C40-64DD-492E-B38A-232A611CFED1}"/>
    <cellStyle name="Normal 130" xfId="9830" xr:uid="{973BF111-71B1-4002-9FA7-6DD8E12F7642}"/>
    <cellStyle name="Normal 131" xfId="9831" xr:uid="{D9470CAD-E777-433A-A6E1-805BCC44D233}"/>
    <cellStyle name="Normal 132" xfId="9832" xr:uid="{6E03616C-0B5B-470F-A587-A863A0FEC158}"/>
    <cellStyle name="Normal 133" xfId="9833" xr:uid="{75FFE3DD-7BFB-4905-A9CF-E988057BE422}"/>
    <cellStyle name="Normal 134" xfId="9834" xr:uid="{B7C491BD-8221-4F81-8E97-64F8D4220287}"/>
    <cellStyle name="Normal 135" xfId="9835" xr:uid="{76A93094-3B5A-4C76-91F5-C30BF76AD65E}"/>
    <cellStyle name="Normal 135 2" xfId="23395" xr:uid="{3BA8B92F-FD07-4F44-B65F-EC7A3B997AA1}"/>
    <cellStyle name="Normal 136" xfId="9836" xr:uid="{4372E127-DA68-437A-A2E1-87EA7E632D37}"/>
    <cellStyle name="Normal 137" xfId="9837" xr:uid="{F416D2A3-D493-4963-83C0-65097FAEC031}"/>
    <cellStyle name="Normal 138" xfId="9838" xr:uid="{A779339F-B526-451F-A050-701B2484CDF2}"/>
    <cellStyle name="Normal 139" xfId="9839" xr:uid="{29BD0A65-574E-4DB8-A1B3-B8EBF8E3979B}"/>
    <cellStyle name="Normal 14" xfId="740" xr:uid="{3405DB7D-7989-4D90-B838-A9EE0BCA7EE9}"/>
    <cellStyle name="Normal 14 2" xfId="741" xr:uid="{059F4D3F-067B-4F5A-A64F-BFC05661E9FE}"/>
    <cellStyle name="Normal 14 2 2" xfId="742" xr:uid="{D0EEEF6A-CEAA-4EB1-9373-668860B3F614}"/>
    <cellStyle name="Normal 14 2 2 2" xfId="2801" xr:uid="{DC3ED099-B719-4636-B998-B8B1498B192D}"/>
    <cellStyle name="Normal 14 2 2 2 2" xfId="2802" xr:uid="{F8EB4F4D-7FCC-4843-8597-D15F120AF734}"/>
    <cellStyle name="Normal 14 2 2 3" xfId="2800" xr:uid="{7D31A46C-54E5-4410-B728-C1BA5BE828B2}"/>
    <cellStyle name="Normal 14 2 3" xfId="2799" xr:uid="{9E5574A3-3A92-4AF8-B73C-0B54D0B8053D}"/>
    <cellStyle name="Normal 14 2 4" xfId="9840" xr:uid="{83FC6042-3630-4795-8B05-4CF407A5A3DC}"/>
    <cellStyle name="Normal 14 3" xfId="743" xr:uid="{FC5CE6DF-314A-4771-8BEC-96826101B939}"/>
    <cellStyle name="Normal 14 3 2" xfId="2804" xr:uid="{E50CC315-8CA9-4D99-B38D-C5BC3C7B627A}"/>
    <cellStyle name="Normal 14 3 2 2" xfId="2805" xr:uid="{E1EC5DD4-CEEF-4EC3-BA08-43C249B45EF7}"/>
    <cellStyle name="Normal 14 3 2 2 2" xfId="2806" xr:uid="{82B54A71-D09F-4353-A600-28633A8AAD70}"/>
    <cellStyle name="Normal 14 3 2 2 2 2" xfId="2807" xr:uid="{8AEE8E23-68DF-44D4-89C9-10D2ECE3A55B}"/>
    <cellStyle name="Normal 14 3 2 3" xfId="2808" xr:uid="{BD5BB977-2072-4FEC-84FE-A90313D77A9D}"/>
    <cellStyle name="Normal 14 3 3" xfId="2809" xr:uid="{4E46B650-9D5D-4BDB-B9DD-29C7B4D342B2}"/>
    <cellStyle name="Normal 14 3 4" xfId="2803" xr:uid="{A01659A6-072D-4EEC-8F5E-D44D076C810A}"/>
    <cellStyle name="Normal 14 4" xfId="2810" xr:uid="{475929EB-ADDE-4839-934D-12A2A271CF1B}"/>
    <cellStyle name="Normal 14 4 2" xfId="2811" xr:uid="{24062134-45EE-40C4-AB29-1094B984CD6E}"/>
    <cellStyle name="Normal 14 4 2 2" xfId="2812" xr:uid="{591205BD-F8EB-479B-86B7-3D09D93416FC}"/>
    <cellStyle name="Normal 14 4 2 3" xfId="4903" xr:uid="{1CC605B2-668E-4566-A633-E5F30060148C}"/>
    <cellStyle name="Normal 14 4 3" xfId="26995" xr:uid="{880DFBB7-42E9-451D-82EE-00A6BB31184C}"/>
    <cellStyle name="Normal 14 5" xfId="2813" xr:uid="{9980A8AC-B1D0-4998-B4F7-9F80B4ACBE99}"/>
    <cellStyle name="Normal 14 5 2" xfId="26996" xr:uid="{9EF3A709-5E80-42BA-9691-EC0A69663397}"/>
    <cellStyle name="Normal 14 5 3" xfId="32248" xr:uid="{9B6946F4-EA0A-4C2E-A020-216116C9DB0F}"/>
    <cellStyle name="Normal 14 6" xfId="2798" xr:uid="{11AF73F5-5F70-41F1-9D66-827E8E32CF45}"/>
    <cellStyle name="Normal 14_2009 WP ลีกัล" xfId="26997" xr:uid="{77FCA72A-1241-4B3C-BD86-A71589EAFEF9}"/>
    <cellStyle name="Normal 140" xfId="9841" xr:uid="{6780C897-A9B8-421D-8B52-0C4C9B76FA0C}"/>
    <cellStyle name="Normal 141" xfId="9842" xr:uid="{61842A49-9CC9-4925-800A-292AF9AEEA1E}"/>
    <cellStyle name="Normal 142" xfId="9596" xr:uid="{5F3EBE4C-BC52-4339-86E0-A35B5BDB4632}"/>
    <cellStyle name="Normal 142 14 2" xfId="14418" xr:uid="{C5234E62-8826-4C5E-94E1-63B2CCEB204A}"/>
    <cellStyle name="Normal 142 14 2 2" xfId="14558" xr:uid="{64B0A05A-D3CE-4F42-A0BA-4A841CBE3DBE}"/>
    <cellStyle name="Normal 142 14 2 2 2" xfId="32524" xr:uid="{366B5978-96C8-41FA-AF70-7C022C241AD7}"/>
    <cellStyle name="Normal 142 14 2 3" xfId="32479" xr:uid="{F43ADE99-B210-4492-9515-078F080DE9AC}"/>
    <cellStyle name="Normal 142 14 2 4" xfId="33232" xr:uid="{856A2150-C941-4F86-97B1-031ADE0D444F}"/>
    <cellStyle name="Normal 142 14 5 3" xfId="14401" xr:uid="{0F0D81F5-798A-4195-B5EE-CAA27BB120CF}"/>
    <cellStyle name="Normal 142 14 5 3 2" xfId="14553" xr:uid="{F4D4FE07-5D33-4634-B4E6-C23ED01446BF}"/>
    <cellStyle name="Normal 142 14 5 3 2 2" xfId="32530" xr:uid="{F5369E69-54C9-4F54-BE0D-8C3029146792}"/>
    <cellStyle name="Normal 142 14 5 3 3" xfId="32485" xr:uid="{EDB173E7-4951-44E5-8BA2-A25BD3B0FF85}"/>
    <cellStyle name="Normal 142 18" xfId="14422" xr:uid="{75728094-F776-4373-83BD-E2E1BDA02214}"/>
    <cellStyle name="Normal 142 18 2" xfId="23297" xr:uid="{0445EBC3-BE75-4529-A474-114682AA3262}"/>
    <cellStyle name="Normal 142 18 2 2" xfId="33243" xr:uid="{F2BCE754-F179-4D6B-92C9-8622567ECCBD}"/>
    <cellStyle name="Normal 142 2" xfId="9843" xr:uid="{82DBE63B-7E1F-46CB-98CB-A5E3D49750E3}"/>
    <cellStyle name="Normal 142 2 2" xfId="9844" xr:uid="{559580DE-AC1C-4AA0-915D-9E147487B0FF}"/>
    <cellStyle name="Normal 142 2 2 2" xfId="9845" xr:uid="{183436F2-7FC5-4331-987E-7EE7E2DB3FA5}"/>
    <cellStyle name="Normal 142 2 2 2 2" xfId="19006" xr:uid="{BCC513F6-F45C-4CAC-9DC9-F456C06421BD}"/>
    <cellStyle name="Normal 142 2 2 3" xfId="9846" xr:uid="{F4DF4046-8F29-4897-B7C9-AF29FAA1A046}"/>
    <cellStyle name="Normal 142 2 2 3 2" xfId="19007" xr:uid="{DA1E19C6-38F0-42F3-8B16-F6B6DABE2A40}"/>
    <cellStyle name="Normal 142 2 2 4" xfId="19005" xr:uid="{DE444302-8247-489C-AE21-071FB4279D53}"/>
    <cellStyle name="Normal 142 2 3" xfId="19004" xr:uid="{C09598DC-827E-4E9D-94B5-383413EA9783}"/>
    <cellStyle name="Normal 142 5" xfId="33265" xr:uid="{4F04B797-D8B5-4E2E-AE22-10E0AF587889}"/>
    <cellStyle name="Normal 142 5 8 2" xfId="32449" xr:uid="{7344717B-9D65-4702-9028-FD621593B1DA}"/>
    <cellStyle name="Normal 142 5 8 2 2" xfId="32505" xr:uid="{9C21338F-72CD-4474-8478-F0BDCA9450FF}"/>
    <cellStyle name="Normal 143" xfId="9847" xr:uid="{D0128543-FB6B-4236-BE29-A10CD380B04A}"/>
    <cellStyle name="Normal 143 2" xfId="9848" xr:uid="{BEA70981-D440-4C99-ADDA-0F0DE5C92399}"/>
    <cellStyle name="Normal 144" xfId="9849" xr:uid="{58045020-4DEA-481F-AF9A-A02B7BA017BB}"/>
    <cellStyle name="Normal 144 2" xfId="9850" xr:uid="{7FC50F45-7818-4A56-B0E0-559AB14F5A52}"/>
    <cellStyle name="Normal 145" xfId="9851" xr:uid="{D8124313-F3F2-4923-9B5D-1A93D612BD4B}"/>
    <cellStyle name="Normal 145 2" xfId="9852" xr:uid="{28CA58F0-DA37-466E-8E4F-252D81819438}"/>
    <cellStyle name="Normal 145 2 2" xfId="9853" xr:uid="{0D7B4310-00C8-4626-B3A1-419EB8B5ECA6}"/>
    <cellStyle name="Normal 145 2 3" xfId="10125" xr:uid="{9121C5D0-A99B-4FAA-8984-2F5471EEE45F}"/>
    <cellStyle name="Normal 146" xfId="9854" xr:uid="{ABC77A27-853A-457C-AEBF-85E3276C206F}"/>
    <cellStyle name="Normal 146 2" xfId="9855" xr:uid="{748D0701-0336-4FBA-9751-A1B907B9437F}"/>
    <cellStyle name="Normal 147" xfId="9856" xr:uid="{6F3214E4-0831-442D-80D5-9E320C714BE6}"/>
    <cellStyle name="Normal 148" xfId="9857" xr:uid="{041C4082-29E7-4A94-B1A6-8841B42FC5E6}"/>
    <cellStyle name="Normal 148 2" xfId="9858" xr:uid="{A379B1ED-68CA-427D-A208-EDB8FD78E968}"/>
    <cellStyle name="Normal 148 2 11 2 2" xfId="14557" xr:uid="{12D4C273-54C1-4F8F-8922-B57CCBCC0778}"/>
    <cellStyle name="Normal 148 2 16 3 2" xfId="33255" xr:uid="{7F2D3EEF-2AF1-47D5-A301-85CCAE173EAB}"/>
    <cellStyle name="Normal 148 2 16 4" xfId="33251" xr:uid="{7A59D12E-E349-4A83-8ADE-FFF4F2D23944}"/>
    <cellStyle name="Normal 148 2 17" xfId="14421" xr:uid="{E7E22221-D35F-4EB0-8F85-6A22E133BD38}"/>
    <cellStyle name="Normal 148 2 17 2" xfId="14560" xr:uid="{9142C309-942B-491D-A58F-49C2BFBA70AF}"/>
    <cellStyle name="Normal 148 2 17 2 2" xfId="33244" xr:uid="{18E8190C-59DA-4248-B296-60EF81E75AEF}"/>
    <cellStyle name="Normal 148 2 19" xfId="23358" xr:uid="{AB27225D-3402-4381-8856-EDC5B054404D}"/>
    <cellStyle name="Normal 148 2 19 2" xfId="23405" xr:uid="{25E9D9E0-75CC-4BC4-8F5E-A837B784E9C4}"/>
    <cellStyle name="Normal 148 2 19 3" xfId="25784" xr:uid="{CAE9FBD7-DBF1-4306-A3BE-A6F5905E338F}"/>
    <cellStyle name="Normal 148 2 19 4" xfId="33285" xr:uid="{69537608-1545-40B3-B1DF-CABDA83792E5}"/>
    <cellStyle name="Normal 148 2 2" xfId="32520" xr:uid="{BC2C8240-8E01-42E7-8AB8-645C2A7424B2}"/>
    <cellStyle name="Normal 148 2 3" xfId="32475" xr:uid="{B942CF5E-1B42-4463-8426-85C66304E0CC}"/>
    <cellStyle name="Normal 148 2 4" xfId="33234" xr:uid="{B460FB4C-F5CD-4423-9364-C5B8F446A282}"/>
    <cellStyle name="Normal 148 3" xfId="9859" xr:uid="{31FC1133-B7FB-43BC-863B-83D666293C6E}"/>
    <cellStyle name="Normal 148 3 2" xfId="19008" xr:uid="{965DC16F-4CEB-411E-AC69-B74E06152577}"/>
    <cellStyle name="Normal 149" xfId="9860" xr:uid="{C9988D58-B612-4F60-923E-F8BA70AEDCE0}"/>
    <cellStyle name="Normal 15" xfId="744" xr:uid="{C132F450-EC15-45D2-BAEE-4233641419E4}"/>
    <cellStyle name="Normal 15 10" xfId="25170" xr:uid="{A16C0DF3-5973-44D6-B0B5-466B900A8A55}"/>
    <cellStyle name="Normal 15 11" xfId="25171" xr:uid="{82E273B0-F402-4A6C-A374-521CD49B6466}"/>
    <cellStyle name="Normal 15 12" xfId="25172" xr:uid="{953A6777-8756-44AF-9D76-045B93186DD4}"/>
    <cellStyle name="Normal 15 13" xfId="25173" xr:uid="{16EA33EF-6805-4F96-9196-6A289664AB96}"/>
    <cellStyle name="Normal 15 14" xfId="25174" xr:uid="{4E5CDA54-73F2-4C25-91D1-437A2E2BA148}"/>
    <cellStyle name="Normal 15 15" xfId="25175" xr:uid="{2A4E79C7-A90A-43FA-8E20-90A748A742AE}"/>
    <cellStyle name="Normal 15 16" xfId="25176" xr:uid="{45EE14B1-791C-43AB-8326-BFCF1ABB13C5}"/>
    <cellStyle name="Normal 15 17" xfId="25177" xr:uid="{CC5864B3-1BF9-466D-AA03-846730B4BBA4}"/>
    <cellStyle name="Normal 15 18" xfId="25178" xr:uid="{3DD415AF-16DD-4D98-97F7-CFD86947B50E}"/>
    <cellStyle name="Normal 15 19" xfId="25179" xr:uid="{824B5E39-06A6-4AF4-A0BF-50268E1D8003}"/>
    <cellStyle name="Normal 15 2" xfId="745" xr:uid="{64004018-C8B1-454C-80BD-D424504572B7}"/>
    <cellStyle name="Normal 15 2 2" xfId="746" xr:uid="{2E6479B9-4294-4C35-84D9-5FEE3CBF0774}"/>
    <cellStyle name="Normal 15 2 2 2" xfId="14376" xr:uid="{90AD90AB-0F9D-4206-BF4D-8BE7686686A9}"/>
    <cellStyle name="Normal 15 2 2 3" xfId="26999" xr:uid="{75F74130-1646-422A-9A0A-448F044E7090}"/>
    <cellStyle name="Normal 15 2 3" xfId="2815" xr:uid="{72412DAC-5CF1-4954-A15E-F5F0060DE09B}"/>
    <cellStyle name="Normal 15 2 3 2" xfId="27000" xr:uid="{8FAEA7D6-9C43-4478-95FE-589CE28CCDBA}"/>
    <cellStyle name="Normal 15 2 4" xfId="9861" xr:uid="{D2D54A67-8BD4-4D2C-A2D3-F5F2270FBFB5}"/>
    <cellStyle name="Normal 15 2 5" xfId="25180" xr:uid="{043D129D-B51B-4FD5-A70D-72AD7C3C2D2F}"/>
    <cellStyle name="Normal 15 2_Reclassify COGS2010" xfId="27001" xr:uid="{B821FEE7-053D-45D3-B3F9-E1A2A2E94468}"/>
    <cellStyle name="Normal 15 20" xfId="25181" xr:uid="{D4DD70A9-F10B-48B8-90CD-E7111B50286A}"/>
    <cellStyle name="Normal 15 21" xfId="26998" xr:uid="{A231F51F-F18D-4F57-BD3C-455C1874F0FB}"/>
    <cellStyle name="Normal 15 3" xfId="2816" xr:uid="{67423055-3AEA-4D66-9E9E-9EB00926592A}"/>
    <cellStyle name="Normal 15 3 2" xfId="2817" xr:uid="{1795E8C6-83E8-49EA-9794-05180C819445}"/>
    <cellStyle name="Normal 15 3 2 2" xfId="2818" xr:uid="{83E3ABE5-BEF7-4CCD-9D86-1C0B2328246B}"/>
    <cellStyle name="Normal 15 3 2 2 2" xfId="2819" xr:uid="{FF341B56-3D6F-42CB-92BF-F30EDBE4BF63}"/>
    <cellStyle name="Normal 15 3 2 2 2 2" xfId="2820" xr:uid="{76903C1F-3E40-44C2-8808-026E3FC618A1}"/>
    <cellStyle name="Normal 15 3 2 2 2 3" xfId="4905" xr:uid="{5980DADF-566F-4C0E-BEF9-E607E8EE53E7}"/>
    <cellStyle name="Normal 15 3 2 3" xfId="2821" xr:uid="{93772739-0A1C-49A9-825F-CF57666AFCFA}"/>
    <cellStyle name="Normal 15 3 2 4" xfId="4904" xr:uid="{441A4340-BBFE-4410-8D54-DC2E289F6B2F}"/>
    <cellStyle name="Normal 15 3 2 5" xfId="28999" xr:uid="{C4095629-CA6D-46BC-8302-50787901BB3A}"/>
    <cellStyle name="Normal 15 3 3" xfId="2822" xr:uid="{B3EB32DD-DDEC-4996-830E-82E7F5AB6D5B}"/>
    <cellStyle name="Normal 15 3 4" xfId="9862" xr:uid="{8888993D-678C-40C0-9DB1-4E6CC611B84C}"/>
    <cellStyle name="Normal 15 3 5" xfId="27002" xr:uid="{2BDA0C24-1D1B-4E4A-B752-22184ACB17AB}"/>
    <cellStyle name="Normal 15 4" xfId="2823" xr:uid="{9ACC733F-356B-4597-9DBB-482A3777E84B}"/>
    <cellStyle name="Normal 15 4 2" xfId="2824" xr:uid="{6F162E3B-046C-4FAE-BE84-BAFAEC6800C9}"/>
    <cellStyle name="Normal 15 4 2 2" xfId="2825" xr:uid="{1007C169-4C95-437D-BE1A-57766998A152}"/>
    <cellStyle name="Normal 15 4 2 2 2" xfId="2826" xr:uid="{6EDDF470-F5C6-40A3-B9C6-FBACE4C66FC8}"/>
    <cellStyle name="Normal 15 4 3" xfId="2827" xr:uid="{15B46C58-F225-46A5-AAA0-45D525822648}"/>
    <cellStyle name="Normal 15 4 4" xfId="28150" xr:uid="{E8660B85-E99C-4F66-8B58-2AB26033AC18}"/>
    <cellStyle name="Normal 15 5" xfId="2828" xr:uid="{59450BEE-F31D-4ECA-8619-557AB24FF1A4}"/>
    <cellStyle name="Normal 15 5 2" xfId="25182" xr:uid="{75821922-86B2-45DD-867D-5846737B6961}"/>
    <cellStyle name="Normal 15 6" xfId="2814" xr:uid="{5F30EE18-FD07-455D-BE2E-A6548EA8EAF0}"/>
    <cellStyle name="Normal 15 7" xfId="25183" xr:uid="{1CE1010E-79C2-4F27-97CE-B754E5307E47}"/>
    <cellStyle name="Normal 15 7 2" xfId="32440" xr:uid="{35835089-0F07-4E53-8393-BCAEAD0CA750}"/>
    <cellStyle name="Normal 15 8" xfId="25184" xr:uid="{2F0EE3A6-EF1A-444B-827B-5A3BEDB6501C}"/>
    <cellStyle name="Normal 15 9" xfId="25185" xr:uid="{D1D73CB8-F0A6-447F-8518-E3DB99A3DCC9}"/>
    <cellStyle name="Normal 15_fa-ท ชินวัตร" xfId="2829" xr:uid="{FA51B9A6-1F88-451B-AD4F-9D49BD4EC85D}"/>
    <cellStyle name="Normal 150" xfId="9863" xr:uid="{8CFB4AC7-172D-432C-8F68-40F437818820}"/>
    <cellStyle name="Normal 150 2" xfId="19009" xr:uid="{CB0FA305-200B-4CE7-9740-7C1F3A1D7E68}"/>
    <cellStyle name="Normal 151" xfId="9864" xr:uid="{1EFD3B8B-099D-4226-9148-F45A12E296BE}"/>
    <cellStyle name="Normal 152" xfId="9865" xr:uid="{08AA18BB-0969-4800-8EB1-0E1540ADEC30}"/>
    <cellStyle name="Normal 152 2" xfId="27003" xr:uid="{42A6BA74-2183-447A-887E-7E35773EFE42}"/>
    <cellStyle name="Normal 153" xfId="9866" xr:uid="{C61ABCF5-FA9E-4205-9D99-05F8603FBC8D}"/>
    <cellStyle name="Normal 153 2" xfId="9867" xr:uid="{39E49F9C-6AEE-4367-9DE0-21853BF36EDB}"/>
    <cellStyle name="Normal 153 2 2" xfId="19011" xr:uid="{40534252-BDED-4C74-B448-994F8E2BF71A}"/>
    <cellStyle name="Normal 153 3" xfId="19010" xr:uid="{2247E3B7-4473-40C8-989F-C7186B07323F}"/>
    <cellStyle name="Normal 154" xfId="9868" xr:uid="{C5F85D52-FFD1-4341-8380-62DE08F006EB}"/>
    <cellStyle name="Normal 154 2" xfId="19012" xr:uid="{0824C62F-71E4-416A-BDEF-7E63533BF8C5}"/>
    <cellStyle name="Normal 155" xfId="9869" xr:uid="{75B331D7-97F7-4AFB-949A-06506C62FA1F}"/>
    <cellStyle name="Normal 155 2" xfId="9870" xr:uid="{BE5995AB-A757-436A-898F-A00E00ED8094}"/>
    <cellStyle name="Normal 155 3" xfId="9871" xr:uid="{8F21A259-B571-4575-82EB-627372DBE6A9}"/>
    <cellStyle name="Normal 155 4" xfId="10126" xr:uid="{1AF07E2D-FA5B-4080-9B1A-67DF24F69378}"/>
    <cellStyle name="Normal 155 6" xfId="10134" xr:uid="{DB2E0BBE-68E4-4445-89EC-15BE49D493DA}"/>
    <cellStyle name="Normal 156" xfId="9872" xr:uid="{A3798C61-41A6-4D4A-A7E1-096C2EE4D37C}"/>
    <cellStyle name="Normal 156 2" xfId="9873" xr:uid="{574AB91B-6F3A-4654-B8E7-A7D6B10C8D06}"/>
    <cellStyle name="Normal 156 3" xfId="10127" xr:uid="{93B1A77A-F202-498A-BE92-2B9BE1BBFF20}"/>
    <cellStyle name="Normal 157" xfId="9874" xr:uid="{A08E67A1-57F9-4562-866E-F80819394B12}"/>
    <cellStyle name="Normal 158" xfId="9875" xr:uid="{7E60C68E-082E-44AC-BA09-0D2A7A0C17C9}"/>
    <cellStyle name="Normal 158 2" xfId="19013" xr:uid="{FB11CFBB-A1ED-48A7-A469-B7D925E6CF7C}"/>
    <cellStyle name="Normal 159" xfId="9876" xr:uid="{1BDE62DC-3003-4343-88D0-DB3BB7C656AE}"/>
    <cellStyle name="Normal 159 2" xfId="9877" xr:uid="{B75032C1-5E3E-49FC-BF0C-5B2044FE7645}"/>
    <cellStyle name="Normal 159 3" xfId="19014" xr:uid="{E6FE02D5-296A-4895-8A31-758A37039D94}"/>
    <cellStyle name="Normal 16" xfId="747" xr:uid="{0D819526-2DCB-4C6C-9C05-2B69FF2B9FB2}"/>
    <cellStyle name="Normal 16 2" xfId="748" xr:uid="{BCB586EB-6F63-4678-B010-E1B40B7BE30A}"/>
    <cellStyle name="Normal 16 2 2" xfId="2832" xr:uid="{345033CF-2867-4A7F-BC51-A0C4E8351600}"/>
    <cellStyle name="Normal 16 2 2 2" xfId="2833" xr:uid="{5E489001-4F33-4E62-A36F-A904045C580C}"/>
    <cellStyle name="Normal 16 2 2 2 2" xfId="2834" xr:uid="{DB398B16-810C-4BB1-BBCD-5630F3B6E82B}"/>
    <cellStyle name="Normal 16 2 2 2 2 2" xfId="2835" xr:uid="{532CB940-12BC-44BA-B09B-C07AA8964F4B}"/>
    <cellStyle name="Normal 16 2 2 2 2 2 2" xfId="2836" xr:uid="{AE22B1E3-96F9-4684-A026-AA9520263083}"/>
    <cellStyle name="Normal 16 2 2 2 2 2 3" xfId="3985" xr:uid="{52C9ACDC-13B4-4D0A-8ED9-8C408884DD7E}"/>
    <cellStyle name="Normal 16 2 2 2 2 2 3 2" xfId="8456" xr:uid="{0EB9DBFE-F4BA-44D7-B0ED-562674864EA9}"/>
    <cellStyle name="Normal 16 2 2 2 2 2 3 2 2" xfId="13210" xr:uid="{547E5132-4773-4FF8-8F41-4AB4CFD99977}"/>
    <cellStyle name="Normal 16 2 2 2 2 2 3 2 2 2" xfId="22185" xr:uid="{9BBFE325-C1DA-4003-855E-BDE0961E5144}"/>
    <cellStyle name="Normal 16 2 2 2 2 2 3 2 3" xfId="17745" xr:uid="{35EE920D-E87D-45FF-92B0-BAD1FED8F139}"/>
    <cellStyle name="Normal 16 2 2 2 2 2 3 3" xfId="6896" xr:uid="{216C14B4-DF30-4AF1-B47D-4C99660AA368}"/>
    <cellStyle name="Normal 16 2 2 2 2 2 3 3 2" xfId="12315" xr:uid="{99305E3D-F3F7-4F9D-9C38-12A8DC8BC29C}"/>
    <cellStyle name="Normal 16 2 2 2 2 2 3 3 2 2" xfId="21303" xr:uid="{DAAF6023-195F-4B5A-8C45-D3BB9C8D4511}"/>
    <cellStyle name="Normal 16 2 2 2 2 2 3 3 3" xfId="16858" xr:uid="{A1475482-A4D2-419A-8274-9D8FFF6904BB}"/>
    <cellStyle name="Normal 16 2 2 2 2 2 3 4" xfId="10473" xr:uid="{F26097A3-AE6D-4044-B76C-2EAF93D867E4}"/>
    <cellStyle name="Normal 16 2 2 2 2 2 3 4 2" xfId="19474" xr:uid="{E633DA9C-E478-48BD-A9CA-1F5DBB4F55AD}"/>
    <cellStyle name="Normal 16 2 2 2 2 2 3 5" xfId="15030" xr:uid="{38953CF3-0A22-422B-AD87-C4FFFE819AA7}"/>
    <cellStyle name="Normal 16 2 2 2 2 2 4" xfId="7161" xr:uid="{82956601-8013-4A9E-8390-C5A8747CD76B}"/>
    <cellStyle name="Normal 16 2 2 2 2 2 4 2" xfId="12441" xr:uid="{05C2F64A-D790-4AAE-BAD6-EE2ECB9A2E08}"/>
    <cellStyle name="Normal 16 2 2 2 2 2 4 2 2" xfId="21426" xr:uid="{2225F76C-F463-41D7-B648-EF29D293B7CE}"/>
    <cellStyle name="Normal 16 2 2 2 2 2 4 3" xfId="16982" xr:uid="{1CFBF433-0DDB-4D65-9837-24DBD837251A}"/>
    <cellStyle name="Normal 16 2 2 2 2 2 5" xfId="6717" xr:uid="{54C7589E-DC9E-44AD-A554-3D00450D6C36}"/>
    <cellStyle name="Normal 16 2 2 2 2 2 5 2" xfId="12143" xr:uid="{9F01A294-C710-4A52-9A0C-89C0AE781229}"/>
    <cellStyle name="Normal 16 2 2 2 2 2 5 2 2" xfId="21133" xr:uid="{4FA9ABA0-04EB-4967-AA6B-BF76F3F4766B}"/>
    <cellStyle name="Normal 16 2 2 2 2 2 5 3" xfId="16686" xr:uid="{8AAEF8E7-94C7-41E5-AF73-BB8A9B65804A}"/>
    <cellStyle name="Normal 16 2 2 2 2 2 6" xfId="10232" xr:uid="{CAD8252D-2125-41AE-88F0-72691DE2FC9A}"/>
    <cellStyle name="Normal 16 2 2 2 2 2 6 2" xfId="19237" xr:uid="{F36E077F-C195-4E6F-A227-7890B7284021}"/>
    <cellStyle name="Normal 16 2 2 2 2 2 7" xfId="14740" xr:uid="{F46DC02D-5835-4554-8E9E-D9FD535C7770}"/>
    <cellStyle name="Normal 16 2 2 2 2 3" xfId="5705" xr:uid="{788C5DF8-1599-4674-A3AF-BE227071DDAB}"/>
    <cellStyle name="Normal 16 2 2 2 2 3 2" xfId="6411" xr:uid="{C2D9440D-8C90-4112-ABDF-B8C96D6F7E89}"/>
    <cellStyle name="Normal 16 2 2 2 2 3 2 2" xfId="11839" xr:uid="{BDFA7809-E2CF-49C4-B83D-5C27C217D0F9}"/>
    <cellStyle name="Normal 16 2 2 2 2 3 2 2 2" xfId="20834" xr:uid="{1B4B5C3A-0C42-41C6-B414-9998ACDE41BC}"/>
    <cellStyle name="Normal 16 2 2 2 2 3 2 3" xfId="16387" xr:uid="{1272DB47-B1F7-4172-B57C-0DD7F8343215}"/>
    <cellStyle name="Normal 16 2 2 2 2 3 3" xfId="11254" xr:uid="{1B30F2B5-8921-472F-AFC6-C4C5322AF33E}"/>
    <cellStyle name="Normal 16 2 2 2 2 3 3 2" xfId="20251" xr:uid="{E9BD28A9-451D-440D-811A-F41F8FAEFFAC}"/>
    <cellStyle name="Normal 16 2 2 2 2 3 4" xfId="15806" xr:uid="{5E3B5532-8A40-4863-9C2F-8814B91A064B}"/>
    <cellStyle name="Normal 16 2 2 2 2 4" xfId="6118" xr:uid="{3F4FE3A3-F588-4841-9C39-55D15460E1B2}"/>
    <cellStyle name="Normal 16 2 2 2 2 4 2" xfId="11546" xr:uid="{3070B013-6ADE-47A6-A9E8-1A6EF2F3EB6B}"/>
    <cellStyle name="Normal 16 2 2 2 2 4 2 2" xfId="20542" xr:uid="{577756BD-D86A-455C-9CB2-6EF79E84527C}"/>
    <cellStyle name="Normal 16 2 2 2 2 4 3" xfId="16095" xr:uid="{AB1D7411-5A2D-4E44-B098-ACA87AB27DC5}"/>
    <cellStyle name="Normal 16 2 2 2 2 5" xfId="4907" xr:uid="{0FCF0925-F272-47B0-8C2A-D486F19E5371}"/>
    <cellStyle name="Normal 16 2 2 2 2 5 2" xfId="10892" xr:uid="{BEC70C7F-3099-4139-8309-FB3698705C8A}"/>
    <cellStyle name="Normal 16 2 2 2 2 5 2 2" xfId="19889" xr:uid="{264F8FC5-635A-4B96-8052-9EA0E16C1F90}"/>
    <cellStyle name="Normal 16 2 2 2 2 5 3" xfId="15445" xr:uid="{8541677D-849D-4D96-93C4-F9DA81D8F164}"/>
    <cellStyle name="Normal 16 2 2 2 3" xfId="2837" xr:uid="{EA06C70E-83DB-4F82-A7D3-6F4150332021}"/>
    <cellStyle name="Normal 16 2 2 2 4" xfId="3984" xr:uid="{841DB880-8B39-46E6-98E2-47C776FEDFC7}"/>
    <cellStyle name="Normal 16 2 2 2 4 2" xfId="8455" xr:uid="{BC082568-7D43-45F4-A204-BA7C300E3E38}"/>
    <cellStyle name="Normal 16 2 2 2 4 2 2" xfId="13209" xr:uid="{8805416E-BFB1-46F1-A232-044CBA59D2B3}"/>
    <cellStyle name="Normal 16 2 2 2 4 2 2 2" xfId="22184" xr:uid="{F193F96E-5D00-4217-A816-10926F453739}"/>
    <cellStyle name="Normal 16 2 2 2 4 2 3" xfId="17744" xr:uid="{B9AC1123-4A46-4664-958C-311315620645}"/>
    <cellStyle name="Normal 16 2 2 2 4 3" xfId="6895" xr:uid="{80EF4AD3-DBB6-47DE-86FD-A7370859D296}"/>
    <cellStyle name="Normal 16 2 2 2 4 3 2" xfId="12314" xr:uid="{AB68680D-C380-4D41-B068-5BE1A6E20A92}"/>
    <cellStyle name="Normal 16 2 2 2 4 3 2 2" xfId="21302" xr:uid="{4153CEB9-0DB7-45CE-B7F3-2BC82123F7E4}"/>
    <cellStyle name="Normal 16 2 2 2 4 3 3" xfId="16857" xr:uid="{B9221C71-EBB1-4041-AAEC-0FFC7505B0E1}"/>
    <cellStyle name="Normal 16 2 2 2 4 4" xfId="10472" xr:uid="{DF8D8F45-26BD-4F13-9FD3-8C8AA70696C8}"/>
    <cellStyle name="Normal 16 2 2 2 4 4 2" xfId="19473" xr:uid="{699AFCC2-9748-46AD-9ABE-35171896C008}"/>
    <cellStyle name="Normal 16 2 2 2 4 5" xfId="15029" xr:uid="{A96D8B04-D091-4D37-AD9E-9D4221C9D88C}"/>
    <cellStyle name="Normal 16 2 2 2 5" xfId="10231" xr:uid="{6E8D5506-AA8B-49EF-A270-12EF31ABE33B}"/>
    <cellStyle name="Normal 16 2 2 2 5 2" xfId="19236" xr:uid="{68B16AB1-4393-4689-8207-A403B7563CA2}"/>
    <cellStyle name="Normal 16 2 2 2 6" xfId="14739" xr:uid="{644D22A5-C3B3-42D2-9045-382AAA1C5720}"/>
    <cellStyle name="Normal 16 2 2 3" xfId="2838" xr:uid="{EF7B7205-99EF-414C-82A5-715BD0DCE27C}"/>
    <cellStyle name="Normal 16 2 2 3 2" xfId="3986" xr:uid="{C33FACBD-7C3B-425D-A586-1A5F85E76212}"/>
    <cellStyle name="Normal 16 2 2 3 2 2" xfId="6410" xr:uid="{546916C3-58FB-4525-AC1C-D64D8341691D}"/>
    <cellStyle name="Normal 16 2 2 3 2 2 2" xfId="11838" xr:uid="{F3CEFDA9-D27C-4042-AA78-FC08AAC15D2F}"/>
    <cellStyle name="Normal 16 2 2 3 2 2 2 2" xfId="20833" xr:uid="{95F4C1EC-1300-418C-916D-45C8F513A5A0}"/>
    <cellStyle name="Normal 16 2 2 3 2 2 3" xfId="16386" xr:uid="{C99D42A6-2D0B-438D-BC68-11903A05BE9C}"/>
    <cellStyle name="Normal 16 2 2 3 2 3" xfId="10474" xr:uid="{24C8FF0B-B723-4378-AAD2-587C72076046}"/>
    <cellStyle name="Normal 16 2 2 3 2 3 2" xfId="19475" xr:uid="{FCFF5052-48B8-4EA4-9291-5DE925130F8F}"/>
    <cellStyle name="Normal 16 2 2 3 2 4" xfId="15031" xr:uid="{728A1FE5-3F4E-4D0A-BD5C-AC377C3A7C75}"/>
    <cellStyle name="Normal 16 2 2 3 3" xfId="5704" xr:uid="{3C4CAC03-2078-4E00-BE6F-D67A19B1C0E5}"/>
    <cellStyle name="Normal 16 2 2 3 3 2" xfId="11253" xr:uid="{BC6EB5A7-18DB-4795-924B-D6B5E4CBDEC9}"/>
    <cellStyle name="Normal 16 2 2 3 3 2 2" xfId="20250" xr:uid="{533BC15E-5360-421D-9B7A-9C0FF1104EE0}"/>
    <cellStyle name="Normal 16 2 2 3 3 3" xfId="15805" xr:uid="{A5E79B02-C91B-45AB-AF6C-A7ADD316E573}"/>
    <cellStyle name="Normal 16 2 2 3 4" xfId="10233" xr:uid="{248FED41-507D-4C00-8636-F666B1395E79}"/>
    <cellStyle name="Normal 16 2 2 3 4 2" xfId="19238" xr:uid="{0E9F1971-1B77-4866-A6C8-CD42B5D537C9}"/>
    <cellStyle name="Normal 16 2 2 3 5" xfId="14741" xr:uid="{E33E200E-CF5A-4DF7-8666-682F4DB9081D}"/>
    <cellStyle name="Normal 16 2 2 4" xfId="6117" xr:uid="{0B90CD31-5E00-47DC-9835-F221A6BDB75F}"/>
    <cellStyle name="Normal 16 2 2 4 2" xfId="11545" xr:uid="{3E54F171-3612-42D7-B48B-46E776DD32F8}"/>
    <cellStyle name="Normal 16 2 2 4 2 2" xfId="20541" xr:uid="{7D077BBC-AEF3-44C6-AEDE-36A80DFFEECD}"/>
    <cellStyle name="Normal 16 2 2 4 3" xfId="16094" xr:uid="{EF1BC328-C39C-42D9-BCAC-9AA981CAC9F6}"/>
    <cellStyle name="Normal 16 2 2 5" xfId="4906" xr:uid="{C15C989B-67D8-43B1-A10A-DF4A7A7A0269}"/>
    <cellStyle name="Normal 16 2 2 5 2" xfId="10891" xr:uid="{0319FC30-3488-4053-9BE0-9CADC2B445B0}"/>
    <cellStyle name="Normal 16 2 2 5 2 2" xfId="19888" xr:uid="{FB8A6745-468C-4095-9B77-7D7A51BEA449}"/>
    <cellStyle name="Normal 16 2 2 5 3" xfId="15444" xr:uid="{11767DE8-7E13-4616-B8F2-2AD009DC6D7D}"/>
    <cellStyle name="Normal 16 2 2 6" xfId="27004" xr:uid="{4DE536FE-79C5-4268-801F-964C7CABFCAB}"/>
    <cellStyle name="Normal 16 2 3" xfId="2839" xr:uid="{F9C16DD4-6324-43A0-B93D-879BD409FDBE}"/>
    <cellStyle name="Normal 16 2 4" xfId="2840" xr:uid="{E2134398-6072-4A8A-904D-EBD4542DF074}"/>
    <cellStyle name="Normal 16 2 5" xfId="2831" xr:uid="{2ACF1BE2-0599-490D-B527-4C3BEEB8BA75}"/>
    <cellStyle name="Normal 16 2 5 2" xfId="7160" xr:uid="{18915BDB-864B-4E64-BE8E-D68854E65864}"/>
    <cellStyle name="Normal 16 2 5 2 2" xfId="12440" xr:uid="{13F7ACCA-71EA-4255-B3C8-908A482F2306}"/>
    <cellStyle name="Normal 16 2 5 2 2 2" xfId="21425" xr:uid="{C821C387-7D22-4B75-990D-AAAB9F9A73C7}"/>
    <cellStyle name="Normal 16 2 5 2 3" xfId="16981" xr:uid="{8ED8467E-B061-4368-BD27-47A969217F10}"/>
    <cellStyle name="Normal 16 2 5 3" xfId="6715" xr:uid="{A144A80D-93C4-4268-9AC4-BC2CA8DD3E90}"/>
    <cellStyle name="Normal 16 2 5 3 2" xfId="12141" xr:uid="{D99372E9-4501-4135-9F7F-0CE0F9AC0130}"/>
    <cellStyle name="Normal 16 2 5 3 2 2" xfId="21131" xr:uid="{D6965F9B-5080-45EC-A57E-043B8634F196}"/>
    <cellStyle name="Normal 16 2 5 3 3" xfId="16684" xr:uid="{06D7B587-1563-4462-B018-A1987538AE9E}"/>
    <cellStyle name="Normal 16 2 5 4" xfId="10230" xr:uid="{18BAB610-3D5E-4C30-896B-2353BF8485F9}"/>
    <cellStyle name="Normal 16 2 5 4 2" xfId="19235" xr:uid="{B8C9C699-C07A-4707-ACC8-871D1AF406C3}"/>
    <cellStyle name="Normal 16 2 5 5" xfId="14738" xr:uid="{D597D9DF-2D95-4DDF-ABC1-AF706F9DDADC}"/>
    <cellStyle name="Normal 16 2 6" xfId="3983" xr:uid="{920C5E06-3E7D-426E-9A6B-606B82A272BA}"/>
    <cellStyle name="Normal 16 2 6 2" xfId="8454" xr:uid="{CC7B7E6F-C166-4E91-86BA-AB13DB411CFB}"/>
    <cellStyle name="Normal 16 2 6 2 2" xfId="13208" xr:uid="{5055A16B-9727-47FB-9C8A-EF49C29ABCDF}"/>
    <cellStyle name="Normal 16 2 6 2 2 2" xfId="22183" xr:uid="{0A99DD4D-353A-4C9A-A704-3E4D6CA9DD46}"/>
    <cellStyle name="Normal 16 2 6 2 3" xfId="17743" xr:uid="{C35BF3FE-3374-4C43-A4F6-83E83509BD64}"/>
    <cellStyle name="Normal 16 2 6 3" xfId="6894" xr:uid="{29AA860C-71A8-4C0F-9508-A969F108F948}"/>
    <cellStyle name="Normal 16 2 6 3 2" xfId="12313" xr:uid="{CC58A66E-BDC9-49A6-99BE-2BC705EEF04F}"/>
    <cellStyle name="Normal 16 2 6 3 2 2" xfId="21301" xr:uid="{A16816EC-A361-4D08-B432-EA7BA630337D}"/>
    <cellStyle name="Normal 16 2 6 3 3" xfId="16856" xr:uid="{92D7C622-A008-4687-8292-1CC55DCA19CC}"/>
    <cellStyle name="Normal 16 2 6 4" xfId="10471" xr:uid="{1FE8C4C7-AD1C-4101-B63A-86593EFC7819}"/>
    <cellStyle name="Normal 16 2 6 4 2" xfId="19472" xr:uid="{A6153765-6B88-4A96-B41F-3A29EDCE8BBC}"/>
    <cellStyle name="Normal 16 2 6 5" xfId="15028" xr:uid="{D9272930-7E34-40C9-ACB3-F34BF58A16F3}"/>
    <cellStyle name="Normal 16 2 7" xfId="9879" xr:uid="{9F26E2D2-17B9-4770-93A4-9F141C8C8B41}"/>
    <cellStyle name="Normal 16 2 7 2" xfId="19016" xr:uid="{D2F1B2D6-0701-4CB4-A459-494BAE8BD724}"/>
    <cellStyle name="Normal 16 3" xfId="749" xr:uid="{51014FB2-268F-4F85-A817-A3F66AE9D680}"/>
    <cellStyle name="Normal 16 3 2" xfId="2842" xr:uid="{BC7D4FC5-C8A6-4E1C-83B6-A742C93E4E29}"/>
    <cellStyle name="Normal 16 3 2 2" xfId="2843" xr:uid="{D4B37485-E51A-4BB0-9803-8E5641F0E392}"/>
    <cellStyle name="Normal 16 3 2 2 2" xfId="2844" xr:uid="{4D7DFAC2-3366-4376-AFCE-80528840FAE5}"/>
    <cellStyle name="Normal 16 3 2 2 2 2" xfId="2845" xr:uid="{09F56D87-1D9A-493D-BD0F-657C8DFE1815}"/>
    <cellStyle name="Normal 16 3 2 2 2 2 2" xfId="2846" xr:uid="{D999E85D-E1BC-498A-91A1-D21F84EDFF2E}"/>
    <cellStyle name="Normal 16 3 2 2 2 2 3" xfId="3989" xr:uid="{52961860-7CC5-468A-ABD3-A0F94C3779DC}"/>
    <cellStyle name="Normal 16 3 2 2 2 2 3 2" xfId="8459" xr:uid="{12914B3F-CED7-4F73-9E83-E65080FCE452}"/>
    <cellStyle name="Normal 16 3 2 2 2 2 3 2 2" xfId="13213" xr:uid="{9DC199B8-8A00-4E88-A83E-D269A1E575CA}"/>
    <cellStyle name="Normal 16 3 2 2 2 2 3 2 2 2" xfId="22188" xr:uid="{09ACDF58-D4BF-4677-9085-9D57F3510542}"/>
    <cellStyle name="Normal 16 3 2 2 2 2 3 2 3" xfId="17748" xr:uid="{CE161892-DAF2-450F-A2D3-29D0B459F750}"/>
    <cellStyle name="Normal 16 3 2 2 2 2 3 3" xfId="6899" xr:uid="{5827E422-0A27-4A70-AA6D-BEA19ACB0347}"/>
    <cellStyle name="Normal 16 3 2 2 2 2 3 3 2" xfId="12318" xr:uid="{E1C41FB8-557A-4415-9CE4-5BDB161C6D1E}"/>
    <cellStyle name="Normal 16 3 2 2 2 2 3 3 2 2" xfId="21306" xr:uid="{EF1915B1-C21F-4F58-8A2E-9841A85B31E8}"/>
    <cellStyle name="Normal 16 3 2 2 2 2 3 3 3" xfId="16861" xr:uid="{4D86A1B3-AA29-40DB-89DC-7A82D39C6D69}"/>
    <cellStyle name="Normal 16 3 2 2 2 2 3 4" xfId="10477" xr:uid="{8D51D039-1B4C-4012-A040-F0F7F0912204}"/>
    <cellStyle name="Normal 16 3 2 2 2 2 3 4 2" xfId="19478" xr:uid="{C2A51D54-429E-427A-B1EE-7640E7008119}"/>
    <cellStyle name="Normal 16 3 2 2 2 2 3 5" xfId="15034" xr:uid="{0F2EB868-F05F-43FD-A971-8ADAA2C71490}"/>
    <cellStyle name="Normal 16 3 2 2 2 2 4" xfId="7165" xr:uid="{59C6CCF4-9DFC-4526-B50F-5DDEDBE83E3B}"/>
    <cellStyle name="Normal 16 3 2 2 2 2 4 2" xfId="12443" xr:uid="{C56816E3-0828-45D5-B7A3-A536A6D52A4E}"/>
    <cellStyle name="Normal 16 3 2 2 2 2 4 2 2" xfId="21428" xr:uid="{6D682568-B736-482B-85B2-E1AE1E0D9558}"/>
    <cellStyle name="Normal 16 3 2 2 2 2 4 3" xfId="16984" xr:uid="{B5B93028-5DF3-486E-B05A-385833D68952}"/>
    <cellStyle name="Normal 16 3 2 2 2 2 5" xfId="6721" xr:uid="{EE163085-DE71-4CF1-AEC6-F0A20D543497}"/>
    <cellStyle name="Normal 16 3 2 2 2 2 5 2" xfId="12147" xr:uid="{2EB5B2FC-1037-4FA8-9991-8B3D0810264A}"/>
    <cellStyle name="Normal 16 3 2 2 2 2 5 2 2" xfId="21137" xr:uid="{7BAB1347-A552-4280-BC60-B59199F5E590}"/>
    <cellStyle name="Normal 16 3 2 2 2 2 5 3" xfId="16690" xr:uid="{09C2CD86-B737-4582-A1BA-D7A0AAE354AE}"/>
    <cellStyle name="Normal 16 3 2 2 2 2 6" xfId="10236" xr:uid="{DA0DF1C7-63F8-4504-83D9-3DCF48AA4F00}"/>
    <cellStyle name="Normal 16 3 2 2 2 2 6 2" xfId="19241" xr:uid="{79E15E7A-7F05-4C57-9F49-FE1141015BCE}"/>
    <cellStyle name="Normal 16 3 2 2 2 2 7" xfId="14744" xr:uid="{ED1819B6-B166-4513-BBEB-FDAFFB3ED1C7}"/>
    <cellStyle name="Normal 16 3 2 2 2 3" xfId="5707" xr:uid="{885C7792-C462-4428-B12F-8E3C8CAEE4C0}"/>
    <cellStyle name="Normal 16 3 2 2 2 3 2" xfId="6413" xr:uid="{E584F83C-9A01-4EFB-8414-E262CA26919D}"/>
    <cellStyle name="Normal 16 3 2 2 2 3 2 2" xfId="11841" xr:uid="{EFFBF356-3E7D-4697-9240-C15AD5B9D6E8}"/>
    <cellStyle name="Normal 16 3 2 2 2 3 2 2 2" xfId="20836" xr:uid="{E34F08C4-8018-418C-8821-2BCFBE466615}"/>
    <cellStyle name="Normal 16 3 2 2 2 3 2 3" xfId="16389" xr:uid="{3E422131-16BF-4034-A2FC-39AE35B1F08C}"/>
    <cellStyle name="Normal 16 3 2 2 2 3 3" xfId="11256" xr:uid="{0E812BAB-2417-45B3-911D-92967C9F3852}"/>
    <cellStyle name="Normal 16 3 2 2 2 3 3 2" xfId="20253" xr:uid="{290197EF-B008-4301-B215-4031F3C84916}"/>
    <cellStyle name="Normal 16 3 2 2 2 3 4" xfId="15808" xr:uid="{3DE23890-2CDC-4591-8B65-76BA2E789688}"/>
    <cellStyle name="Normal 16 3 2 2 2 4" xfId="6120" xr:uid="{D6179CB4-917D-4985-9813-3C701BD27556}"/>
    <cellStyle name="Normal 16 3 2 2 2 4 2" xfId="11548" xr:uid="{5AD6712B-62C9-4CB7-9556-002DE2DC3DDE}"/>
    <cellStyle name="Normal 16 3 2 2 2 4 2 2" xfId="20544" xr:uid="{D3BFAAAA-2708-4F42-8E04-D84AAB0E6BF1}"/>
    <cellStyle name="Normal 16 3 2 2 2 4 3" xfId="16097" xr:uid="{E6E7D189-47B6-4F08-8847-4E8C1FC0DF4F}"/>
    <cellStyle name="Normal 16 3 2 2 2 5" xfId="4909" xr:uid="{5C288515-30A2-46FE-A83D-EB1C0FB27EFB}"/>
    <cellStyle name="Normal 16 3 2 2 2 5 2" xfId="10894" xr:uid="{C16F8884-EBB7-4F2F-9836-8B4D8E2BA368}"/>
    <cellStyle name="Normal 16 3 2 2 2 5 2 2" xfId="19891" xr:uid="{EF5423A5-4C97-483D-A09D-221D514461A5}"/>
    <cellStyle name="Normal 16 3 2 2 2 5 3" xfId="15447" xr:uid="{025CBDDB-9A28-4B4C-A991-B1F6A572D9B7}"/>
    <cellStyle name="Normal 16 3 2 2 3" xfId="2847" xr:uid="{33516B88-CBF7-4722-B80E-0CF46957E85E}"/>
    <cellStyle name="Normal 16 3 2 2 4" xfId="3988" xr:uid="{0F9EE314-D029-4283-8995-EF5B4BCF1169}"/>
    <cellStyle name="Normal 16 3 2 2 4 2" xfId="8458" xr:uid="{F07CC502-5DDB-4C33-9318-A0717E8D587B}"/>
    <cellStyle name="Normal 16 3 2 2 4 2 2" xfId="13212" xr:uid="{3B5D5537-2337-4099-8C7A-3A1890F3923B}"/>
    <cellStyle name="Normal 16 3 2 2 4 2 2 2" xfId="22187" xr:uid="{B2BB5AE8-BDFD-4443-8960-47AF4A5FCB40}"/>
    <cellStyle name="Normal 16 3 2 2 4 2 3" xfId="17747" xr:uid="{6402F2DD-D31D-4C58-AE1C-CF2979C81231}"/>
    <cellStyle name="Normal 16 3 2 2 4 3" xfId="6898" xr:uid="{BA6D6B63-3CD6-47F7-8298-5DF3F18179BB}"/>
    <cellStyle name="Normal 16 3 2 2 4 3 2" xfId="12317" xr:uid="{8BC87C55-EA76-490E-A7FB-DAE55AF90900}"/>
    <cellStyle name="Normal 16 3 2 2 4 3 2 2" xfId="21305" xr:uid="{49B92179-92ED-42BE-A50A-27FE6EA6D3A9}"/>
    <cellStyle name="Normal 16 3 2 2 4 3 3" xfId="16860" xr:uid="{0A06F0B6-DEB2-49F8-9BDF-2F7D7987296A}"/>
    <cellStyle name="Normal 16 3 2 2 4 4" xfId="10476" xr:uid="{92AB021F-1E27-4D01-84F2-CC485C7236CB}"/>
    <cellStyle name="Normal 16 3 2 2 4 4 2" xfId="19477" xr:uid="{58BFBDB2-9D80-41DA-99FD-B06AFCC8E838}"/>
    <cellStyle name="Normal 16 3 2 2 4 5" xfId="15033" xr:uid="{B5365EFA-EFE5-4ECF-AF8E-4B8CEA7BFD50}"/>
    <cellStyle name="Normal 16 3 2 2 5" xfId="10235" xr:uid="{36FFD77B-3286-4F2E-B01E-82E522ABD562}"/>
    <cellStyle name="Normal 16 3 2 2 5 2" xfId="19240" xr:uid="{A25F2B0D-19A9-47BB-B5FB-84DD9D4023CA}"/>
    <cellStyle name="Normal 16 3 2 2 6" xfId="14743" xr:uid="{07D73772-A419-450E-9A19-FE0E061F7E82}"/>
    <cellStyle name="Normal 16 3 2 3" xfId="2848" xr:uid="{E564AAC4-A076-4141-BC98-F6E4D3FB5E25}"/>
    <cellStyle name="Normal 16 3 2 3 2" xfId="3990" xr:uid="{696371AD-33E2-42C8-8C87-C0FBA027B107}"/>
    <cellStyle name="Normal 16 3 2 3 2 2" xfId="6412" xr:uid="{E4F3A226-5196-4B79-9786-BF6984BC77EC}"/>
    <cellStyle name="Normal 16 3 2 3 2 2 2" xfId="11840" xr:uid="{168E3FB8-DB47-4E0B-8EAD-149137AB33CD}"/>
    <cellStyle name="Normal 16 3 2 3 2 2 2 2" xfId="20835" xr:uid="{C99D1731-485B-46A8-920E-495881FD6D9C}"/>
    <cellStyle name="Normal 16 3 2 3 2 2 3" xfId="16388" xr:uid="{7875A2A0-E3EF-4EC5-A2C3-4B2B405BE9FA}"/>
    <cellStyle name="Normal 16 3 2 3 2 3" xfId="10478" xr:uid="{080111DE-59FF-4FC5-B455-4F1F3335A53A}"/>
    <cellStyle name="Normal 16 3 2 3 2 3 2" xfId="19479" xr:uid="{EFA7CB8B-328D-498D-9199-55AF3454E20E}"/>
    <cellStyle name="Normal 16 3 2 3 2 4" xfId="15035" xr:uid="{697C680C-0814-4515-B41E-654D7A8D452C}"/>
    <cellStyle name="Normal 16 3 2 3 3" xfId="5706" xr:uid="{F6F67D67-DA3F-455D-8115-626FC00B4997}"/>
    <cellStyle name="Normal 16 3 2 3 3 2" xfId="11255" xr:uid="{34F428F9-400D-490A-A0B9-45FEDF2A5146}"/>
    <cellStyle name="Normal 16 3 2 3 3 2 2" xfId="20252" xr:uid="{453DA85D-6978-4BCF-B4B7-BA95E0C9DC71}"/>
    <cellStyle name="Normal 16 3 2 3 3 3" xfId="15807" xr:uid="{57CE46EC-6E55-4DDA-B7C3-719A26097C37}"/>
    <cellStyle name="Normal 16 3 2 3 4" xfId="10237" xr:uid="{C05C8D8B-3EA1-4335-83D8-8BECC7FCFA7E}"/>
    <cellStyle name="Normal 16 3 2 3 4 2" xfId="19242" xr:uid="{55715AAE-8260-42D1-B524-CCDB5502FE22}"/>
    <cellStyle name="Normal 16 3 2 3 5" xfId="14745" xr:uid="{17AF7FFA-89BD-4B72-BD60-9A34542C3465}"/>
    <cellStyle name="Normal 16 3 2 4" xfId="6119" xr:uid="{E001ED69-96BE-43EB-85AA-EBD6C61A2FE9}"/>
    <cellStyle name="Normal 16 3 2 4 2" xfId="11547" xr:uid="{D82BFC9F-12CF-4A74-A7D2-E23923449898}"/>
    <cellStyle name="Normal 16 3 2 4 2 2" xfId="20543" xr:uid="{2A56FF97-6058-4244-B8CD-31D9B6CE02C6}"/>
    <cellStyle name="Normal 16 3 2 4 3" xfId="16096" xr:uid="{229AE859-08D9-4D65-9536-F26CC0EB0709}"/>
    <cellStyle name="Normal 16 3 2 5" xfId="4908" xr:uid="{456E02D9-DA8C-4182-A51C-7F8FB5FF36E6}"/>
    <cellStyle name="Normal 16 3 2 5 2" xfId="10893" xr:uid="{2AB6F99D-9F26-4D74-9D35-3E39896628B6}"/>
    <cellStyle name="Normal 16 3 2 5 2 2" xfId="19890" xr:uid="{D7E6A6C8-B41A-48A8-A92A-963E6B32D83F}"/>
    <cellStyle name="Normal 16 3 2 5 3" xfId="15446" xr:uid="{0E9FBCA1-9D8B-4FD3-9C55-760C2D553BDB}"/>
    <cellStyle name="Normal 16 3 3" xfId="2849" xr:uid="{8BE585DA-555A-4993-92DF-D6B44457D5DC}"/>
    <cellStyle name="Normal 16 3 4" xfId="2850" xr:uid="{2CFFBBB3-DD54-4E65-A8A8-57FC41516E13}"/>
    <cellStyle name="Normal 16 3 5" xfId="2841" xr:uid="{F273A6D2-4EC5-4F8B-9128-98BBD8E33A71}"/>
    <cellStyle name="Normal 16 3 5 2" xfId="7164" xr:uid="{6BEA00E5-EB07-432D-8128-457ECB1C37DE}"/>
    <cellStyle name="Normal 16 3 5 2 2" xfId="12442" xr:uid="{647A0DA1-5183-4BF7-A377-858D06770D00}"/>
    <cellStyle name="Normal 16 3 5 2 2 2" xfId="21427" xr:uid="{88E827D1-AE91-424F-9AC6-D9B44E799189}"/>
    <cellStyle name="Normal 16 3 5 2 3" xfId="16983" xr:uid="{6217725D-BB0F-4322-A3A1-C16D2277DC75}"/>
    <cellStyle name="Normal 16 3 5 3" xfId="6719" xr:uid="{DDF2941D-C8EB-487E-935B-1F83450821ED}"/>
    <cellStyle name="Normal 16 3 5 3 2" xfId="12145" xr:uid="{2C9A5D95-161C-4EA1-851D-698914464224}"/>
    <cellStyle name="Normal 16 3 5 3 2 2" xfId="21135" xr:uid="{209E266D-1BA1-4181-9409-3E0CADA530B5}"/>
    <cellStyle name="Normal 16 3 5 3 3" xfId="16688" xr:uid="{36626723-6615-481B-851D-F37CBBF92762}"/>
    <cellStyle name="Normal 16 3 5 4" xfId="10234" xr:uid="{46B8741D-7E58-4B29-A417-143DDE46F707}"/>
    <cellStyle name="Normal 16 3 5 4 2" xfId="19239" xr:uid="{40579338-20DF-4869-9C69-27E062671888}"/>
    <cellStyle name="Normal 16 3 5 5" xfId="14742" xr:uid="{5FDA6BE8-8B4E-4BBE-9514-2543ADF6C8DC}"/>
    <cellStyle name="Normal 16 3 6" xfId="3987" xr:uid="{8D79A70E-C46A-4747-8DDF-5537EE954DCA}"/>
    <cellStyle name="Normal 16 3 6 2" xfId="8457" xr:uid="{3912ED1B-12FD-4175-9E25-D4D3FC9F863B}"/>
    <cellStyle name="Normal 16 3 6 2 2" xfId="13211" xr:uid="{8F16EE03-C958-422C-BFE3-5A8A97729730}"/>
    <cellStyle name="Normal 16 3 6 2 2 2" xfId="22186" xr:uid="{C3ABBAD5-0B4F-4B1D-814F-3F06DE1939DC}"/>
    <cellStyle name="Normal 16 3 6 2 3" xfId="17746" xr:uid="{74C080FA-7DB2-45ED-B703-1ECE64397FA3}"/>
    <cellStyle name="Normal 16 3 6 3" xfId="6897" xr:uid="{8287FF4A-665C-4570-9B1C-B96CFD9A1A8A}"/>
    <cellStyle name="Normal 16 3 6 3 2" xfId="12316" xr:uid="{31C2AAF4-EA06-4DC8-B655-0E5454F234CA}"/>
    <cellStyle name="Normal 16 3 6 3 2 2" xfId="21304" xr:uid="{EFCD1D66-3160-43E8-A162-CBA641FE7D09}"/>
    <cellStyle name="Normal 16 3 6 3 3" xfId="16859" xr:uid="{ABA14468-9AC7-4D57-BC6B-6B1917523C04}"/>
    <cellStyle name="Normal 16 3 6 4" xfId="10475" xr:uid="{BC0EDB85-07B4-477A-9379-817F8F3DD10A}"/>
    <cellStyle name="Normal 16 3 6 4 2" xfId="19476" xr:uid="{5AC68814-F7FC-4A80-8550-4455C7D43252}"/>
    <cellStyle name="Normal 16 3 6 5" xfId="15032" xr:uid="{06B2FE91-FE8C-4BFD-8CC7-97053E383AAB}"/>
    <cellStyle name="Normal 16 3 7" xfId="9880" xr:uid="{5B6711BB-D56C-467A-B0AB-FB3ACE07D752}"/>
    <cellStyle name="Normal 16 3 7 2" xfId="19017" xr:uid="{39EB5F60-96EE-439B-9081-1179FF00EDB9}"/>
    <cellStyle name="Normal 16 4" xfId="2851" xr:uid="{0B45BD4F-B457-40C8-91C2-B9884A3991A2}"/>
    <cellStyle name="Normal 16 4 2" xfId="2852" xr:uid="{AA9AE136-F8D2-4C1C-90CA-C9CB6764954F}"/>
    <cellStyle name="Normal 16 4 2 2" xfId="2853" xr:uid="{438DC812-5CF6-4B43-BBFF-205220167BB1}"/>
    <cellStyle name="Normal 16 4 2 3" xfId="4910" xr:uid="{C4E66A12-9E51-4589-BFA4-3811464C9BDA}"/>
    <cellStyle name="Normal 16 4 2 4" xfId="27005" xr:uid="{C03610AD-EB21-4D4B-B194-873955C496A7}"/>
    <cellStyle name="Normal 16 4 3" xfId="5708" xr:uid="{AD6601F4-304B-4E56-B32A-D1C0D6DE8B47}"/>
    <cellStyle name="Normal 16 4 4" xfId="9881" xr:uid="{B8A92054-ABFC-4BB6-83A9-FA4EEDC829E2}"/>
    <cellStyle name="Normal 16 4 4 2" xfId="19018" xr:uid="{B4AEF92C-027E-4A0F-B89E-9E312403BD38}"/>
    <cellStyle name="Normal 16 5" xfId="2854" xr:uid="{45E41189-7EA4-4046-ACBF-519243C84F62}"/>
    <cellStyle name="Normal 16 5 2" xfId="3991" xr:uid="{A9F85295-D95D-46AA-9872-6840101E2F01}"/>
    <cellStyle name="Normal 16 5 2 2" xfId="8460" xr:uid="{21960294-FE81-4B19-9C61-DA380A4A04AA}"/>
    <cellStyle name="Normal 16 5 2 2 2" xfId="13214" xr:uid="{560B696F-6B02-478A-81AD-461EF065716E}"/>
    <cellStyle name="Normal 16 5 2 2 2 2" xfId="22189" xr:uid="{A75C9795-1258-40D8-9EF1-F848E274B07D}"/>
    <cellStyle name="Normal 16 5 2 2 3" xfId="17749" xr:uid="{82D9842E-B462-45AA-A926-12B5F0349968}"/>
    <cellStyle name="Normal 16 5 2 3" xfId="6900" xr:uid="{5C172708-E66D-407C-8ACE-906A4A3C3F29}"/>
    <cellStyle name="Normal 16 5 2 3 2" xfId="12319" xr:uid="{5FB5DCE5-A478-4E84-B2B0-C1150BC0DEA7}"/>
    <cellStyle name="Normal 16 5 2 3 2 2" xfId="21307" xr:uid="{8C921FB6-875C-487C-B4AA-4D6946F433C3}"/>
    <cellStyle name="Normal 16 5 2 3 3" xfId="16862" xr:uid="{C70D7A8E-AD11-4CC8-9020-2476693E65EC}"/>
    <cellStyle name="Normal 16 5 2 4" xfId="10479" xr:uid="{D92CE7F1-273F-49B4-BC0A-5554AF590152}"/>
    <cellStyle name="Normal 16 5 2 4 2" xfId="19480" xr:uid="{8E79108D-9E4E-4EFB-947D-EEAD05ECCCCF}"/>
    <cellStyle name="Normal 16 5 2 5" xfId="15036" xr:uid="{56BF1C46-220F-4819-9D00-5AE4C5AECEC1}"/>
    <cellStyle name="Normal 16 5 3" xfId="4911" xr:uid="{961CA407-EA8F-48DC-A6E6-514BEF254FCE}"/>
    <cellStyle name="Normal 16 5 3 2" xfId="10895" xr:uid="{75F929C2-EE1F-4145-BE94-69387F1E6644}"/>
    <cellStyle name="Normal 16 5 3 2 2" xfId="19892" xr:uid="{E86330D9-7C93-44AF-BFEB-5A0F66A2BD12}"/>
    <cellStyle name="Normal 16 5 3 3" xfId="15448" xr:uid="{7A37DB21-0189-4E4B-B606-1610F0C2AD70}"/>
    <cellStyle name="Normal 16 5 4" xfId="8234" xr:uid="{D61E3530-0B08-4637-9A67-B2B23A14140A}"/>
    <cellStyle name="Normal 16 5 4 2" xfId="13007" xr:uid="{77460CE2-AB2B-4333-ACF7-76228B108CF0}"/>
    <cellStyle name="Normal 16 5 4 2 2" xfId="21984" xr:uid="{B26A7D9E-A79C-4250-9285-257E4972A41F}"/>
    <cellStyle name="Normal 16 5 4 3" xfId="17540" xr:uid="{3B9FC91A-848F-4D70-A332-36F221C82D31}"/>
    <cellStyle name="Normal 16 5 5" xfId="6722" xr:uid="{68790C37-36E1-432B-B2B6-54CF8C262BBB}"/>
    <cellStyle name="Normal 16 5 5 2" xfId="12148" xr:uid="{C78D6055-6947-4A56-B970-1AA2FDC8AF6C}"/>
    <cellStyle name="Normal 16 5 5 2 2" xfId="21138" xr:uid="{38A39FB2-AD1B-4D7B-9E52-C25B137F479F}"/>
    <cellStyle name="Normal 16 5 5 3" xfId="16691" xr:uid="{C414F9D3-4E39-4FE3-9E24-6C8185532C1A}"/>
    <cellStyle name="Normal 16 5 6" xfId="9882" xr:uid="{30CD6CBF-37F5-4F8B-930E-FA219FF18417}"/>
    <cellStyle name="Normal 16 5 7" xfId="10238" xr:uid="{4332BE83-C207-4DFA-8F62-E72AA40B51A1}"/>
    <cellStyle name="Normal 16 5 7 2" xfId="19243" xr:uid="{B45666AA-6EEE-4E4F-825D-C2E6D50E1EF4}"/>
    <cellStyle name="Normal 16 5 8" xfId="14746" xr:uid="{A5F94EB9-D2B8-46A1-A0A2-B3CC5AE75634}"/>
    <cellStyle name="Normal 16 6" xfId="2855" xr:uid="{3061AD86-2660-4420-B6F9-B2E90A5558B5}"/>
    <cellStyle name="Normal 16 6 2" xfId="4912" xr:uid="{7CC63FE6-3D02-4D30-AA39-745E4AD86366}"/>
    <cellStyle name="Normal 16 6 3" xfId="9883" xr:uid="{2F85FCA2-2B84-4D89-A7C1-55C4E0AD38F5}"/>
    <cellStyle name="Normal 16 6 3 2" xfId="19019" xr:uid="{5DB7FBE4-6E06-4101-A970-6F93705A6F20}"/>
    <cellStyle name="Normal 16 6 4" xfId="32250" xr:uid="{642292D2-7E10-4A9F-80D8-867452BEEFB4}"/>
    <cellStyle name="Normal 16 7" xfId="2830" xr:uid="{C0F8C2AC-A9C5-4A8F-A4FC-E6A834A2A27F}"/>
    <cellStyle name="Normal 16 8" xfId="7475" xr:uid="{C14FB96F-AAE4-478D-95FF-EED2FB78F61A}"/>
    <cellStyle name="Normal 16 8 2" xfId="12527" xr:uid="{CA9DE25B-AEFE-487D-BB70-EBDADD6389E0}"/>
    <cellStyle name="Normal 16 8 2 2" xfId="21512" xr:uid="{01163BE2-9A0A-4B88-BB9D-E17BD92D920C}"/>
    <cellStyle name="Normal 16 8 3" xfId="17068" xr:uid="{E727835B-9DF8-4228-A34E-E1B2F3F49597}"/>
    <cellStyle name="Normal 16 9" xfId="9878" xr:uid="{4C9F65F1-2722-4A2C-AC4B-D90591DBD8A0}"/>
    <cellStyle name="Normal 16 9 2" xfId="19015" xr:uid="{8A7C313A-6191-4894-98A6-23A351BE569E}"/>
    <cellStyle name="Normal 16_CRB Q1.55" xfId="2856" xr:uid="{0757CCB9-54E2-4E82-8DF6-3EC22E9C1B59}"/>
    <cellStyle name="Normal 160" xfId="9884" xr:uid="{27E7B96B-8A5C-486E-8073-35388C5EAE80}"/>
    <cellStyle name="Normal 160 2" xfId="19020" xr:uid="{B6BADC06-3AB5-4536-8468-26B3334868EA}"/>
    <cellStyle name="Normal 161" xfId="9885" xr:uid="{8FA62B9D-6740-4F10-BD8D-9A68C7B8385C}"/>
    <cellStyle name="Normal 162" xfId="9886" xr:uid="{04F7B4D9-BDEC-4656-9940-05EF03143B2B}"/>
    <cellStyle name="Normal 163" xfId="9887" xr:uid="{3CBE1213-36B7-4832-BAC4-2FB9D4CEE117}"/>
    <cellStyle name="Normal 163 2" xfId="32940" xr:uid="{E7AAA6AC-4A1B-457B-B595-E8F6DBBA8FB4}"/>
    <cellStyle name="Normal 164" xfId="9888" xr:uid="{BEE03EED-FA2F-4122-A209-AF193CE31F40}"/>
    <cellStyle name="Normal 165" xfId="9889" xr:uid="{ABD1EFBC-4CD3-499C-A788-7A65F2EF0F77}"/>
    <cellStyle name="Normal 166" xfId="9890" xr:uid="{A27FD977-E610-494A-A89C-D09B535F1F6C}"/>
    <cellStyle name="Normal 167" xfId="9891" xr:uid="{A32E49A5-D156-4C9F-82EC-8025A293FBEB}"/>
    <cellStyle name="Normal 168" xfId="9892" xr:uid="{97399B6D-CCC5-4A3D-A5CD-E8B0268111AB}"/>
    <cellStyle name="Normal 169" xfId="9893" xr:uid="{4CDF3037-A3D6-468D-AACD-82F787AEBB03}"/>
    <cellStyle name="Normal 17" xfId="750" xr:uid="{70EE49E4-3CFC-43FF-B50A-950136EA8B84}"/>
    <cellStyle name="Normal 17 10" xfId="27006" xr:uid="{A9086C26-26A9-4010-953D-670FB1EFB79B}"/>
    <cellStyle name="Normal 17 11" xfId="31741" xr:uid="{99CA98AD-0D67-4615-BA1E-2FB6E77CBD20}"/>
    <cellStyle name="Normal 17 12" xfId="27007" xr:uid="{117B2E2C-E088-419B-A0A5-3E1BC3DC50BB}"/>
    <cellStyle name="Normal 17 12 2" xfId="29001" xr:uid="{4B82A6BD-E65F-438E-AA9F-EDC977FFBFF4}"/>
    <cellStyle name="Normal 17 2" xfId="751" xr:uid="{7AEC10F0-3CE8-4801-976C-9AB568D56D55}"/>
    <cellStyle name="Normal 17 2 2" xfId="2858" xr:uid="{94613A3C-1922-4DAD-A900-487AFB9AC062}"/>
    <cellStyle name="Normal 17 2 2 2" xfId="3993" xr:uid="{EB1E1244-D6FA-4A27-A57C-D31DCBBF03A5}"/>
    <cellStyle name="Normal 17 2 2 2 2" xfId="6414" xr:uid="{E0A3A401-E34A-467F-A595-B38C4C4B1C5D}"/>
    <cellStyle name="Normal 17 2 2 2 2 2" xfId="11842" xr:uid="{54D6FC7E-D8F6-4E48-AE2F-B802ACC4ED6C}"/>
    <cellStyle name="Normal 17 2 2 2 2 2 2" xfId="20837" xr:uid="{B12FDE01-ACC2-4D7D-A936-2032BC5AC94B}"/>
    <cellStyle name="Normal 17 2 2 2 2 3" xfId="16390" xr:uid="{7D1B6BCA-FB04-4EB8-9FF7-D82416F2DCA0}"/>
    <cellStyle name="Normal 17 2 2 2 3" xfId="5709" xr:uid="{CCC0A21F-AF04-4ED4-B4CF-EC8CC7E8D2ED}"/>
    <cellStyle name="Normal 17 2 2 2 3 2" xfId="11257" xr:uid="{A10A8F82-CD29-4E2E-8A69-D04597F83E77}"/>
    <cellStyle name="Normal 17 2 2 2 3 2 2" xfId="20254" xr:uid="{EA820EDD-59BD-4AF1-A524-14E0FCFC6F37}"/>
    <cellStyle name="Normal 17 2 2 2 3 3" xfId="15809" xr:uid="{ED940471-233A-4AC1-9648-C53452A6BC27}"/>
    <cellStyle name="Normal 17 2 2 2 4" xfId="10481" xr:uid="{26D10EF4-E083-4455-AECE-873056E1F514}"/>
    <cellStyle name="Normal 17 2 2 2 4 2" xfId="19482" xr:uid="{370F40E7-0D95-4DAD-8503-269F137B9418}"/>
    <cellStyle name="Normal 17 2 2 2 5" xfId="15038" xr:uid="{4F5C470F-26B8-49DB-803B-035B86C5806D}"/>
    <cellStyle name="Normal 17 2 2 3" xfId="6121" xr:uid="{5F20A4AC-115D-43D7-88D9-4EFC315FF5BB}"/>
    <cellStyle name="Normal 17 2 2 3 2" xfId="11549" xr:uid="{E481F80A-9EE1-474F-BA4F-49FEA516BDB0}"/>
    <cellStyle name="Normal 17 2 2 3 2 2" xfId="20545" xr:uid="{90692146-4E99-40B4-B005-C51359A0CD2D}"/>
    <cellStyle name="Normal 17 2 2 3 3" xfId="16098" xr:uid="{E5DC4147-C64C-498B-9CB1-16292F54B78D}"/>
    <cellStyle name="Normal 17 2 2 4" xfId="4913" xr:uid="{20468ACF-9349-4C60-9409-B77F1F09F318}"/>
    <cellStyle name="Normal 17 2 2 4 2" xfId="10896" xr:uid="{91D69CBA-5FB4-40A3-AC2F-220F15DC15AE}"/>
    <cellStyle name="Normal 17 2 2 4 2 2" xfId="19893" xr:uid="{72B427F0-4FB1-4659-B452-44675635D404}"/>
    <cellStyle name="Normal 17 2 2 4 3" xfId="15449" xr:uid="{2AD189F7-DC44-4D56-BFB9-59E456D9F3C1}"/>
    <cellStyle name="Normal 17 2 2 5" xfId="10240" xr:uid="{C16B7423-34D7-4D61-A03C-66E96CFB8C95}"/>
    <cellStyle name="Normal 17 2 2 5 2" xfId="19245" xr:uid="{DBA48930-2892-4B39-AED0-E00471C9EF52}"/>
    <cellStyle name="Normal 17 2 2 6" xfId="14748" xr:uid="{D5ED77BA-9828-44AC-9A17-C223CF9071C6}"/>
    <cellStyle name="Normal 17 2 2 7" xfId="27009" xr:uid="{132E6BB1-7B3B-487D-95FE-62BCF2CAFF3E}"/>
    <cellStyle name="Normal 17 2 3" xfId="2859" xr:uid="{7BD01FC8-B771-4F8F-A85E-876540D8FCB7}"/>
    <cellStyle name="Normal 17 2 3 2" xfId="27010" xr:uid="{C5264D6A-CDF8-4C55-8E1F-6DAA0C21F8FA}"/>
    <cellStyle name="Normal 17 2 4" xfId="2857" xr:uid="{BE38FCA5-7C20-4C0E-BCAA-C757A2D0FCB1}"/>
    <cellStyle name="Normal 17 2 4 2" xfId="7166" xr:uid="{91C9BBE7-D495-4470-AD51-49011E1179E7}"/>
    <cellStyle name="Normal 17 2 4 2 2" xfId="12444" xr:uid="{80FB7030-FE2B-470B-A3E7-9CFC0405C339}"/>
    <cellStyle name="Normal 17 2 4 2 2 2" xfId="21429" xr:uid="{D856CC33-525C-4AD0-8008-C6DC6A4F5EAC}"/>
    <cellStyle name="Normal 17 2 4 2 3" xfId="16985" xr:uid="{6A3CC521-A803-46A8-9A9B-1D383B4443F8}"/>
    <cellStyle name="Normal 17 2 4 3" xfId="6724" xr:uid="{C998ED8B-1F27-4DD9-8336-EBE14F56A03E}"/>
    <cellStyle name="Normal 17 2 4 3 2" xfId="12150" xr:uid="{4345E1AF-14EE-4BB6-B4D5-E63FDCEE6A33}"/>
    <cellStyle name="Normal 17 2 4 3 2 2" xfId="21140" xr:uid="{5E382789-BD86-4241-A921-9D1EEB8E7F16}"/>
    <cellStyle name="Normal 17 2 4 3 3" xfId="16693" xr:uid="{831E6229-DCAF-4861-8827-7508D83110BE}"/>
    <cellStyle name="Normal 17 2 4 4" xfId="10239" xr:uid="{0C8312C3-20FC-4612-AB58-6B1AA45A58AB}"/>
    <cellStyle name="Normal 17 2 4 4 2" xfId="19244" xr:uid="{A42BA6D7-D17D-457C-AE08-B1EB4A23B4C8}"/>
    <cellStyle name="Normal 17 2 4 5" xfId="14747" xr:uid="{B438D295-ED46-4819-A96D-689B1205286F}"/>
    <cellStyle name="Normal 17 2 5" xfId="3992" xr:uid="{FB0CE654-3B97-41BC-A02A-64BA9D82F18B}"/>
    <cellStyle name="Normal 17 2 5 2" xfId="8461" xr:uid="{70707D57-8AD0-47C5-8208-0ED339E5D356}"/>
    <cellStyle name="Normal 17 2 5 2 2" xfId="13215" xr:uid="{40AADB0F-8D55-4B67-BF4E-683C711A7C9A}"/>
    <cellStyle name="Normal 17 2 5 2 2 2" xfId="22190" xr:uid="{1A89452C-EBA4-4ECC-9B01-4B70ED32899A}"/>
    <cellStyle name="Normal 17 2 5 2 3" xfId="17750" xr:uid="{713B7E44-DF31-41DC-B9F3-0BC4D26DB73F}"/>
    <cellStyle name="Normal 17 2 5 3" xfId="6901" xr:uid="{48C73A51-FAF1-4F33-A02E-9F0200ECF3D9}"/>
    <cellStyle name="Normal 17 2 5 3 2" xfId="12320" xr:uid="{1349C871-2861-4FFE-83F5-C85FF709C3ED}"/>
    <cellStyle name="Normal 17 2 5 3 2 2" xfId="21308" xr:uid="{253DA032-EA21-40F8-9C99-1ED10428D632}"/>
    <cellStyle name="Normal 17 2 5 3 3" xfId="16863" xr:uid="{F54A32E6-81D9-4E6A-AB27-55F07A10F9A1}"/>
    <cellStyle name="Normal 17 2 5 4" xfId="10480" xr:uid="{4298ECAB-C954-4DB7-8FE0-F3D914A662B4}"/>
    <cellStyle name="Normal 17 2 5 4 2" xfId="19481" xr:uid="{64470167-E214-45E0-AC1D-F3A528833E0B}"/>
    <cellStyle name="Normal 17 2 5 5" xfId="15037" xr:uid="{D1058F4E-6880-43EC-B7B3-0E9ADF9F8E42}"/>
    <cellStyle name="Normal 17 2 6" xfId="9895" xr:uid="{29E97BCF-8353-4CDE-B35F-1172B30858D1}"/>
    <cellStyle name="Normal 17 2 7" xfId="27008" xr:uid="{EF61816B-91B8-4F3E-BAFE-707BBB7E87DA}"/>
    <cellStyle name="Normal 17 2_Reclassify COGS2010" xfId="27011" xr:uid="{81CE9DCD-231C-4A02-9848-E562FABEBFE3}"/>
    <cellStyle name="Normal 17 3" xfId="2860" xr:uid="{5A531D63-A336-40A1-AE30-6C55E38CA7A4}"/>
    <cellStyle name="Normal 17 3 2" xfId="2861" xr:uid="{C34E2A63-6ADA-4C68-8632-BFF5F48F0E35}"/>
    <cellStyle name="Normal 17 3 2 2" xfId="2862" xr:uid="{D5BA0DA5-91C0-4F95-B54E-945B4ABF8855}"/>
    <cellStyle name="Normal 17 3 2 2 2" xfId="2863" xr:uid="{0BFCC29B-1122-4344-AD84-6AAA082F4614}"/>
    <cellStyle name="Normal 17 3 2 2 2 2" xfId="2864" xr:uid="{05AB1AAC-D2BB-4FCB-A421-96255DD92F9D}"/>
    <cellStyle name="Normal 17 3 2 3" xfId="2865" xr:uid="{BD2DE877-B002-4449-B517-BBF482D20E6E}"/>
    <cellStyle name="Normal 17 3 2 3 2" xfId="6415" xr:uid="{D85BC6DA-E214-43D0-B773-C74463131273}"/>
    <cellStyle name="Normal 17 3 2 3 2 2" xfId="11843" xr:uid="{B40A9A5B-5233-4E0D-A7CC-A8D1D2F1DD67}"/>
    <cellStyle name="Normal 17 3 2 3 2 2 2" xfId="20838" xr:uid="{77B22FA9-33BD-4917-9EF8-6E87F0BC8A60}"/>
    <cellStyle name="Normal 17 3 2 3 2 3" xfId="16391" xr:uid="{4D80F4F0-814E-4972-AF53-C5B4E5F946C3}"/>
    <cellStyle name="Normal 17 3 2 3 3" xfId="5710" xr:uid="{B334B98C-297A-4230-9618-F3850957C7C5}"/>
    <cellStyle name="Normal 17 3 2 3 3 2" xfId="11258" xr:uid="{943D9027-890B-483E-B3E2-D441AE18EF57}"/>
    <cellStyle name="Normal 17 3 2 3 3 2 2" xfId="20255" xr:uid="{C259550A-4B20-4038-A1E6-E5751AAB56F0}"/>
    <cellStyle name="Normal 17 3 2 3 3 3" xfId="15810" xr:uid="{C99C9875-F452-4659-94E4-392690D5B7A5}"/>
    <cellStyle name="Normal 17 3 2 3 4" xfId="32031" xr:uid="{75D5697C-8502-4E1C-9CC3-4E1E33B57E8C}"/>
    <cellStyle name="Normal 17 3 2 4" xfId="27012" xr:uid="{EA026803-EBEB-4401-AFA9-6737D6D4686A}"/>
    <cellStyle name="Normal 17 3 2 4 2" xfId="32038" xr:uid="{2F92EE86-D099-40A2-8259-819702A4FAD2}"/>
    <cellStyle name="Normal 17 3 2 5" xfId="32043" xr:uid="{29149908-807D-43DE-9EF0-16F663A0D4B0}"/>
    <cellStyle name="Normal 17 3 2 6" xfId="31983" xr:uid="{ABB141B7-61DD-4CA9-BD95-7BEFBEC3FB64}"/>
    <cellStyle name="Normal 17 3 3" xfId="2866" xr:uid="{D3457C9F-37B0-414B-82B7-2AAD39932144}"/>
    <cellStyle name="Normal 17 3 3 2" xfId="3994" xr:uid="{09025FD9-A905-4D85-A6E8-140E66DFB21B}"/>
    <cellStyle name="Normal 17 3 3 2 2" xfId="8012" xr:uid="{0BF98F35-461D-47B3-85A0-448147BDB0E2}"/>
    <cellStyle name="Normal 17 3 3 2 2 2" xfId="12830" xr:uid="{2D235C4F-AF6C-45D1-A3BE-75E37F3B877D}"/>
    <cellStyle name="Normal 17 3 3 2 2 2 2" xfId="21809" xr:uid="{4CC5DFBF-93F9-4165-8F5C-FEC390D656EA}"/>
    <cellStyle name="Normal 17 3 3 2 2 3" xfId="17365" xr:uid="{9D93F3C5-C481-4980-9679-66438ACEC92D}"/>
    <cellStyle name="Normal 17 3 3 2 3" xfId="6902" xr:uid="{F77B163A-2E84-4EA2-A288-23BBF01F3D3A}"/>
    <cellStyle name="Normal 17 3 3 2 3 2" xfId="12321" xr:uid="{D017CC61-F52D-4B0C-A0F7-16BB576C612C}"/>
    <cellStyle name="Normal 17 3 3 2 3 2 2" xfId="21309" xr:uid="{E82A18A0-76F2-4E89-AEA2-E8FE01643AFD}"/>
    <cellStyle name="Normal 17 3 3 2 3 3" xfId="16864" xr:uid="{2C66FEDD-634E-467C-AF31-BA1D299A3859}"/>
    <cellStyle name="Normal 17 3 3 2 4" xfId="10482" xr:uid="{970F32AF-C3D5-46E6-B6DB-106F99CDC677}"/>
    <cellStyle name="Normal 17 3 3 2 4 2" xfId="19483" xr:uid="{11FE928B-915F-4D7D-BA82-EE31D8B51172}"/>
    <cellStyle name="Normal 17 3 3 2 5" xfId="15039" xr:uid="{24B1A069-215B-409D-9578-A4DBD35B1D08}"/>
    <cellStyle name="Normal 17 3 3 3" xfId="6122" xr:uid="{2C1F3956-A462-404F-A24E-C4415BD20A6C}"/>
    <cellStyle name="Normal 17 3 3 3 2" xfId="11550" xr:uid="{E0C8BCC2-E99C-473B-BEF1-51CB8E9B76D7}"/>
    <cellStyle name="Normal 17 3 3 3 2 2" xfId="20546" xr:uid="{DC71FDE5-514F-4E0D-AFB1-F8FA90E58E54}"/>
    <cellStyle name="Normal 17 3 3 3 3" xfId="16099" xr:uid="{96ACF337-0A10-4F86-BA8D-D2F13609BD14}"/>
    <cellStyle name="Normal 17 3 3 4" xfId="10241" xr:uid="{509CC765-3446-4F37-83B3-F98784C9400C}"/>
    <cellStyle name="Normal 17 3 3 4 2" xfId="19246" xr:uid="{1636A2A0-9231-4D0B-9FE8-73AEE3BF7563}"/>
    <cellStyle name="Normal 17 3 3 5" xfId="14749" xr:uid="{2E8913F2-BA95-4216-AAE4-233B1D359586}"/>
    <cellStyle name="Normal 17 3 4" xfId="4914" xr:uid="{898EC419-C8E6-42B6-B51E-3362A0728C71}"/>
    <cellStyle name="Normal 17 3 4 2" xfId="10897" xr:uid="{06912472-ED14-48AE-8DA2-5F8C85A99DE6}"/>
    <cellStyle name="Normal 17 3 4 2 2" xfId="19894" xr:uid="{D5EEF991-EBB5-4BF2-9ACC-66C6537D74AE}"/>
    <cellStyle name="Normal 17 3 4 3" xfId="15450" xr:uid="{7AD4106C-1297-45B2-BF1E-99FA59D5114E}"/>
    <cellStyle name="Normal 17 3 5" xfId="7477" xr:uid="{CF5320A8-0B0D-4062-B822-B35AC4307DDB}"/>
    <cellStyle name="Normal 17 3 5 2" xfId="12529" xr:uid="{16A14EC8-42E6-490B-9B0E-E3B5AE5B7C46}"/>
    <cellStyle name="Normal 17 3 5 2 2" xfId="21514" xr:uid="{E637F00B-981E-4846-AB31-630AE259789A}"/>
    <cellStyle name="Normal 17 3 5 3" xfId="17070" xr:uid="{0E270ADF-58BA-4B83-86E5-A3785F4730AB}"/>
    <cellStyle name="Normal 17 3 6" xfId="9896" xr:uid="{39239DCA-CA0F-44BC-974F-EF6E626C3FBF}"/>
    <cellStyle name="Normal 17 4" xfId="2867" xr:uid="{B326E64F-F802-4525-9F8C-9E839142FC4C}"/>
    <cellStyle name="Normal 17 4 2" xfId="3995" xr:uid="{2071E32A-48F5-4988-91A9-04C37B378BFC}"/>
    <cellStyle name="Normal 17 4 2 2" xfId="6416" xr:uid="{B2549378-B1C7-4307-B1FC-A2FBA5AB71ED}"/>
    <cellStyle name="Normal 17 4 2 2 2" xfId="11844" xr:uid="{E833B882-4CEF-470A-B517-25FD1D2D4527}"/>
    <cellStyle name="Normal 17 4 2 2 2 2" xfId="20839" xr:uid="{E339F231-CCB2-44C7-B9BA-1842025EAB28}"/>
    <cellStyle name="Normal 17 4 2 2 3" xfId="16392" xr:uid="{C3703A99-5556-4BC1-847C-C59427FCF1EC}"/>
    <cellStyle name="Normal 17 4 2 3" xfId="5711" xr:uid="{18EE512F-AC25-490C-999C-F7C3D41EF36B}"/>
    <cellStyle name="Normal 17 4 2 3 2" xfId="11259" xr:uid="{03AA6D3C-4622-42DD-9920-E6B61FA49E50}"/>
    <cellStyle name="Normal 17 4 2 3 2 2" xfId="20256" xr:uid="{156E0941-A95E-4C91-8DA3-60251C5D8F9D}"/>
    <cellStyle name="Normal 17 4 2 3 3" xfId="15811" xr:uid="{8C43D540-6FC6-4700-8617-98D6B368B4AB}"/>
    <cellStyle name="Normal 17 4 2 4" xfId="10483" xr:uid="{F6A6A960-DD50-4546-B173-BC9B5457C906}"/>
    <cellStyle name="Normal 17 4 2 4 2" xfId="19484" xr:uid="{BCEB0D96-6497-4998-BA6E-387F4FC80D34}"/>
    <cellStyle name="Normal 17 4 2 5" xfId="15040" xr:uid="{6E235AE5-E672-4108-90B1-AA2DC6BD99F5}"/>
    <cellStyle name="Normal 17 4 3" xfId="6123" xr:uid="{2A005E0D-F1BF-42FD-AAE7-F8565DD090E1}"/>
    <cellStyle name="Normal 17 4 3 2" xfId="11551" xr:uid="{B6561B5D-12C1-472E-A152-DDED1AC28A85}"/>
    <cellStyle name="Normal 17 4 3 2 2" xfId="20547" xr:uid="{DF234908-AE5E-428B-9700-F309A408F3AC}"/>
    <cellStyle name="Normal 17 4 3 3" xfId="16100" xr:uid="{92FD42AB-366F-45FF-B5D9-DC7CC3B55D62}"/>
    <cellStyle name="Normal 17 4 4" xfId="4915" xr:uid="{9B022E66-0648-4E47-BDE9-2EE1A185AF2D}"/>
    <cellStyle name="Normal 17 4 4 2" xfId="10898" xr:uid="{C41C57AF-E238-4B99-8A21-4D47BFD026B3}"/>
    <cellStyle name="Normal 17 4 4 2 2" xfId="19895" xr:uid="{BCA7FDE6-9CD0-4EF8-9068-8CFAD18B5467}"/>
    <cellStyle name="Normal 17 4 4 3" xfId="15451" xr:uid="{30DF24F4-23E3-497C-AC38-0984253D7123}"/>
    <cellStyle name="Normal 17 4 5" xfId="9897" xr:uid="{CF1D0216-0588-46DA-83E8-4CB22A2974EB}"/>
    <cellStyle name="Normal 17 4 6" xfId="10242" xr:uid="{5B239048-7F33-4692-856B-55302B9BF7C6}"/>
    <cellStyle name="Normal 17 4 6 2" xfId="19247" xr:uid="{06033E82-FC53-415D-9733-F9230559E35E}"/>
    <cellStyle name="Normal 17 4 7" xfId="14750" xr:uid="{34FC8250-42F1-413C-9528-A8E30D188274}"/>
    <cellStyle name="Normal 17 4 8" xfId="27013" xr:uid="{16183A54-E35E-44F4-B08F-794ED00BAA25}"/>
    <cellStyle name="Normal 17 5" xfId="4916" xr:uid="{B9FF1255-3612-4629-A624-DADC00DB8ABB}"/>
    <cellStyle name="Normal 17 5 2" xfId="27014" xr:uid="{25D76350-AB19-40B7-A1FC-F91EC4A6B3EA}"/>
    <cellStyle name="Normal 17 5 3" xfId="32251" xr:uid="{2C478299-32FA-428A-A70F-F1D097F56972}"/>
    <cellStyle name="Normal 17 6" xfId="7842" xr:uid="{DDD73E55-E003-42B5-8E4B-0D0B43BFDD8E}"/>
    <cellStyle name="Normal 17 6 2" xfId="8013" xr:uid="{E0E972EC-6FC4-4AA2-A18E-10C2215D23DD}"/>
    <cellStyle name="Normal 17 6 2 2" xfId="12831" xr:uid="{24910A18-2447-4211-B439-81330671158B}"/>
    <cellStyle name="Normal 17 6 2 2 2" xfId="21810" xr:uid="{32563D3D-4DC6-4F96-BA5B-89D0880C61B9}"/>
    <cellStyle name="Normal 17 6 2 3" xfId="17366" xr:uid="{AE0DF97F-E9E8-416B-87C9-DBFC16A30F1D}"/>
    <cellStyle name="Normal 17 6 3" xfId="12711" xr:uid="{14BB5530-DE25-4912-9A6C-D3BE01FDFE35}"/>
    <cellStyle name="Normal 17 6 3 2" xfId="21691" xr:uid="{4B22F1F4-1870-45F6-9278-23C3F5580AF4}"/>
    <cellStyle name="Normal 17 6 4" xfId="17247" xr:uid="{9FE8F654-B971-4461-8DB6-62D99B84B814}"/>
    <cellStyle name="Normal 17 6 5" xfId="32252" xr:uid="{1514F016-8CFD-4C19-AEFE-EA849C7CDEF9}"/>
    <cellStyle name="Normal 17 7" xfId="8011" xr:uid="{9893CD36-03E6-4DB2-8B84-09CEFBD60EE5}"/>
    <cellStyle name="Normal 17 7 2" xfId="12829" xr:uid="{5F20215F-5F32-4158-8EA0-AE2794E1B81A}"/>
    <cellStyle name="Normal 17 7 2 2" xfId="21808" xr:uid="{EE5F952D-E578-441E-AFFB-7DECB89BDF9D}"/>
    <cellStyle name="Normal 17 7 3" xfId="17364" xr:uid="{5EDF2228-3995-4E4A-B9EE-61F1569AFB46}"/>
    <cellStyle name="Normal 17 8" xfId="7476" xr:uid="{8F246957-7510-4A05-BAD4-BD21C8B2C755}"/>
    <cellStyle name="Normal 17 8 2" xfId="12528" xr:uid="{B166AF65-2754-4545-A42A-793C6AB12448}"/>
    <cellStyle name="Normal 17 8 2 2" xfId="21513" xr:uid="{24511E74-E1B6-4EE7-AF66-46CFC07E42D9}"/>
    <cellStyle name="Normal 17 8 3" xfId="17069" xr:uid="{F6CCED7A-35F3-4CB7-947B-42E2EECBBFEC}"/>
    <cellStyle name="Normal 17 9" xfId="9894" xr:uid="{0D18BAEA-78A3-4FB0-828D-7EDAEE6A5E50}"/>
    <cellStyle name="Normal 17 9 2" xfId="19021" xr:uid="{216E763F-EE3A-4C72-A1BD-341A749DE91D}"/>
    <cellStyle name="Normal 17 9 2 2" xfId="29002" xr:uid="{7D572F43-80AB-4F48-A6FB-2AF1796F4482}"/>
    <cellStyle name="Normal 17 9 3" xfId="27015" xr:uid="{AC4C713C-13AC-4ADF-9594-3A8FD506E630}"/>
    <cellStyle name="Normal 17_2009 WP อินทัช" xfId="27016" xr:uid="{27E91DAB-6980-4404-8CE4-B88D4FDBCF68}"/>
    <cellStyle name="Normal 170" xfId="9898" xr:uid="{409817C6-7C5E-46C8-8640-31F34F2F340F}"/>
    <cellStyle name="Normal 171" xfId="9899" xr:uid="{A7FDF2D1-0B2E-4BDD-A5E1-111478C537C9}"/>
    <cellStyle name="Normal 172" xfId="9900" xr:uid="{325EE4DD-73F7-4BC6-B497-48B879CBA94F}"/>
    <cellStyle name="Normal 173" xfId="9901" xr:uid="{E3042AAA-46D1-4A2D-9C8B-E8967455EC5F}"/>
    <cellStyle name="Normal 174" xfId="9902" xr:uid="{72B5E77A-9A48-43EB-9FBC-CFDE66053B89}"/>
    <cellStyle name="Normal 175" xfId="9903" xr:uid="{CFD02FE7-804B-468B-B449-1118094DB1E2}"/>
    <cellStyle name="Normal 176" xfId="9904" xr:uid="{F40D8C7D-2C84-4531-9433-842ED3F9641B}"/>
    <cellStyle name="Normal 177" xfId="9905" xr:uid="{B107CFC6-0503-425C-B135-7CD0C1ADB3EB}"/>
    <cellStyle name="Normal 178" xfId="9906" xr:uid="{3BA80D40-5160-4E84-9C15-9C92987436E5}"/>
    <cellStyle name="Normal 179" xfId="9907" xr:uid="{0590EAFB-1995-462B-B42E-E2CBD4B1BFF8}"/>
    <cellStyle name="Normal 18" xfId="752" xr:uid="{95609BAA-43DD-424B-82F8-0251684E3FD5}"/>
    <cellStyle name="Normal 18 2" xfId="753" xr:uid="{6FCF0ABB-4912-4658-805B-A79484A52A45}"/>
    <cellStyle name="Normal 18 2 2" xfId="754" xr:uid="{C884CF53-6FD6-40B7-89F9-C8857409FB6B}"/>
    <cellStyle name="Normal 18 2 2 13" xfId="33278" xr:uid="{C0F4F72E-FA43-4EE4-AC47-1152B96AC1B0}"/>
    <cellStyle name="Normal 18 2 2 2" xfId="2869" xr:uid="{C187310D-14DF-487C-93FF-AE3FE4E0C997}"/>
    <cellStyle name="Normal 18 2 2 2 2" xfId="2870" xr:uid="{45C51B73-9D78-4B2F-AD8B-9DA73F9F1805}"/>
    <cellStyle name="Normal 18 2 2 3" xfId="2868" xr:uid="{F9FB9ADA-A4E2-4C64-A5E4-2AA1D9949402}"/>
    <cellStyle name="Normal 18 2 2 4" xfId="9611" xr:uid="{EB9B0A5B-2373-4A26-9DEC-D577991B3233}"/>
    <cellStyle name="Normal 18 2 2 4 2" xfId="18864" xr:uid="{079072F9-F2A9-4414-8004-1C88265E257A}"/>
    <cellStyle name="Normal 18 2 2 5" xfId="33270" xr:uid="{432026E7-4F1A-4D62-937C-69063A0E7FC5}"/>
    <cellStyle name="Normal 18 2 3" xfId="9910" xr:uid="{F27178CF-40A0-4591-9E86-1455A0871820}"/>
    <cellStyle name="Normal 18 2 3 2" xfId="9911" xr:uid="{AE8B7AA2-76BC-4A68-B6DC-F542E2F1033E}"/>
    <cellStyle name="Normal 18 2 3 2 11" xfId="33229" xr:uid="{86C38685-3C35-4CA0-A576-F58A4D494BB8}"/>
    <cellStyle name="Normal 18 2 3 2 11 2" xfId="14556" xr:uid="{5F7A7D82-20D9-49D7-B1A1-5B7F2BFD4F97}"/>
    <cellStyle name="Normal 18 2 3 2 11 2 2" xfId="32522" xr:uid="{E60B9DEA-38B9-4427-A233-AAC6AA0F96A3}"/>
    <cellStyle name="Normal 18 2 3 2 11 2 3" xfId="32477" xr:uid="{BE5EFA14-704D-485D-82C5-5F084677192B}"/>
    <cellStyle name="Normal 18 2 3 2 11 3" xfId="32478" xr:uid="{581EB9F1-AD2E-4B69-92D5-4440CD07960F}"/>
    <cellStyle name="Normal 18 2 3 2 11 3 2" xfId="32523" xr:uid="{1F30D4B6-2E2F-4CF4-BEB1-011002D97309}"/>
    <cellStyle name="Normal 18 2 3 2 16 3" xfId="33250" xr:uid="{093B017F-F3FE-4A63-B439-C64094F464F5}"/>
    <cellStyle name="Normal 18 2 3 2 17" xfId="14420" xr:uid="{267DF1B3-2071-48C1-89BA-6CE7AC9C2C8F}"/>
    <cellStyle name="Normal 18 2 3 2 17 2" xfId="23296" xr:uid="{071BFA44-99BC-4C88-8250-8285252A82D4}"/>
    <cellStyle name="Normal 18 2 3 2 17 2 2" xfId="33242" xr:uid="{3E0CFACC-B2D0-46D0-9718-D24198EB2150}"/>
    <cellStyle name="Normal 18 2 3 2 19" xfId="23357" xr:uid="{A00295C1-F960-428B-A18D-35F67C76DE50}"/>
    <cellStyle name="Normal 18 2 3 2 19 2" xfId="33282" xr:uid="{71FB56E6-9BAE-4CAF-A7EC-04575AB67C47}"/>
    <cellStyle name="Normal 18 2 3 2 2" xfId="32518" xr:uid="{3DE7F108-6F69-490A-996F-00E016E9E0A6}"/>
    <cellStyle name="Normal 18 2 3 2 2 2" xfId="33298" xr:uid="{4482DA99-4A80-4F88-9E77-2C61D38EF41D}"/>
    <cellStyle name="Normal 18 2 3 2 20" xfId="23380" xr:uid="{AFAC02D6-AD79-46A3-8115-6F9A50ED8C54}"/>
    <cellStyle name="Normal 18 2 3 2 20 2" xfId="25783" xr:uid="{A1BDC324-ACE2-4125-893D-F98053596CC9}"/>
    <cellStyle name="Normal 18 2 3 2 20 3" xfId="33284" xr:uid="{7CB41C32-E770-47D4-A9F7-CBF32ABEA21D}"/>
    <cellStyle name="Normal 18 2 3 2 3" xfId="32471" xr:uid="{C5EC5DD6-8F6F-46BE-BFA2-0DC084B7C97A}"/>
    <cellStyle name="Normal 18 2 3 3" xfId="32665" xr:uid="{E7A7DFFC-71AB-4AB7-A405-065AB3201716}"/>
    <cellStyle name="Normal 18 2 4" xfId="9909" xr:uid="{561E5DDB-7207-45FE-A419-8CA6D09943A8}"/>
    <cellStyle name="Normal 18 2 4 2" xfId="19023" xr:uid="{88951D34-5BD5-4932-9058-797B0F15A4FA}"/>
    <cellStyle name="Normal 18 3" xfId="755" xr:uid="{B2A25F70-AF40-4589-B4A4-A35B9BFED102}"/>
    <cellStyle name="Normal 18 3 2" xfId="2872" xr:uid="{FE209397-1B82-4658-973D-95C77CC4E875}"/>
    <cellStyle name="Normal 18 3 2 2" xfId="2873" xr:uid="{1BA2AFAC-A3A1-470E-BE9D-C3B5A43DA537}"/>
    <cellStyle name="Normal 18 3 2 2 2" xfId="2874" xr:uid="{DC802110-7F3D-4161-8BAA-EB2F6FB070B2}"/>
    <cellStyle name="Normal 18 3 3" xfId="2875" xr:uid="{FB1BFE4B-F5EE-4C78-BBBE-109D90B900FF}"/>
    <cellStyle name="Normal 18 3 4" xfId="2871" xr:uid="{1DBA2464-8B65-4AF2-9CED-03B4A08AFEE9}"/>
    <cellStyle name="Normal 18 4" xfId="9912" xr:uid="{F903F4C9-6300-4BAE-8688-EE2E67D7DE89}"/>
    <cellStyle name="Normal 18 5" xfId="9908" xr:uid="{EC9FD183-AC22-40B5-8D93-79618EA78D22}"/>
    <cellStyle name="Normal 18 5 2" xfId="19022" xr:uid="{3CEEC7F8-4DA5-48EB-B153-745AC044E51E}"/>
    <cellStyle name="Normal 18 5 3" xfId="32253" xr:uid="{3FBB3D0A-138C-4270-8719-6C24BA42F47C}"/>
    <cellStyle name="Normal 18 6" xfId="31986" xr:uid="{56D2F2C2-511F-46DF-8912-37EFB0CBB54F}"/>
    <cellStyle name="Normal 18 6 2" xfId="32254" xr:uid="{73F150C6-50EA-44E2-A7C3-5F53BD3C7C0E}"/>
    <cellStyle name="Normal 18_2009 WP อินทัช" xfId="27017" xr:uid="{6C456F8C-1C17-4C06-A3C7-495CCBA8A0BF}"/>
    <cellStyle name="Normal 180" xfId="9913" xr:uid="{D04CD791-9D4F-4493-B72B-854F3462B5B5}"/>
    <cellStyle name="Normal 181" xfId="9914" xr:uid="{5216D26F-97FC-41F2-9C1E-7601D0A6304E}"/>
    <cellStyle name="Normal 182" xfId="10128" xr:uid="{1A6280B2-577B-4842-A13E-B7DDDA85CB24}"/>
    <cellStyle name="Normal 182 4 2" xfId="33304" xr:uid="{E135B688-E58C-414E-A3C5-EDBAD84986CC}"/>
    <cellStyle name="Normal 182 4 2 12" xfId="33236" xr:uid="{249FD945-8B87-43A2-9EFE-C44F1917ED3F}"/>
    <cellStyle name="Normal 182 4 2 7 2" xfId="14425" xr:uid="{C2472283-1F76-47FE-AF00-EE8B92F3AAEB}"/>
    <cellStyle name="Normal 183" xfId="10129" xr:uid="{2FE2D70B-6DBF-46B3-A249-5DE758FBE70D}"/>
    <cellStyle name="Normal 184" xfId="10130" xr:uid="{FE5F5023-7A51-4D4F-B5BF-2E651C1360BD}"/>
    <cellStyle name="Normal 185" xfId="10136" xr:uid="{2788F912-B166-4E78-BA3C-CF451A826AD2}"/>
    <cellStyle name="Normal 186" xfId="9600" xr:uid="{3FBE9F1A-1E3E-4DCA-AFDD-9F4642504BB8}"/>
    <cellStyle name="Normal 186 2" xfId="18858" xr:uid="{CD41E518-85E6-4E35-919A-98FA8772DB73}"/>
    <cellStyle name="Normal 187" xfId="14429" xr:uid="{91CD6D0F-0C55-4087-A69F-79C5A4FC3279}"/>
    <cellStyle name="Normal 187 2" xfId="23300" xr:uid="{0B2F36AC-78A9-4658-9334-D1C99F63CD15}"/>
    <cellStyle name="Normal 188" xfId="14437" xr:uid="{73F80740-1F04-4259-A709-D1020D4D6C54}"/>
    <cellStyle name="Normal 188 2" xfId="23305" xr:uid="{60268C61-EC43-40A8-800B-9F2D89519D72}"/>
    <cellStyle name="Normal 188 2 2" xfId="32508" xr:uid="{62904B5D-C3F8-4BF4-9267-C9AB0095A1D0}"/>
    <cellStyle name="Normal 188 3" xfId="32455" xr:uid="{2A192832-10E2-44B9-BA06-BFA749E8BA9B}"/>
    <cellStyle name="Normal 189" xfId="14441" xr:uid="{AE5E2219-FF9E-468B-8B0D-F41E5B5C28D2}"/>
    <cellStyle name="Normal 189 2" xfId="23307" xr:uid="{4C8A4462-0A37-4FF3-9F7F-7068012F93EF}"/>
    <cellStyle name="Normal 19" xfId="756" xr:uid="{6772E142-C478-4FAE-B202-42F39E33166A}"/>
    <cellStyle name="Normal 19 2" xfId="757" xr:uid="{05620E36-6F46-4F28-81C7-6CCD022428C6}"/>
    <cellStyle name="Normal 19 2 2" xfId="2877" xr:uid="{59060D43-546B-44A7-974B-14A4B57857F7}"/>
    <cellStyle name="Normal 19 2 2 2" xfId="2878" xr:uid="{5AC1CD47-E959-4A7D-8283-2B4079ACCA5D}"/>
    <cellStyle name="Normal 19 2 2 2 2" xfId="2879" xr:uid="{661FE04B-DEFB-4825-BF17-B24710E23BF5}"/>
    <cellStyle name="Normal 19 2 2 2 2 2" xfId="2880" xr:uid="{BC93E18B-2D40-4840-9BD0-F7EC26687CD9}"/>
    <cellStyle name="Normal 19 2 2 2 2 2 2" xfId="2881" xr:uid="{6D15DD32-1EAF-4693-A1A6-0F8328846B96}"/>
    <cellStyle name="Normal 19 2 2 2 2 2 2 2" xfId="3998" xr:uid="{F476BA55-452D-4728-A73D-86671508D140}"/>
    <cellStyle name="Normal 19 2 2 2 2 2 2 2 2" xfId="6418" xr:uid="{55FFA16B-4F38-4D59-ABA0-6A42BC4E8234}"/>
    <cellStyle name="Normal 19 2 2 2 2 2 2 2 2 2" xfId="11846" xr:uid="{DFE0111E-752D-4556-9F95-0E5D2C30FDA2}"/>
    <cellStyle name="Normal 19 2 2 2 2 2 2 2 2 2 2" xfId="20841" xr:uid="{82102301-9BFB-4959-9AC2-1470FF901CBD}"/>
    <cellStyle name="Normal 19 2 2 2 2 2 2 2 2 3" xfId="16394" xr:uid="{D04BC32D-F5B5-466F-A0BA-2B0AC3AC160C}"/>
    <cellStyle name="Normal 19 2 2 2 2 2 2 2 3" xfId="10486" xr:uid="{8FDCE460-263D-43DB-9ADC-0491494B7E67}"/>
    <cellStyle name="Normal 19 2 2 2 2 2 2 2 3 2" xfId="19487" xr:uid="{688FEE9E-3242-4193-9F05-A2C8CD546B64}"/>
    <cellStyle name="Normal 19 2 2 2 2 2 2 2 4" xfId="15043" xr:uid="{6437A527-6375-42B3-ABCD-474FE6639D29}"/>
    <cellStyle name="Normal 19 2 2 2 2 2 2 3" xfId="5713" xr:uid="{9B32D984-D34C-461C-AB5D-AB9365997BCD}"/>
    <cellStyle name="Normal 19 2 2 2 2 2 2 3 2" xfId="11261" xr:uid="{777AD032-EBA0-46C3-BE82-65E7A9D62AD0}"/>
    <cellStyle name="Normal 19 2 2 2 2 2 2 3 2 2" xfId="20258" xr:uid="{02254D13-DB2D-4181-A195-38ABF3AD5B74}"/>
    <cellStyle name="Normal 19 2 2 2 2 2 2 3 3" xfId="15813" xr:uid="{FC7B4B20-DA03-4F30-AE92-35EAA7D30A54}"/>
    <cellStyle name="Normal 19 2 2 2 2 2 2 4" xfId="10245" xr:uid="{B82143B5-8487-4DE1-817F-6619CDB3372D}"/>
    <cellStyle name="Normal 19 2 2 2 2 2 2 4 2" xfId="19250" xr:uid="{2CE92F7D-2310-4745-81AC-7C14F6E20014}"/>
    <cellStyle name="Normal 19 2 2 2 2 2 2 5" xfId="14753" xr:uid="{58D5EF68-C0AD-44AB-91E0-B157CA8CC9BB}"/>
    <cellStyle name="Normal 19 2 2 2 2 2 3" xfId="6125" xr:uid="{F7FA25B9-206B-4D4E-B57F-4B4D69FC2984}"/>
    <cellStyle name="Normal 19 2 2 2 2 2 3 2" xfId="11553" xr:uid="{A3C9AFF8-B0E8-499B-8B3D-A56A1F2E123F}"/>
    <cellStyle name="Normal 19 2 2 2 2 2 3 2 2" xfId="20549" xr:uid="{E3B41115-A0C2-4739-A859-1B597A6434C4}"/>
    <cellStyle name="Normal 19 2 2 2 2 2 3 3" xfId="16102" xr:uid="{B9A16AFF-3069-47D5-B3B4-687C56DB1BC5}"/>
    <cellStyle name="Normal 19 2 2 2 2 2 4" xfId="4918" xr:uid="{8447F1CE-1B31-4B46-BAA6-29E99082C104}"/>
    <cellStyle name="Normal 19 2 2 2 2 2 4 2" xfId="10900" xr:uid="{9E363E4A-8182-411C-AC3F-FDD1AA258654}"/>
    <cellStyle name="Normal 19 2 2 2 2 2 4 2 2" xfId="19897" xr:uid="{FFBE1455-0F21-45F4-8FEF-32CFAD8F22B6}"/>
    <cellStyle name="Normal 19 2 2 2 2 2 4 3" xfId="15453" xr:uid="{A51B7922-E0BD-4E9F-961B-FAE6134FD4C4}"/>
    <cellStyle name="Normal 19 2 2 2 2 3" xfId="3997" xr:uid="{A8B016C7-2BDA-46B6-8F31-9F90C84D4055}"/>
    <cellStyle name="Normal 19 2 2 2 2 3 2" xfId="8463" xr:uid="{ABEB6081-1BE0-4CB0-BE3D-33839ED1851D}"/>
    <cellStyle name="Normal 19 2 2 2 2 3 2 2" xfId="13217" xr:uid="{725B0FCD-09E3-4325-9D93-66D225D9ECE4}"/>
    <cellStyle name="Normal 19 2 2 2 2 3 2 2 2" xfId="22192" xr:uid="{9809EC07-5476-460B-912B-8EECA15F8437}"/>
    <cellStyle name="Normal 19 2 2 2 2 3 2 3" xfId="17752" xr:uid="{F8C40EA0-9211-4BAA-94AD-6702766C8250}"/>
    <cellStyle name="Normal 19 2 2 2 2 3 3" xfId="6904" xr:uid="{A92CBBE9-85C3-42D5-923B-2CC06FEC4099}"/>
    <cellStyle name="Normal 19 2 2 2 2 3 3 2" xfId="12323" xr:uid="{7D369E1A-F1E3-4BBE-88C6-4E129853342B}"/>
    <cellStyle name="Normal 19 2 2 2 2 3 3 2 2" xfId="21311" xr:uid="{2087CBB8-83F5-47FE-AE44-F461CF99D6EA}"/>
    <cellStyle name="Normal 19 2 2 2 2 3 3 3" xfId="16866" xr:uid="{A213B7C1-7E7E-4A4B-8C57-40C2406A93E8}"/>
    <cellStyle name="Normal 19 2 2 2 2 3 4" xfId="10485" xr:uid="{6DD0043C-5A02-4493-AA49-3CD86482B100}"/>
    <cellStyle name="Normal 19 2 2 2 2 3 4 2" xfId="19486" xr:uid="{2DC28A4E-6E27-4310-9F32-B49EBF90F4B1}"/>
    <cellStyle name="Normal 19 2 2 2 2 3 5" xfId="15042" xr:uid="{EFB88CF7-3C5F-4810-A17D-13958B01A9CF}"/>
    <cellStyle name="Normal 19 2 2 2 2 4" xfId="10244" xr:uid="{6F89E3EC-9856-4685-A9BE-260CE3242261}"/>
    <cellStyle name="Normal 19 2 2 2 2 4 2" xfId="19249" xr:uid="{CC723CDB-5511-40B7-BD6B-966E0767579F}"/>
    <cellStyle name="Normal 19 2 2 2 2 5" xfId="14752" xr:uid="{479FAE02-51E0-4FEA-BC79-14E3A11DDB78}"/>
    <cellStyle name="Normal 19 2 2 2 2 6" xfId="27020" xr:uid="{9DCBF08E-FB61-48B5-A6E4-C9B7B526E2A6}"/>
    <cellStyle name="Normal 19 2 2 2 3" xfId="2882" xr:uid="{8296BFEA-0E78-4ADD-BACA-385658C88367}"/>
    <cellStyle name="Normal 19 2 2 2 3 2" xfId="3999" xr:uid="{0B25DAC0-6BD8-4D39-9222-1642D4158A5F}"/>
    <cellStyle name="Normal 19 2 2 2 3 2 2" xfId="6417" xr:uid="{EA93CFDF-0C66-4134-BF60-47414720A592}"/>
    <cellStyle name="Normal 19 2 2 2 3 2 2 2" xfId="11845" xr:uid="{D4E04677-9E23-4AC8-AE3F-57B5860ECCEB}"/>
    <cellStyle name="Normal 19 2 2 2 3 2 2 2 2" xfId="20840" xr:uid="{EF2292DB-DFBC-4DD2-9387-BB52AE4E55C5}"/>
    <cellStyle name="Normal 19 2 2 2 3 2 2 3" xfId="16393" xr:uid="{F858EFBB-4E01-4EF7-A7FC-3FC00643C6A3}"/>
    <cellStyle name="Normal 19 2 2 2 3 2 3" xfId="10487" xr:uid="{4C37018C-650F-4239-982F-1FF4EC8BDFCA}"/>
    <cellStyle name="Normal 19 2 2 2 3 2 3 2" xfId="19488" xr:uid="{B0858C10-251A-4928-8A12-1C84FAF349C0}"/>
    <cellStyle name="Normal 19 2 2 2 3 2 4" xfId="15044" xr:uid="{A3FD121D-C818-4A1B-AB84-23983FFC24A2}"/>
    <cellStyle name="Normal 19 2 2 2 3 3" xfId="5712" xr:uid="{6B88FF44-53DC-462B-BC02-3D1150773BCC}"/>
    <cellStyle name="Normal 19 2 2 2 3 3 2" xfId="11260" xr:uid="{A0BFB6C4-55B8-4A5D-9303-38CED82BDA19}"/>
    <cellStyle name="Normal 19 2 2 2 3 3 2 2" xfId="20257" xr:uid="{B88E1105-7DCD-47FB-BB30-8CF6F7510B73}"/>
    <cellStyle name="Normal 19 2 2 2 3 3 3" xfId="15812" xr:uid="{11F187F9-F094-45C6-AB3B-4D7D7BE2CCC9}"/>
    <cellStyle name="Normal 19 2 2 2 3 4" xfId="10246" xr:uid="{B32D387B-43AA-44F9-AF0C-B9F0972BB5ED}"/>
    <cellStyle name="Normal 19 2 2 2 3 4 2" xfId="19251" xr:uid="{7B4F727A-4C90-4E82-82DC-E42607AA625A}"/>
    <cellStyle name="Normal 19 2 2 2 3 5" xfId="14754" xr:uid="{9D8F0292-0DDD-4147-AB9C-53D2A4704E3D}"/>
    <cellStyle name="Normal 19 2 2 2 4" xfId="6124" xr:uid="{016A6C46-1799-4E38-8C04-5873030AD9B7}"/>
    <cellStyle name="Normal 19 2 2 2 4 2" xfId="11552" xr:uid="{2E9823C2-87FE-482E-A29B-851677E70AAA}"/>
    <cellStyle name="Normal 19 2 2 2 4 2 2" xfId="20548" xr:uid="{6E1F06D2-FB3B-43F4-814F-976E4A5C8514}"/>
    <cellStyle name="Normal 19 2 2 2 4 3" xfId="16101" xr:uid="{E9134931-34F2-4ACA-AB3C-B19565AE97FD}"/>
    <cellStyle name="Normal 19 2 2 2 5" xfId="4917" xr:uid="{B8E25B80-FB60-427E-831B-21DA88C3CF9D}"/>
    <cellStyle name="Normal 19 2 2 2 5 2" xfId="10899" xr:uid="{49A1F691-47D4-4FC1-AB24-4A3E8C1A0FF5}"/>
    <cellStyle name="Normal 19 2 2 2 5 2 2" xfId="19896" xr:uid="{F504BE9F-2142-49F9-AE56-7C0D4470DD6B}"/>
    <cellStyle name="Normal 19 2 2 2 5 3" xfId="15452" xr:uid="{07B9CDD8-EB28-49B1-A14A-958F70CC7AD1}"/>
    <cellStyle name="Normal 19 2 2 2 6" xfId="27019" xr:uid="{2F7737DF-EC0B-4823-8D55-9ACC18F124D4}"/>
    <cellStyle name="Normal 19 2 2 3" xfId="2883" xr:uid="{DE247A07-9F83-4FE9-85B6-64A50427571D}"/>
    <cellStyle name="Normal 19 2 2 4" xfId="3996" xr:uid="{F71F322C-9587-4F2A-8623-0BBD2E29ED04}"/>
    <cellStyle name="Normal 19 2 2 4 2" xfId="8462" xr:uid="{C305C322-964F-4822-9B44-D48AA22C77AC}"/>
    <cellStyle name="Normal 19 2 2 4 2 2" xfId="13216" xr:uid="{7052D945-D3F8-417F-B23E-090586BD1265}"/>
    <cellStyle name="Normal 19 2 2 4 2 2 2" xfId="22191" xr:uid="{6ECB6E6A-FDC0-4002-B8A7-30D356EFBC8D}"/>
    <cellStyle name="Normal 19 2 2 4 2 3" xfId="17751" xr:uid="{D829A76B-4585-4AB4-9F36-AF28315A398C}"/>
    <cellStyle name="Normal 19 2 2 4 3" xfId="6903" xr:uid="{B3FAB100-C8BE-42FB-93E8-CDDEC6230E7E}"/>
    <cellStyle name="Normal 19 2 2 4 3 2" xfId="12322" xr:uid="{53705E30-91C0-448F-950C-EF4C291CC78E}"/>
    <cellStyle name="Normal 19 2 2 4 3 2 2" xfId="21310" xr:uid="{8CE8F87C-96E3-4F32-851F-1E83E95F0A48}"/>
    <cellStyle name="Normal 19 2 2 4 3 3" xfId="16865" xr:uid="{CDE472F1-1CE8-4CD6-B5A1-C8B38D1FE0A8}"/>
    <cellStyle name="Normal 19 2 2 4 4" xfId="10484" xr:uid="{4424DF55-7063-462B-BA23-BA8B55E2A5E8}"/>
    <cellStyle name="Normal 19 2 2 4 4 2" xfId="19485" xr:uid="{8E8FB22F-5FAD-4AB1-82CC-EEF239B4157B}"/>
    <cellStyle name="Normal 19 2 2 4 5" xfId="15041" xr:uid="{F1DC1936-8675-4842-AE3C-D15B5BA74C80}"/>
    <cellStyle name="Normal 19 2 2 5" xfId="10243" xr:uid="{462513F0-C8FB-4DA2-A857-D6A78A2EC7DA}"/>
    <cellStyle name="Normal 19 2 2 5 2" xfId="19248" xr:uid="{4576AB07-DB43-4FC1-84D0-4888080D89F0}"/>
    <cellStyle name="Normal 19 2 2 6" xfId="14751" xr:uid="{40F93DA8-52DC-4671-B436-F798E4B595D9}"/>
    <cellStyle name="Normal 19 2 2 7" xfId="27018" xr:uid="{B4E5AF9F-C4D1-46AF-8E82-1598014323C5}"/>
    <cellStyle name="Normal 19 2 3" xfId="2884" xr:uid="{9E197A8D-2A15-4368-8EFF-40BAD3F8E4BB}"/>
    <cellStyle name="Normal 19 2 4" xfId="2885" xr:uid="{52F2ED8E-3068-4D49-B158-76D2A3FC2B22}"/>
    <cellStyle name="Normal 19 2 5" xfId="2876" xr:uid="{AF4BB488-DA74-42A1-9ED8-F8DBBB991D15}"/>
    <cellStyle name="Normal 19 2 6" xfId="9916" xr:uid="{AE7E87D1-F3FB-4DB7-BDAB-698B79094E7E}"/>
    <cellStyle name="Normal 19 2 6 2" xfId="19025" xr:uid="{85C77219-1120-48B7-965C-4210C2155FCC}"/>
    <cellStyle name="Normal 19 2 7" xfId="25187" xr:uid="{F9C5E5C9-7700-40DD-92A8-0B6EC5907A3A}"/>
    <cellStyle name="Normal 19 2 8" xfId="31743" xr:uid="{2963F810-4FF7-4A07-89DF-7ECA0BF03B93}"/>
    <cellStyle name="Normal 19 2 9" xfId="32256" xr:uid="{D97662DF-8AAB-47BA-AEE5-0294693EFED6}"/>
    <cellStyle name="Normal 19 2_งบการเงิน เบตเตอร์ดรีม 30-09-54" xfId="27021" xr:uid="{2CC6BF07-51A2-4257-AF02-72F53F75863F}"/>
    <cellStyle name="Normal 19 3" xfId="2886" xr:uid="{BC5E8C58-97FA-4C4E-8E10-3B2C05283D77}"/>
    <cellStyle name="Normal 19 3 10" xfId="14562" xr:uid="{8CC71A6A-3D3D-4620-84AE-9DBBF676F51E}"/>
    <cellStyle name="Normal 19 3 10 2" xfId="33237" xr:uid="{7C54D761-964F-4089-9D4F-E1E4B78B43C5}"/>
    <cellStyle name="Normal 19 3 11" xfId="33231" xr:uid="{0BD12821-F62A-4B8E-B88A-E0BDE3FD1A0D}"/>
    <cellStyle name="Normal 19 3 12" xfId="32482" xr:uid="{90391004-06CD-4AB2-9067-9F98B7212233}"/>
    <cellStyle name="Normal 19 3 12 2" xfId="14563" xr:uid="{BDD53FC0-A783-4EA1-821D-76BB1073B355}"/>
    <cellStyle name="Normal 19 3 12 2 2" xfId="32527" xr:uid="{50A4D653-0362-4476-B94B-2A6604AD80D2}"/>
    <cellStyle name="Normal 19 3 12 3" xfId="33262" xr:uid="{4C1A9E79-003F-4C32-9218-BD586848143A}"/>
    <cellStyle name="Normal 19 3 16 3" xfId="33256" xr:uid="{725E8ACF-3EB2-4198-860E-D80A780B9FDD}"/>
    <cellStyle name="Normal 19 3 17" xfId="14426" xr:uid="{47A3FF50-72CB-4D7C-B096-402996B85C8E}"/>
    <cellStyle name="Normal 19 3 17 2" xfId="14561" xr:uid="{3074B32E-DD61-40F0-9859-8262A94F3B7F}"/>
    <cellStyle name="Normal 19 3 17 2 2" xfId="33245" xr:uid="{20B899E4-4661-4F88-89DA-F47198D6722B}"/>
    <cellStyle name="Normal 19 3 2" xfId="9918" xr:uid="{6E92295A-4CE5-4DA2-A3D5-029BCF3E2D20}"/>
    <cellStyle name="Normal 19 3 2 2" xfId="19027" xr:uid="{D8BD6FA6-E525-462E-93BC-6B72BEC0750F}"/>
    <cellStyle name="Normal 19 3 2 3" xfId="32476" xr:uid="{0A9D1B5E-13CE-47CB-AA5A-48C0FB1898D0}"/>
    <cellStyle name="Normal 19 3 3" xfId="9917" xr:uid="{F9A587B7-DDC2-42F3-9C66-3694A2BD597A}"/>
    <cellStyle name="Normal 19 3 3 2" xfId="19026" xr:uid="{6785E689-81C8-42C1-A993-55800DFDAAA4}"/>
    <cellStyle name="Normal 19 3 3 3" xfId="32521" xr:uid="{66A0B8EC-2F1E-482A-AF7C-302EDCD6D2C1}"/>
    <cellStyle name="Normal 19 3 4" xfId="32257" xr:uid="{38D3343A-002E-429D-BE39-83D6840A2038}"/>
    <cellStyle name="Normal 19 4" xfId="9919" xr:uid="{7C2C3F9A-29A7-449F-9EC7-595A30E9620A}"/>
    <cellStyle name="Normal 19 5" xfId="9915" xr:uid="{780E7CB9-6626-486B-B93F-EAC992F0E497}"/>
    <cellStyle name="Normal 19 5 2" xfId="19024" xr:uid="{9D040157-E21C-43ED-B6E0-540E13284650}"/>
    <cellStyle name="Normal 19 5 3" xfId="32259" xr:uid="{14AA3161-EE42-41A7-A04C-2961679F7867}"/>
    <cellStyle name="Normal 19 6" xfId="25186" xr:uid="{B0811E55-59D9-429C-84BF-A7BC6B02470B}"/>
    <cellStyle name="Normal 19 6 2" xfId="32260" xr:uid="{371DBD31-4C05-4C0C-93FB-F5F7216FACE1}"/>
    <cellStyle name="Normal 19 7" xfId="31742" xr:uid="{5E7B5870-3543-43C7-93C4-44C8E895648A}"/>
    <cellStyle name="Normal 19 8" xfId="31951" xr:uid="{1067EA17-50A9-4800-A969-7EE7B06FF92B}"/>
    <cellStyle name="Normal 19 9" xfId="32255" xr:uid="{1753341C-7E1A-4295-96A5-A94A772393FA}"/>
    <cellStyle name="Normal 19_Reclassify COGS2010" xfId="27022" xr:uid="{96155549-CE80-4AA9-A0A4-C16460B6B3E9}"/>
    <cellStyle name="Normal 190" xfId="14442" xr:uid="{6FA609BF-D12E-466D-A12B-76D6C8DE6835}"/>
    <cellStyle name="Normal 190 2" xfId="23308" xr:uid="{29B61750-8A7A-49ED-AE83-BA8EDB554D4F}"/>
    <cellStyle name="Normal 191" xfId="14450" xr:uid="{4DC169C0-52CE-456F-AE91-4E97B92FC38A}"/>
    <cellStyle name="Normal 191 2" xfId="23309" xr:uid="{AD835807-3BE0-41E9-ABBE-AD6FBB0F6654}"/>
    <cellStyle name="Normal 192" xfId="14466" xr:uid="{A1F33777-29E0-40EE-8AB3-C9B4861F35B1}"/>
    <cellStyle name="Normal 192 2" xfId="14625" xr:uid="{FABFB4B9-C017-4036-82A8-F599B0A6D3B8}"/>
    <cellStyle name="Normal 192 3" xfId="23316" xr:uid="{D38DAD4C-AD6A-4A37-8FE1-B500DC9108BC}"/>
    <cellStyle name="Normal 193" xfId="14467" xr:uid="{DEE38164-AD16-43E6-A3D6-4A3ADC0B87CB}"/>
    <cellStyle name="Normal 193 2" xfId="23317" xr:uid="{8B63D136-FA5B-4784-A8FE-6415B64F9954}"/>
    <cellStyle name="Normal 194" xfId="14469" xr:uid="{3E1B3B9C-37EA-451D-A25A-D1B9104497C5}"/>
    <cellStyle name="Normal 194 2" xfId="14483" xr:uid="{B9574B5A-AEDC-4BD6-B328-60A4022F0AB2}"/>
    <cellStyle name="Normal 195" xfId="14502" xr:uid="{E05011A6-B2AA-4204-AC30-876CEE5F2DD2}"/>
    <cellStyle name="Normal 196" xfId="14528" xr:uid="{271A6BDC-5D50-4611-A5BA-B15D3D754E05}"/>
    <cellStyle name="Normal 196 2" xfId="14622" xr:uid="{9EE6280F-A990-41CC-9BAC-F870D08E09AE}"/>
    <cellStyle name="Normal 196 2 2" xfId="23424" xr:uid="{34E8FD31-B16F-4597-8FC1-DD35CA565BB3}"/>
    <cellStyle name="Normal 197" xfId="14530" xr:uid="{5FB173BB-021D-49CF-A8DC-A17F89770A63}"/>
    <cellStyle name="Normal 198" xfId="14554" xr:uid="{610349D0-2984-4727-8BD5-9348E46FB0A9}"/>
    <cellStyle name="Normal 198 3" xfId="23321" xr:uid="{85692E40-D3EB-4A32-ADA2-8674E17C777D}"/>
    <cellStyle name="Normal 198 3 2" xfId="23366" xr:uid="{F9900D84-A488-4C10-98B4-9FAD81AC0B33}"/>
    <cellStyle name="Normal 198 4" xfId="23318" xr:uid="{85CB3AB6-A5FF-46EF-8999-4FAF8D34BF74}"/>
    <cellStyle name="Normal 198 4 2" xfId="23365" xr:uid="{6B0A09EB-5F27-4844-90DD-10C96AF592E0}"/>
    <cellStyle name="Normal 199" xfId="14576" xr:uid="{0C71B653-C968-4F3C-802F-B7650DF9615C}"/>
    <cellStyle name="Normal 2" xfId="758" xr:uid="{36D09F76-01D7-4162-BB86-0F517B6E3DC7}"/>
    <cellStyle name="Normal 2 10" xfId="759" xr:uid="{99C2AD03-79D6-4E15-A98E-25984672B246}"/>
    <cellStyle name="Normal 2 10 2" xfId="760" xr:uid="{5FDABE8D-5F99-4F8D-BBFE-A5A12A884F05}"/>
    <cellStyle name="Normal 2 10 2 2" xfId="25188" xr:uid="{259D448F-22F7-4CFD-A338-1505DEAE32E2}"/>
    <cellStyle name="Normal 2 10 2 2 2" xfId="14431" xr:uid="{F04BB756-2398-4AE1-92BF-DF475073D7DF}"/>
    <cellStyle name="Normal 2 10 2 3" xfId="23423" xr:uid="{3D4695D0-946C-41D8-9B6C-8763909C1F75}"/>
    <cellStyle name="Normal 2 10 2 4" xfId="33261" xr:uid="{B0E23AE6-8E87-4EAA-A0B5-C7CC6B14E281}"/>
    <cellStyle name="Normal 2 10 3" xfId="23336" xr:uid="{7E61F217-0EF5-44DC-A3AA-77E1DFE6B92A}"/>
    <cellStyle name="Normal 2 10 3 2" xfId="27025" xr:uid="{2581D9EB-7E93-4A20-B423-A48A4F6BBD75}"/>
    <cellStyle name="Normal 2 10 3 3" xfId="23417" xr:uid="{ED947057-6DDF-44FA-90FD-64DB201B0063}"/>
    <cellStyle name="Normal 2 10 3 4" xfId="27024" xr:uid="{FB316617-AB1C-47BC-9A05-DBF05BA213D2}"/>
    <cellStyle name="Normal 2 101" xfId="23334" xr:uid="{EDD43480-92FE-4E86-9544-68120C22ABB2}"/>
    <cellStyle name="Normal 2 11" xfId="761" xr:uid="{9D976C75-6AC2-4430-9E7A-C7CC438703CD}"/>
    <cellStyle name="Normal 2 11 2" xfId="762" xr:uid="{FD32B445-2AFD-42D9-9D31-F0EF814CC7A7}"/>
    <cellStyle name="Normal 2 11 2 2" xfId="14445" xr:uid="{C31D136A-FED7-4897-8FB1-ECA8B6E16F5A}"/>
    <cellStyle name="Normal 2 12" xfId="763" xr:uid="{70A21400-1C39-409A-BF49-4B804695919C}"/>
    <cellStyle name="Normal 2 12 2" xfId="764" xr:uid="{4A88B120-E396-46F6-B7AA-D2F85C948EF7}"/>
    <cellStyle name="Normal 2 13" xfId="765" xr:uid="{CE2B26A0-E430-4873-B7C3-8FCEFE8CBB20}"/>
    <cellStyle name="Normal 2 13 2" xfId="766" xr:uid="{61C638D6-346B-4873-8938-5FC591324DC8}"/>
    <cellStyle name="Normal 2 14" xfId="767" xr:uid="{8DFA9F20-E7AF-4D2E-816D-B5CDEA6F79F5}"/>
    <cellStyle name="Normal 2 14 2" xfId="768" xr:uid="{5451F236-B8E4-4DCD-9A5F-6409BCEBA283}"/>
    <cellStyle name="Normal 2 15" xfId="769" xr:uid="{744BD6F4-D362-42DD-AF16-EB5E7156DFA5}"/>
    <cellStyle name="Normal 2 15 2" xfId="770" xr:uid="{753A9DAA-494B-4DC9-BF27-69C4EBC5D3A4}"/>
    <cellStyle name="Normal 2 16" xfId="771" xr:uid="{6EC1104A-41D0-4E7B-850A-057CAA1BD5FC}"/>
    <cellStyle name="Normal 2 16 2" xfId="772" xr:uid="{3680ACC6-8990-4EFE-A7AE-98659EFDADA9}"/>
    <cellStyle name="Normal 2 17" xfId="773" xr:uid="{AF9268A1-0288-4425-8166-DAEB33A18D1D}"/>
    <cellStyle name="Normal 2 17 10" xfId="27026" xr:uid="{81120EF6-BE2F-4D12-8BE9-6E5858A3E31A}"/>
    <cellStyle name="Normal 2 17 11" xfId="29690" xr:uid="{340BE7DF-8F61-4633-8F43-CB99E0880966}"/>
    <cellStyle name="Normal 2 17 12" xfId="30058" xr:uid="{0D94B74E-635E-4535-A52D-ADB5F5C459FF}"/>
    <cellStyle name="Normal 2 17 13" xfId="31744" xr:uid="{94ACEECD-660D-4925-84E1-15A45895A27C}"/>
    <cellStyle name="Normal 2 17 13 2" xfId="32533" xr:uid="{62C8D479-4582-4C53-8626-4A66D10D533B}"/>
    <cellStyle name="Normal 2 17 13 3" xfId="32488" xr:uid="{64670C21-C9AF-4EFA-8CFB-1B12BA58EBA1}"/>
    <cellStyle name="Normal 2 17 14" xfId="32483" xr:uid="{69E36239-2ABB-4162-80CD-C5D7D36551D3}"/>
    <cellStyle name="Normal 2 17 2" xfId="2888" xr:uid="{A23DE40D-AA7B-4AE5-9BC4-9D20CDA91E54}"/>
    <cellStyle name="Normal 2 17 2 2" xfId="2889" xr:uid="{E5C37F63-C1AB-4117-A2CC-5DA404A285A7}"/>
    <cellStyle name="Normal 2 17 2 2 2" xfId="2890" xr:uid="{C3B25EDA-E62D-40A7-827A-758CBBDE7F99}"/>
    <cellStyle name="Normal 2 17 2 2 2 2" xfId="2891" xr:uid="{A82B6BDB-5001-4E69-8B09-5B76AD4CB562}"/>
    <cellStyle name="Normal 2 17 2 2 2 2 2" xfId="4002" xr:uid="{8427371A-0017-45BF-938A-EF96CD258407}"/>
    <cellStyle name="Normal 2 17 2 2 2 2 2 2" xfId="6422" xr:uid="{DBBBE1B5-E069-442E-99F1-2E13497C4620}"/>
    <cellStyle name="Normal 2 17 2 2 2 2 2 2 2" xfId="11850" xr:uid="{81765A1D-3645-46FB-AC18-5298CEB92029}"/>
    <cellStyle name="Normal 2 17 2 2 2 2 2 2 2 2" xfId="20845" xr:uid="{C2342859-1374-4131-926A-BF3EF1B41C34}"/>
    <cellStyle name="Normal 2 17 2 2 2 2 2 2 3" xfId="16398" xr:uid="{16CB0836-8549-45D0-96DE-436C064B15DD}"/>
    <cellStyle name="Normal 2 17 2 2 2 2 2 3" xfId="10490" xr:uid="{0D36BC5F-AE6F-4050-8454-59C32C1A1B00}"/>
    <cellStyle name="Normal 2 17 2 2 2 2 2 3 2" xfId="19491" xr:uid="{154325AC-537D-4DDA-AF38-7F350E1AC75A}"/>
    <cellStyle name="Normal 2 17 2 2 2 2 2 4" xfId="15047" xr:uid="{FA6845EE-E8C6-4F93-9A3B-E9129CE8B922}"/>
    <cellStyle name="Normal 2 17 2 2 2 2 3" xfId="5717" xr:uid="{986623A8-F05B-4D4A-AF9D-A28B6AE2507C}"/>
    <cellStyle name="Normal 2 17 2 2 2 2 3 2" xfId="11265" xr:uid="{337D832C-00A2-43B7-ACAE-F56E6D212D4E}"/>
    <cellStyle name="Normal 2 17 2 2 2 2 3 2 2" xfId="20262" xr:uid="{01297849-A8F5-4083-A8EF-C301331E4AB2}"/>
    <cellStyle name="Normal 2 17 2 2 2 2 3 3" xfId="15817" xr:uid="{8DDC2898-8699-48E8-915B-79B11973FA14}"/>
    <cellStyle name="Normal 2 17 2 2 2 2 4" xfId="10249" xr:uid="{AFC1ACEA-681E-4D5E-97F6-D0959D3B67DD}"/>
    <cellStyle name="Normal 2 17 2 2 2 2 4 2" xfId="19254" xr:uid="{AECE2ACD-F8B0-45B9-8A9A-4D9D32BA0D8E}"/>
    <cellStyle name="Normal 2 17 2 2 2 2 5" xfId="14756" xr:uid="{7A86BD65-0885-43F5-A99F-0FFD99D2FD59}"/>
    <cellStyle name="Normal 2 17 2 2 2 3" xfId="6127" xr:uid="{11C71DFF-8C96-4D33-8929-6A654472C4A0}"/>
    <cellStyle name="Normal 2 17 2 2 2 3 2" xfId="11555" xr:uid="{57BD1E15-0DEB-407D-9EFE-0751FDC3B316}"/>
    <cellStyle name="Normal 2 17 2 2 2 3 2 2" xfId="20551" xr:uid="{85017B2E-84C2-483D-A8A7-851D411499D6}"/>
    <cellStyle name="Normal 2 17 2 2 2 3 3" xfId="16104" xr:uid="{08138DAD-B124-4549-AED1-74407DBA6BDC}"/>
    <cellStyle name="Normal 2 17 2 2 2 4" xfId="4920" xr:uid="{21D53A4B-77CD-463E-9D1A-A8809DC18480}"/>
    <cellStyle name="Normal 2 17 2 2 2 4 2" xfId="10902" xr:uid="{F6DCE9E5-B94E-456C-9213-61F27FBF5DBA}"/>
    <cellStyle name="Normal 2 17 2 2 2 4 2 2" xfId="19899" xr:uid="{441863EB-4696-49F3-9E01-692F0E5DA3F3}"/>
    <cellStyle name="Normal 2 17 2 2 2 4 3" xfId="15455" xr:uid="{0386EEF4-E70A-4275-AF7F-236759842F2A}"/>
    <cellStyle name="Normal 2 17 2 2 3" xfId="4001" xr:uid="{BF774461-F695-46C3-AAAD-3AEA68A68A9C}"/>
    <cellStyle name="Normal 2 17 2 2 3 2" xfId="6421" xr:uid="{32DBA6B2-8294-4E68-8707-93CDC0296A67}"/>
    <cellStyle name="Normal 2 17 2 2 3 2 2" xfId="11849" xr:uid="{B16D5EA6-5C60-46EC-AB8F-5AA3C0BFF000}"/>
    <cellStyle name="Normal 2 17 2 2 3 2 2 2" xfId="20844" xr:uid="{18F3FADD-0B21-429B-8A51-93CA65770684}"/>
    <cellStyle name="Normal 2 17 2 2 3 2 3" xfId="16397" xr:uid="{00FAD3F0-992C-47BC-95FD-67D895ABCE95}"/>
    <cellStyle name="Normal 2 17 2 2 3 3" xfId="5716" xr:uid="{5BB04A6E-9D7E-4DE6-B992-2F797B2B35EF}"/>
    <cellStyle name="Normal 2 17 2 2 3 3 2" xfId="11264" xr:uid="{5D385120-655A-47E9-8F80-2D8F7961690B}"/>
    <cellStyle name="Normal 2 17 2 2 3 3 2 2" xfId="20261" xr:uid="{FD255E62-6E9A-462E-9EC1-FA07F2D3F95E}"/>
    <cellStyle name="Normal 2 17 2 2 3 3 3" xfId="15816" xr:uid="{90AC3D62-033A-4D21-98F5-A31DDEBA10AF}"/>
    <cellStyle name="Normal 2 17 2 2 3 4" xfId="10489" xr:uid="{98E5FDED-FB37-4045-863B-355BB9621C94}"/>
    <cellStyle name="Normal 2 17 2 2 3 4 2" xfId="19490" xr:uid="{C1AF3D3C-7D12-448E-AC5F-3CA517E7C093}"/>
    <cellStyle name="Normal 2 17 2 2 3 5" xfId="15046" xr:uid="{BBF7DBD1-124F-4D95-9A22-4BFE99BAFF3C}"/>
    <cellStyle name="Normal 2 17 2 2 4" xfId="10248" xr:uid="{4CE91F9B-759E-4803-A4D7-8C3F8B6AE63D}"/>
    <cellStyle name="Normal 2 17 2 2 4 2" xfId="19253" xr:uid="{442F163D-114A-4D45-BFBF-E2A18392FD7B}"/>
    <cellStyle name="Normal 2 17 2 2 5" xfId="14470" xr:uid="{4610A24A-B0E7-46F5-A45D-8F49D2CA3A28}"/>
    <cellStyle name="Normal 2 17 2 2 6" xfId="14495" xr:uid="{7786B308-58EC-4527-A0B4-8539059F14F3}"/>
    <cellStyle name="Normal 2 17 2 2 7" xfId="33293" xr:uid="{8491EA80-7D72-4C30-9AF0-07C3B67E66E6}"/>
    <cellStyle name="Normal 2 17 2 2 8" xfId="33289" xr:uid="{D2EDA91D-24A1-4AED-8CB1-53F5C9DDA31C}"/>
    <cellStyle name="Normal 2 17 2 3" xfId="2892" xr:uid="{3B188853-1187-4964-947D-72F209B21802}"/>
    <cellStyle name="Normal 2 17 2 3 2" xfId="4003" xr:uid="{51507376-31B1-4564-999B-D274307FFC48}"/>
    <cellStyle name="Normal 2 17 2 3 2 2" xfId="6420" xr:uid="{23F0E9B3-9FA9-4B02-9874-66085315F091}"/>
    <cellStyle name="Normal 2 17 2 3 2 2 2" xfId="11848" xr:uid="{560AE3E5-302E-474F-8FA7-18650BD9149C}"/>
    <cellStyle name="Normal 2 17 2 3 2 2 2 2" xfId="20843" xr:uid="{FF16B1EA-7654-4394-BAB8-F9BAA5E93D17}"/>
    <cellStyle name="Normal 2 17 2 3 2 2 3" xfId="16396" xr:uid="{B4CF4D26-4354-491A-BC90-596930586CC8}"/>
    <cellStyle name="Normal 2 17 2 3 2 3" xfId="10491" xr:uid="{925D4086-F3E2-4947-BA19-ECD0E3A4B342}"/>
    <cellStyle name="Normal 2 17 2 3 2 3 2" xfId="19492" xr:uid="{50029C91-D74E-4C1B-8CA3-98DC9FC63A95}"/>
    <cellStyle name="Normal 2 17 2 3 2 4" xfId="15048" xr:uid="{E7E83EA8-D652-4E1B-98CC-6ED5B8315548}"/>
    <cellStyle name="Normal 2 17 2 3 3" xfId="5715" xr:uid="{9024C3EE-5AFC-4F6A-AD97-2B31B1EF921B}"/>
    <cellStyle name="Normal 2 17 2 3 3 2" xfId="11263" xr:uid="{825CDEC9-BEB1-4291-870B-590641A3D902}"/>
    <cellStyle name="Normal 2 17 2 3 3 2 2" xfId="20260" xr:uid="{01E10D1D-D98B-41E4-A9CA-1477929637D9}"/>
    <cellStyle name="Normal 2 17 2 3 3 3" xfId="15815" xr:uid="{CC879A86-5BCB-4806-A138-EEC8ACDAB25D}"/>
    <cellStyle name="Normal 2 17 2 3 4" xfId="10250" xr:uid="{50E0E171-3A53-4903-A873-35C1E31914A2}"/>
    <cellStyle name="Normal 2 17 2 3 4 2" xfId="19255" xr:uid="{F81AFDCD-ABA5-42EC-B9F0-E4E93DA0B922}"/>
    <cellStyle name="Normal 2 17 2 3 5" xfId="14757" xr:uid="{C2F52CB8-302D-48FF-93EB-63F68969B480}"/>
    <cellStyle name="Normal 2 17 2 4" xfId="6126" xr:uid="{CE84BB98-F589-421D-8305-59511D3442EF}"/>
    <cellStyle name="Normal 2 17 2 4 2" xfId="11554" xr:uid="{C10788F2-7B20-4D1E-BAF6-71BC8AA340F5}"/>
    <cellStyle name="Normal 2 17 2 4 2 2" xfId="20550" xr:uid="{68ED9725-7046-4716-BC3A-CF2A074FABE2}"/>
    <cellStyle name="Normal 2 17 2 4 3" xfId="16103" xr:uid="{117CCB3F-CA0C-471B-BEBD-16E73AE002DF}"/>
    <cellStyle name="Normal 2 17 2 5" xfId="4919" xr:uid="{B8EE4B49-A113-436D-818D-05B3DB826A89}"/>
    <cellStyle name="Normal 2 17 2 5 2" xfId="10901" xr:uid="{A9D0CE66-77DB-4F34-9E75-40B190FEF680}"/>
    <cellStyle name="Normal 2 17 2 5 2 2" xfId="19898" xr:uid="{EB2276A8-82CB-4D08-82A9-0DF2B297E11B}"/>
    <cellStyle name="Normal 2 17 2 5 3" xfId="15454" xr:uid="{BF286873-FC55-4995-A294-1B9C9828F659}"/>
    <cellStyle name="Normal 2 17 2 6" xfId="27027" xr:uid="{164D2ECD-9D61-4DC2-AEA3-DAF6272A4B60}"/>
    <cellStyle name="Normal 2 17 2 7" xfId="32528" xr:uid="{7DE90E23-B455-468C-8D0A-BCAE6848C4D8}"/>
    <cellStyle name="Normal 2 17 3" xfId="2893" xr:uid="{57762F7F-9232-4736-BFB8-FE9F9C7C2923}"/>
    <cellStyle name="Normal 2 17 3 2" xfId="2894" xr:uid="{AC6E672A-52EA-4BD3-A5F8-B5C4308BD518}"/>
    <cellStyle name="Normal 2 17 3 2 2" xfId="4004" xr:uid="{39CAEDD3-688C-40BA-A0C9-87D8ED5355E9}"/>
    <cellStyle name="Normal 2 17 3 2 2 2" xfId="6423" xr:uid="{32FA3721-4C64-4C97-9D29-1F04D5C5DBA6}"/>
    <cellStyle name="Normal 2 17 3 2 2 2 2" xfId="11851" xr:uid="{7B21EB12-AF66-4393-82DB-277BFD7DB79D}"/>
    <cellStyle name="Normal 2 17 3 2 2 2 2 2" xfId="20846" xr:uid="{B52E5BC3-2F14-400C-8979-5A75B13CC31B}"/>
    <cellStyle name="Normal 2 17 3 2 2 2 3" xfId="16399" xr:uid="{51CB7F10-13DE-4319-8632-06372D095EDB}"/>
    <cellStyle name="Normal 2 17 3 2 2 3" xfId="10492" xr:uid="{187B2916-420A-4CE5-94C0-4DC6E9809C65}"/>
    <cellStyle name="Normal 2 17 3 2 2 3 2" xfId="19493" xr:uid="{79341324-50A2-4663-8B0A-BCF225DBF333}"/>
    <cellStyle name="Normal 2 17 3 2 2 4" xfId="15049" xr:uid="{1366BB93-4DC1-4A13-A252-793208987BAA}"/>
    <cellStyle name="Normal 2 17 3 2 3" xfId="5718" xr:uid="{014AE002-3ECD-42D5-A210-AFA26FE43088}"/>
    <cellStyle name="Normal 2 17 3 2 3 2" xfId="11266" xr:uid="{AB51818D-6364-4457-8601-B87137518ABF}"/>
    <cellStyle name="Normal 2 17 3 2 3 2 2" xfId="20263" xr:uid="{AD7434FE-3380-4ACC-B9AB-0DF68959535F}"/>
    <cellStyle name="Normal 2 17 3 2 3 3" xfId="15818" xr:uid="{676BE0A8-2AEB-4C9F-AE3D-5DE6D0A9E782}"/>
    <cellStyle name="Normal 2 17 3 2 4" xfId="10251" xr:uid="{5627A632-8DA9-4924-8ACB-7489EE0E537F}"/>
    <cellStyle name="Normal 2 17 3 2 4 2" xfId="19256" xr:uid="{17B675F0-E52C-4C91-B67D-8D5712FC08D4}"/>
    <cellStyle name="Normal 2 17 3 2 5" xfId="14758" xr:uid="{83F66E8E-827B-49E5-A01C-1037B4C2AA08}"/>
    <cellStyle name="Normal 2 17 3 3" xfId="6128" xr:uid="{6C932120-9B18-4C0E-ABD3-252B904EB91A}"/>
    <cellStyle name="Normal 2 17 3 3 2" xfId="11556" xr:uid="{B0BD4A5E-4836-457D-9749-541EC759A8E5}"/>
    <cellStyle name="Normal 2 17 3 3 2 2" xfId="20552" xr:uid="{39A302C5-CDBC-4341-9CE5-F9809ABF68F2}"/>
    <cellStyle name="Normal 2 17 3 3 3" xfId="16105" xr:uid="{65A951C2-AF74-4C19-8B2E-F88F703FEFA8}"/>
    <cellStyle name="Normal 2 17 3 4" xfId="4921" xr:uid="{3E339A9D-94F0-4495-B6CF-30CADDBB1ED6}"/>
    <cellStyle name="Normal 2 17 3 4 2" xfId="10903" xr:uid="{0830AE77-E436-4B1E-80E5-E95D5330CC36}"/>
    <cellStyle name="Normal 2 17 3 4 2 2" xfId="19900" xr:uid="{DB13CD4D-F645-4C3D-AD5E-A2D09F43B4B8}"/>
    <cellStyle name="Normal 2 17 3 4 3" xfId="15456" xr:uid="{202F7285-810D-4022-8A8B-ED3AEEAC3B20}"/>
    <cellStyle name="Normal 2 17 4" xfId="2887" xr:uid="{0AE91528-DDAA-488A-ABE1-D6012BFF0FD6}"/>
    <cellStyle name="Normal 2 17 4 2" xfId="5719" xr:uid="{B23B508F-4719-45E7-9111-1D4175B4D9E8}"/>
    <cellStyle name="Normal 2 17 4 2 2" xfId="6424" xr:uid="{DF2912F1-A294-42C3-B21A-3D6C0D75DE9F}"/>
    <cellStyle name="Normal 2 17 4 2 2 2" xfId="11852" xr:uid="{B4286E79-2C64-4BDE-9AA2-61956BE2B7B6}"/>
    <cellStyle name="Normal 2 17 4 2 2 2 2" xfId="20847" xr:uid="{602E40AB-37A0-4BAC-A2B5-BDAA9D91BC29}"/>
    <cellStyle name="Normal 2 17 4 2 2 3" xfId="16400" xr:uid="{D3CF3A35-6CB5-40D1-8C51-D2D2B99FFA76}"/>
    <cellStyle name="Normal 2 17 4 2 3" xfId="11267" xr:uid="{60097414-257B-4723-8E8F-796E091D409B}"/>
    <cellStyle name="Normal 2 17 4 2 3 2" xfId="20264" xr:uid="{EC124671-C419-4B5E-B553-4CA6FF3AFC40}"/>
    <cellStyle name="Normal 2 17 4 2 4" xfId="15819" xr:uid="{A6203553-75FB-4CF3-A603-0DD72AEC5BE4}"/>
    <cellStyle name="Normal 2 17 4 3" xfId="6263" xr:uid="{E87B36D4-F9C8-467F-8CA3-2A89632BB90D}"/>
    <cellStyle name="Normal 2 17 4 3 2" xfId="11691" xr:uid="{3863B5F6-2BC5-4006-BF20-F9325506D7E2}"/>
    <cellStyle name="Normal 2 17 4 3 2 2" xfId="20687" xr:uid="{BD54B72C-5E3B-4002-987D-C3EB32A14155}"/>
    <cellStyle name="Normal 2 17 4 3 3" xfId="16240" xr:uid="{9B681EE0-6EF8-4B8B-8CEE-6A1D05927D9F}"/>
    <cellStyle name="Normal 2 17 4 4" xfId="5345" xr:uid="{966396A5-0DB4-40FA-B5FD-4D856919859F}"/>
    <cellStyle name="Normal 2 17 4 4 2" xfId="11095" xr:uid="{9CC9A4A9-5A03-4B9C-BDA0-89F15F6A9432}"/>
    <cellStyle name="Normal 2 17 4 4 2 2" xfId="20092" xr:uid="{290183C3-662A-4528-B2FA-1C32B9E73220}"/>
    <cellStyle name="Normal 2 17 4 4 3" xfId="15648" xr:uid="{94DAA551-CE0A-45A7-8E37-2EB24457DE03}"/>
    <cellStyle name="Normal 2 17 4 5" xfId="10247" xr:uid="{824C880D-4451-4EE8-BAB3-F25A1252F396}"/>
    <cellStyle name="Normal 2 17 4 5 2" xfId="19252" xr:uid="{D371981A-EE19-4DA4-997C-9652F700CD8B}"/>
    <cellStyle name="Normal 2 17 4 6" xfId="14755" xr:uid="{197E34DF-9ED8-47C4-A69B-F75FB999FF55}"/>
    <cellStyle name="Normal 2 17 5" xfId="4000" xr:uid="{BA2CBD70-B69E-4FB4-A392-8ED041781D2D}"/>
    <cellStyle name="Normal 2 17 5 2" xfId="6419" xr:uid="{3135547C-1AAD-459D-9C6C-791C76F6836C}"/>
    <cellStyle name="Normal 2 17 5 2 2" xfId="11847" xr:uid="{64FAEED4-E817-45AD-B0C1-FE65EC059283}"/>
    <cellStyle name="Normal 2 17 5 2 2 2" xfId="20842" xr:uid="{270119FC-C942-456A-9AEC-183212FFB14A}"/>
    <cellStyle name="Normal 2 17 5 2 3" xfId="16395" xr:uid="{864E8826-AA65-451A-8D32-F3D433114361}"/>
    <cellStyle name="Normal 2 17 5 3" xfId="5714" xr:uid="{D565510C-A24C-4F4E-A102-CCCE6F68615B}"/>
    <cellStyle name="Normal 2 17 5 3 2" xfId="11262" xr:uid="{135DB560-CF9D-4E48-A1DC-A1E266F789B5}"/>
    <cellStyle name="Normal 2 17 5 3 2 2" xfId="20259" xr:uid="{93F98055-B615-4EB4-95ED-9BD27FBB825E}"/>
    <cellStyle name="Normal 2 17 5 3 3" xfId="15814" xr:uid="{9EBE8031-D884-41BE-9A43-FC9D1036A542}"/>
    <cellStyle name="Normal 2 17 5 4" xfId="10488" xr:uid="{4823ED4A-FD21-4C6E-A7F8-0E807838F11F}"/>
    <cellStyle name="Normal 2 17 5 4 2" xfId="19489" xr:uid="{43588BA1-B06E-43E3-A7ED-56C10C056C6A}"/>
    <cellStyle name="Normal 2 17 5 5" xfId="15045" xr:uid="{0254FF02-B4E0-46DD-92B5-493B53906CA3}"/>
    <cellStyle name="Normal 2 17 6" xfId="6069" xr:uid="{7567572B-CFBF-4E77-9BD6-084C203019E1}"/>
    <cellStyle name="Normal 2 17 6 2" xfId="11497" xr:uid="{FDE46482-E34A-4805-8626-C25774B851F7}"/>
    <cellStyle name="Normal 2 17 6 2 2" xfId="20493" xr:uid="{B12DC38E-15A3-4E82-99F0-7253F3AD52F0}"/>
    <cellStyle name="Normal 2 17 6 3" xfId="16046" xr:uid="{BF667CF3-820A-46BC-BD81-9628AD375737}"/>
    <cellStyle name="Normal 2 17 7" xfId="4278" xr:uid="{3C28351E-4984-470B-82FD-4442CE9873B9}"/>
    <cellStyle name="Normal 2 17 7 2" xfId="10745" xr:uid="{56E55E08-54CC-4BF5-812F-179ACD6B4D47}"/>
    <cellStyle name="Normal 2 17 7 2 2" xfId="19743" xr:uid="{EFF09277-FAF6-460A-B95E-D96098F0BE83}"/>
    <cellStyle name="Normal 2 17 7 3" xfId="15299" xr:uid="{AEB96A5C-2526-40C2-AADE-63DD42A57AFF}"/>
    <cellStyle name="Normal 2 17 8" xfId="10154" xr:uid="{D1065812-8551-4C89-86E8-2A778EB4AB9E}"/>
    <cellStyle name="Normal 2 17 8 2" xfId="19159" xr:uid="{C219D345-711F-4E69-A3AC-A9A9DCA8F9F8}"/>
    <cellStyle name="Normal 2 17 9" xfId="25189" xr:uid="{F897A64D-4A4A-497B-BEBF-78D3ABB5DDD0}"/>
    <cellStyle name="Normal 2 18" xfId="774" xr:uid="{9E41A226-E75B-4685-A094-A964A0D0D63E}"/>
    <cellStyle name="Normal 2 18 2" xfId="2896" xr:uid="{C476320F-4FCC-46B5-9EBB-090662B2B1B7}"/>
    <cellStyle name="Normal 2 18 3" xfId="2895" xr:uid="{4F7F6CB8-E3FF-443E-AC35-883D05086D23}"/>
    <cellStyle name="Normal 2 19" xfId="1352" xr:uid="{1C9086B3-AF73-4D6C-9E57-B3A3F88B2750}"/>
    <cellStyle name="Normal 2 19 2" xfId="2897" xr:uid="{A319F1A0-7CDD-44A3-949C-271C38217D2D}"/>
    <cellStyle name="Normal 2 19 2 2" xfId="4922" xr:uid="{A18C57F3-4F55-4DC4-935F-DD528E4CDF57}"/>
    <cellStyle name="Normal 2 19 2 3" xfId="27029" xr:uid="{69FCC558-D556-4CDF-8035-4EF2C224E515}"/>
    <cellStyle name="Normal 2 19 3" xfId="27028" xr:uid="{9F274B1E-D396-4CF6-8060-F8AD38BFF7E6}"/>
    <cellStyle name="Normal 2 2" xfId="775" xr:uid="{648281CE-D24D-424F-BD07-FD1F7FBCF8A9}"/>
    <cellStyle name="Normal 2 2 10" xfId="7920" xr:uid="{2FA45D5C-F26E-4258-B9B3-BD3D860ACAAD}"/>
    <cellStyle name="Normal 2 2 10 2" xfId="8016" xr:uid="{A96F58AD-7A78-4694-9A24-F087C2E08D83}"/>
    <cellStyle name="Normal 2 2 10 2 2" xfId="12834" xr:uid="{80F319D3-E61A-41E9-9567-A4CCA947D9D1}"/>
    <cellStyle name="Normal 2 2 10 2 2 2" xfId="21813" xr:uid="{51AE0159-A2D7-4599-99F5-221340C8FF0B}"/>
    <cellStyle name="Normal 2 2 10 2 3" xfId="17369" xr:uid="{7334FD83-FA69-4171-82A3-11E6E21D8F3A}"/>
    <cellStyle name="Normal 2 2 10 3" xfId="12780" xr:uid="{0BF27C91-4BF3-45FC-87F4-DF085005D8E9}"/>
    <cellStyle name="Normal 2 2 10 3 2" xfId="21760" xr:uid="{11C5E23A-889F-4C89-8EF5-EE97B342746B}"/>
    <cellStyle name="Normal 2 2 10 4" xfId="17316" xr:uid="{F7A3AF7B-12C0-4D43-825C-5B6CE2810D56}"/>
    <cellStyle name="Normal 2 2 10 5" xfId="27030" xr:uid="{955830E8-93D1-440C-899F-E6281CA763B8}"/>
    <cellStyle name="Normal 2 2 11" xfId="14590" xr:uid="{CBFA7A11-6477-47D5-909C-8900D4D06AF3}"/>
    <cellStyle name="Normal 2 2 12" xfId="32928" xr:uid="{8285D3F1-04BE-49FC-B243-68D2A250164C}"/>
    <cellStyle name="Normal 2 2 18" xfId="32453" xr:uid="{63DF6C73-3AA2-4226-B0DF-A16B1434BCB8}"/>
    <cellStyle name="Normal 2 2 2" xfId="776" xr:uid="{8DFB4397-E522-4B3F-8E19-C762402A2E4E}"/>
    <cellStyle name="Normal 2 2 2 13 2" xfId="14398" xr:uid="{92CC1A4E-ADEB-419E-904B-5C28E3F2439D}"/>
    <cellStyle name="Normal 2 2 2 2" xfId="777" xr:uid="{AEB9E281-0FB8-4173-BBED-90F178C9B21C}"/>
    <cellStyle name="Normal 2 2 2 2 2" xfId="2899" xr:uid="{E4E408F2-B438-4193-A4B4-3507B927D5CE}"/>
    <cellStyle name="Normal 2 2 2 2 2 2" xfId="2900" xr:uid="{611EBA5D-3F7A-4E8F-AB20-2F7B2C2DF0FF}"/>
    <cellStyle name="Normal 2 2 2 2 2 3" xfId="33198" xr:uid="{18F75FF7-DFB9-4127-B4BF-FB3E24FDFB4E}"/>
    <cellStyle name="Normal 2 2 2 2 3" xfId="2898" xr:uid="{5F3EA14F-0C79-47E0-A694-95B2493CBE4E}"/>
    <cellStyle name="Normal 2 2 2 2 3 2" xfId="33226" xr:uid="{C71FBBDF-2248-4703-B210-270E032A8C9C}"/>
    <cellStyle name="Normal 2 2 2 2 4" xfId="33045" xr:uid="{39651EFD-7ABD-4D9E-BEBE-DBE2A488B6BA}"/>
    <cellStyle name="Normal 2 2 2 3" xfId="2901" xr:uid="{7E930403-C802-465B-8EF8-FB7C74B53240}"/>
    <cellStyle name="Normal 2 2 2 3 2" xfId="27031" xr:uid="{DFA6EC06-9FAE-44EF-9A6D-624141382C0D}"/>
    <cellStyle name="Normal 2 2 2 3 2 2" xfId="33230" xr:uid="{9D6A9F9E-5B3A-4655-A3B9-489A6060E4C7}"/>
    <cellStyle name="Normal 2 2 2 3 3" xfId="33124" xr:uid="{81723679-F6CF-46CB-8E96-6EE4ABEF7381}"/>
    <cellStyle name="Normal 2 2 2 4" xfId="27032" xr:uid="{A71C755B-52C5-49EE-8107-F93639CEB310}"/>
    <cellStyle name="Normal 2 2 2 4 2" xfId="33220" xr:uid="{F8998252-4FEC-427A-960B-08666DFF6575}"/>
    <cellStyle name="Normal 2 2 2 5" xfId="27033" xr:uid="{A372E65F-61AC-41D8-A298-73A1DD0F9CC1}"/>
    <cellStyle name="Normal 2 2 2 6" xfId="32971" xr:uid="{70DED059-2FD0-48AF-B0B2-5F2701096917}"/>
    <cellStyle name="Normal 2 2 2_Cut-off ใบแจ้งหนี้ (รายได้) Q1'53-Q3'54 rev25Nov2011" xfId="2902" xr:uid="{79E910CF-B9C2-46DD-908D-0C56E03434B4}"/>
    <cellStyle name="Normal 2 2 3" xfId="778" xr:uid="{DBA53385-DEF4-460B-A8E4-F418A8F5650F}"/>
    <cellStyle name="Normal 2 2 3 2" xfId="2903" xr:uid="{6D52712D-E7D8-442F-A21A-123FA9D8AF1E}"/>
    <cellStyle name="Normal 2 2 3 2 2" xfId="29291" xr:uid="{3B5BB065-AEE8-4408-8049-8CE1ABCB139A}"/>
    <cellStyle name="Normal 2 2 3 2 3" xfId="33161" xr:uid="{78F2F645-C583-465C-8752-D4B0CDF55BA9}"/>
    <cellStyle name="Normal 2 2 3 3" xfId="5721" xr:uid="{E3277364-7A83-4438-876E-8BDAEACF745F}"/>
    <cellStyle name="Normal 2 2 3 3 2" xfId="6426" xr:uid="{DB6F58A3-F56A-485D-A9EE-FE62E38BB94B}"/>
    <cellStyle name="Normal 2 2 3 3 2 2" xfId="11854" xr:uid="{915E6E8D-E254-445A-9B11-EEAC5F70F4E9}"/>
    <cellStyle name="Normal 2 2 3 3 2 2 2" xfId="20849" xr:uid="{11E7C138-EE12-4895-B7DC-46DCC7D02BE1}"/>
    <cellStyle name="Normal 2 2 3 3 2 3" xfId="16402" xr:uid="{4C5DBA82-1530-43BA-8438-6C1B526A27B2}"/>
    <cellStyle name="Normal 2 2 3 3 3" xfId="11269" xr:uid="{F07C75AB-4C87-461A-83FD-556763FCB3BD}"/>
    <cellStyle name="Normal 2 2 3 3 3 2" xfId="20266" xr:uid="{C5405195-F27D-4B67-8948-2C48B8A17A34}"/>
    <cellStyle name="Normal 2 2 3 3 4" xfId="15821" xr:uid="{B979758C-CF9E-4540-9AC2-326E4EC3E663}"/>
    <cellStyle name="Normal 2 2 3 4" xfId="5720" xr:uid="{D06EE9D1-BC98-48D3-B90C-EA13551728E1}"/>
    <cellStyle name="Normal 2 2 3 4 2" xfId="6425" xr:uid="{100067F4-77B1-4F1E-BBD1-9454BAD9C325}"/>
    <cellStyle name="Normal 2 2 3 4 2 2" xfId="11853" xr:uid="{DDAEB409-0043-4705-B958-2B8869B6D7B1}"/>
    <cellStyle name="Normal 2 2 3 4 2 2 2" xfId="20848" xr:uid="{7AEB982C-3EA3-461F-B76D-E723618FBD1D}"/>
    <cellStyle name="Normal 2 2 3 4 2 3" xfId="16401" xr:uid="{D9937EFA-5372-40A4-A3E0-605262A923A4}"/>
    <cellStyle name="Normal 2 2 3 4 3" xfId="11268" xr:uid="{1680B29A-BC70-49FD-BDBA-F0D17EFF2339}"/>
    <cellStyle name="Normal 2 2 3 4 3 2" xfId="20265" xr:uid="{223E5EA2-1C6E-4CEF-8928-893D525C0D12}"/>
    <cellStyle name="Normal 2 2 3 4 4" xfId="15820" xr:uid="{0FD75B70-1B1D-478A-9FE2-CFABE106CE45}"/>
    <cellStyle name="Normal 2 2 3 5" xfId="8017" xr:uid="{EB9C1A96-68DE-4674-B13F-7845FD8DF8CD}"/>
    <cellStyle name="Normal 2 2 3 5 2" xfId="12835" xr:uid="{A31DF844-C93D-4696-9C4E-B133750A4427}"/>
    <cellStyle name="Normal 2 2 3 5 2 2" xfId="21814" xr:uid="{BE6250FC-DA55-41D0-9E65-1B42DE59AF64}"/>
    <cellStyle name="Normal 2 2 3 5 3" xfId="17370" xr:uid="{EDCD1B61-1740-4263-B0D4-7A911F172467}"/>
    <cellStyle name="Normal 2 2 3 6" xfId="7479" xr:uid="{D71FEF7D-2D61-43E9-AAA3-141E842896A3}"/>
    <cellStyle name="Normal 2 2 3 6 2" xfId="12531" xr:uid="{56119F49-C028-4608-98C1-65EA4EAFE31E}"/>
    <cellStyle name="Normal 2 2 3 6 2 2" xfId="21516" xr:uid="{FB73F98A-73AD-42AB-856F-E1DE146156A1}"/>
    <cellStyle name="Normal 2 2 3 6 3" xfId="17072" xr:uid="{6C382AEF-DB32-4C49-A079-0C94F40A9F64}"/>
    <cellStyle name="Normal 2 2 3 7" xfId="33008" xr:uid="{3D8E516B-DD89-44C3-8833-FC699EC6DA76}"/>
    <cellStyle name="Normal 2 2 4" xfId="779" xr:uid="{74AF8321-81E6-41FF-B4F8-5A8E452843ED}"/>
    <cellStyle name="Normal 2 2 4 10" xfId="27034" xr:uid="{7C26E487-9EBC-473C-9595-445E1647CE78}"/>
    <cellStyle name="Normal 2 2 4 2" xfId="2905" xr:uid="{8504220F-9462-415F-98BA-B0C14F792D4D}"/>
    <cellStyle name="Normal 2 2 4 2 2" xfId="2906" xr:uid="{8241BAC9-0703-4E33-BD83-C3C9FF3E1FD7}"/>
    <cellStyle name="Normal 2 2 4 2 2 2" xfId="2907" xr:uid="{A6049D81-62DD-48D7-B5FC-428565190E81}"/>
    <cellStyle name="Normal 2 2 4 2 2 2 2" xfId="2908" xr:uid="{A780B0F7-9042-41BA-B247-2C6975021BB1}"/>
    <cellStyle name="Normal 2 2 4 2 2 2 2 2" xfId="4007" xr:uid="{25BD8457-0DB4-4ED1-9D99-8EFD0809F713}"/>
    <cellStyle name="Normal 2 2 4 2 2 2 2 2 2" xfId="8466" xr:uid="{7403B7DD-3E83-4A18-83A2-F3FDFEC36DB3}"/>
    <cellStyle name="Normal 2 2 4 2 2 2 2 2 2 2" xfId="13220" xr:uid="{1F1CA191-64C5-4E6F-BCF5-7914C77DE9B4}"/>
    <cellStyle name="Normal 2 2 4 2 2 2 2 2 2 2 2" xfId="22195" xr:uid="{83CF7CF4-9A95-44E2-BFDF-FF12EC5C0E5F}"/>
    <cellStyle name="Normal 2 2 4 2 2 2 2 2 2 3" xfId="17755" xr:uid="{C5619CDD-FE1E-41CC-BE96-0179D257C1FE}"/>
    <cellStyle name="Normal 2 2 4 2 2 2 2 2 3" xfId="6909" xr:uid="{3BE0BA09-FE3E-4B2F-A042-8F88650EC74F}"/>
    <cellStyle name="Normal 2 2 4 2 2 2 2 2 3 2" xfId="12328" xr:uid="{984047D7-336A-40AE-961E-505CB287E2FF}"/>
    <cellStyle name="Normal 2 2 4 2 2 2 2 2 3 2 2" xfId="21316" xr:uid="{A33BD487-56BF-4DED-9E16-1AD6C178BA74}"/>
    <cellStyle name="Normal 2 2 4 2 2 2 2 2 3 3" xfId="16871" xr:uid="{FCAC7319-AE18-451B-91F4-1C884B92223C}"/>
    <cellStyle name="Normal 2 2 4 2 2 2 2 2 4" xfId="10495" xr:uid="{5C61C318-9B20-4EF2-9FCB-BC82CF139F41}"/>
    <cellStyle name="Normal 2 2 4 2 2 2 2 2 4 2" xfId="19496" xr:uid="{F592CA7C-9F5E-40BC-A0C4-6A8F1EC183BE}"/>
    <cellStyle name="Normal 2 2 4 2 2 2 2 2 5" xfId="15052" xr:uid="{18B8B152-2A5D-4D32-B49F-E5317B17F74E}"/>
    <cellStyle name="Normal 2 2 4 2 2 2 2 3" xfId="8410" xr:uid="{6B2F30F7-7CF7-4904-B4B7-5E1E6F033E8C}"/>
    <cellStyle name="Normal 2 2 4 2 2 2 2 3 2" xfId="13169" xr:uid="{FF3BDFD1-EF3F-45BE-8562-A487DA1D01E2}"/>
    <cellStyle name="Normal 2 2 4 2 2 2 2 3 2 2" xfId="22144" xr:uid="{567537FB-E05F-40C1-A2DB-21EC07CDF1E6}"/>
    <cellStyle name="Normal 2 2 4 2 2 2 2 3 3" xfId="17703" xr:uid="{A43BE61B-F42C-4F4F-9599-6D244615F97C}"/>
    <cellStyle name="Normal 2 2 4 2 2 2 2 4" xfId="6732" xr:uid="{77851E33-2BE2-4FCE-ABA8-1B1E52723DC6}"/>
    <cellStyle name="Normal 2 2 4 2 2 2 2 4 2" xfId="12157" xr:uid="{E9EC5A55-1D7F-41FA-B1C5-DFF1E7E7FD6D}"/>
    <cellStyle name="Normal 2 2 4 2 2 2 2 4 2 2" xfId="21147" xr:uid="{EA79C32B-AC62-4634-A3B9-FDFDF626C053}"/>
    <cellStyle name="Normal 2 2 4 2 2 2 2 4 3" xfId="16700" xr:uid="{72FF9B34-467D-47A3-B0E6-7B5752F773AB}"/>
    <cellStyle name="Normal 2 2 4 2 2 2 2 5" xfId="10254" xr:uid="{E769B230-0471-4A8C-94A0-B69EF5921094}"/>
    <cellStyle name="Normal 2 2 4 2 2 2 2 5 2" xfId="19259" xr:uid="{59E2EAA1-E7FD-497B-B8B7-D3B14187F460}"/>
    <cellStyle name="Normal 2 2 4 2 2 2 2 6" xfId="14761" xr:uid="{510FDDBE-4C95-4F2E-8171-50AA9BB0F467}"/>
    <cellStyle name="Normal 2 2 4 2 2 2 3" xfId="4927" xr:uid="{809C715F-CB9D-4D99-A894-F4C0268976C4}"/>
    <cellStyle name="Normal 2 2 4 2 2 2 3 2" xfId="10908" xr:uid="{C6801BBB-40F3-4A2F-9050-8764518171CC}"/>
    <cellStyle name="Normal 2 2 4 2 2 2 3 2 2" xfId="19905" xr:uid="{3030301D-7215-474E-B9C9-C8D164490BAC}"/>
    <cellStyle name="Normal 2 2 4 2 2 2 3 3" xfId="15461" xr:uid="{79F5CE9F-A3C6-4EAD-B300-088CA8CDEE75}"/>
    <cellStyle name="Normal 2 2 4 2 2 3" xfId="4006" xr:uid="{4B6D1DA5-2C46-49A1-BBF3-69570C1257EE}"/>
    <cellStyle name="Normal 2 2 4 2 2 3 2" xfId="8465" xr:uid="{A3E49B42-805F-4E76-8CF9-0F7098FBF36B}"/>
    <cellStyle name="Normal 2 2 4 2 2 3 2 2" xfId="13219" xr:uid="{3B8C1F6C-C68B-46DD-8D2E-38981E3A2186}"/>
    <cellStyle name="Normal 2 2 4 2 2 3 2 2 2" xfId="22194" xr:uid="{AC08407B-FE17-4F26-95ED-668DF7192CA4}"/>
    <cellStyle name="Normal 2 2 4 2 2 3 2 3" xfId="17754" xr:uid="{D0EABFE7-468F-491B-8125-9E1F2386D805}"/>
    <cellStyle name="Normal 2 2 4 2 2 3 3" xfId="6908" xr:uid="{DE103175-EA7D-4F1C-946A-EA8B18CBEBD5}"/>
    <cellStyle name="Normal 2 2 4 2 2 3 3 2" xfId="12327" xr:uid="{BF1921B2-1ED3-460C-B9A1-2CA8CBDC3759}"/>
    <cellStyle name="Normal 2 2 4 2 2 3 3 2 2" xfId="21315" xr:uid="{FCC16C3A-BA71-4AF0-B02D-57FD3B329232}"/>
    <cellStyle name="Normal 2 2 4 2 2 3 3 3" xfId="16870" xr:uid="{A8E8D208-6604-497F-98DE-F9B388CAF714}"/>
    <cellStyle name="Normal 2 2 4 2 2 3 4" xfId="10494" xr:uid="{789041ED-D570-4071-92F6-8A515DEE81DC}"/>
    <cellStyle name="Normal 2 2 4 2 2 3 4 2" xfId="19495" xr:uid="{9EAD1B2B-A7C1-4EB3-9692-913AADB00C31}"/>
    <cellStyle name="Normal 2 2 4 2 2 3 5" xfId="15051" xr:uid="{2739042C-6431-4DCD-BC9D-9CA88A6622D1}"/>
    <cellStyle name="Normal 2 2 4 2 2 4" xfId="8307" xr:uid="{622ECE03-F28E-46C7-910F-511D34E7DCE6}"/>
    <cellStyle name="Normal 2 2 4 2 2 4 2" xfId="13076" xr:uid="{05269E99-9FB4-4FF6-A369-6E8FE79F7B8F}"/>
    <cellStyle name="Normal 2 2 4 2 2 4 2 2" xfId="22053" xr:uid="{4C896414-ECAF-4DFD-B332-331F39C7BE7E}"/>
    <cellStyle name="Normal 2 2 4 2 2 4 3" xfId="17609" xr:uid="{82CC4686-DA6C-4829-88AC-3DEDA2CE4B0C}"/>
    <cellStyle name="Normal 2 2 4 2 2 5" xfId="6731" xr:uid="{F1656C33-F0A0-4F51-AA9E-81FAA91901C5}"/>
    <cellStyle name="Normal 2 2 4 2 2 5 2" xfId="12156" xr:uid="{1B114571-6DE7-4BEA-B7DD-71C1DD92117C}"/>
    <cellStyle name="Normal 2 2 4 2 2 5 2 2" xfId="21146" xr:uid="{3ACE4CF6-E98D-48E0-959B-0170AC518F07}"/>
    <cellStyle name="Normal 2 2 4 2 2 5 3" xfId="16699" xr:uid="{246373FF-89A0-4F47-B355-501C9D8BB3D7}"/>
    <cellStyle name="Normal 2 2 4 2 2 6" xfId="10253" xr:uid="{4AC4E040-7A8B-4FD1-96A7-D63E174F5A75}"/>
    <cellStyle name="Normal 2 2 4 2 2 6 2" xfId="19258" xr:uid="{E7312CEE-B115-46CD-B48C-40DC0DEA619A}"/>
    <cellStyle name="Normal 2 2 4 2 2 7" xfId="14760" xr:uid="{AA05B662-97F6-4155-ADB7-A1AD818E1639}"/>
    <cellStyle name="Normal 2 2 4 2 3" xfId="2909" xr:uid="{0340628D-D34D-49C1-89B7-F687D5BC1FF5}"/>
    <cellStyle name="Normal 2 2 4 2 3 2" xfId="4008" xr:uid="{88FFEFAC-3F04-4F00-8F38-86EC8A325759}"/>
    <cellStyle name="Normal 2 2 4 2 3 2 2" xfId="8467" xr:uid="{C17AEB99-C306-46ED-826E-D405E9B30AA7}"/>
    <cellStyle name="Normal 2 2 4 2 3 2 2 2" xfId="13221" xr:uid="{C5439316-2926-43AE-9236-FC7D0158C8B3}"/>
    <cellStyle name="Normal 2 2 4 2 3 2 2 2 2" xfId="22196" xr:uid="{4DCB0860-B0E3-43B4-AECA-90915A8EE7AF}"/>
    <cellStyle name="Normal 2 2 4 2 3 2 2 3" xfId="17756" xr:uid="{8848A059-D0E2-468B-991F-024A4B7EFCFD}"/>
    <cellStyle name="Normal 2 2 4 2 3 2 3" xfId="6910" xr:uid="{7D266E36-068A-4999-9005-A36793973891}"/>
    <cellStyle name="Normal 2 2 4 2 3 2 3 2" xfId="12329" xr:uid="{04D7ABF5-4671-4FF0-8092-EF896F2668FD}"/>
    <cellStyle name="Normal 2 2 4 2 3 2 3 2 2" xfId="21317" xr:uid="{E3297D81-FADA-4C29-B6E1-2B80D49E4A43}"/>
    <cellStyle name="Normal 2 2 4 2 3 2 3 3" xfId="16872" xr:uid="{49D57B58-243C-49E3-98A5-3ACE3C0CC4CD}"/>
    <cellStyle name="Normal 2 2 4 2 3 2 4" xfId="10496" xr:uid="{ADEFB6C7-6442-4C3F-B179-627B563A40EE}"/>
    <cellStyle name="Normal 2 2 4 2 3 2 4 2" xfId="19497" xr:uid="{0EF2A6D9-2C14-4E1F-AB4C-FD222D79ED81}"/>
    <cellStyle name="Normal 2 2 4 2 3 2 5" xfId="15053" xr:uid="{520758CC-9557-4208-B507-80B3101CBEB9}"/>
    <cellStyle name="Normal 2 2 4 2 3 3" xfId="8323" xr:uid="{4CF99073-67DD-40BC-B2E8-C779B16F1198}"/>
    <cellStyle name="Normal 2 2 4 2 3 3 2" xfId="13092" xr:uid="{9F69A2C2-E4AE-4794-A8F6-C146A5F51C78}"/>
    <cellStyle name="Normal 2 2 4 2 3 3 2 2" xfId="22068" xr:uid="{D9B03A54-529E-4100-BE51-219DC548B5A0}"/>
    <cellStyle name="Normal 2 2 4 2 3 3 3" xfId="17624" xr:uid="{2D967327-F055-41EE-A34B-375D4AA0F5A3}"/>
    <cellStyle name="Normal 2 2 4 2 3 4" xfId="6733" xr:uid="{E1950DCC-3132-4AE3-92C6-893356963C1C}"/>
    <cellStyle name="Normal 2 2 4 2 3 4 2" xfId="12158" xr:uid="{C453BA4E-1C7A-4674-8DF9-BE49066B6CC7}"/>
    <cellStyle name="Normal 2 2 4 2 3 4 2 2" xfId="21148" xr:uid="{922DE1D3-0D0A-42E0-A0A8-EF99592B947D}"/>
    <cellStyle name="Normal 2 2 4 2 3 4 3" xfId="16701" xr:uid="{C071D65F-E20B-44AA-8C3D-F5767020DEF8}"/>
    <cellStyle name="Normal 2 2 4 2 3 5" xfId="10255" xr:uid="{5B1F868D-3A6B-49F9-8EDF-69DE7F63EE99}"/>
    <cellStyle name="Normal 2 2 4 2 3 5 2" xfId="19260" xr:uid="{863FF2F9-C550-41B9-9256-730706B9A38C}"/>
    <cellStyle name="Normal 2 2 4 2 3 6" xfId="14762" xr:uid="{D09CE4DE-9F9B-420D-8A4D-772BB6C4B15D}"/>
    <cellStyle name="Normal 2 2 4 2 4" xfId="4925" xr:uid="{FEB40834-CE9F-494E-B2C5-5A414F938396}"/>
    <cellStyle name="Normal 2 2 4 2 4 2" xfId="10906" xr:uid="{FDFFDD0C-6C56-4CF0-8A02-2BF06EEDB2C5}"/>
    <cellStyle name="Normal 2 2 4 2 4 2 2" xfId="19903" xr:uid="{989CD3C6-66DE-44A7-AB1F-2DE1CF69D198}"/>
    <cellStyle name="Normal 2 2 4 2 4 3" xfId="15459" xr:uid="{9ED12511-2D60-4E2B-A404-A00B17ED4496}"/>
    <cellStyle name="Normal 2 2 4 2 5" xfId="27035" xr:uid="{D04852A4-E484-474D-9CBE-9AF59C2418F6}"/>
    <cellStyle name="Normal 2 2 4 3" xfId="2910" xr:uid="{45834BEF-CB5B-437B-AD59-088CAA817A75}"/>
    <cellStyle name="Normal 2 2 4 3 2" xfId="4009" xr:uid="{2697C7CC-33E3-441E-B729-ABD6278884DB}"/>
    <cellStyle name="Normal 2 2 4 3 2 2" xfId="8468" xr:uid="{3E3F4A37-B190-4B00-B682-D9942278B6AA}"/>
    <cellStyle name="Normal 2 2 4 3 2 2 2" xfId="13222" xr:uid="{0AFEA33B-F192-486E-AA61-72EA4B2D746E}"/>
    <cellStyle name="Normal 2 2 4 3 2 2 2 2" xfId="22197" xr:uid="{FF24B1BB-0CCA-4017-A353-5497916364B2}"/>
    <cellStyle name="Normal 2 2 4 3 2 2 3" xfId="17757" xr:uid="{8E7F9A27-39F8-4B5D-82BD-7A166FED31DA}"/>
    <cellStyle name="Normal 2 2 4 3 2 3" xfId="6911" xr:uid="{3B5A97BE-57C7-4BA9-9F58-C4A7AAFE8013}"/>
    <cellStyle name="Normal 2 2 4 3 2 3 2" xfId="12330" xr:uid="{3BE5B9FE-642A-479F-970A-95FEAB28338F}"/>
    <cellStyle name="Normal 2 2 4 3 2 3 2 2" xfId="21318" xr:uid="{C8B0842D-9CCB-4E10-88B4-FFAB9C41C0B9}"/>
    <cellStyle name="Normal 2 2 4 3 2 3 3" xfId="16873" xr:uid="{E0EB885B-2D32-4685-8C69-1C65D7386BE9}"/>
    <cellStyle name="Normal 2 2 4 3 2 4" xfId="10497" xr:uid="{AB2240D0-90ED-49D8-A2DA-ABAA291D52F7}"/>
    <cellStyle name="Normal 2 2 4 3 2 4 2" xfId="19498" xr:uid="{6827A9A0-B0D9-477E-BFF6-8AF96148B194}"/>
    <cellStyle name="Normal 2 2 4 3 2 5" xfId="15054" xr:uid="{89E53728-F86D-47B3-9BB8-7789C2DF12F8}"/>
    <cellStyle name="Normal 2 2 4 3 3" xfId="4928" xr:uid="{10F6CA8E-5697-4AAC-8FE4-4CF7A40321E3}"/>
    <cellStyle name="Normal 2 2 4 3 3 2" xfId="10909" xr:uid="{64320727-D0E0-4E31-8C89-E33F330F3C40}"/>
    <cellStyle name="Normal 2 2 4 3 3 2 2" xfId="19906" xr:uid="{A6445521-4998-41CA-B6DD-39F0BAD05033}"/>
    <cellStyle name="Normal 2 2 4 3 3 3" xfId="15462" xr:uid="{FA8E1178-935C-4C0A-B51A-808242841C15}"/>
    <cellStyle name="Normal 2 2 4 3 4" xfId="8306" xr:uid="{A7588706-D496-4153-A537-ED6688E2227B}"/>
    <cellStyle name="Normal 2 2 4 3 4 2" xfId="13075" xr:uid="{E8ECB1EB-CEEA-4B69-94BA-FDD011F22507}"/>
    <cellStyle name="Normal 2 2 4 3 4 2 2" xfId="22052" xr:uid="{51F0472B-F6AD-4EA4-813C-B36F8E61AB5C}"/>
    <cellStyle name="Normal 2 2 4 3 4 3" xfId="17608" xr:uid="{071ED222-7BFF-4719-87E7-D2C9487948BE}"/>
    <cellStyle name="Normal 2 2 4 3 5" xfId="6734" xr:uid="{3FBA8BA8-3DEE-47DA-A27E-7096DEEEED8B}"/>
    <cellStyle name="Normal 2 2 4 3 5 2" xfId="12159" xr:uid="{59C96D03-5BE1-4823-A4BE-0D423F1AB525}"/>
    <cellStyle name="Normal 2 2 4 3 5 2 2" xfId="21149" xr:uid="{990DF41B-F399-4184-A06A-6F9049099726}"/>
    <cellStyle name="Normal 2 2 4 3 5 3" xfId="16702" xr:uid="{B6333C50-9166-4E50-A682-FEA2A4BDF633}"/>
    <cellStyle name="Normal 2 2 4 3 6" xfId="10256" xr:uid="{396C3205-9886-4875-AA23-F3AB61D25B99}"/>
    <cellStyle name="Normal 2 2 4 3 6 2" xfId="19261" xr:uid="{4552CA79-1DE9-486C-8987-CB4F7C9D8419}"/>
    <cellStyle name="Normal 2 2 4 3 7" xfId="14763" xr:uid="{D2094DCB-92C1-4201-AB8E-64A84E250F00}"/>
    <cellStyle name="Normal 2 2 4 4" xfId="2911" xr:uid="{2B332AD9-5636-4825-9F33-C948A3343045}"/>
    <cellStyle name="Normal 2 2 4 5" xfId="2904" xr:uid="{D57F9A45-F855-4562-9100-0CF1CDCA91F8}"/>
    <cellStyle name="Normal 2 2 4 5 2" xfId="8245" xr:uid="{60166167-B962-4975-AB02-C227AE67EA3E}"/>
    <cellStyle name="Normal 2 2 4 5 2 2" xfId="13016" xr:uid="{4419B27F-1A63-4143-A945-BFC57F5324CA}"/>
    <cellStyle name="Normal 2 2 4 5 2 2 2" xfId="21993" xr:uid="{5061F478-8DA0-452F-965F-FE4CD09EFC6B}"/>
    <cellStyle name="Normal 2 2 4 5 2 3" xfId="17549" xr:uid="{7BA8243C-0F35-4114-8421-088F9BDC40EC}"/>
    <cellStyle name="Normal 2 2 4 5 3" xfId="6730" xr:uid="{15094F6D-BF00-4194-8557-F5DA56E351F9}"/>
    <cellStyle name="Normal 2 2 4 5 3 2" xfId="12155" xr:uid="{CBDFAAB6-88DD-468C-B559-698496D7CEF1}"/>
    <cellStyle name="Normal 2 2 4 5 3 2 2" xfId="21145" xr:uid="{F34AD720-78E9-4054-BCDE-8DF3C9796866}"/>
    <cellStyle name="Normal 2 2 4 5 3 3" xfId="16698" xr:uid="{0907C644-3211-4599-98DC-FC0254695D42}"/>
    <cellStyle name="Normal 2 2 4 5 4" xfId="10252" xr:uid="{0242AF38-93E7-4202-A9E0-EDE013827740}"/>
    <cellStyle name="Normal 2 2 4 5 4 2" xfId="19257" xr:uid="{5081798A-30DC-4728-BDDC-45627FB925B3}"/>
    <cellStyle name="Normal 2 2 4 5 5" xfId="14759" xr:uid="{81317BF4-B8A6-486F-8CC7-7FCE17B7D142}"/>
    <cellStyle name="Normal 2 2 4 6" xfId="4005" xr:uid="{48A3B0D9-ED4E-488B-AC23-285362D73CB6}"/>
    <cellStyle name="Normal 2 2 4 6 2" xfId="8464" xr:uid="{32C26CBE-7DBC-4DB9-83A3-AB9B9AF752BD}"/>
    <cellStyle name="Normal 2 2 4 6 2 2" xfId="13218" xr:uid="{22E96128-EF3C-451D-87B3-A5573807CCE8}"/>
    <cellStyle name="Normal 2 2 4 6 2 2 2" xfId="22193" xr:uid="{980192B5-B3EB-4DBF-8AEA-58B9EC9635E9}"/>
    <cellStyle name="Normal 2 2 4 6 2 3" xfId="17753" xr:uid="{DEAB1652-F0E0-4B29-A723-6A6F985B366B}"/>
    <cellStyle name="Normal 2 2 4 6 3" xfId="6907" xr:uid="{51CB49B3-7EAF-4718-BB00-F5B25508B4E9}"/>
    <cellStyle name="Normal 2 2 4 6 3 2" xfId="12326" xr:uid="{EE6A0E9D-F779-4916-BD58-71C0F694F0CE}"/>
    <cellStyle name="Normal 2 2 4 6 3 2 2" xfId="21314" xr:uid="{868E1E86-E482-43BF-BC6C-6C6ADED11EF0}"/>
    <cellStyle name="Normal 2 2 4 6 3 3" xfId="16869" xr:uid="{A815F52E-ABD9-4696-BD2C-81E46A61D47A}"/>
    <cellStyle name="Normal 2 2 4 6 4" xfId="10493" xr:uid="{64FF4C60-1C41-440F-B13A-C9758A63FA74}"/>
    <cellStyle name="Normal 2 2 4 6 4 2" xfId="19494" xr:uid="{8C1A7FD9-A52F-47F4-BF0A-F32388FD0C20}"/>
    <cellStyle name="Normal 2 2 4 6 5" xfId="15050" xr:uid="{8C67D280-EB40-4450-912E-D3F6384CC570}"/>
    <cellStyle name="Normal 2 2 4 7" xfId="10155" xr:uid="{B0443B52-0E62-4138-B561-FFB336584760}"/>
    <cellStyle name="Normal 2 2 4 7 2" xfId="19160" xr:uid="{7E50B7E9-2644-418D-966A-CBD6399444E0}"/>
    <cellStyle name="Normal 2 2 4 8" xfId="14651" xr:uid="{E7D8B236-7123-4A43-BF9B-42E92CB4B4E9}"/>
    <cellStyle name="Normal 2 2 4 9" xfId="23362" xr:uid="{B4CCA978-0615-4725-BDF8-73A7F57CE7BC}"/>
    <cellStyle name="Normal 2 2 5" xfId="2912" xr:uid="{5A4EBCB6-2F7A-4BAF-A459-D3B5BF019012}"/>
    <cellStyle name="Normal 2 2 5 2" xfId="27036" xr:uid="{B131453A-2ECF-40F4-A8AB-EB7DD58AB767}"/>
    <cellStyle name="Normal 2 2 5 3" xfId="33087" xr:uid="{3CCA138B-B828-42D2-A266-851D8A58B30A}"/>
    <cellStyle name="Normal 2 2 6" xfId="2913" xr:uid="{FA96A162-2AC3-4301-BFA3-5302F7F93F81}"/>
    <cellStyle name="Normal 2 2 6 2" xfId="2914" xr:uid="{A1AEF6F7-FBCC-4BB9-A8F8-6A68AA9BEBDA}"/>
    <cellStyle name="Normal 2 2 6 2 2" xfId="2915" xr:uid="{D8F4F4B8-7FFE-4F98-B6B4-A3FDD7D99D1B}"/>
    <cellStyle name="Normal 2 2 6 2 3" xfId="4010" xr:uid="{DE9495B7-12B8-489C-8C88-1179C42AA1EB}"/>
    <cellStyle name="Normal 2 2 6 2 3 2" xfId="8469" xr:uid="{CB98E1DE-31A2-4BEB-B20C-97BF9D7DE964}"/>
    <cellStyle name="Normal 2 2 6 2 3 2 2" xfId="13223" xr:uid="{96A87145-FDD1-4218-B9E8-530E395743BE}"/>
    <cellStyle name="Normal 2 2 6 2 3 2 2 2" xfId="22198" xr:uid="{952020A9-6E75-4F77-A456-CDEA1B2990C9}"/>
    <cellStyle name="Normal 2 2 6 2 3 2 3" xfId="17758" xr:uid="{FBF5AE27-09AC-40CF-BA01-0020E1C54FDA}"/>
    <cellStyle name="Normal 2 2 6 2 3 3" xfId="6912" xr:uid="{4CB92850-F978-412A-BB5C-6A7DE16AE389}"/>
    <cellStyle name="Normal 2 2 6 2 3 3 2" xfId="12331" xr:uid="{F4DC39F0-703D-42B7-82D8-56CB446DE631}"/>
    <cellStyle name="Normal 2 2 6 2 3 3 2 2" xfId="21319" xr:uid="{12A8539B-2138-4218-A1DD-774E971B26F9}"/>
    <cellStyle name="Normal 2 2 6 2 3 3 3" xfId="16874" xr:uid="{A5302E18-26F7-438F-B9E2-28F75A5A0276}"/>
    <cellStyle name="Normal 2 2 6 2 3 4" xfId="10498" xr:uid="{57124950-0A6C-406B-860E-C5259B4466E0}"/>
    <cellStyle name="Normal 2 2 6 2 3 4 2" xfId="19499" xr:uid="{292AA9DC-6941-484B-A5B8-18511BD844F7}"/>
    <cellStyle name="Normal 2 2 6 2 3 5" xfId="15055" xr:uid="{8723757A-F6F8-4397-9890-4EA672A12A59}"/>
    <cellStyle name="Normal 2 2 6 2 4" xfId="8305" xr:uid="{0DC48C64-79B1-4D8F-B57E-05E3AFFC5EF5}"/>
    <cellStyle name="Normal 2 2 6 2 4 2" xfId="13074" xr:uid="{F95D4BC4-A699-46F2-8ADD-08E6AA3B4DC9}"/>
    <cellStyle name="Normal 2 2 6 2 4 2 2" xfId="22051" xr:uid="{4215B6EC-9080-418A-84DB-ABD718E278A3}"/>
    <cellStyle name="Normal 2 2 6 2 4 3" xfId="17607" xr:uid="{DC7F9073-589F-4411-A10E-5C7799B9C2E1}"/>
    <cellStyle name="Normal 2 2 6 2 5" xfId="6735" xr:uid="{C220878C-4657-430F-A96E-A6FF9451CE2F}"/>
    <cellStyle name="Normal 2 2 6 2 5 2" xfId="12160" xr:uid="{DACF8C20-6F6C-4BCC-8A75-C6DD4062D0CB}"/>
    <cellStyle name="Normal 2 2 6 2 5 2 2" xfId="21150" xr:uid="{4850D5B7-B78E-4392-9368-FD1E843A601C}"/>
    <cellStyle name="Normal 2 2 6 2 5 3" xfId="16703" xr:uid="{38A77BCE-6967-49D1-8016-FD15EF8739B6}"/>
    <cellStyle name="Normal 2 2 6 2 6" xfId="10257" xr:uid="{BE02C27D-7EC6-4C21-B46B-45237F88096C}"/>
    <cellStyle name="Normal 2 2 6 2 6 2" xfId="19262" xr:uid="{2950EE58-5D00-491A-BF61-2D4B9BDB1765}"/>
    <cellStyle name="Normal 2 2 6 2 7" xfId="14764" xr:uid="{0971E5E6-E4F5-46A0-95BE-E4210F87EA1D}"/>
    <cellStyle name="Normal 2 2 6 3" xfId="5722" xr:uid="{9A98DA97-A57F-4488-800B-F7CDC3B67125}"/>
    <cellStyle name="Normal 2 2 6 3 2" xfId="6427" xr:uid="{06E7BAC3-A8EF-432D-85C5-850B76FEC794}"/>
    <cellStyle name="Normal 2 2 6 3 2 2" xfId="11855" xr:uid="{E9A5A1CB-21CD-4A32-BC8D-032902123BC9}"/>
    <cellStyle name="Normal 2 2 6 3 2 2 2" xfId="20850" xr:uid="{15209440-6A8F-45F3-8043-294E1BB96E65}"/>
    <cellStyle name="Normal 2 2 6 3 2 3" xfId="16403" xr:uid="{E021091E-BB2D-4CC5-A10C-E143ADC6F82E}"/>
    <cellStyle name="Normal 2 2 6 3 3" xfId="11270" xr:uid="{0E6C0018-4D37-4246-8EC4-5A273481E6CA}"/>
    <cellStyle name="Normal 2 2 6 3 3 2" xfId="20267" xr:uid="{F596800D-0B0B-4228-81F8-2B5CA48DDD0A}"/>
    <cellStyle name="Normal 2 2 6 3 4" xfId="15822" xr:uid="{07F1C86C-DDF2-4BCF-BA8D-1C084C38C150}"/>
    <cellStyle name="Normal 2 2 6 4" xfId="6129" xr:uid="{FDFC02A8-3813-40B6-8CE5-3B55277A1D4F}"/>
    <cellStyle name="Normal 2 2 6 4 2" xfId="11557" xr:uid="{9ADF2449-D819-42AE-A980-56D3C1B959C2}"/>
    <cellStyle name="Normal 2 2 6 4 2 2" xfId="20553" xr:uid="{81A4A690-B131-4298-BC77-B9D7DF91C01C}"/>
    <cellStyle name="Normal 2 2 6 4 3" xfId="16106" xr:uid="{7D996A5D-39D8-4766-9718-7104C91B77A8}"/>
    <cellStyle name="Normal 2 2 6 5" xfId="4930" xr:uid="{3067AAA5-C109-4184-9C87-65135DBF1C86}"/>
    <cellStyle name="Normal 2 2 6 5 2" xfId="10911" xr:uid="{A23A7C58-F910-456B-8704-B76DEFC46CEA}"/>
    <cellStyle name="Normal 2 2 6 5 2 2" xfId="19908" xr:uid="{EE00ADBF-C6D0-4AD4-B754-5238D4B661AB}"/>
    <cellStyle name="Normal 2 2 6 5 3" xfId="15464" xr:uid="{F73E6632-13CE-466B-8079-DE1336111E06}"/>
    <cellStyle name="Normal 2 2 6 6" xfId="27037" xr:uid="{524C0B95-9A18-4575-8AC1-95C86CFD9F7E}"/>
    <cellStyle name="Normal 2 2 7" xfId="2916" xr:uid="{6A18B0D2-3609-478D-AEEA-0480D1DC5783}"/>
    <cellStyle name="Normal 2 2 8" xfId="2917" xr:uid="{49086891-C72D-4129-B113-5050E1BB3D12}"/>
    <cellStyle name="Normal 2 2 8 2" xfId="5723" xr:uid="{C2CC48B2-1359-4384-BF6F-06FDBCDBF412}"/>
    <cellStyle name="Normal 2 2 8 2 2" xfId="6428" xr:uid="{CE207339-FE6E-40CF-BAA6-347937B55ACF}"/>
    <cellStyle name="Normal 2 2 8 2 2 2" xfId="11856" xr:uid="{19580353-9031-4ED5-ACB0-7A632D3ACD97}"/>
    <cellStyle name="Normal 2 2 8 2 2 2 2" xfId="20851" xr:uid="{2F9ED0B6-5E23-4CED-A235-899D97012297}"/>
    <cellStyle name="Normal 2 2 8 2 2 3" xfId="16404" xr:uid="{72C7BB16-73CD-499D-8005-6756E5E35E6A}"/>
    <cellStyle name="Normal 2 2 8 2 3" xfId="11271" xr:uid="{D1440567-2A63-4852-8910-F0F95FDA02C4}"/>
    <cellStyle name="Normal 2 2 8 2 3 2" xfId="20268" xr:uid="{C6E86650-2134-4263-8029-9B5580F18141}"/>
    <cellStyle name="Normal 2 2 8 2 4" xfId="15823" xr:uid="{11F799EC-0767-43A9-AA50-4108EA7CC833}"/>
    <cellStyle name="Normal 2 2 8 3" xfId="6259" xr:uid="{E26F5394-AD86-4174-B5C4-CCA1A53D93D7}"/>
    <cellStyle name="Normal 2 2 8 3 2" xfId="11687" xr:uid="{7B21C033-36E7-4A17-90A6-DB785C8DA0E3}"/>
    <cellStyle name="Normal 2 2 8 3 2 2" xfId="20683" xr:uid="{7E955B83-427B-4223-A1BC-3263076D30C6}"/>
    <cellStyle name="Normal 2 2 8 3 3" xfId="16236" xr:uid="{16FBA48A-835B-452C-9E8B-463C3992D2DF}"/>
    <cellStyle name="Normal 2 2 8 4" xfId="5307" xr:uid="{295969EA-2174-489B-9207-A9C5A78EDA9E}"/>
    <cellStyle name="Normal 2 2 8 4 2" xfId="11091" xr:uid="{47B9DBD8-9B29-4E3F-B9A4-AEE8D798E434}"/>
    <cellStyle name="Normal 2 2 8 4 2 2" xfId="20088" xr:uid="{07AC7A20-A39E-4D5F-A604-B2A2B0350F65}"/>
    <cellStyle name="Normal 2 2 8 4 3" xfId="15644" xr:uid="{A67A9EB7-6EA6-443A-8F86-F3EC81E556EC}"/>
    <cellStyle name="Normal 2 2 8 5" xfId="27038" xr:uid="{CDBF6C50-C152-4607-B87C-6B2DE11CD8F7}"/>
    <cellStyle name="Normal 2 2 9" xfId="5370" xr:uid="{24E103E9-B12D-44C5-8230-67907157828C}"/>
    <cellStyle name="Normal 2 2 9 2" xfId="5724" xr:uid="{27336CB2-A31A-429D-8B2C-FC9ADCA8B084}"/>
    <cellStyle name="Normal 2 2 9 2 2" xfId="6429" xr:uid="{2EB30DA7-0D50-47B9-B103-E6BC11746241}"/>
    <cellStyle name="Normal 2 2 9 2 2 2" xfId="11857" xr:uid="{19678A14-83A6-481E-951E-23DF10CC3DE8}"/>
    <cellStyle name="Normal 2 2 9 2 2 2 2" xfId="20852" xr:uid="{58067E04-2F75-4A63-BE34-F0B71520DD65}"/>
    <cellStyle name="Normal 2 2 9 2 2 3" xfId="16405" xr:uid="{BD8D9034-0AFC-4879-9F09-4712E935D97B}"/>
    <cellStyle name="Normal 2 2 9 2 3" xfId="11272" xr:uid="{DB59CEC6-4DEA-4596-99BE-BD580776D883}"/>
    <cellStyle name="Normal 2 2 9 2 3 2" xfId="20269" xr:uid="{F17179D2-36BA-4A51-8856-B3D53C422CA3}"/>
    <cellStyle name="Normal 2 2 9 2 4" xfId="15824" xr:uid="{71342C8D-3BFE-4650-ADE5-986C98BAB9B3}"/>
    <cellStyle name="Normal 2 2 9 3" xfId="6271" xr:uid="{64E5BFF3-2D88-4019-83D9-7F56E62E0EF8}"/>
    <cellStyle name="Normal 2 2 9 3 2" xfId="8021" xr:uid="{106C5D88-D649-4E11-97EB-7C8CB092240A}"/>
    <cellStyle name="Normal 2 2 9 3 2 2" xfId="12839" xr:uid="{126C88AB-10A0-4636-9055-EC02F3E5629E}"/>
    <cellStyle name="Normal 2 2 9 3 2 2 2" xfId="21818" xr:uid="{33AA1365-1A0D-43D4-8200-F5196D2C9F01}"/>
    <cellStyle name="Normal 2 2 9 3 2 3" xfId="17374" xr:uid="{43377271-C64F-476B-B9EF-5390BDD93FC4}"/>
    <cellStyle name="Normal 2 2 9 3 3" xfId="11699" xr:uid="{B8A27CA7-8DA4-49D8-A4C0-1328948A827F}"/>
    <cellStyle name="Normal 2 2 9 3 3 2" xfId="20695" xr:uid="{D142B072-4BA0-463E-99FA-1D10581BBC76}"/>
    <cellStyle name="Normal 2 2 9 3 4" xfId="16248" xr:uid="{83566578-1E37-4D5E-AA86-60C6322364CC}"/>
    <cellStyle name="Normal 2 2 9 4" xfId="8020" xr:uid="{66CB65F5-413C-464D-8DC8-B74E7A26B53C}"/>
    <cellStyle name="Normal 2 2 9 4 2" xfId="12838" xr:uid="{A9BE56F9-BD6C-4FB2-AAAE-D14F9F91E060}"/>
    <cellStyle name="Normal 2 2 9 4 2 2" xfId="21817" xr:uid="{771FAB22-FFDB-42BB-B45F-052781FB8BCF}"/>
    <cellStyle name="Normal 2 2 9 4 3" xfId="17373" xr:uid="{F48D9F15-E4B2-4336-A9F2-AED660D53617}"/>
    <cellStyle name="Normal 2 2 9 5" xfId="11103" xr:uid="{D01F9C1F-3CCD-450A-A4D2-888FC2882545}"/>
    <cellStyle name="Normal 2 2 9 5 2" xfId="20100" xr:uid="{358CF18F-F2BD-44C0-A6FD-E91F1A1C16ED}"/>
    <cellStyle name="Normal 2 2 9 6" xfId="15656" xr:uid="{51E9E579-799F-4CFA-A15D-517FB91F4EAA}"/>
    <cellStyle name="Normal 2 2 9 7" xfId="27039" xr:uid="{44597D7A-46BD-426D-AF8E-66E746E3526A}"/>
    <cellStyle name="Normal 2 2_2008 ออนไลน์ แอสเซ็ท" xfId="27040" xr:uid="{EF14676C-4161-4A54-B9B4-458356A69764}"/>
    <cellStyle name="Normal 2 20" xfId="1433" xr:uid="{3772CD3F-C48E-487D-84F3-B1637C7C4FC9}"/>
    <cellStyle name="Normal 2 20 2" xfId="14594" xr:uid="{98E9B6B6-1F5F-495A-83E4-ACC70C9B97A0}"/>
    <cellStyle name="Normal 2 20 3" xfId="27041" xr:uid="{A2C8FF93-1385-4B33-8761-B2865460E42F}"/>
    <cellStyle name="Normal 2 21" xfId="7954" xr:uid="{A62FC557-B098-424A-B646-B6B2DF65EA50}"/>
    <cellStyle name="Normal 2 21 2" xfId="27042" xr:uid="{79B07F26-05C3-40B3-88AF-A338FD965F5E}"/>
    <cellStyle name="Normal 2 22" xfId="7966" xr:uid="{2315233E-BC6B-4D25-9E4B-8549E061420C}"/>
    <cellStyle name="Normal 2 22 2" xfId="27043" xr:uid="{E7575A60-63EE-4F41-BE3C-8E2D1A518049}"/>
    <cellStyle name="Normal 2 23" xfId="27044" xr:uid="{CA0D8CAE-4AA5-45EC-AC4F-5680630E2E40}"/>
    <cellStyle name="Normal 2 23 2" xfId="32956" xr:uid="{D07015BD-E47B-4DF0-ADC0-43C6133C5A59}"/>
    <cellStyle name="Normal 2 23 2 2" xfId="33030" xr:uid="{DBC7EA6D-FBD6-423C-B859-A56B55AA9C35}"/>
    <cellStyle name="Normal 2 23 2 2 2" xfId="33183" xr:uid="{B6D02B3F-561E-422C-B0DD-A4BC36B999B9}"/>
    <cellStyle name="Normal 2 23 2 3" xfId="33109" xr:uid="{D5C86D47-B1C4-4B63-8FE1-5963F936CB11}"/>
    <cellStyle name="Normal 2 23 3" xfId="32993" xr:uid="{E164CD82-A1CF-4826-A287-03A197BDB9D3}"/>
    <cellStyle name="Normal 2 23 3 2" xfId="33146" xr:uid="{8D78F0BF-0479-49D7-971C-38753A70C9B9}"/>
    <cellStyle name="Normal 2 23 4" xfId="33072" xr:uid="{A931DE8F-472D-4B8F-99CC-03E8545C1C0F}"/>
    <cellStyle name="Normal 2 23 5" xfId="32911" xr:uid="{4295AF05-B1AF-4826-AF33-53745A95445D}"/>
    <cellStyle name="Normal 2 24" xfId="27045" xr:uid="{FAC94222-73B1-4F8B-A23D-E786C3815681}"/>
    <cellStyle name="Normal 2 24 4" xfId="23419" xr:uid="{073FD5C6-B7D3-4122-9869-424B51AB4D4D}"/>
    <cellStyle name="Normal 2 25" xfId="27046" xr:uid="{0A0FECD9-1738-48A7-A584-E1B2A2CE0411}"/>
    <cellStyle name="Normal 2 26" xfId="27047" xr:uid="{C45A5304-0C89-4B1C-A3D7-B7B7EA870F4E}"/>
    <cellStyle name="Normal 2 27" xfId="27048" xr:uid="{C036C37E-1C36-4D63-A5DA-8F406EDE602A}"/>
    <cellStyle name="Normal 2 28" xfId="27049" xr:uid="{B6C88288-D56A-473C-AAF5-2CC30AB8DADD}"/>
    <cellStyle name="Normal 2 29" xfId="27050" xr:uid="{5DD9F70D-B46C-4342-95E5-3BED004761DF}"/>
    <cellStyle name="Normal 2 3" xfId="780" xr:uid="{5DB456C0-27C9-4741-A6A2-85D46263C8A5}"/>
    <cellStyle name="Normal 2 3 10" xfId="25190" xr:uid="{9F7AD290-153C-49FC-A075-9637FFA7B8CE}"/>
    <cellStyle name="Normal 2 3 11" xfId="25191" xr:uid="{DFC01305-11A9-47FE-8941-9C493C2E81D8}"/>
    <cellStyle name="Normal 2 3 12" xfId="25192" xr:uid="{933EEC1F-0323-49AA-BF56-E5348BDB9502}"/>
    <cellStyle name="Normal 2 3 13" xfId="25193" xr:uid="{FCA34FA1-C215-4B85-9FBA-ABD47D883A29}"/>
    <cellStyle name="Normal 2 3 14" xfId="25194" xr:uid="{34746F3E-E747-496B-8389-34BAC5E02E06}"/>
    <cellStyle name="Normal 2 3 15" xfId="25195" xr:uid="{DD673B92-5403-47FA-84D0-402E15C93A1F}"/>
    <cellStyle name="Normal 2 3 16" xfId="25196" xr:uid="{F5884EC1-C7AE-4BFE-A6D1-5045F6B8EC23}"/>
    <cellStyle name="Normal 2 3 17" xfId="25197" xr:uid="{DC67793D-AF72-4332-BD0B-BC8464062523}"/>
    <cellStyle name="Normal 2 3 18" xfId="25198" xr:uid="{836337BF-B5DF-4086-BBE3-3FED5A39C630}"/>
    <cellStyle name="Normal 2 3 19" xfId="25199" xr:uid="{B4A69C45-B521-49E1-8588-58997E3E0987}"/>
    <cellStyle name="Normal 2 3 2" xfId="781" xr:uid="{663E0011-EAE3-44F4-BC85-2A9621723BE2}"/>
    <cellStyle name="Normal 2 3 2 2" xfId="2920" xr:uid="{E599FBDA-2B5E-4DF6-BCA5-3786F0B89D21}"/>
    <cellStyle name="Normal 2 3 2 2 2" xfId="2921" xr:uid="{E8DAC0DF-C912-4111-B94A-F7BC6F92E354}"/>
    <cellStyle name="Normal 2 3 2 2 2 2" xfId="2922" xr:uid="{2916BF69-6101-4072-A97D-82879339D240}"/>
    <cellStyle name="Normal 2 3 2 2 2 3" xfId="27052" xr:uid="{31FFFA99-796D-4397-A0A5-396360021765}"/>
    <cellStyle name="Normal 2 3 2 2 2 4" xfId="33211" xr:uid="{55600256-A478-4CB0-9AF5-ECDD0D3B6A4D}"/>
    <cellStyle name="Normal 2 3 2 2 3" xfId="27051" xr:uid="{7B17E278-7B3B-4B55-A866-2A91AD0CE44E}"/>
    <cellStyle name="Normal 2 3 2 2 4" xfId="33058" xr:uid="{2E498425-8BF5-409A-89F4-E309E3089E43}"/>
    <cellStyle name="Normal 2 3 2 3" xfId="2923" xr:uid="{82EE682D-5B62-4420-9712-ADEC478D5017}"/>
    <cellStyle name="Normal 2 3 2 3 2" xfId="2924" xr:uid="{78F93983-1FD3-4CE3-A5F4-3B145071868D}"/>
    <cellStyle name="Normal 2 3 2 3 2 2" xfId="2925" xr:uid="{1CA450AC-938B-461F-A06E-49D0D8803A5A}"/>
    <cellStyle name="Normal 2 3 2 3 3" xfId="33137" xr:uid="{71B10EA7-6C0F-40F1-ABC3-A33657CD3572}"/>
    <cellStyle name="Normal 2 3 2 4" xfId="2926" xr:uid="{35AFE1E0-5497-4C9A-B2C9-0A09B618F4B6}"/>
    <cellStyle name="Normal 2 3 2 5" xfId="2919" xr:uid="{DF2F0DB7-F3D0-47B8-B859-67E6F99EA0AA}"/>
    <cellStyle name="Normal 2 3 2 6" xfId="14448" xr:uid="{8FA58D89-AA4F-40BC-A323-C3A685078FCB}"/>
    <cellStyle name="Normal 2 3 2 7" xfId="32984" xr:uid="{5532D446-65A8-40CB-AF0B-941EEE5AC57D}"/>
    <cellStyle name="Normal 2 3 20" xfId="25200" xr:uid="{E6879149-548B-48CC-B052-E1344A695081}"/>
    <cellStyle name="Normal 2 3 21" xfId="29324" xr:uid="{64551C4D-FDDF-4692-BD68-F0B9A7C12CC1}"/>
    <cellStyle name="Normal 2 3 22" xfId="29691" xr:uid="{ACA3595E-F338-4DCC-BBC8-1E8850906416}"/>
    <cellStyle name="Normal 2 3 23" xfId="32944" xr:uid="{3BC52A7C-6155-478F-BD70-32E9B146BE3C}"/>
    <cellStyle name="Normal 2 3 24" xfId="1353" xr:uid="{F611DA63-F479-457B-A9F0-5E734AC1180C}"/>
    <cellStyle name="Normal 2 3 3" xfId="782" xr:uid="{9DDB174E-27DE-40D6-953B-B7E5A7213F76}"/>
    <cellStyle name="Normal 2 3 3 2" xfId="2928" xr:uid="{FD0A0907-41BC-408C-AFFF-D7635124AA8F}"/>
    <cellStyle name="Normal 2 3 3 2 2" xfId="2929" xr:uid="{37E6B735-FAED-4ADC-B641-6598A73B298B}"/>
    <cellStyle name="Normal 2 3 3 2 2 2" xfId="2930" xr:uid="{4792232A-B164-47FD-8871-B576F4B96107}"/>
    <cellStyle name="Normal 2 3 3 2 2 3" xfId="4011" xr:uid="{3C9F880D-A8D9-47BA-A0D8-E427B8036C75}"/>
    <cellStyle name="Normal 2 3 3 2 2 3 2" xfId="8470" xr:uid="{AC07A4BA-F70C-4B85-B069-1EB48CAFB7B2}"/>
    <cellStyle name="Normal 2 3 3 2 2 3 2 2" xfId="13224" xr:uid="{525534F9-0B70-4039-8D08-6E7839C65345}"/>
    <cellStyle name="Normal 2 3 3 2 2 3 2 2 2" xfId="22199" xr:uid="{95F77997-748E-4909-8234-314EB4650C1F}"/>
    <cellStyle name="Normal 2 3 3 2 2 3 2 3" xfId="17759" xr:uid="{4CC50412-CD22-429C-9385-F1043F76D67E}"/>
    <cellStyle name="Normal 2 3 3 2 2 3 3" xfId="6913" xr:uid="{B42B48C5-4E84-47D2-AA27-670B9CE8D3AD}"/>
    <cellStyle name="Normal 2 3 3 2 2 3 3 2" xfId="12332" xr:uid="{54DC8690-2E88-4710-99CA-EE801690AD2A}"/>
    <cellStyle name="Normal 2 3 3 2 2 3 3 2 2" xfId="21320" xr:uid="{B51322A3-07B2-4ED3-BC4A-CA9D91BD2B5E}"/>
    <cellStyle name="Normal 2 3 3 2 2 3 3 3" xfId="16875" xr:uid="{1F491FAF-0A74-4C5E-93BF-AC5B553EBB28}"/>
    <cellStyle name="Normal 2 3 3 2 2 3 4" xfId="10499" xr:uid="{77630DD8-E153-4FF8-AE35-C91B864ECCCD}"/>
    <cellStyle name="Normal 2 3 3 2 2 3 4 2" xfId="19500" xr:uid="{894E17EC-0242-4783-93D9-141CF3F5A2A2}"/>
    <cellStyle name="Normal 2 3 3 2 2 3 5" xfId="15056" xr:uid="{430FBC86-D968-4857-9E6D-286EEC0B00DD}"/>
    <cellStyle name="Normal 2 3 3 2 2 4" xfId="8411" xr:uid="{E276A9F1-43E1-4911-B0DF-FF7C93A3B6A1}"/>
    <cellStyle name="Normal 2 3 3 2 2 4 2" xfId="13170" xr:uid="{BCDC65A5-2CDE-4236-B2ED-CF4B7CA1C615}"/>
    <cellStyle name="Normal 2 3 3 2 2 4 2 2" xfId="22145" xr:uid="{D5D3E0DC-68C7-4B00-AE36-06633E720A30}"/>
    <cellStyle name="Normal 2 3 3 2 2 4 3" xfId="17704" xr:uid="{A57F610A-ACC1-4171-958D-80FFC641AA5C}"/>
    <cellStyle name="Normal 2 3 3 2 2 5" xfId="6736" xr:uid="{BE01D043-E77F-4B99-A19A-D32162006970}"/>
    <cellStyle name="Normal 2 3 3 2 2 5 2" xfId="12161" xr:uid="{BAB22652-54A9-4BA5-9301-8B6E9EE335A4}"/>
    <cellStyle name="Normal 2 3 3 2 2 5 2 2" xfId="21151" xr:uid="{620A56CD-A3C5-49AD-A06D-DBDF76932530}"/>
    <cellStyle name="Normal 2 3 3 2 2 5 3" xfId="16704" xr:uid="{97A9F870-19AF-4EA7-95E8-5C00DFC4F04A}"/>
    <cellStyle name="Normal 2 3 3 2 2 6" xfId="10258" xr:uid="{45D3D2D5-E4E6-41AE-B637-565A842F33D9}"/>
    <cellStyle name="Normal 2 3 3 2 2 6 2" xfId="19263" xr:uid="{E0A8587A-1719-4F1F-AF6C-29C9F82ED2C6}"/>
    <cellStyle name="Normal 2 3 3 2 2 7" xfId="14765" xr:uid="{A28F0814-0990-4539-B6D5-62B56660F54A}"/>
    <cellStyle name="Normal 2 3 3 2 3" xfId="4931" xr:uid="{521E1ED9-5D89-4979-8970-0280BFD36963}"/>
    <cellStyle name="Normal 2 3 3 2 3 2" xfId="10912" xr:uid="{F569BD92-3632-4033-AFE4-8B73AA290440}"/>
    <cellStyle name="Normal 2 3 3 2 3 2 2" xfId="19909" xr:uid="{E4B6C49A-C625-4C17-8748-25DA0EF74F71}"/>
    <cellStyle name="Normal 2 3 3 2 3 3" xfId="15465" xr:uid="{0BC88A7B-0CD6-44FB-BA98-6D7465591DAB}"/>
    <cellStyle name="Normal 2 3 3 2 4" xfId="33173" xr:uid="{35677DD6-B4C7-4FA0-9962-4BB28F9E96CC}"/>
    <cellStyle name="Normal 2 3 3 3" xfId="2931" xr:uid="{3C446151-318F-47DA-8138-0F9DBB3346AE}"/>
    <cellStyle name="Normal 2 3 3 3 2" xfId="2932" xr:uid="{163F05C9-A792-403E-8179-C95A78620086}"/>
    <cellStyle name="Normal 2 3 3 4" xfId="2927" xr:uid="{BFD9E792-C22C-4C7B-9B4F-ABEF837AB9A4}"/>
    <cellStyle name="Normal 2 3 3 5" xfId="33020" xr:uid="{2E633D10-8488-4CAE-B094-BA32A1861EAD}"/>
    <cellStyle name="Normal 2 3 4" xfId="783" xr:uid="{7683B8E9-2EAE-43A7-8210-0C027016114D}"/>
    <cellStyle name="Normal 2 3 4 2" xfId="2933" xr:uid="{8E5C201A-759C-44F1-9DD8-4368118C9BDA}"/>
    <cellStyle name="Normal 2 3 4 2 2" xfId="4932" xr:uid="{56601FBA-E933-4F0B-9158-5453675C6957}"/>
    <cellStyle name="Normal 2 3 4 3" xfId="27053" xr:uid="{EF3336B7-2CF2-486E-B1E7-91ECAE042E6A}"/>
    <cellStyle name="Normal 2 3 4 4" xfId="29693" xr:uid="{CC0C3CF7-0CA1-48B0-A985-1CB5A70DDC32}"/>
    <cellStyle name="Normal 2 3 4 5" xfId="33099" xr:uid="{E775F6D1-0566-46E8-83DA-40E3DE938230}"/>
    <cellStyle name="Normal 2 3 4 6" xfId="1354" xr:uid="{A385ABEB-15E0-4F6A-81A2-CB515A46C02E}"/>
    <cellStyle name="Normal 2 3 5" xfId="2934" xr:uid="{E04178B1-F487-470D-84B9-15302AF6536A}"/>
    <cellStyle name="Normal 2 3 5 2" xfId="5725" xr:uid="{FB3AECF2-13A4-49EA-81B0-3438FEC5B643}"/>
    <cellStyle name="Normal 2 3 5 3" xfId="25201" xr:uid="{F223554B-8235-45D2-A917-C902A752B86C}"/>
    <cellStyle name="Normal 2 3 6" xfId="2935" xr:uid="{6138D473-5733-42AF-A329-627F7FAF05EA}"/>
    <cellStyle name="Normal 2 3 6 2" xfId="2936" xr:uid="{BAAE4881-75A7-4A93-842C-7AD1EC4A25BD}"/>
    <cellStyle name="Normal 2 3 6 3" xfId="4934" xr:uid="{8CD78AF6-C6CD-4293-91C0-6E8C69B977A0}"/>
    <cellStyle name="Normal 2 3 6 4" xfId="25202" xr:uid="{4FFE5AEA-974E-463A-9650-74C22000006D}"/>
    <cellStyle name="Normal 2 3 6 5" xfId="27054" xr:uid="{61EB14C6-3F72-443A-8BE4-9F010220B98B}"/>
    <cellStyle name="Normal 2 3 7" xfId="2937" xr:uid="{AC13379E-72FF-42CB-BF73-0EE0948AD76F}"/>
    <cellStyle name="Normal 2 3 7 2" xfId="25203" xr:uid="{C86D5063-07DE-4E83-9B4C-3BDF12AE2448}"/>
    <cellStyle name="Normal 2 3 8" xfId="2918" xr:uid="{CAA1D622-738F-4391-97FA-1A8F620AEE97}"/>
    <cellStyle name="Normal 2 3 8 2" xfId="25204" xr:uid="{03F08AE9-922C-4D35-A9EF-F2CA64214DCE}"/>
    <cellStyle name="Normal 2 3 9" xfId="25205" xr:uid="{70B6A2B4-1D03-4FC0-801B-2B7F155FEA35}"/>
    <cellStyle name="Normal 2 3_2009 WP Online" xfId="27055" xr:uid="{FFAE04A3-62AA-4BDA-A27C-A517A38DC169}"/>
    <cellStyle name="Normal 2 30" xfId="27056" xr:uid="{CE2C4FE4-5A63-4B5A-B78F-7A73123EC084}"/>
    <cellStyle name="Normal 2 31" xfId="27057" xr:uid="{4CB6147F-8579-41B3-8550-49C0D4AA1A89}"/>
    <cellStyle name="Normal 2 32" xfId="29310" xr:uid="{B89E8410-6913-4DBF-A516-BCD25AEE940E}"/>
    <cellStyle name="Normal 2 33" xfId="29316" xr:uid="{C23689F6-E520-4489-BDFA-EF6717D10C8B}"/>
    <cellStyle name="Normal 2 34" xfId="27023" xr:uid="{869427C2-01E1-488C-8DF3-79B0E23331FE}"/>
    <cellStyle name="Normal 2 35" xfId="32908" xr:uid="{8D9D4A22-FD12-49A8-B904-BC0983FA2F3F}"/>
    <cellStyle name="Normal 2 4" xfId="784" xr:uid="{5DBC8214-35D5-4566-A45D-0788673DE3A7}"/>
    <cellStyle name="Normal 2 4 10" xfId="31966" xr:uid="{FB8F4F05-CD98-42B5-887E-DECE68654477}"/>
    <cellStyle name="Normal 2 4 11" xfId="32954" xr:uid="{C08F6008-3196-4034-9E43-EF5EFADAFF28}"/>
    <cellStyle name="Normal 2 4 12 2" xfId="33291" xr:uid="{D123EDD6-C3CC-4218-8453-E7EEF5D1FF9C}"/>
    <cellStyle name="Normal 2 4 2" xfId="785" xr:uid="{8697085F-0985-4913-B331-CBA65AB08D23}"/>
    <cellStyle name="Normal 2 4 2 2" xfId="2939" xr:uid="{BC40EB9D-E513-4204-A62F-25135D9D3390}"/>
    <cellStyle name="Normal 2 4 2 2 2" xfId="2940" xr:uid="{D475459F-30B7-413E-B4F3-630067BA648E}"/>
    <cellStyle name="Normal 2 4 2 2 2 2" xfId="2941" xr:uid="{1F472653-4636-4C31-9BD3-369B782EB7D8}"/>
    <cellStyle name="Normal 2 4 2 2 2 2 2" xfId="2942" xr:uid="{75D66150-F07D-433A-9506-5ADABD99E76E}"/>
    <cellStyle name="Normal 2 4 2 2 2 2 2 2" xfId="2943" xr:uid="{408976CB-9DFE-431B-A4D8-C2BDDBAB535C}"/>
    <cellStyle name="Normal 2 4 2 2 2 3" xfId="2944" xr:uid="{95521757-9926-4FE5-B2E9-9FC6411D9324}"/>
    <cellStyle name="Normal 2 4 2 2 3" xfId="2945" xr:uid="{C2EF0009-9DB9-4CAE-B44A-7E78ADD67215}"/>
    <cellStyle name="Normal 2 4 2 2 4" xfId="27059" xr:uid="{F05A902A-CECA-4244-AA59-57E8D738B815}"/>
    <cellStyle name="Normal 2 4 2 2 5" xfId="33181" xr:uid="{E2324CCA-9912-4D5D-8C84-04151529B996}"/>
    <cellStyle name="Normal 2 4 2 3" xfId="2946" xr:uid="{0C351892-71AA-41F4-A1FA-18862BBD010B}"/>
    <cellStyle name="Normal 2 4 2 4" xfId="2947" xr:uid="{B03E03D7-0270-4370-A7D4-63A781A0F662}"/>
    <cellStyle name="Normal 2 4 2 5" xfId="2938" xr:uid="{CB394710-3292-4166-8B0E-BC9C52CC0111}"/>
    <cellStyle name="Normal 2 4 2 6" xfId="9608" xr:uid="{7261BE57-84CD-469C-8D04-5CB4C1F8C327}"/>
    <cellStyle name="Normal 2 4 2 6 2" xfId="14446" xr:uid="{39C87010-3836-4D09-8BF2-6D7319195CF5}"/>
    <cellStyle name="Normal 2 4 2 7" xfId="33028" xr:uid="{BD1211DC-F6B1-401C-ADAA-5252786B7DFD}"/>
    <cellStyle name="Normal 2 4 3" xfId="2948" xr:uid="{A683472A-4CAE-492F-A0D6-3984A12B1C95}"/>
    <cellStyle name="Normal 2 4 3 2" xfId="9922" xr:uid="{811C2BC4-4AB3-4EE3-9D0B-FD2D671AAB65}"/>
    <cellStyle name="Normal 2 4 3 3" xfId="33107" xr:uid="{4F722F98-4A6F-4BC9-B795-666AC8CF51EB}"/>
    <cellStyle name="Normal 2 4 4" xfId="1423" xr:uid="{00A7A649-AA36-44F5-830A-40797CA2F9D8}"/>
    <cellStyle name="Normal 2 4 4 2" xfId="9923" xr:uid="{027262FC-BDAA-4775-8244-CCA105EFE8DE}"/>
    <cellStyle name="Normal 2 4 5" xfId="7846" xr:uid="{90630F1F-CAB7-43BC-85D3-CC5B64B71053}"/>
    <cellStyle name="Normal 2 4 5 2" xfId="9924" xr:uid="{392E91A7-87A4-4DD1-924E-B66B97C6B27E}"/>
    <cellStyle name="Normal 2 4 6" xfId="10131" xr:uid="{2C19502C-E581-4492-AA53-19D97EAFF0C6}"/>
    <cellStyle name="Normal 2 4 7" xfId="9921" xr:uid="{F29A0D48-2F3C-42B5-B047-E82854BB5988}"/>
    <cellStyle name="Normal 2 4 8" xfId="25206" xr:uid="{4DBF7630-2AB2-4D7A-86C2-FD80CEC0E752}"/>
    <cellStyle name="Normal 2 4 9" xfId="27058" xr:uid="{7F9DD569-084F-49A4-BB5D-49CDC2F99672}"/>
    <cellStyle name="Normal 2 5" xfId="786" xr:uid="{49B21306-4198-4A90-8CF3-8CC463D42227}"/>
    <cellStyle name="Normal 2 5 2" xfId="787" xr:uid="{2A502257-14FE-4EDE-8A16-EF2918E7419A}"/>
    <cellStyle name="Normal 2 5 2 2" xfId="9926" xr:uid="{334C93BB-90E7-4871-9C62-BD6CF83B604D}"/>
    <cellStyle name="Normal 2 5 2 3" xfId="33144" xr:uid="{15610BCA-C1A8-4D88-8BDC-7B84F61AD3C6}"/>
    <cellStyle name="Normal 2 5 3" xfId="9925" xr:uid="{BDEF1BCD-1B9F-451C-A07E-D1B012185406}"/>
    <cellStyle name="Normal 2 5 4" xfId="32261" xr:uid="{693E3902-05BF-4642-8B3C-A60E16B00E2D}"/>
    <cellStyle name="Normal 2 5 5" xfId="32991" xr:uid="{1394E24D-2907-4333-B13A-46D11906732F}"/>
    <cellStyle name="Normal 2 6" xfId="788" xr:uid="{A1B79B54-3EC5-44DA-BD9F-0CC9DD49AE9B}"/>
    <cellStyle name="Normal 2 6 2" xfId="789" xr:uid="{1911B6B0-40D1-45C0-82D2-72E189A5F314}"/>
    <cellStyle name="Normal 2 6 3" xfId="9920" xr:uid="{BF424453-C458-4023-BC27-A29B8AAABA9D}"/>
    <cellStyle name="Normal 2 6 4" xfId="32025" xr:uid="{E0EEA941-3349-48AC-B9F6-E7F8D6E97367}"/>
    <cellStyle name="Normal 2 6 5" xfId="33070" xr:uid="{1BA97ED6-2D2B-42D0-AFDF-1E533209E4E7}"/>
    <cellStyle name="Normal 2 7" xfId="790" xr:uid="{02969B50-B9A1-466D-A59C-6B1D4FE44D33}"/>
    <cellStyle name="Normal 2 7 2" xfId="791" xr:uid="{BB4F4382-416A-4736-B208-66108B7E1A68}"/>
    <cellStyle name="Normal 2 7 3" xfId="32643" xr:uid="{D24BDA0B-8924-4A87-8025-FC32BAB80D96}"/>
    <cellStyle name="Normal 2 8" xfId="792" xr:uid="{B8CB2DD3-D46D-4FAE-9AE0-DA1201CE41EB}"/>
    <cellStyle name="Normal 2 8 2" xfId="793" xr:uid="{E3C17982-EE51-4172-932D-FD903E62FC54}"/>
    <cellStyle name="Normal 2 9" xfId="794" xr:uid="{05CFD1DA-E611-4ABF-B5B7-BD83F3AEAB04}"/>
    <cellStyle name="Normal 2 9 2" xfId="795" xr:uid="{ED91C882-CB5D-407C-A7F3-CE323487B5B8}"/>
    <cellStyle name="Normal 2_0_2009 ไทยไทโย_Review" xfId="27060" xr:uid="{2413DE31-4B5C-41E3-87BA-CB7F5764E2B7}"/>
    <cellStyle name="Normal 20" xfId="796" xr:uid="{1C83539D-59B8-49AA-B419-9B139EF4D2C4}"/>
    <cellStyle name="Normal 20 2" xfId="797" xr:uid="{DDB75A9D-1BA9-4756-922B-CFD927DC4B05}"/>
    <cellStyle name="Normal 20 2 2" xfId="2950" xr:uid="{D76EA3D7-F7ED-4D17-B151-53D2BF3DFFEC}"/>
    <cellStyle name="Normal 20 2 2 2" xfId="2951" xr:uid="{7DDE6766-D712-42AE-9825-ADA2312F78F4}"/>
    <cellStyle name="Normal 20 2 2 2 2" xfId="9930" xr:uid="{EF229D20-7A54-4E33-9F8E-E9A40D96F1EE}"/>
    <cellStyle name="Normal 20 2 2 2 2 2" xfId="19031" xr:uid="{D3BD6C4D-DFB0-4E5F-B2F0-39FF23CC5809}"/>
    <cellStyle name="Normal 20 2 2 3" xfId="9931" xr:uid="{69897D6E-1780-44F7-B0D4-7756579CDA53}"/>
    <cellStyle name="Normal 20 2 2 3 2" xfId="9932" xr:uid="{129F7099-4575-4825-9F65-F7D7E26C6A18}"/>
    <cellStyle name="Normal 20 2 2 3 2 2" xfId="19033" xr:uid="{2756A7F0-FD6F-4C0A-A964-30849E0405C1}"/>
    <cellStyle name="Normal 20 2 2 3 3" xfId="9933" xr:uid="{28E5AFC0-51C5-4230-ABA3-46A6DE09DBBE}"/>
    <cellStyle name="Normal 20 2 2 3 3 2" xfId="9934" xr:uid="{C1BB70B8-FC81-4866-83B6-5445787FBE77}"/>
    <cellStyle name="Normal 20 2 2 3 3 2 2" xfId="19035" xr:uid="{A3DFD997-7929-4E4F-81FB-9F825B80F80A}"/>
    <cellStyle name="Normal 20 2 2 3 3 3" xfId="19034" xr:uid="{6E0925A1-25C1-4881-B46E-9864E7DE34B9}"/>
    <cellStyle name="Normal 20 2 2 3 4" xfId="19032" xr:uid="{4298E583-C5DC-432B-AAE1-EB98D5468693}"/>
    <cellStyle name="Normal 20 2 2 4" xfId="9929" xr:uid="{E468734D-DE52-4EC7-A436-D0DF15BFA0CE}"/>
    <cellStyle name="Normal 20 2 2 4 2" xfId="19030" xr:uid="{58AD08A6-FE78-414E-9002-48CEF4D51D2D}"/>
    <cellStyle name="Normal 20 2 3" xfId="2949" xr:uid="{2AD6BB7D-4DEF-47C5-96E4-E1E6258B4409}"/>
    <cellStyle name="Normal 20 2 3 2" xfId="9935" xr:uid="{4A8F89EC-B0AA-46CB-A3B6-6548A29C8911}"/>
    <cellStyle name="Normal 20 2 3 2 2" xfId="19036" xr:uid="{C9392DB1-7170-4691-AE83-01B51D56F3F0}"/>
    <cellStyle name="Normal 20 2 4" xfId="9936" xr:uid="{5A42AF1A-823A-49F8-8FD8-360B4B4478D3}"/>
    <cellStyle name="Normal 20 2 4 2" xfId="9937" xr:uid="{8746AC9F-021C-463E-AC1F-4F005C632CCB}"/>
    <cellStyle name="Normal 20 2 4 2 2" xfId="19038" xr:uid="{44A972E2-6ED1-4440-8333-C47EB0B30644}"/>
    <cellStyle name="Normal 20 2 4 3" xfId="9938" xr:uid="{356B30A5-2B56-4180-937F-0FEB26E8107C}"/>
    <cellStyle name="Normal 20 2 4 3 2" xfId="9939" xr:uid="{7AB5E023-C29B-45C7-AAB3-A8C7330EE13A}"/>
    <cellStyle name="Normal 20 2 4 3 2 2" xfId="19040" xr:uid="{BE3B4D6E-0262-4D15-9475-C9B2A4A90E74}"/>
    <cellStyle name="Normal 20 2 4 3 3" xfId="19039" xr:uid="{DEB339B2-F511-4AF4-B5D1-486FA362CAC5}"/>
    <cellStyle name="Normal 20 2 4 4" xfId="19037" xr:uid="{B8987639-0717-4F9A-9149-79ADF3E0781B}"/>
    <cellStyle name="Normal 20 2 5" xfId="9928" xr:uid="{7AE09F15-E05C-4C04-88A4-9F7E2617DA12}"/>
    <cellStyle name="Normal 20 2 5 2" xfId="19029" xr:uid="{DEEA731C-3F75-4E78-A20C-D7FE07D1D85C}"/>
    <cellStyle name="Normal 20 3" xfId="9940" xr:uid="{3F8F0C25-F260-41B1-A730-A9463B7893A3}"/>
    <cellStyle name="Normal 20 3 2" xfId="9941" xr:uid="{BEF2EACA-2F33-49D6-9989-F54C61FCFC14}"/>
    <cellStyle name="Normal 20 3 2 2" xfId="19042" xr:uid="{DE75DFFC-0643-44E2-8F30-DAF98DD6DC6D}"/>
    <cellStyle name="Normal 20 3 3" xfId="19041" xr:uid="{266B0885-B646-4AED-A080-EA0BD6BA766A}"/>
    <cellStyle name="Normal 20 3 4" xfId="27061" xr:uid="{1D9D882E-23AE-4A39-8B7F-99BB1BEA8461}"/>
    <cellStyle name="Normal 20 3 5" xfId="32262" xr:uid="{32FAB0F5-3EF6-43CA-8554-47DFC9235F7C}"/>
    <cellStyle name="Normal 20 4" xfId="9942" xr:uid="{95B2E3C5-999B-4F83-B524-74009614C146}"/>
    <cellStyle name="Normal 20 5" xfId="9927" xr:uid="{017943F2-0414-4364-B5F8-B87374FF0AFC}"/>
    <cellStyle name="Normal 20 5 2" xfId="19028" xr:uid="{A9D66303-CD36-499F-AC3B-851E838F7A3A}"/>
    <cellStyle name="Normal 20 5 3" xfId="32263" xr:uid="{EB67B54E-A00C-4A60-B1F3-A07B7C5BFBF6}"/>
    <cellStyle name="Normal 20 6" xfId="32264" xr:uid="{B95BAC2F-D7A1-41BD-A59A-270F28BCC41E}"/>
    <cellStyle name="Normal 200" xfId="14585" xr:uid="{666F762A-9669-4D06-8AC8-E071AAC52423}"/>
    <cellStyle name="Normal 200 2" xfId="23320" xr:uid="{B4963AFF-EBF5-4A37-82B9-EF6BFF418C38}"/>
    <cellStyle name="Normal 201" xfId="14596" xr:uid="{DDB0333D-CAD1-45B3-A436-4C2A31CE0F85}"/>
    <cellStyle name="Normal 202" xfId="14602" xr:uid="{E979B993-8953-4B61-9D52-F81449E437F7}"/>
    <cellStyle name="Normal 203" xfId="14604" xr:uid="{1534C455-0C93-4133-AEFD-11F235DADA16}"/>
    <cellStyle name="Normal 203 10" xfId="33299" xr:uid="{94B26C44-3269-47B0-8908-160D1A08F236}"/>
    <cellStyle name="Normal 203 2" xfId="32473" xr:uid="{0B2574E4-263B-4E98-BB7F-0F2A17340331}"/>
    <cellStyle name="Normal 203 2 2" xfId="33257" xr:uid="{FDE16137-8996-48FA-94F8-F417CDD17D45}"/>
    <cellStyle name="Normal 204" xfId="14609" xr:uid="{4DF8A110-E857-44C2-9D6A-7FBFF9292A84}"/>
    <cellStyle name="Normal 205" xfId="14614" xr:uid="{7C2BC48A-502D-4D0F-9C75-863C0E68434F}"/>
    <cellStyle name="Normal 206" xfId="14616" xr:uid="{21ABFC35-5CA1-4931-8033-42C4FCAFC9E1}"/>
    <cellStyle name="Normal 207" xfId="14618" xr:uid="{FC856553-923B-43DB-8F48-541C35604846}"/>
    <cellStyle name="Normal 208" xfId="14619" xr:uid="{77FCE9F7-8A70-49AD-A552-1CB381EB6400}"/>
    <cellStyle name="Normal 209" xfId="23338" xr:uid="{75DD33EE-BF84-4BAA-AB48-EA963D0B826C}"/>
    <cellStyle name="Normal 21" xfId="798" xr:uid="{F04922F4-EEC5-4B05-8B58-9EAEF0123ACF}"/>
    <cellStyle name="Normal 21 10" xfId="27062" xr:uid="{395B38A3-0CEE-435A-BA1F-8C84804CD6F7}"/>
    <cellStyle name="Normal 21 11" xfId="29695" xr:uid="{95473E63-9124-4010-B248-FFAD3EE767D9}"/>
    <cellStyle name="Normal 21 12" xfId="32001" xr:uid="{33155F49-94C2-4191-99FB-75C75B1C178A}"/>
    <cellStyle name="Normal 21 2" xfId="799" xr:uid="{F97F4657-40DB-4905-B00B-7CA7E6CD661B}"/>
    <cellStyle name="Normal 21 2 2" xfId="2953" xr:uid="{0057D0E9-7644-4A9C-B196-A3E3958CADE0}"/>
    <cellStyle name="Normal 21 2 2 2" xfId="4936" xr:uid="{43E4CE3B-3441-4D92-B7E7-E618026C5C4F}"/>
    <cellStyle name="Normal 21 2 2 2 2" xfId="10915" xr:uid="{FD6CD3D4-C627-4F86-9DAC-178FE332AEB5}"/>
    <cellStyle name="Normal 21 2 2 2 2 2" xfId="19912" xr:uid="{0778402F-E139-4882-9516-18CB68A0C65B}"/>
    <cellStyle name="Normal 21 2 2 2 3" xfId="15468" xr:uid="{E67FFD53-01BF-4C46-A154-DFB463667A55}"/>
    <cellStyle name="Normal 21 2 2 3" xfId="27064" xr:uid="{EDF37F68-4A51-4343-9A87-44900CEFC9BA}"/>
    <cellStyle name="Normal 21 2 3" xfId="10157" xr:uid="{1403C079-C01C-4FBD-8763-2C1FDEB7DF39}"/>
    <cellStyle name="Normal 21 2 3 2" xfId="19162" xr:uid="{A62D0D49-7ABF-415B-9657-9148CCCD52BF}"/>
    <cellStyle name="Normal 21 2 4" xfId="14653" xr:uid="{80605ADF-6FAB-456B-B737-03E3C64C1374}"/>
    <cellStyle name="Normal 21 2 5" xfId="27063" xr:uid="{FCDAC36A-1827-486F-A221-5D21CD0A9CC6}"/>
    <cellStyle name="Normal 21 2 6" xfId="29696" xr:uid="{B757E3CC-68C2-46D5-BD77-69EE50023C08}"/>
    <cellStyle name="Normal 21 2 7" xfId="32022" xr:uid="{B8DB0240-320A-4376-A89D-EEB212E1C974}"/>
    <cellStyle name="Normal 21 3" xfId="2954" xr:uid="{4E649E51-D21A-49EA-8CF7-CB7399C0A608}"/>
    <cellStyle name="Normal 21 3 2" xfId="5726" xr:uid="{E2FC4489-CC03-4F33-83AE-0376A1A354B7}"/>
    <cellStyle name="Normal 21 3 2 2" xfId="11273" xr:uid="{7A5C0DC3-835C-4724-862B-2087EA39F8ED}"/>
    <cellStyle name="Normal 21 3 2 2 2" xfId="20270" xr:uid="{5718511F-3CF9-4960-A250-3FE5550FC115}"/>
    <cellStyle name="Normal 21 3 2 3" xfId="15825" xr:uid="{31B2A4F7-7281-4744-8AD2-373DD901C61A}"/>
    <cellStyle name="Normal 21 3 3" xfId="9944" xr:uid="{3F5BC8F5-9EAA-4153-A0B5-3BAB86B495D8}"/>
    <cellStyle name="Normal 21 3 4" xfId="27065" xr:uid="{25FFC2EF-122D-47C3-A822-E1C8612634A3}"/>
    <cellStyle name="Normal 21 3 5" xfId="32035" xr:uid="{CCB5C7C3-C4E9-4844-8A43-FFA904D6CA0F}"/>
    <cellStyle name="Normal 21 4" xfId="2955" xr:uid="{138D27A7-E714-4A4B-959D-519E222F48C7}"/>
    <cellStyle name="Normal 21 4 2" xfId="4013" xr:uid="{A53B5A93-2E67-47CA-BC77-F8FC505A61C5}"/>
    <cellStyle name="Normal 21 4 2 2" xfId="8472" xr:uid="{D13217B8-7F5A-44D5-9F6B-7B30B60FBBF1}"/>
    <cellStyle name="Normal 21 4 2 2 2" xfId="13226" xr:uid="{2F4F60E6-C7F9-471A-85D3-D2F2769092B5}"/>
    <cellStyle name="Normal 21 4 2 2 2 2" xfId="22201" xr:uid="{5D5CC616-5D8E-4E48-9867-DE5BE1F20FC4}"/>
    <cellStyle name="Normal 21 4 2 2 3" xfId="17761" xr:uid="{3F2ECC1E-FF7A-4134-B73E-7F5E5D136F0B}"/>
    <cellStyle name="Normal 21 4 2 3" xfId="6915" xr:uid="{7BAA94D8-A0E4-40A8-84D2-F1DD225D4768}"/>
    <cellStyle name="Normal 21 4 2 3 2" xfId="12334" xr:uid="{0AE442EE-33AA-4445-A34B-B5C96E6A6DA8}"/>
    <cellStyle name="Normal 21 4 2 3 2 2" xfId="21322" xr:uid="{2EE644BC-6554-4C31-B6F5-5AC71E72FB4B}"/>
    <cellStyle name="Normal 21 4 2 3 3" xfId="16877" xr:uid="{BB866235-2F2D-4D27-AC12-9950F35D6767}"/>
    <cellStyle name="Normal 21 4 2 4" xfId="10501" xr:uid="{18AF5E44-83FE-4785-A00D-095A26290E9A}"/>
    <cellStyle name="Normal 21 4 2 4 2" xfId="19502" xr:uid="{E7E2C146-02BE-4880-BFFF-88FB633B9B5A}"/>
    <cellStyle name="Normal 21 4 2 5" xfId="15058" xr:uid="{62A92574-8670-4A11-9092-A3BC792AFDD2}"/>
    <cellStyle name="Normal 21 4 3" xfId="4937" xr:uid="{DEC81901-5601-47B9-ADE9-9EF6EF7C19D4}"/>
    <cellStyle name="Normal 21 4 3 2" xfId="10916" xr:uid="{CB2322B6-1090-40CE-8DE8-432334D08B15}"/>
    <cellStyle name="Normal 21 4 3 2 2" xfId="19913" xr:uid="{BE2FE5AF-C1AF-4F52-AC1F-3DBC46F027D4}"/>
    <cellStyle name="Normal 21 4 3 3" xfId="15469" xr:uid="{38F2E630-05AA-47CF-93DF-FEA27DADB93F}"/>
    <cellStyle name="Normal 21 4 4" xfId="7170" xr:uid="{FC97586C-0220-4796-AEAC-969F8E287ECA}"/>
    <cellStyle name="Normal 21 4 4 2" xfId="12446" xr:uid="{3864DE1F-EF3E-4028-BC2F-6BD4C84B4027}"/>
    <cellStyle name="Normal 21 4 4 2 2" xfId="21431" xr:uid="{0823C955-AA07-4C89-91F3-69E0B5DD3E60}"/>
    <cellStyle name="Normal 21 4 4 3" xfId="16987" xr:uid="{8F92038B-0510-4A9F-B110-A4852FA61FC9}"/>
    <cellStyle name="Normal 21 4 5" xfId="6738" xr:uid="{76D424EF-A4EE-419E-8D13-5F5D7426357F}"/>
    <cellStyle name="Normal 21 4 5 2" xfId="12163" xr:uid="{EB8D85DE-1252-4906-963D-83D08B2062FE}"/>
    <cellStyle name="Normal 21 4 5 2 2" xfId="21153" xr:uid="{7A0BA835-9E08-40E6-9583-2102B29F9442}"/>
    <cellStyle name="Normal 21 4 5 3" xfId="16706" xr:uid="{85E55593-70EF-48E8-9ACA-7E069F5B403C}"/>
    <cellStyle name="Normal 21 4 6" xfId="9945" xr:uid="{8E26E318-C591-4FE2-8C0D-6AF98EA93622}"/>
    <cellStyle name="Normal 21 4 7" xfId="10260" xr:uid="{9C511F87-851F-4E1A-B661-C8EFE66EDAC5}"/>
    <cellStyle name="Normal 21 4 7 2" xfId="19265" xr:uid="{2C824914-9BB2-47AB-9900-9677E7E85287}"/>
    <cellStyle name="Normal 21 4 8" xfId="14767" xr:uid="{A1FBA608-555A-46F1-981F-1C4DF96216EE}"/>
    <cellStyle name="Normal 21 4 9" xfId="32041" xr:uid="{FC306475-F3DA-4082-8539-A084DCCF6E86}"/>
    <cellStyle name="Normal 21 5" xfId="2952" xr:uid="{FBDECADA-4165-419C-AFBC-18BD467F0904}"/>
    <cellStyle name="Normal 21 5 2" xfId="4938" xr:uid="{BAD26D09-AD6F-49EA-8F0E-74A813F07FE0}"/>
    <cellStyle name="Normal 21 5 2 2" xfId="10917" xr:uid="{1559612F-71B4-454F-9618-9E0A541A8423}"/>
    <cellStyle name="Normal 21 5 2 2 2" xfId="19914" xr:uid="{BC4CD20D-EFBF-49AA-97BA-AEB53CC63121}"/>
    <cellStyle name="Normal 21 5 2 3" xfId="15470" xr:uid="{B3246E8D-F61D-41BC-8D88-165A66CA7270}"/>
    <cellStyle name="Normal 21 5 3" xfId="7169" xr:uid="{0C9D4C46-100F-44DA-9029-3C8C51612C66}"/>
    <cellStyle name="Normal 21 5 3 2" xfId="12445" xr:uid="{C680B745-C8E4-43DA-AAB3-63EDB7EB76F1}"/>
    <cellStyle name="Normal 21 5 3 2 2" xfId="21430" xr:uid="{100C6930-6FF7-42FE-8FD9-DA877146B1A1}"/>
    <cellStyle name="Normal 21 5 3 3" xfId="16986" xr:uid="{AED13DD2-EE88-4E0E-91CC-418AC228A74A}"/>
    <cellStyle name="Normal 21 5 4" xfId="6737" xr:uid="{D0A8F7BB-5082-4A40-B2E3-8F5FEF162760}"/>
    <cellStyle name="Normal 21 5 4 2" xfId="12162" xr:uid="{69047BED-01ED-496D-A07E-3E200E149206}"/>
    <cellStyle name="Normal 21 5 4 2 2" xfId="21152" xr:uid="{820320C9-0D75-4098-9E83-2B5E0A5494A8}"/>
    <cellStyle name="Normal 21 5 4 3" xfId="16705" xr:uid="{5D689C76-86DC-4509-847A-7B11EEDFAE2F}"/>
    <cellStyle name="Normal 21 5 5" xfId="10259" xr:uid="{DF1AFAF5-241C-4312-AD7B-33C8C4E31A87}"/>
    <cellStyle name="Normal 21 5 5 2" xfId="19264" xr:uid="{84B8C83B-944B-47C6-B56A-B2936804CDCB}"/>
    <cellStyle name="Normal 21 5 6" xfId="14766" xr:uid="{8A689A00-F7A1-4879-9D4A-BA07EA2C355C}"/>
    <cellStyle name="Normal 21 5 7" xfId="32265" xr:uid="{E2E13BBF-1611-41FB-86E6-2F4BD181300A}"/>
    <cellStyle name="Normal 21 6" xfId="4012" xr:uid="{86AF6EC8-5911-4842-8C79-3555FDCD0516}"/>
    <cellStyle name="Normal 21 6 2" xfId="8471" xr:uid="{464A77EF-CD01-415A-AD5D-32E69008B62A}"/>
    <cellStyle name="Normal 21 6 2 2" xfId="13225" xr:uid="{54DE2696-8FBF-4579-846E-220CDF2D6114}"/>
    <cellStyle name="Normal 21 6 2 2 2" xfId="22200" xr:uid="{D1B4427E-1CC6-4B8F-8718-421F1F14D78D}"/>
    <cellStyle name="Normal 21 6 2 3" xfId="17760" xr:uid="{F2031937-4989-404F-A986-63620E53DE32}"/>
    <cellStyle name="Normal 21 6 3" xfId="6914" xr:uid="{C2016C78-F711-4165-A989-77A545D624A7}"/>
    <cellStyle name="Normal 21 6 3 2" xfId="12333" xr:uid="{0BA82B79-67D4-4323-ABCA-128DBBEDE901}"/>
    <cellStyle name="Normal 21 6 3 2 2" xfId="21321" xr:uid="{94197D10-5353-487D-9974-321848472A5B}"/>
    <cellStyle name="Normal 21 6 3 3" xfId="16876" xr:uid="{8A40830D-528E-4ADB-9B75-C7CA5B11597F}"/>
    <cellStyle name="Normal 21 6 4" xfId="10500" xr:uid="{B2F67DC2-4234-4215-A54D-05651DEC33D7}"/>
    <cellStyle name="Normal 21 6 4 2" xfId="19501" xr:uid="{A77A8054-131F-4414-B28F-DC0C9DBA2786}"/>
    <cellStyle name="Normal 21 6 5" xfId="15057" xr:uid="{633B62B1-CE54-4095-A57B-1D73B7B27B08}"/>
    <cellStyle name="Normal 21 6 6" xfId="32266" xr:uid="{0CEFA271-FC30-4DDC-BE29-8C4DC993BB1A}"/>
    <cellStyle name="Normal 21 7" xfId="9943" xr:uid="{EC11C59F-B42B-4C1A-994B-BBE38AC6ED2C}"/>
    <cellStyle name="Normal 21 7 2" xfId="19043" xr:uid="{1A84500C-8AEB-4D1F-9A93-73B9E66E3AF4}"/>
    <cellStyle name="Normal 21 8" xfId="10156" xr:uid="{217E630B-68BF-4425-89B7-FDA83B0FAA7F}"/>
    <cellStyle name="Normal 21 8 2" xfId="19161" xr:uid="{06B77461-B083-4042-B9E0-4C17477D720F}"/>
    <cellStyle name="Normal 21 9" xfId="14652" xr:uid="{3A04DF3C-6B51-4B23-A447-34ED4057928C}"/>
    <cellStyle name="Normal 21_Reclassify COGS2010" xfId="27066" xr:uid="{DD9B0891-B4D2-43D3-B3DC-53F68BB4105B}"/>
    <cellStyle name="Normal 210" xfId="23343" xr:uid="{0068908D-4B9D-44B9-B84D-A3ADFEC34219}"/>
    <cellStyle name="Normal 211" xfId="23349" xr:uid="{D0BC2E9C-7C1B-4356-8DEE-8544E2AE104A}"/>
    <cellStyle name="Normal 212" xfId="23350" xr:uid="{C4A0EB5B-523F-4FAD-B0CC-8F54064975E4}"/>
    <cellStyle name="Normal 212 2" xfId="23440" xr:uid="{7CCB4F6C-89F0-45E0-9973-60EAC7D2F8B0}"/>
    <cellStyle name="Normal 213" xfId="23354" xr:uid="{B91FC064-FA51-48E8-B5CC-816CE6C3BEE9}"/>
    <cellStyle name="Normal 214" xfId="23373" xr:uid="{A0F65CEE-9D36-4731-8265-E5AE19B62F4F}"/>
    <cellStyle name="Normal 215" xfId="23389" xr:uid="{CE2C6BE0-B8C0-4ADE-9F7C-04716BEB41F2}"/>
    <cellStyle name="Normal 216" xfId="23401" xr:uid="{84A36A4C-0138-4DC6-901B-87BECF7C94D7}"/>
    <cellStyle name="Normal 217" xfId="23404" xr:uid="{6E366264-0A0A-452A-AFAB-32D263201380}"/>
    <cellStyle name="Normal 218" xfId="23408" xr:uid="{5ED988BA-5C6D-4DF7-A118-696036A875EA}"/>
    <cellStyle name="Normal 219" xfId="23412" xr:uid="{92B2E1FF-02E8-4B74-BE60-109184E87031}"/>
    <cellStyle name="Normal 22" xfId="800" xr:uid="{65DF88D6-3AA1-4C34-B8DD-1B29BEA60548}"/>
    <cellStyle name="Normal 22 2" xfId="801" xr:uid="{CA4A28F9-EF27-47DC-8225-528E870CB1A3}"/>
    <cellStyle name="Normal 22 2 2" xfId="2957" xr:uid="{35307C9C-D552-4A25-942B-5261824780AA}"/>
    <cellStyle name="Normal 22 2 2 2" xfId="2958" xr:uid="{F0426F61-729D-4322-A737-98EB409D76B8}"/>
    <cellStyle name="Normal 22 2 2 2 2" xfId="2959" xr:uid="{E4D750D3-7569-4BC2-A5F9-A7B4798D6306}"/>
    <cellStyle name="Normal 22 2 2 2 2 2" xfId="2960" xr:uid="{A0D37025-A090-4BC9-865C-D145B4645BE9}"/>
    <cellStyle name="Normal 22 2 2 2 2 2 2" xfId="4016" xr:uid="{4B475278-3752-4C42-81B4-1260AF0DE4CE}"/>
    <cellStyle name="Normal 22 2 2 2 2 2 2 2" xfId="6431" xr:uid="{239F1AA4-18E5-4E42-AC89-E657D728D21B}"/>
    <cellStyle name="Normal 22 2 2 2 2 2 2 2 2" xfId="11859" xr:uid="{1C9248AC-B783-415F-A6D8-0C1AE26B8606}"/>
    <cellStyle name="Normal 22 2 2 2 2 2 2 2 2 2" xfId="20854" xr:uid="{F434400F-D54E-4E95-B5FE-8163CDD4B449}"/>
    <cellStyle name="Normal 22 2 2 2 2 2 2 2 3" xfId="16407" xr:uid="{FB10D154-6AF4-495D-9458-FF90B0225DD3}"/>
    <cellStyle name="Normal 22 2 2 2 2 2 2 3" xfId="10504" xr:uid="{EC109483-DCB0-4DDA-94A2-5814A4865D48}"/>
    <cellStyle name="Normal 22 2 2 2 2 2 2 3 2" xfId="19505" xr:uid="{26E3524E-9A40-4E84-9536-0366D5824F85}"/>
    <cellStyle name="Normal 22 2 2 2 2 2 2 4" xfId="15061" xr:uid="{B77D43B7-7832-4040-8949-D05265643412}"/>
    <cellStyle name="Normal 22 2 2 2 2 2 3" xfId="5728" xr:uid="{4D80E6EE-D815-4927-9364-5024AEBDDF3D}"/>
    <cellStyle name="Normal 22 2 2 2 2 2 3 2" xfId="11275" xr:uid="{B5F12CA9-4B2E-49F7-A4EE-0D5E74355DC6}"/>
    <cellStyle name="Normal 22 2 2 2 2 2 3 2 2" xfId="20272" xr:uid="{41DD5BAB-D36A-472E-B835-3FCAF3C90F8F}"/>
    <cellStyle name="Normal 22 2 2 2 2 2 3 3" xfId="15827" xr:uid="{D531EC79-BC44-425F-A769-6E30530C0F20}"/>
    <cellStyle name="Normal 22 2 2 2 2 2 4" xfId="10263" xr:uid="{54AB1E21-A254-4836-ADC9-2D98309F2A93}"/>
    <cellStyle name="Normal 22 2 2 2 2 2 4 2" xfId="19268" xr:uid="{0A43E4AF-B364-4410-A77D-C884B843284E}"/>
    <cellStyle name="Normal 22 2 2 2 2 2 5" xfId="14770" xr:uid="{DBD915CC-755A-4C65-92A0-C14371A2A00E}"/>
    <cellStyle name="Normal 22 2 2 2 2 3" xfId="6131" xr:uid="{21E5894A-A6DC-4187-96CD-F35987013F9F}"/>
    <cellStyle name="Normal 22 2 2 2 2 3 2" xfId="11559" xr:uid="{B7449257-AA23-43C5-912E-A2BBE1092364}"/>
    <cellStyle name="Normal 22 2 2 2 2 3 2 2" xfId="20555" xr:uid="{ED3367FE-890B-4C85-A5DE-576AF971A9EF}"/>
    <cellStyle name="Normal 22 2 2 2 2 3 3" xfId="16108" xr:uid="{00E51716-E5CB-4A0E-973A-707A3A950602}"/>
    <cellStyle name="Normal 22 2 2 2 2 4" xfId="4940" xr:uid="{00BE9F45-2271-4B2E-90AE-2B4C118A1AD3}"/>
    <cellStyle name="Normal 22 2 2 2 2 4 2" xfId="10919" xr:uid="{45F39180-8DB9-40BA-ACBE-4063A64512F5}"/>
    <cellStyle name="Normal 22 2 2 2 2 4 2 2" xfId="19916" xr:uid="{D74D7FE8-BCCD-43A8-BE4F-FD9A46A6943F}"/>
    <cellStyle name="Normal 22 2 2 2 2 4 3" xfId="15472" xr:uid="{EC0B0172-5A13-4619-B27C-4FC3DB067356}"/>
    <cellStyle name="Normal 22 2 2 2 3" xfId="4015" xr:uid="{B961F75C-210F-48DD-B912-AF2973AA60D5}"/>
    <cellStyle name="Normal 22 2 2 2 3 2" xfId="8474" xr:uid="{FCD4394C-93CA-4805-AAD3-C38D126E80D9}"/>
    <cellStyle name="Normal 22 2 2 2 3 2 2" xfId="13228" xr:uid="{6B962721-817D-4437-A9B5-62CC6BD2F0E2}"/>
    <cellStyle name="Normal 22 2 2 2 3 2 2 2" xfId="22203" xr:uid="{92B44362-D984-48A7-B6B4-2A55F63615A3}"/>
    <cellStyle name="Normal 22 2 2 2 3 2 3" xfId="17763" xr:uid="{19750766-1001-4640-BA66-B7F73504FE9D}"/>
    <cellStyle name="Normal 22 2 2 2 3 3" xfId="6917" xr:uid="{F4A12C5C-6DB0-430B-900A-1353159443BE}"/>
    <cellStyle name="Normal 22 2 2 2 3 3 2" xfId="12336" xr:uid="{8C71AF5B-E673-4FE3-8B6B-B85D168693C6}"/>
    <cellStyle name="Normal 22 2 2 2 3 3 2 2" xfId="21324" xr:uid="{C474C8B3-272C-4EEA-95DA-8CCD120D37E5}"/>
    <cellStyle name="Normal 22 2 2 2 3 3 3" xfId="16879" xr:uid="{93C895C1-30F3-428A-9171-E11A092BCDCA}"/>
    <cellStyle name="Normal 22 2 2 2 3 4" xfId="10503" xr:uid="{FF9BE7C6-DC4B-463C-B177-B2B9C90AAB3D}"/>
    <cellStyle name="Normal 22 2 2 2 3 4 2" xfId="19504" xr:uid="{A5FA4BA9-319A-44BD-A2F1-41E8783A03AA}"/>
    <cellStyle name="Normal 22 2 2 2 3 5" xfId="15060" xr:uid="{859B4E15-0F52-4872-B445-570C6B83EBB0}"/>
    <cellStyle name="Normal 22 2 2 2 4" xfId="10262" xr:uid="{72B978D3-E3E2-4F14-B310-09B4DA63BD93}"/>
    <cellStyle name="Normal 22 2 2 2 4 2" xfId="19267" xr:uid="{26248452-8DB1-4174-B033-2E667DC5562C}"/>
    <cellStyle name="Normal 22 2 2 2 5" xfId="14769" xr:uid="{24C59AB4-D73E-4563-87F4-202DC6A5255F}"/>
    <cellStyle name="Normal 22 2 2 3" xfId="2961" xr:uid="{6D3BBD74-0243-4B69-9079-268E8EE1B3FE}"/>
    <cellStyle name="Normal 22 2 2 3 2" xfId="4017" xr:uid="{F0AE9573-313C-404D-9A0B-389A83D2680A}"/>
    <cellStyle name="Normal 22 2 2 3 2 2" xfId="6430" xr:uid="{16326376-0667-405F-B458-C3788900E654}"/>
    <cellStyle name="Normal 22 2 2 3 2 2 2" xfId="11858" xr:uid="{C01339BE-87C2-4F4B-9553-B336E916C12B}"/>
    <cellStyle name="Normal 22 2 2 3 2 2 2 2" xfId="20853" xr:uid="{9F9127E2-A3C0-4575-973C-5DF35ED0362F}"/>
    <cellStyle name="Normal 22 2 2 3 2 2 3" xfId="16406" xr:uid="{32B10168-6662-4776-9FF2-01A496D996B9}"/>
    <cellStyle name="Normal 22 2 2 3 2 3" xfId="10505" xr:uid="{8830732B-5933-45AA-A6F1-F1B044F1C23E}"/>
    <cellStyle name="Normal 22 2 2 3 2 3 2" xfId="19506" xr:uid="{6CD40F96-9B94-4CD9-92AA-7025AEF58C64}"/>
    <cellStyle name="Normal 22 2 2 3 2 4" xfId="15062" xr:uid="{AB91AE3E-BFAB-4190-9456-73A1B834BC47}"/>
    <cellStyle name="Normal 22 2 2 3 3" xfId="5727" xr:uid="{2D4E85F7-A572-4720-B8CD-9893113E6827}"/>
    <cellStyle name="Normal 22 2 2 3 3 2" xfId="11274" xr:uid="{CFEA1A3B-840E-4977-92E2-98A2F0BD94AE}"/>
    <cellStyle name="Normal 22 2 2 3 3 2 2" xfId="20271" xr:uid="{6E9B617A-4220-4969-9FF5-DF748A3FF634}"/>
    <cellStyle name="Normal 22 2 2 3 3 3" xfId="15826" xr:uid="{DBA765F6-30A6-4977-A167-20EC8777BEE0}"/>
    <cellStyle name="Normal 22 2 2 3 4" xfId="10264" xr:uid="{AA59AF8C-3B4C-47C0-9E91-A2D63932F99E}"/>
    <cellStyle name="Normal 22 2 2 3 4 2" xfId="19269" xr:uid="{E186711E-F4B1-4458-854E-1C6989A2E40D}"/>
    <cellStyle name="Normal 22 2 2 3 5" xfId="14771" xr:uid="{9E3ED5FD-E650-4DD8-A3E9-B018BD61DF89}"/>
    <cellStyle name="Normal 22 2 2 4" xfId="6130" xr:uid="{40AD6836-A3D8-4F60-B777-DE5BF3B4BF14}"/>
    <cellStyle name="Normal 22 2 2 4 2" xfId="11558" xr:uid="{45526C53-5C8B-4D75-976F-699CC59C034F}"/>
    <cellStyle name="Normal 22 2 2 4 2 2" xfId="20554" xr:uid="{DFF33CB2-5002-4457-897E-B0249BC9ED3E}"/>
    <cellStyle name="Normal 22 2 2 4 3" xfId="16107" xr:uid="{4FC41F12-7464-4AB6-B0CC-89872C9185A2}"/>
    <cellStyle name="Normal 22 2 2 5" xfId="4939" xr:uid="{555E3A53-4301-43BC-9843-44C26184D510}"/>
    <cellStyle name="Normal 22 2 2 5 2" xfId="10918" xr:uid="{BF6A2D6E-B200-4125-9F65-FAFDC6137ABC}"/>
    <cellStyle name="Normal 22 2 2 5 2 2" xfId="19915" xr:uid="{6D77B231-EE1E-4B30-8618-FD54F687E0E5}"/>
    <cellStyle name="Normal 22 2 2 5 3" xfId="15471" xr:uid="{F5B181E6-64AD-4DA9-8656-9DEDE8695E0F}"/>
    <cellStyle name="Normal 22 2 3" xfId="2962" xr:uid="{BF0A2747-6354-4B10-A23C-997189D4365D}"/>
    <cellStyle name="Normal 22 2 3 2" xfId="4941" xr:uid="{6DF294A9-762B-448C-9CE2-EFDE5EDDA1F8}"/>
    <cellStyle name="Normal 22 2 4" xfId="2956" xr:uid="{B8558A9F-C5ED-4E48-80FE-2C416BA28225}"/>
    <cellStyle name="Normal 22 2 4 2" xfId="7516" xr:uid="{311306AD-600B-4303-B401-624D1AA70960}"/>
    <cellStyle name="Normal 22 2 4 2 2" xfId="12567" xr:uid="{F31D8BB2-BB1B-4AED-8D47-4D1415F33A59}"/>
    <cellStyle name="Normal 22 2 4 2 2 2" xfId="21552" xr:uid="{9A2BF45D-6012-4549-81CC-DEDCC231C955}"/>
    <cellStyle name="Normal 22 2 4 2 3" xfId="17108" xr:uid="{036DC0B8-BEE7-4C63-8B8B-630A2821D8C5}"/>
    <cellStyle name="Normal 22 2 4 3" xfId="6739" xr:uid="{05AC46B0-293F-4FE3-8484-FB4CC310B153}"/>
    <cellStyle name="Normal 22 2 4 3 2" xfId="12164" xr:uid="{AE4EE17F-9DEF-4F3C-A637-BA9E2466E8F9}"/>
    <cellStyle name="Normal 22 2 4 3 2 2" xfId="21154" xr:uid="{6B2C6338-C1AF-427F-B6E4-127F9A757E60}"/>
    <cellStyle name="Normal 22 2 4 3 3" xfId="16707" xr:uid="{C3AF9948-73FD-4F1F-B8DF-073645B0E150}"/>
    <cellStyle name="Normal 22 2 4 4" xfId="10261" xr:uid="{E72CA61D-EE99-40A2-9427-403488F05265}"/>
    <cellStyle name="Normal 22 2 4 4 2" xfId="19266" xr:uid="{15DEC53B-FD4F-49C0-9518-7EACCAAE24FC}"/>
    <cellStyle name="Normal 22 2 4 5" xfId="14768" xr:uid="{A93F362E-249F-4AAA-A6DD-A79373690863}"/>
    <cellStyle name="Normal 22 2 5" xfId="4014" xr:uid="{C12956BC-8FA6-4CA7-A6BB-3ED879B11C2C}"/>
    <cellStyle name="Normal 22 2 5 2" xfId="8473" xr:uid="{E798459C-CDB7-41CA-BE70-40EF642C04C4}"/>
    <cellStyle name="Normal 22 2 5 2 2" xfId="13227" xr:uid="{8112A927-19EB-4FE1-A40B-83903818853F}"/>
    <cellStyle name="Normal 22 2 5 2 2 2" xfId="22202" xr:uid="{2AFB1C00-1C30-480C-8217-D85BABFE822B}"/>
    <cellStyle name="Normal 22 2 5 2 3" xfId="17762" xr:uid="{6B514003-EDAC-491B-BC15-A06F0129FC18}"/>
    <cellStyle name="Normal 22 2 5 3" xfId="6916" xr:uid="{8A7EEE38-D935-4958-A401-4AF579E7487E}"/>
    <cellStyle name="Normal 22 2 5 3 2" xfId="12335" xr:uid="{4A1F30AB-0C2E-4909-905F-03F3D63529FC}"/>
    <cellStyle name="Normal 22 2 5 3 2 2" xfId="21323" xr:uid="{3A763245-6943-4AFE-BE8C-7D9E32B53AC8}"/>
    <cellStyle name="Normal 22 2 5 3 3" xfId="16878" xr:uid="{3A357974-D112-428E-B17F-8240FBF82D55}"/>
    <cellStyle name="Normal 22 2 5 4" xfId="10502" xr:uid="{95238E12-A3A9-4F0F-A363-BB26B05E415C}"/>
    <cellStyle name="Normal 22 2 5 4 2" xfId="19503" xr:uid="{C2ED4840-86FA-42D9-ABB6-B6632D84A787}"/>
    <cellStyle name="Normal 22 2 5 5" xfId="15059" xr:uid="{423E18A1-2DEC-4630-ACC7-13EB1F9BAF66}"/>
    <cellStyle name="Normal 22 3" xfId="1355" xr:uid="{C6FCC658-EE50-4E81-8E98-1E1EDF516767}"/>
    <cellStyle name="Normal 22 3 2" xfId="2964" xr:uid="{E8BF8609-5D43-4DC8-BA73-B5BF705E7F81}"/>
    <cellStyle name="Normal 22 3 2 2" xfId="2965" xr:uid="{2DAF37F2-807E-4462-B3B9-B01891882783}"/>
    <cellStyle name="Normal 22 3 2 2 2" xfId="2966" xr:uid="{BC50ED75-923B-40A4-A86B-FD127B276A0F}"/>
    <cellStyle name="Normal 22 3 2 2 2 2" xfId="2967" xr:uid="{9DE2FBDD-85AF-457D-836A-88E289C9DC7C}"/>
    <cellStyle name="Normal 22 3 2 3" xfId="2968" xr:uid="{6D38DACA-C264-4B18-B3C2-F882E1C2FC49}"/>
    <cellStyle name="Normal 22 3 3" xfId="2969" xr:uid="{6339703B-7D4B-4F47-8380-A96980942B6D}"/>
    <cellStyle name="Normal 22 3 4" xfId="2963" xr:uid="{B0F4D424-82B2-437B-BE71-20F5B18B8960}"/>
    <cellStyle name="Normal 22 4" xfId="2970" xr:uid="{546E0CC1-53F3-46DE-B2D6-F27B9FBC10C8}"/>
    <cellStyle name="Normal 22 4 2" xfId="27067" xr:uid="{B23AFAA4-B5CA-4CD0-8777-63A9F9DE77D8}"/>
    <cellStyle name="Normal 22 4 3" xfId="32267" xr:uid="{103FE2B4-C560-4FA5-A178-88E87586BFEE}"/>
    <cellStyle name="Normal 22 5" xfId="4943" xr:uid="{B0184210-00AF-4BC2-BD1F-307C9E7BEC3A}"/>
    <cellStyle name="Normal 22 5 2" xfId="32268" xr:uid="{3ABD5BEE-A23D-4356-9474-85466EC5B949}"/>
    <cellStyle name="Normal 22 6" xfId="9946" xr:uid="{AA865E25-DFA0-4DC9-9899-47820A86621C}"/>
    <cellStyle name="Normal 22 6 2" xfId="19044" xr:uid="{09C4DFF3-7C0C-461D-B1BE-02F8167BD839}"/>
    <cellStyle name="Normal 22 7" xfId="32020" xr:uid="{7D1550F3-44D0-4232-A496-59DA5141BED0}"/>
    <cellStyle name="Normal 220" xfId="23435" xr:uid="{15B28293-03E0-41F9-A1B9-2F0946A4B606}"/>
    <cellStyle name="Normal 221" xfId="23437" xr:uid="{039D9ECD-E00B-46A6-A639-D685028EE763}"/>
    <cellStyle name="Normal 222" xfId="23444" xr:uid="{C3113F6B-320C-4F10-AFC4-17EF1A01C259}"/>
    <cellStyle name="Normal 222 2" xfId="25817" xr:uid="{7F0EF26C-0288-492E-823E-ED43E4509D3B}"/>
    <cellStyle name="Normal 223" xfId="23446" xr:uid="{F8C9ADE0-19D9-4A57-A27E-952601E8B172}"/>
    <cellStyle name="Normal 224" xfId="23449" xr:uid="{37A5B308-C9AB-4FC2-B0BC-70008C0E2049}"/>
    <cellStyle name="Normal 225" xfId="23450" xr:uid="{1DED0D8B-16BD-4DE8-A90D-25AA9B996854}"/>
    <cellStyle name="Normal 225 10 2" xfId="33279" xr:uid="{39B2098A-D479-4E85-9358-5A54AB38CAFC}"/>
    <cellStyle name="Normal 225 2" xfId="33271" xr:uid="{B90D5D91-9789-4E28-8D83-6658F59AA301}"/>
    <cellStyle name="Normal 226" xfId="25776" xr:uid="{FEEF0141-20F5-4B03-8938-4EE7A1177055}"/>
    <cellStyle name="Normal 226 2" xfId="32474" xr:uid="{97020554-996A-4CE4-8085-82B81C6F6C02}"/>
    <cellStyle name="Normal 227" xfId="25780" xr:uid="{AB97B75B-2019-4BCB-972B-61B3C0EB0D58}"/>
    <cellStyle name="Normal 228" xfId="25796" xr:uid="{37FD1E37-08A0-4720-964A-F32BA8D07898}"/>
    <cellStyle name="Normal 229" xfId="25800" xr:uid="{193B78F3-BDCE-4CC5-A322-0A2B34990ED5}"/>
    <cellStyle name="Normal 23" xfId="802" xr:uid="{472CADEA-FBE4-4680-AD97-AB88B4BB6D85}"/>
    <cellStyle name="Normal 23 10" xfId="9947" xr:uid="{02C496D0-7A16-43D3-A8A3-D3C1ECEC9E50}"/>
    <cellStyle name="Normal 23 10 2" xfId="19045" xr:uid="{4037CBB5-9B02-4013-8C0B-8AB4C58D4E94}"/>
    <cellStyle name="Normal 23 10 2 2" xfId="33055" xr:uid="{7B495803-8B50-48C7-B93D-4E2DB7ADBFDA}"/>
    <cellStyle name="Normal 23 10 2 2 2" xfId="33208" xr:uid="{A0C25AE3-D0E0-4444-BF69-5C5D2F3E5C9E}"/>
    <cellStyle name="Normal 23 10 2 3" xfId="33134" xr:uid="{EA839330-7487-44C8-AFF2-45A9872F95A5}"/>
    <cellStyle name="Normal 23 10 2 4" xfId="32981" xr:uid="{B1416088-0CC3-46EC-9F78-7F3216ABF0B4}"/>
    <cellStyle name="Normal 23 10 3" xfId="32623" xr:uid="{3AEC72C0-1A14-410A-922E-0C30A2E8BD59}"/>
    <cellStyle name="Normal 23 10 3 2" xfId="33171" xr:uid="{C2746063-2C45-456A-9A7E-1B49FBE0E50C}"/>
    <cellStyle name="Normal 23 10 3 3" xfId="33018" xr:uid="{F00C0C7F-7493-4259-8CF0-99407D7577D2}"/>
    <cellStyle name="Normal 23 10 4" xfId="33097" xr:uid="{C1684323-DFD0-492E-9A61-1C3B9E737759}"/>
    <cellStyle name="Normal 23 10 5" xfId="32941" xr:uid="{283B1D66-E29C-40D4-9612-A5D41990AE62}"/>
    <cellStyle name="Normal 23 11" xfId="14430" xr:uid="{78934228-2E3D-41BB-AB66-87FFB0FD2775}"/>
    <cellStyle name="Normal 23 11 2" xfId="23301" xr:uid="{1EB3EFAB-378C-4B89-8D79-7A2ED2039360}"/>
    <cellStyle name="Normal 23 11 2 2" xfId="33062" xr:uid="{68606B43-CC12-4B4E-B060-98A477A989FB}"/>
    <cellStyle name="Normal 23 11 2 2 2" xfId="33215" xr:uid="{96A55004-E74A-4B62-9C53-3A6D49497D4B}"/>
    <cellStyle name="Normal 23 11 2 3" xfId="33141" xr:uid="{980C20C8-2DC0-4B05-BABE-8EB7CEB5715A}"/>
    <cellStyle name="Normal 23 11 2 4" xfId="32988" xr:uid="{963EB848-88FB-417F-82A2-BAA955811F74}"/>
    <cellStyle name="Normal 23 11 3" xfId="32624" xr:uid="{0DA44BDE-154C-473C-8939-C0DAF8ED84DA}"/>
    <cellStyle name="Normal 23 11 3 2" xfId="33175" xr:uid="{F5AADA4A-1AF7-4B92-89F8-A8FBC80BCD76}"/>
    <cellStyle name="Normal 23 11 3 3" xfId="33022" xr:uid="{C4AA1C8D-D358-4778-9BCB-04D69E2D2251}"/>
    <cellStyle name="Normal 23 11 4" xfId="33101" xr:uid="{4F8B1D2E-3F03-475F-9C01-D23414A7D013}"/>
    <cellStyle name="Normal 23 11 5" xfId="32948" xr:uid="{7172ECFD-FA74-47B8-B7B0-330BF3411220}"/>
    <cellStyle name="Normal 23 12" xfId="14475" xr:uid="{FE6314A9-9481-4F6D-8AFB-663D73AFFB21}"/>
    <cellStyle name="Normal 23 12 2" xfId="23363" xr:uid="{C5516EA1-3AF9-4BEE-8C45-D04F0542A187}"/>
    <cellStyle name="Normal 23 12 2 2" xfId="32983" xr:uid="{655EF523-2077-449C-AF0C-24667CE64FE5}"/>
    <cellStyle name="Normal 23 12 2 2 2" xfId="33057" xr:uid="{43B102F5-0C4C-496D-B7B3-F757C6772A4B}"/>
    <cellStyle name="Normal 23 12 2 2 2 2" xfId="33210" xr:uid="{13E398CC-586C-43FD-A4C5-3ACE41625FE3}"/>
    <cellStyle name="Normal 23 12 2 2 3" xfId="33136" xr:uid="{FB93CD8C-9E69-4F07-8E28-FB0271118104}"/>
    <cellStyle name="Normal 23 12 2 3" xfId="33019" xr:uid="{A2A52303-9161-48C9-9B77-682EE92ED216}"/>
    <cellStyle name="Normal 23 12 2 3 2" xfId="33172" xr:uid="{C74C4395-0E9B-447D-B6C5-4D9E1C0D73D8}"/>
    <cellStyle name="Normal 23 12 2 4" xfId="33098" xr:uid="{7324F529-D1DA-4B3D-A7D2-51DD52C95B6C}"/>
    <cellStyle name="Normal 23 12 2 5" xfId="32943" xr:uid="{300B993A-DAFB-4B93-8BAC-022FF65FBDE1}"/>
    <cellStyle name="Normal 23 12 3" xfId="32628" xr:uid="{FEE5E1F9-B25F-46AD-A9B9-336AEA176099}"/>
    <cellStyle name="Normal 23 12 3 2" xfId="33027" xr:uid="{6DD97547-9F2A-47FF-8E4F-E4FB334AAFD4}"/>
    <cellStyle name="Normal 23 12 3 2 2" xfId="33180" xr:uid="{305A38EB-259B-44EE-A6D7-6E1220A37E43}"/>
    <cellStyle name="Normal 23 12 3 3" xfId="33106" xr:uid="{34A40081-E7B6-455B-899D-587673970E63}"/>
    <cellStyle name="Normal 23 12 3 4" xfId="32953" xr:uid="{52E5C0F7-603B-464F-A201-A936D5FB3B57}"/>
    <cellStyle name="Normal 23 12 4" xfId="32990" xr:uid="{544A6C50-3EC6-4563-844A-CE0F0768118A}"/>
    <cellStyle name="Normal 23 12 4 2" xfId="33143" xr:uid="{6639EE6E-C9F3-4436-A429-B398C4F6F5C2}"/>
    <cellStyle name="Normal 23 12 5" xfId="33069" xr:uid="{576CFBF2-AAEC-4543-890A-D053F7046EA9}"/>
    <cellStyle name="Normal 23 12 6" xfId="32906" xr:uid="{58CDF3E9-D93B-4182-AE80-90A315FC4900}"/>
    <cellStyle name="Normal 23 13" xfId="14480" xr:uid="{13D41263-1F89-4AE5-9BF4-32C7FB68FA86}"/>
    <cellStyle name="Normal 23 13 2" xfId="25820" xr:uid="{469969D2-9FCB-49EC-A14A-2D1D342EA98D}"/>
    <cellStyle name="Normal 23 13 2 2" xfId="31953" xr:uid="{BF96FC62-D9F6-4DB7-B303-C955F65263D8}"/>
    <cellStyle name="Normal 23 13 2 2 2" xfId="33177" xr:uid="{4A572814-295B-420C-82AB-506950FBDFE2}"/>
    <cellStyle name="Normal 23 13 2 3" xfId="33024" xr:uid="{E89FFCAE-1338-42B7-B149-8E671CC96595}"/>
    <cellStyle name="Normal 23 13 3" xfId="29322" xr:uid="{08D5F426-D801-4370-AFCC-2A7C50A54BB3}"/>
    <cellStyle name="Normal 23 13 3 2" xfId="33103" xr:uid="{20DBD193-4B59-4A7A-9100-979F112500B1}"/>
    <cellStyle name="Normal 23 13 4" xfId="32632" xr:uid="{B38182FE-423E-4E9E-8C96-BF7EAC720539}"/>
    <cellStyle name="Normal 23 13 5" xfId="32950" xr:uid="{7708A145-F3F9-4135-97AE-32F4F4350ECD}"/>
    <cellStyle name="Normal 23 14" xfId="25805" xr:uid="{756CE75D-366D-4558-9FD7-A6EAB79AA6FB}"/>
    <cellStyle name="Normal 23 14 2" xfId="32634" xr:uid="{1BF80AF0-AAD8-444B-BB86-1927A02F7D07}"/>
    <cellStyle name="Normal 23 14 2 2" xfId="33186" xr:uid="{3EF61D57-38B2-4E21-AFAE-446091432E2D}"/>
    <cellStyle name="Normal 23 14 2 3" xfId="33033" xr:uid="{CAFA276B-4C9B-4998-8D22-883C9FD1DE28}"/>
    <cellStyle name="Normal 23 14 3" xfId="33112" xr:uid="{1B9ECD50-E74C-42B7-B502-BB15B919C118}"/>
    <cellStyle name="Normal 23 14 4" xfId="32959" xr:uid="{C40F0434-852D-4A18-89D4-02E5497C3889}"/>
    <cellStyle name="Normal 23 15" xfId="27068" xr:uid="{F28F0594-A991-4B56-9C83-F1C530AEB775}"/>
    <cellStyle name="Normal 23 15 2" xfId="32640" xr:uid="{34724194-38A0-45C7-B307-27DF21005194}"/>
    <cellStyle name="Normal 23 15 2 2" xfId="33149" xr:uid="{60251009-A189-49E3-AA09-945A88A4B6FE}"/>
    <cellStyle name="Normal 23 15 3" xfId="32996" xr:uid="{FB9E96F5-8B24-44F1-87B9-E37CCC63446E}"/>
    <cellStyle name="Normal 23 16" xfId="29698" xr:uid="{7C646268-7F2E-45E2-9F25-CD16C15512A2}"/>
    <cellStyle name="Normal 23 16 2" xfId="32644" xr:uid="{A11C2278-D0CF-44E4-9D02-B65589A46D98}"/>
    <cellStyle name="Normal 23 16 2 2" xfId="33217" xr:uid="{EF03E0BB-B6EF-4E45-808F-2CA4A6C703CC}"/>
    <cellStyle name="Normal 23 16 3" xfId="33065" xr:uid="{B3A2DF70-478C-4EA2-8D8A-4FB60BD7FCD5}"/>
    <cellStyle name="Normal 23 17" xfId="30059" xr:uid="{F4E42DE7-261D-4098-98CF-3CBAE35C8578}"/>
    <cellStyle name="Normal 23 17 2" xfId="32645" xr:uid="{3756D1E4-E921-4666-9DC8-7EA6663261E4}"/>
    <cellStyle name="Normal 23 17 2 2" xfId="33218" xr:uid="{CCBD2703-515B-42E5-8560-E2E36ABABFCC}"/>
    <cellStyle name="Normal 23 17 3" xfId="33066" xr:uid="{61DF77D3-6EA3-4FB6-9540-88ABCD85EDE7}"/>
    <cellStyle name="Normal 23 18" xfId="14381" xr:uid="{B5804C9A-926D-4703-B4EE-5D7A4FE7586A}"/>
    <cellStyle name="Normal 23 18 2" xfId="23289" xr:uid="{0B51D0EC-3DC3-4034-9D75-DA1A42A0C047}"/>
    <cellStyle name="Normal 23 18 3" xfId="32649" xr:uid="{65DFDB85-2678-445B-8FAD-120789BAC323}"/>
    <cellStyle name="Normal 23 18 4" xfId="33067" xr:uid="{CB55DF23-4020-422A-8D77-053F46D44755}"/>
    <cellStyle name="Normal 23 19" xfId="32662" xr:uid="{7D0CA725-D058-400E-BAC0-5F031DDA543E}"/>
    <cellStyle name="Normal 23 19 2" xfId="33075" xr:uid="{E1CA9039-736F-4B2E-A596-8A1E01C5F510}"/>
    <cellStyle name="Normal 23 2" xfId="803" xr:uid="{4FB5CB80-B53F-47BC-8DB4-487C578A9369}"/>
    <cellStyle name="Normal 23 2 10" xfId="14654" xr:uid="{A1639A42-E19E-4C29-8F9B-4EDFAA0DBA91}"/>
    <cellStyle name="Normal 23 2 11" xfId="25806" xr:uid="{EEEC6BC7-E1F3-4E25-9590-9A9BC81929E3}"/>
    <cellStyle name="Normal 23 2 12" xfId="27069" xr:uid="{A643DC44-003D-427A-BC18-B3CF4635CD71}"/>
    <cellStyle name="Normal 23 2 13" xfId="29699" xr:uid="{06D00035-9745-4B37-9A87-2404300750A1}"/>
    <cellStyle name="Normal 23 2 14" xfId="30060" xr:uid="{626A5B60-EE19-4881-B2DF-C9BF9D5C3A4C}"/>
    <cellStyle name="Normal 23 2 15" xfId="32919" xr:uid="{C9DD4522-4D1C-4F54-88C1-634975974811}"/>
    <cellStyle name="Normal 23 2 2" xfId="2973" xr:uid="{49DAE237-DCB5-4729-BCFE-4A6E05101D6E}"/>
    <cellStyle name="Normal 23 2 2 2" xfId="2974" xr:uid="{F943DCF6-8ED4-4CB3-A86B-1962F1DBBEDD}"/>
    <cellStyle name="Normal 23 2 2 2 2" xfId="2975" xr:uid="{D413A7D5-2B6B-4FAD-96B0-2CFB00F1AE53}"/>
    <cellStyle name="Normal 23 2 2 2 2 2" xfId="2976" xr:uid="{43971664-DD75-4935-A07C-5B42C7D5EFC0}"/>
    <cellStyle name="Normal 23 2 2 2 2 3" xfId="33189" xr:uid="{C6D694D8-9D33-432B-AADC-86D1E66B4615}"/>
    <cellStyle name="Normal 23 2 2 2 3" xfId="5732" xr:uid="{AF88466E-C253-49CB-8AA2-0B3E2C7CCDF9}"/>
    <cellStyle name="Normal 23 2 2 2 3 2" xfId="6435" xr:uid="{6B10DCED-D90F-44EA-813C-77EB53E03FB1}"/>
    <cellStyle name="Normal 23 2 2 2 3 2 2" xfId="11863" xr:uid="{848145C7-AB46-4A09-B983-51EAC57721CC}"/>
    <cellStyle name="Normal 23 2 2 2 3 2 2 2" xfId="20858" xr:uid="{A8A81892-3CA8-43F4-9D5F-CE50AF9F6D35}"/>
    <cellStyle name="Normal 23 2 2 2 3 2 3" xfId="16411" xr:uid="{8968521B-BB0C-4200-B7FA-D4AD2BECB14C}"/>
    <cellStyle name="Normal 23 2 2 2 3 3" xfId="11279" xr:uid="{DC500D88-70DF-413F-8DE8-8ED6BECCC38F}"/>
    <cellStyle name="Normal 23 2 2 2 3 3 2" xfId="20276" xr:uid="{40AC464F-E112-4BC3-B602-87098BE21AD8}"/>
    <cellStyle name="Normal 23 2 2 2 3 4" xfId="15831" xr:uid="{CBB1EA47-F7A3-424B-80CD-E43C3E533FA6}"/>
    <cellStyle name="Normal 23 2 2 2 4" xfId="33036" xr:uid="{2F0F760F-3E39-4EE2-9286-70800BBFA357}"/>
    <cellStyle name="Normal 23 2 2 3" xfId="2977" xr:uid="{A8756B84-EFE5-44B7-AF25-C6A78AF459D2}"/>
    <cellStyle name="Normal 23 2 2 3 2" xfId="6434" xr:uid="{454EFE66-1D7B-42B3-8000-DDFC14F6E6C9}"/>
    <cellStyle name="Normal 23 2 2 3 2 2" xfId="11862" xr:uid="{A6621437-0A45-46D0-B128-D91425E47208}"/>
    <cellStyle name="Normal 23 2 2 3 2 2 2" xfId="20857" xr:uid="{3CA7237D-A4F4-4891-A4AD-E6627FE434C1}"/>
    <cellStyle name="Normal 23 2 2 3 2 3" xfId="16410" xr:uid="{3D9EE5B3-5AA5-490A-AA52-73DAA5D46B18}"/>
    <cellStyle name="Normal 23 2 2 3 3" xfId="5731" xr:uid="{1C1E61FD-DD71-4339-B3AE-F82A8249D6A8}"/>
    <cellStyle name="Normal 23 2 2 3 3 2" xfId="11278" xr:uid="{B34E70AA-EE74-4729-8F89-0D19E67FAF14}"/>
    <cellStyle name="Normal 23 2 2 3 3 2 2" xfId="20275" xr:uid="{3A8E6E7C-4DC0-4BC7-8BCE-9595A647B64D}"/>
    <cellStyle name="Normal 23 2 2 3 3 3" xfId="15830" xr:uid="{0F3963CE-8270-4AAE-8CD4-CA6C8A96D399}"/>
    <cellStyle name="Normal 23 2 2 3 4" xfId="33115" xr:uid="{92F7AE14-432E-448A-BAA1-8D796C535040}"/>
    <cellStyle name="Normal 23 2 2 4" xfId="27070" xr:uid="{4A42F390-7304-4EA2-AF91-020FC7984F49}"/>
    <cellStyle name="Normal 23 2 2 5" xfId="32962" xr:uid="{E038FA4E-803F-4D4D-9C1A-43201A0E0728}"/>
    <cellStyle name="Normal 23 2 3" xfId="2978" xr:uid="{FD6E9B2B-1CCE-42E8-AB68-3DEE9347D33F}"/>
    <cellStyle name="Normal 23 2 3 2" xfId="4019" xr:uid="{120FB579-6A04-4865-A2BF-DAB0499F5370}"/>
    <cellStyle name="Normal 23 2 3 2 2" xfId="6436" xr:uid="{88A231B4-6E76-4A1D-BC34-EDFAFAD0E529}"/>
    <cellStyle name="Normal 23 2 3 2 2 2" xfId="11864" xr:uid="{80F1D6D8-7827-45F1-AB1A-918DB5C24F62}"/>
    <cellStyle name="Normal 23 2 3 2 2 2 2" xfId="20859" xr:uid="{BE5A72AB-1F16-4345-8A31-084E2A5E6BBF}"/>
    <cellStyle name="Normal 23 2 3 2 2 3" xfId="16412" xr:uid="{5EB2A551-2F58-4D19-BA1B-F257021E0C15}"/>
    <cellStyle name="Normal 23 2 3 2 3" xfId="5733" xr:uid="{D3F6376D-258F-4D72-851D-B8EB6A661D18}"/>
    <cellStyle name="Normal 23 2 3 2 3 2" xfId="11280" xr:uid="{338CE3F4-E250-4B79-AF81-76A35710DE87}"/>
    <cellStyle name="Normal 23 2 3 2 3 2 2" xfId="20277" xr:uid="{C141D200-5E74-451A-ABEA-763DCD2A4D8D}"/>
    <cellStyle name="Normal 23 2 3 2 3 3" xfId="15832" xr:uid="{ECFCBA15-5D2F-4B11-B22E-8BAED2E6BE42}"/>
    <cellStyle name="Normal 23 2 3 2 4" xfId="10507" xr:uid="{0A6AD1E5-88D3-43F7-9C72-E89EDED2999F}"/>
    <cellStyle name="Normal 23 2 3 2 4 2" xfId="19508" xr:uid="{240D1EC2-01CB-47CB-9BCD-07470B09EB7D}"/>
    <cellStyle name="Normal 23 2 3 2 5" xfId="15064" xr:uid="{4863F85F-5703-4A10-97E0-928119F3D64B}"/>
    <cellStyle name="Normal 23 2 3 2 6" xfId="33152" xr:uid="{A5DCA839-0ECD-4CB5-ACFC-DB399223295B}"/>
    <cellStyle name="Normal 23 2 3 3" xfId="6265" xr:uid="{B3372A2B-E07E-4B9D-BE0D-F9B0869AB3BF}"/>
    <cellStyle name="Normal 23 2 3 3 2" xfId="11693" xr:uid="{685F4225-62EB-46C9-820C-C26CC0C5EB55}"/>
    <cellStyle name="Normal 23 2 3 3 2 2" xfId="20689" xr:uid="{92C3B567-C517-4185-9662-6FAAF4583E89}"/>
    <cellStyle name="Normal 23 2 3 3 3" xfId="16242" xr:uid="{1ADBDAB1-72EE-44B5-A220-98332C1BBBF8}"/>
    <cellStyle name="Normal 23 2 3 4" xfId="5348" xr:uid="{69B1BAF3-0A64-4284-A21E-4283C56AEFE2}"/>
    <cellStyle name="Normal 23 2 3 4 2" xfId="11097" xr:uid="{C1270C82-6018-402F-BCA5-E4DC9F29068C}"/>
    <cellStyle name="Normal 23 2 3 4 2 2" xfId="20094" xr:uid="{D9E83A76-AF31-4677-BB05-0DACF47DA4DE}"/>
    <cellStyle name="Normal 23 2 3 4 3" xfId="15650" xr:uid="{3F77EF7A-62ED-4A1E-8132-0F5925AC495B}"/>
    <cellStyle name="Normal 23 2 3 5" xfId="10266" xr:uid="{5F79A40A-EE12-4C19-894E-0617FC3D0D8E}"/>
    <cellStyle name="Normal 23 2 3 5 2" xfId="19271" xr:uid="{B070F7AF-135F-45CF-ACF0-6996DC199CD0}"/>
    <cellStyle name="Normal 23 2 3 6" xfId="14773" xr:uid="{637B968F-5D1F-4951-8E20-369E1936F71B}"/>
    <cellStyle name="Normal 23 2 3 7" xfId="27071" xr:uid="{78579B1A-04C3-4155-BA31-2788B8D245BB}"/>
    <cellStyle name="Normal 23 2 3 8" xfId="32999" xr:uid="{28A6D08D-8E38-4C13-9634-A893DBFAA171}"/>
    <cellStyle name="Normal 23 2 4" xfId="2972" xr:uid="{8EBE00D8-B199-4F57-9300-0A8F3AA7BBFA}"/>
    <cellStyle name="Normal 23 2 4 2" xfId="6433" xr:uid="{77624F21-B634-4E5B-9D4E-1284D601C6D9}"/>
    <cellStyle name="Normal 23 2 4 2 2" xfId="11861" xr:uid="{AEF4EFCB-4472-46A1-9719-499BEF391B38}"/>
    <cellStyle name="Normal 23 2 4 2 2 2" xfId="20856" xr:uid="{FF5889B0-B18A-4011-84B4-2E2E3524BFF3}"/>
    <cellStyle name="Normal 23 2 4 2 3" xfId="16409" xr:uid="{B179FAE3-D577-422D-AA94-0DBD86AD380E}"/>
    <cellStyle name="Normal 23 2 4 3" xfId="5730" xr:uid="{CC7DC4C7-F6B6-4167-8426-3F2BC94E8D12}"/>
    <cellStyle name="Normal 23 2 4 3 2" xfId="11277" xr:uid="{B7AEB38A-9159-4535-BA79-DAC3E7F3C2D1}"/>
    <cellStyle name="Normal 23 2 4 3 2 2" xfId="20274" xr:uid="{5B3C160A-2231-48A1-B729-7A85E1E462BA}"/>
    <cellStyle name="Normal 23 2 4 3 3" xfId="15829" xr:uid="{E004E662-C3CB-4DD2-80DB-F522250D3AB6}"/>
    <cellStyle name="Normal 23 2 4 4" xfId="33078" xr:uid="{552A70D6-F235-4830-AA82-DF485A43587E}"/>
    <cellStyle name="Normal 23 2 5" xfId="6071" xr:uid="{603B8287-615F-41C9-A47B-1748BF71BAEB}"/>
    <cellStyle name="Normal 23 2 5 2" xfId="11499" xr:uid="{A8794D1F-0925-4E19-9C91-5F66E5B2ABB1}"/>
    <cellStyle name="Normal 23 2 5 2 2" xfId="20495" xr:uid="{BCE15AC4-91D9-4C11-BA61-56C970154B95}"/>
    <cellStyle name="Normal 23 2 5 3" xfId="16048" xr:uid="{96A59077-B7DF-4F85-B389-BCF121AF9C86}"/>
    <cellStyle name="Normal 23 2 6" xfId="4289" xr:uid="{BA7D6A25-2D3F-4218-85D6-0ADC8DB6D8CC}"/>
    <cellStyle name="Normal 23 2 6 2" xfId="10756" xr:uid="{87C65437-F35C-4E10-ACF3-5A88C7323B4C}"/>
    <cellStyle name="Normal 23 2 6 2 2" xfId="19754" xr:uid="{A2209C7D-9D2A-4067-A110-807E1BFA805B}"/>
    <cellStyle name="Normal 23 2 6 3" xfId="15310" xr:uid="{FBF42A33-0026-4BE9-9C06-ED5B1D752C27}"/>
    <cellStyle name="Normal 23 2 7" xfId="7506" xr:uid="{01E4428F-DF7E-4193-8AFB-EE3963525632}"/>
    <cellStyle name="Normal 23 2 7 2" xfId="12557" xr:uid="{E9D3E572-6115-4C20-9328-A4BA4B0F7519}"/>
    <cellStyle name="Normal 23 2 7 2 2" xfId="21542" xr:uid="{DC21BD36-BA3E-45A8-936B-C1E09B5CA8C8}"/>
    <cellStyle name="Normal 23 2 7 3" xfId="17098" xr:uid="{BCFC1614-0653-4AC0-90F7-E6DE4AA2C0C0}"/>
    <cellStyle name="Normal 23 2 8" xfId="9948" xr:uid="{5F6E3A29-DD12-4236-A9C0-BD2327AB9CFE}"/>
    <cellStyle name="Normal 23 2 9" xfId="10158" xr:uid="{46F2E958-A563-4E50-8340-6721CCF73B12}"/>
    <cellStyle name="Normal 23 2 9 2" xfId="19163" xr:uid="{E4CC9722-A8D0-43D1-9BD5-B72AE8AF739A}"/>
    <cellStyle name="Normal 23 20" xfId="32669" xr:uid="{F92C755C-4632-4305-A2C8-842641ADD777}"/>
    <cellStyle name="Normal 23 20 2" xfId="33219" xr:uid="{7A66A4DC-3BF5-47AF-835C-FEE582202E9F}"/>
    <cellStyle name="Normal 23 21" xfId="32670" xr:uid="{67531C86-40E9-4776-9E1A-B5E8F1851A34}"/>
    <cellStyle name="Normal 23 21 2" xfId="33221" xr:uid="{C1EE8F56-0A7A-40D7-BC4E-964D865D1546}"/>
    <cellStyle name="Normal 23 22" xfId="32671" xr:uid="{124DFA40-6BE0-4B0B-95DA-93BBC00B8FD6}"/>
    <cellStyle name="Normal 23 23" xfId="32882" xr:uid="{DA988648-CB68-4D46-8D67-36CE0027CEEB}"/>
    <cellStyle name="Normal 23 24" xfId="32886" xr:uid="{CC9F6EEC-171B-4DEC-AFC3-7E663316C68C}"/>
    <cellStyle name="Normal 23 25" xfId="32888" xr:uid="{0B20F361-2C62-49CD-9BBB-54854378009D}"/>
    <cellStyle name="Normal 23 26" xfId="32089" xr:uid="{5A372CFD-2040-4FE7-B128-47C3CB942DE3}"/>
    <cellStyle name="Normal 23 27" xfId="32914" xr:uid="{7A8DF656-F6F5-4FF2-BF44-DA7D3843238B}"/>
    <cellStyle name="Normal 23 3" xfId="2979" xr:uid="{EAC9D126-89F8-471D-87C8-8175E631435E}"/>
    <cellStyle name="Normal 23 3 10" xfId="32924" xr:uid="{11E9EE66-6689-4A95-9989-D6A71AF91A7F}"/>
    <cellStyle name="Normal 23 3 2" xfId="4020" xr:uid="{0E8E4B24-6B9B-4B9D-83E1-EAF834325CE7}"/>
    <cellStyle name="Normal 23 3 2 2" xfId="6438" xr:uid="{B1846129-F6FC-43D2-8863-994B3BF10FDD}"/>
    <cellStyle name="Normal 23 3 2 2 2" xfId="11866" xr:uid="{295B89C3-CFF9-47E1-9EC4-DEDA7D7A287B}"/>
    <cellStyle name="Normal 23 3 2 2 2 2" xfId="20861" xr:uid="{E7C7AC54-B0F1-4FDB-9F54-993A67ECFCC5}"/>
    <cellStyle name="Normal 23 3 2 2 2 3" xfId="33194" xr:uid="{529A82DB-FCAF-4E6C-A2E2-A854D18B2F49}"/>
    <cellStyle name="Normal 23 3 2 2 3" xfId="16414" xr:uid="{4489C24D-F709-42C1-A25A-38E753CC0502}"/>
    <cellStyle name="Normal 23 3 2 2 4" xfId="33041" xr:uid="{D984F7C4-5717-467C-B38A-3627EC1BA63D}"/>
    <cellStyle name="Normal 23 3 2 3" xfId="5735" xr:uid="{6249F0E5-D156-454B-8793-2E5111C5AFDD}"/>
    <cellStyle name="Normal 23 3 2 3 2" xfId="11282" xr:uid="{2C1F83B2-38A0-469C-A5C5-7B24E1B815C2}"/>
    <cellStyle name="Normal 23 3 2 3 2 2" xfId="20279" xr:uid="{E71C3635-2F02-4EB8-A826-49E149DFFC9E}"/>
    <cellStyle name="Normal 23 3 2 3 3" xfId="15834" xr:uid="{BC559BAA-3DC0-4207-BC06-95BB41E810F7}"/>
    <cellStyle name="Normal 23 3 2 3 4" xfId="33120" xr:uid="{4384108F-66EE-45C2-908D-0A605214165C}"/>
    <cellStyle name="Normal 23 3 2 4" xfId="10508" xr:uid="{99299156-8565-4B0D-A678-51F59E6F1E0C}"/>
    <cellStyle name="Normal 23 3 2 4 2" xfId="19509" xr:uid="{8D3EB524-249A-46D8-A7A2-86BF9F3DF4A7}"/>
    <cellStyle name="Normal 23 3 2 5" xfId="15065" xr:uid="{4CC3AB11-F81D-4302-BA91-3051EE5FB6DF}"/>
    <cellStyle name="Normal 23 3 2 6" xfId="32967" xr:uid="{A3610515-4E88-4ABD-8FB8-EDCCA40CDDC0}"/>
    <cellStyle name="Normal 23 3 3" xfId="5734" xr:uid="{FF8755D8-AFFC-438F-A748-049F87D52409}"/>
    <cellStyle name="Normal 23 3 3 2" xfId="6437" xr:uid="{4372476A-B135-48A2-8A1D-652453959908}"/>
    <cellStyle name="Normal 23 3 3 2 2" xfId="11865" xr:uid="{A275D2FD-2087-4AA3-BB70-F517C1FEA42F}"/>
    <cellStyle name="Normal 23 3 3 2 2 2" xfId="20860" xr:uid="{19AEEEAD-42DD-4CE3-8A6D-F3EDA04131B7}"/>
    <cellStyle name="Normal 23 3 3 2 3" xfId="16413" xr:uid="{053307BB-9072-4D7F-8F9D-9FBC49305F47}"/>
    <cellStyle name="Normal 23 3 3 2 4" xfId="33157" xr:uid="{388720B4-B710-490B-A6CB-9842076A00BB}"/>
    <cellStyle name="Normal 23 3 3 3" xfId="11281" xr:uid="{93129FB9-C8A0-4D2D-ABD9-D1A912826EB7}"/>
    <cellStyle name="Normal 23 3 3 3 2" xfId="20278" xr:uid="{09B5C932-86EC-4AE5-A146-CAA04B78CAB2}"/>
    <cellStyle name="Normal 23 3 3 4" xfId="15833" xr:uid="{22675B8E-4709-4E66-AD4A-52B5DC5D7582}"/>
    <cellStyle name="Normal 23 3 3 5" xfId="33004" xr:uid="{DBC3F190-9304-440E-8A6E-E59D3A54C19B}"/>
    <cellStyle name="Normal 23 3 4" xfId="6132" xr:uid="{BE89AE1D-48F2-4358-9107-0C558140196E}"/>
    <cellStyle name="Normal 23 3 4 2" xfId="11560" xr:uid="{83BC2972-BB21-435B-84F8-3D3BF229D39C}"/>
    <cellStyle name="Normal 23 3 4 2 2" xfId="20556" xr:uid="{F981BF1E-44A7-4217-883F-4B9C6FF530B7}"/>
    <cellStyle name="Normal 23 3 4 3" xfId="16109" xr:uid="{D256600A-B0FC-45A6-B09E-354462ABDD29}"/>
    <cellStyle name="Normal 23 3 4 4" xfId="33083" xr:uid="{FEE2F890-B7C7-4155-BA96-4419B9CA89A6}"/>
    <cellStyle name="Normal 23 3 5" xfId="4945" xr:uid="{394F2188-36A2-4F13-A2DD-49A5B257149F}"/>
    <cellStyle name="Normal 23 3 5 2" xfId="10922" xr:uid="{14E76F64-321F-471A-9EDE-9DAED0D6BEF8}"/>
    <cellStyle name="Normal 23 3 5 2 2" xfId="19919" xr:uid="{53CA9CD3-D1D9-4F8A-97FA-8E01CAF4FD19}"/>
    <cellStyle name="Normal 23 3 5 3" xfId="15475" xr:uid="{D32C5F17-7C75-4ED1-9111-78393A78203F}"/>
    <cellStyle name="Normal 23 3 6" xfId="10267" xr:uid="{55F2123C-8532-4A7A-90A0-DB16F74F0D4E}"/>
    <cellStyle name="Normal 23 3 6 2" xfId="19272" xr:uid="{E2967253-9917-4F38-BB86-5BC47CDEE748}"/>
    <cellStyle name="Normal 23 3 7" xfId="14774" xr:uid="{5A2A43C4-F624-48D0-935A-FF4CDC00801C}"/>
    <cellStyle name="Normal 23 3 8" xfId="27072" xr:uid="{26766710-B7C3-4925-8202-3C154456FE1A}"/>
    <cellStyle name="Normal 23 3 9" xfId="32270" xr:uid="{F4AE3BE4-561C-453F-A6C2-1F50477CCA90}"/>
    <cellStyle name="Normal 23 4" xfId="2980" xr:uid="{811193E2-5562-4707-A148-CD81F8B7B857}"/>
    <cellStyle name="Normal 23 4 2" xfId="4021" xr:uid="{48F366B3-B29E-403E-9CC3-777A0B4D975C}"/>
    <cellStyle name="Normal 23 4 2 2" xfId="6440" xr:uid="{3CD834FA-E26C-43F9-9F28-676572F5EEB6}"/>
    <cellStyle name="Normal 23 4 2 2 2" xfId="11868" xr:uid="{AEE960A8-3569-42AC-981B-F8F245F5BBAB}"/>
    <cellStyle name="Normal 23 4 2 2 2 2" xfId="20863" xr:uid="{BEC73DF9-D529-4E3A-B204-C5154CDB2313}"/>
    <cellStyle name="Normal 23 4 2 2 2 3" xfId="33195" xr:uid="{EA5AC600-9D4C-483B-8690-DA3C9FBF981A}"/>
    <cellStyle name="Normal 23 4 2 2 3" xfId="16416" xr:uid="{AA43AAC1-772B-4DF0-81C7-8C6E6D63E2C6}"/>
    <cellStyle name="Normal 23 4 2 2 4" xfId="33042" xr:uid="{EDC5E468-D74D-4105-9931-40FA26001EBF}"/>
    <cellStyle name="Normal 23 4 2 3" xfId="5737" xr:uid="{D84132C7-A954-4947-BACE-F41B876192DB}"/>
    <cellStyle name="Normal 23 4 2 3 2" xfId="11284" xr:uid="{CF9A7B54-A547-4B29-B997-A08169F99D07}"/>
    <cellStyle name="Normal 23 4 2 3 2 2" xfId="20281" xr:uid="{F648D438-C802-4751-BC84-6ACCB0490095}"/>
    <cellStyle name="Normal 23 4 2 3 3" xfId="15836" xr:uid="{8603F04C-0325-4D9A-A5F7-C5AD2E5667F1}"/>
    <cellStyle name="Normal 23 4 2 3 4" xfId="33121" xr:uid="{8B4CE9C1-A090-4545-9B2F-77FE97310F7D}"/>
    <cellStyle name="Normal 23 4 2 4" xfId="10509" xr:uid="{5FFF80CB-84A9-48F7-94E3-2ECC7A474971}"/>
    <cellStyle name="Normal 23 4 2 4 2" xfId="19510" xr:uid="{CC02C328-6136-488F-877C-762B6F345D3B}"/>
    <cellStyle name="Normal 23 4 2 5" xfId="15066" xr:uid="{5077C590-F18A-444C-850E-B7FFD6A1C5C7}"/>
    <cellStyle name="Normal 23 4 2 6" xfId="32968" xr:uid="{3FB0E57E-FB1C-4A73-9DBB-5EE36DBAE7F6}"/>
    <cellStyle name="Normal 23 4 3" xfId="5736" xr:uid="{D9D538DB-330E-4BAA-A2DD-5BDD87B8CDD2}"/>
    <cellStyle name="Normal 23 4 3 2" xfId="6439" xr:uid="{6E6B15B5-5120-417F-9EBE-31418B9CE970}"/>
    <cellStyle name="Normal 23 4 3 2 2" xfId="11867" xr:uid="{99F00758-9A6D-45AC-8B7D-3B1C06381398}"/>
    <cellStyle name="Normal 23 4 3 2 2 2" xfId="20862" xr:uid="{FA1FDC44-E821-40F4-A263-073B303A08FF}"/>
    <cellStyle name="Normal 23 4 3 2 3" xfId="16415" xr:uid="{7150C205-D28D-4C66-B6BF-4DB5F42096FA}"/>
    <cellStyle name="Normal 23 4 3 2 4" xfId="33158" xr:uid="{8651E7F2-DC19-454B-8353-D92D6F729512}"/>
    <cellStyle name="Normal 23 4 3 3" xfId="11283" xr:uid="{7B58D3A8-2843-472C-A04C-9BF0A26041D8}"/>
    <cellStyle name="Normal 23 4 3 3 2" xfId="20280" xr:uid="{BBD00A28-762E-418D-9AE2-18485C7CE2A0}"/>
    <cellStyle name="Normal 23 4 3 4" xfId="15835" xr:uid="{0DBFF989-81FE-43F3-9CFA-0E791BD1CA38}"/>
    <cellStyle name="Normal 23 4 3 5" xfId="33005" xr:uid="{93AFA0CC-4340-4E05-99AF-84528422E6BF}"/>
    <cellStyle name="Normal 23 4 4" xfId="6133" xr:uid="{66FBE115-62B9-43EA-A46A-7037854B1A1D}"/>
    <cellStyle name="Normal 23 4 4 2" xfId="11561" xr:uid="{D02EE05D-1CD3-4091-AF36-E3A2E1968F4E}"/>
    <cellStyle name="Normal 23 4 4 2 2" xfId="20557" xr:uid="{85DA991E-6E10-4C91-B9E9-A632534187A9}"/>
    <cellStyle name="Normal 23 4 4 3" xfId="16110" xr:uid="{E7C33B61-2427-42F2-B205-B58EA483039C}"/>
    <cellStyle name="Normal 23 4 4 4" xfId="33084" xr:uid="{9AC4A480-8BD6-4827-8FB3-598B4666B8B5}"/>
    <cellStyle name="Normal 23 4 5" xfId="4946" xr:uid="{84AA5269-AC56-4E40-A6A2-0AD33480D85F}"/>
    <cellStyle name="Normal 23 4 5 2" xfId="10923" xr:uid="{1C301BA7-A290-4504-B1B7-FD699281B554}"/>
    <cellStyle name="Normal 23 4 5 2 2" xfId="19920" xr:uid="{363D0E82-207B-4F9D-917B-9BA408FB4B23}"/>
    <cellStyle name="Normal 23 4 5 3" xfId="15476" xr:uid="{6EECD21A-EFA0-4322-BED4-330C7AB7083F}"/>
    <cellStyle name="Normal 23 4 6" xfId="10268" xr:uid="{F7740FA4-FC69-436B-A96F-90759430C828}"/>
    <cellStyle name="Normal 23 4 6 2" xfId="19273" xr:uid="{00B30313-7858-4E45-AD50-FEDFD2EC8F97}"/>
    <cellStyle name="Normal 23 4 7" xfId="14775" xr:uid="{5E7CD4E4-8FDD-40A9-8011-89056DD7642D}"/>
    <cellStyle name="Normal 23 4 8" xfId="32271" xr:uid="{6A24D9CB-9932-431D-AF2F-429E6B48ADF9}"/>
    <cellStyle name="Normal 23 4 9" xfId="32925" xr:uid="{6D3C1ECB-09A7-48DD-B9FA-E3C6B23F8F30}"/>
    <cellStyle name="Normal 23 5" xfId="2981" xr:uid="{52C47E2E-BF5B-49F3-AB78-1D32F0046C47}"/>
    <cellStyle name="Normal 23 5 2" xfId="4022" xr:uid="{B06E35E2-42F2-45A1-87CA-FB285CBD3495}"/>
    <cellStyle name="Normal 23 5 2 2" xfId="6441" xr:uid="{63E4F528-ACC7-4C04-8B52-FEDBBA00ECAB}"/>
    <cellStyle name="Normal 23 5 2 2 2" xfId="11869" xr:uid="{321F375B-C4BC-486C-88B8-0F2335819A22}"/>
    <cellStyle name="Normal 23 5 2 2 2 2" xfId="20864" xr:uid="{6E480464-C6C4-45CB-8CE6-0EDF1A8F3523}"/>
    <cellStyle name="Normal 23 5 2 2 2 3" xfId="33197" xr:uid="{D24AA108-7776-4F4C-8F31-9CF5060FF38C}"/>
    <cellStyle name="Normal 23 5 2 2 3" xfId="16417" xr:uid="{3FE609A6-1749-4B6C-89B4-9F473167D526}"/>
    <cellStyle name="Normal 23 5 2 2 4" xfId="33044" xr:uid="{BA4A13B9-473D-4A6A-A91B-2E1A2802408C}"/>
    <cellStyle name="Normal 23 5 2 3" xfId="5738" xr:uid="{130633B1-E243-41A5-8E41-73421CBD450C}"/>
    <cellStyle name="Normal 23 5 2 3 2" xfId="11285" xr:uid="{B937A107-4A78-4402-8725-68331AC70725}"/>
    <cellStyle name="Normal 23 5 2 3 2 2" xfId="20282" xr:uid="{3AF5711C-03F3-470F-B81D-CFAFACA4BFF8}"/>
    <cellStyle name="Normal 23 5 2 3 3" xfId="15837" xr:uid="{A18EFBA8-C0B3-4D44-8D8F-0598F556DB78}"/>
    <cellStyle name="Normal 23 5 2 3 4" xfId="33123" xr:uid="{275ED6FD-926B-4362-82F8-1D9A7E8A6F8B}"/>
    <cellStyle name="Normal 23 5 2 4" xfId="10510" xr:uid="{B3EA7FC8-97C1-472B-8531-CF799508927B}"/>
    <cellStyle name="Normal 23 5 2 4 2" xfId="19511" xr:uid="{4FFDF8C0-B195-467B-AEBA-208668C441EE}"/>
    <cellStyle name="Normal 23 5 2 5" xfId="15067" xr:uid="{87BDF009-AA68-448A-B7CD-FAADB34CA2BE}"/>
    <cellStyle name="Normal 23 5 2 6" xfId="32970" xr:uid="{C7665DC5-B482-44CA-B3B5-C27EC2DB7AF0}"/>
    <cellStyle name="Normal 23 5 3" xfId="6264" xr:uid="{3E3711EA-EF85-4EDB-8F14-6340ABE5590D}"/>
    <cellStyle name="Normal 23 5 3 2" xfId="11692" xr:uid="{95FA5CFB-728F-4ECB-B840-2033D3ED5C53}"/>
    <cellStyle name="Normal 23 5 3 2 2" xfId="20688" xr:uid="{97D8CCE1-2432-4291-A8B2-0DABC745D9CA}"/>
    <cellStyle name="Normal 23 5 3 2 3" xfId="33160" xr:uid="{CF8FFF7B-7291-4008-9F93-C3A871FE87D8}"/>
    <cellStyle name="Normal 23 5 3 3" xfId="16241" xr:uid="{C3B99B90-2780-4E3A-A686-63D6F64377FE}"/>
    <cellStyle name="Normal 23 5 3 4" xfId="33007" xr:uid="{AD7F77E2-8400-4C86-904D-54BF6E3E8E9B}"/>
    <cellStyle name="Normal 23 5 4" xfId="5347" xr:uid="{CB670D73-6356-42E9-9EAF-7A2D1FA2303E}"/>
    <cellStyle name="Normal 23 5 4 2" xfId="11096" xr:uid="{17A265E4-D780-4A81-9739-93DD03507161}"/>
    <cellStyle name="Normal 23 5 4 2 2" xfId="20093" xr:uid="{1DEB4636-594D-470E-B7FA-D61A020DDC57}"/>
    <cellStyle name="Normal 23 5 4 3" xfId="15649" xr:uid="{0958ACEE-A61E-4186-B48B-18373C48300B}"/>
    <cellStyle name="Normal 23 5 4 4" xfId="33086" xr:uid="{D773F507-BB6E-4873-81BE-24C0800C84BB}"/>
    <cellStyle name="Normal 23 5 5" xfId="10269" xr:uid="{F0216151-8C74-4372-97DB-C330AD197EAA}"/>
    <cellStyle name="Normal 23 5 5 2" xfId="19274" xr:uid="{32CA28D6-DD8E-4855-914F-734493784B1B}"/>
    <cellStyle name="Normal 23 5 6" xfId="14776" xr:uid="{434A1C45-EA3D-40F9-AEFE-6341FF0744D4}"/>
    <cellStyle name="Normal 23 5 7" xfId="32269" xr:uid="{90B8EBB9-37FE-493A-822F-727533C0C968}"/>
    <cellStyle name="Normal 23 5 8" xfId="32927" xr:uid="{086FFB5C-1B8E-4F35-9402-DA3CD1986701}"/>
    <cellStyle name="Normal 23 6" xfId="2971" xr:uid="{53A527D0-E765-4F9D-A965-0E4CC032CCD6}"/>
    <cellStyle name="Normal 23 6 2" xfId="6432" xr:uid="{94FA097F-424C-4B35-A1ED-20C4CC544CA7}"/>
    <cellStyle name="Normal 23 6 2 2" xfId="11860" xr:uid="{9DD32895-40B4-4CD3-9106-16586F3C7EAD}"/>
    <cellStyle name="Normal 23 6 2 2 2" xfId="20855" xr:uid="{E51839C3-8DC3-4B86-BDE2-38EA75B34084}"/>
    <cellStyle name="Normal 23 6 2 2 2 2" xfId="33202" xr:uid="{ED8B8371-22B5-4A15-B162-22CB4A4D3B27}"/>
    <cellStyle name="Normal 23 6 2 2 3" xfId="33049" xr:uid="{2A147F30-D481-4515-8C20-BE4BCF9F15EA}"/>
    <cellStyle name="Normal 23 6 2 3" xfId="16408" xr:uid="{73158A56-38F0-42E2-97F3-19871DCAF2F5}"/>
    <cellStyle name="Normal 23 6 2 3 2" xfId="33128" xr:uid="{1F1D5186-C87B-4C10-9895-5B37CE7AE8D4}"/>
    <cellStyle name="Normal 23 6 2 4" xfId="32975" xr:uid="{8B4914C2-C2A8-4B1B-8BFF-9599E3030B93}"/>
    <cellStyle name="Normal 23 6 3" xfId="5729" xr:uid="{88C125A9-61B3-4385-A638-B22C554D78C4}"/>
    <cellStyle name="Normal 23 6 3 2" xfId="11276" xr:uid="{B5B0ECFF-0EF3-405E-AC59-BFB80C49C36E}"/>
    <cellStyle name="Normal 23 6 3 2 2" xfId="20273" xr:uid="{74852EE0-7A82-4168-AC15-6C39472ADA81}"/>
    <cellStyle name="Normal 23 6 3 2 3" xfId="33165" xr:uid="{1FAD39A7-AF36-4087-AC41-1A585E53027E}"/>
    <cellStyle name="Normal 23 6 3 3" xfId="15828" xr:uid="{9F412241-AF8C-42DD-9805-AE05C35E3C09}"/>
    <cellStyle name="Normal 23 6 3 4" xfId="33012" xr:uid="{3C8DBA92-E444-45B9-A633-A1EED07F26AE}"/>
    <cellStyle name="Normal 23 6 4" xfId="10265" xr:uid="{C5AFDF5B-1641-4E4C-8BFB-3F5C099AE848}"/>
    <cellStyle name="Normal 23 6 4 2" xfId="19270" xr:uid="{17D2E426-9D3D-4D99-8A21-DE41D0FA9B99}"/>
    <cellStyle name="Normal 23 6 4 3" xfId="33091" xr:uid="{D6262D93-A872-4FE4-B603-4292BB579176}"/>
    <cellStyle name="Normal 23 6 5" xfId="14772" xr:uid="{212A4931-9B98-4E22-9B70-976CB254B926}"/>
    <cellStyle name="Normal 23 6 6" xfId="32437" xr:uid="{1A76C03E-DC62-4480-9566-9086BB2223A3}"/>
    <cellStyle name="Normal 23 6 7" xfId="32932" xr:uid="{B4EF03C3-A9C0-4F13-A4E0-E70465E89988}"/>
    <cellStyle name="Normal 23 7" xfId="4018" xr:uid="{267A312E-ECC3-426C-A924-3242BE8B156C}"/>
    <cellStyle name="Normal 23 7 2" xfId="6070" xr:uid="{AEBC8536-74A6-495B-ADAF-F86E4E75ABDB}"/>
    <cellStyle name="Normal 23 7 2 2" xfId="11498" xr:uid="{E9380EAE-6DD1-4334-9711-09657A5E4509}"/>
    <cellStyle name="Normal 23 7 2 2 2" xfId="20494" xr:uid="{C1406AB0-D4B5-429B-9468-BD5320EDD2C0}"/>
    <cellStyle name="Normal 23 7 2 2 2 2" xfId="33203" xr:uid="{18A34FD8-AA8D-417C-829F-9AEBF7F1D957}"/>
    <cellStyle name="Normal 23 7 2 2 3" xfId="33050" xr:uid="{FFA692A1-0CB3-4D64-9DFF-AA610F71D8C6}"/>
    <cellStyle name="Normal 23 7 2 3" xfId="16047" xr:uid="{F9B2F33E-E60C-45E7-9608-8C0A2124FD72}"/>
    <cellStyle name="Normal 23 7 2 3 2" xfId="33129" xr:uid="{4B5E8AE9-A0FD-4D0E-B074-5EF6EB408C09}"/>
    <cellStyle name="Normal 23 7 2 4" xfId="32976" xr:uid="{CB4D41E9-2DFF-4481-AC10-961E7ECB45E1}"/>
    <cellStyle name="Normal 23 7 3" xfId="10506" xr:uid="{74C8FB5D-A172-4AE1-9838-3C85E690E885}"/>
    <cellStyle name="Normal 23 7 3 2" xfId="19507" xr:uid="{E17D2116-94A0-48DC-B981-24E1D5D35687}"/>
    <cellStyle name="Normal 23 7 3 2 2" xfId="33166" xr:uid="{92FCE783-F6A5-4FDF-AA36-26A6FF605301}"/>
    <cellStyle name="Normal 23 7 3 3" xfId="33013" xr:uid="{699492D1-6F3D-4251-827B-07B551C8CB21}"/>
    <cellStyle name="Normal 23 7 4" xfId="15063" xr:uid="{C5A12CEC-E99A-4AD0-B756-DA9A49889645}"/>
    <cellStyle name="Normal 23 7 4 2" xfId="33092" xr:uid="{21A1DA33-641F-4A29-9732-1CA16DDE47C1}"/>
    <cellStyle name="Normal 23 7 5" xfId="32494" xr:uid="{EDA10BFE-3373-4BF7-B9B6-D9C1B299C394}"/>
    <cellStyle name="Normal 23 7 6" xfId="32933" xr:uid="{CD35FC62-E551-482E-8821-45FDE748AEAF}"/>
    <cellStyle name="Normal 23 8" xfId="4288" xr:uid="{A7A4B448-F623-404F-AD03-ADCBBFAD6221}"/>
    <cellStyle name="Normal 23 8 2" xfId="10755" xr:uid="{B7F14825-4561-44E9-AEFD-C3FED6D5867D}"/>
    <cellStyle name="Normal 23 8 2 2" xfId="19753" xr:uid="{FF457D8A-2B6E-4FA6-856D-38E8F06F4430}"/>
    <cellStyle name="Normal 23 8 2 2 2" xfId="33204" xr:uid="{86345CDD-3514-4948-8E62-2097670B2941}"/>
    <cellStyle name="Normal 23 8 2 2 3" xfId="33051" xr:uid="{D8AD7408-237E-459D-A280-5ED51C611ACA}"/>
    <cellStyle name="Normal 23 8 2 3" xfId="33130" xr:uid="{68257E8D-77A6-4203-89CA-4B18218B8184}"/>
    <cellStyle name="Normal 23 8 2 4" xfId="32977" xr:uid="{11C0510C-D5CA-41B8-8F9C-3B6EFF339AA5}"/>
    <cellStyle name="Normal 23 8 3" xfId="15309" xr:uid="{15DA4E35-40C9-43C0-A697-58A7E4502956}"/>
    <cellStyle name="Normal 23 8 3 2" xfId="33167" xr:uid="{3C70CFD8-4041-4677-A551-FA87E9FE2CAD}"/>
    <cellStyle name="Normal 23 8 3 3" xfId="33014" xr:uid="{60AB05E5-79F6-4A04-8662-E6DDD4A0F94A}"/>
    <cellStyle name="Normal 23 8 4" xfId="32618" xr:uid="{36A3EC47-C0D3-4D74-8438-264C8B18FFF3}"/>
    <cellStyle name="Normal 23 8 4 2" xfId="33093" xr:uid="{0DBC31CB-F9B8-40FD-B4A0-8E6F6930AB26}"/>
    <cellStyle name="Normal 23 8 5" xfId="32934" xr:uid="{6CB47B5E-8F98-4A41-A605-FA9621E90C59}"/>
    <cellStyle name="Normal 23 9" xfId="7505" xr:uid="{38FA8F44-EA14-4AC5-A90C-C58EC41C9B9B}"/>
    <cellStyle name="Normal 23 9 2" xfId="12556" xr:uid="{612A393A-A0E1-408D-9284-BEDBB016EA40}"/>
    <cellStyle name="Normal 23 9 2 2" xfId="21541" xr:uid="{CB35CC1A-EDD7-4548-997D-A85F42260C1C}"/>
    <cellStyle name="Normal 23 9 2 2 2" xfId="33206" xr:uid="{E4194C4E-F2B5-43CE-A8EE-0F9E19CC3F17}"/>
    <cellStyle name="Normal 23 9 2 2 3" xfId="33053" xr:uid="{A9278294-3FB5-47BB-8B04-73FE00F0F9C0}"/>
    <cellStyle name="Normal 23 9 2 3" xfId="33132" xr:uid="{2614A394-1741-4E2F-B8C5-A0876CE7DD1D}"/>
    <cellStyle name="Normal 23 9 2 4" xfId="32979" xr:uid="{92BD8761-7191-4027-9F40-58BFE58558CC}"/>
    <cellStyle name="Normal 23 9 3" xfId="17097" xr:uid="{448F7E32-7241-435F-B6A4-27632D0E031F}"/>
    <cellStyle name="Normal 23 9 3 2" xfId="33169" xr:uid="{41093563-7FC0-498B-B717-E133831F953C}"/>
    <cellStyle name="Normal 23 9 3 3" xfId="33016" xr:uid="{39FA43D3-DA4C-4038-944E-CB321EAC1FF4}"/>
    <cellStyle name="Normal 23 9 4" xfId="32619" xr:uid="{8CBBCB3C-1EDD-4DD9-9874-D9D287878D6A}"/>
    <cellStyle name="Normal 23 9 4 2" xfId="33095" xr:uid="{14F1CCEE-5579-49F1-BB57-E8B0522F40F9}"/>
    <cellStyle name="Normal 23 9 5" xfId="32936" xr:uid="{608F59AD-8421-4A0A-A945-0F3526869E67}"/>
    <cellStyle name="Normal 23_Xl0000160" xfId="2982" xr:uid="{AF7EE516-B790-48FD-8352-E1AA3715DE1A}"/>
    <cellStyle name="Normal 230" xfId="25802" xr:uid="{B2D3BE23-FD2D-4C1E-83D6-FAD17DB6EC6C}"/>
    <cellStyle name="Normal 231" xfId="25803" xr:uid="{9EDA8D55-7212-44CF-BDA5-4EC5C17ACE5C}"/>
    <cellStyle name="Normal 232" xfId="25808" xr:uid="{D8E62362-6762-4D91-8A14-D653997D27D1}"/>
    <cellStyle name="Normal 233" xfId="25823" xr:uid="{836043ED-E57D-459B-AEF6-616D74C3B676}"/>
    <cellStyle name="Normal 233 9 2" xfId="33248" xr:uid="{84D33541-EAFE-4A30-B00C-ABF8BA028583}"/>
    <cellStyle name="Normal 234" xfId="29321" xr:uid="{A1C2E09E-1480-4C80-B5EA-AD8CE830D41A}"/>
    <cellStyle name="Normal 235" xfId="29327" xr:uid="{C7D38384-583B-4D3F-BBA5-8890D96136E4}"/>
    <cellStyle name="Normal 236" xfId="29336" xr:uid="{AC5F8CD2-CAA0-479C-BF15-908E86FF1C9C}"/>
    <cellStyle name="Normal 237" xfId="29337" xr:uid="{F6AD72E7-3504-4908-B565-D4CF6881B20B}"/>
    <cellStyle name="Normal 238" xfId="29338" xr:uid="{0A042F97-634E-4CF1-B3AB-716D230DF2EB}"/>
    <cellStyle name="Normal 239" xfId="29813" xr:uid="{3EF8C294-8ED7-4817-9480-4900D61572BB}"/>
    <cellStyle name="Normal 24" xfId="804" xr:uid="{B54039CE-1236-42CC-AA2C-4C274EDD3054}"/>
    <cellStyle name="Normal 24 2" xfId="805" xr:uid="{29C7C5C0-69F5-4810-A6CE-82E43E7DA996}"/>
    <cellStyle name="Normal 24 2 10" xfId="14655" xr:uid="{78CCAEDC-EFF5-4777-AA40-612C4FBDDB8B}"/>
    <cellStyle name="Normal 24 2 11" xfId="27073" xr:uid="{4C4D2B02-52FB-42BB-82A0-5F528E3434FC}"/>
    <cellStyle name="Normal 24 2 12" xfId="29701" xr:uid="{44F0869A-8A65-4333-8857-33AD009A6672}"/>
    <cellStyle name="Normal 24 2 13" xfId="30061" xr:uid="{89840EF1-CF39-4D32-BB50-87D57FCAF4F6}"/>
    <cellStyle name="Normal 24 2 2" xfId="2984" xr:uid="{46DA1859-3C82-4410-BE25-B721748D4646}"/>
    <cellStyle name="Normal 24 2 2 2" xfId="4024" xr:uid="{6EA94D07-A729-4FB1-8778-A485D2AD0331}"/>
    <cellStyle name="Normal 24 2 2 2 2" xfId="6444" xr:uid="{DF47DD18-757C-4C45-8B09-78998AADBCBC}"/>
    <cellStyle name="Normal 24 2 2 2 2 2" xfId="11872" xr:uid="{8C24BFED-2C80-46D7-A346-79409EA41746}"/>
    <cellStyle name="Normal 24 2 2 2 2 2 2" xfId="20867" xr:uid="{49652793-0684-4C4F-AB83-07B1225CF9E1}"/>
    <cellStyle name="Normal 24 2 2 2 2 3" xfId="16420" xr:uid="{CA08FD5E-4038-43C0-849C-ACB733FCBB07}"/>
    <cellStyle name="Normal 24 2 2 2 3" xfId="5741" xr:uid="{984CAB5B-78DF-4413-BE0C-9DDD54CC4D8E}"/>
    <cellStyle name="Normal 24 2 2 2 3 2" xfId="11288" xr:uid="{6C19BF8E-5465-41A6-B6D7-8B4A6CDCC2C4}"/>
    <cellStyle name="Normal 24 2 2 2 3 2 2" xfId="20285" xr:uid="{639A826B-9C65-4508-9259-B4E40AFE10A8}"/>
    <cellStyle name="Normal 24 2 2 2 3 3" xfId="15840" xr:uid="{6D030207-4A12-47C4-92C6-15DF1432480F}"/>
    <cellStyle name="Normal 24 2 2 2 4" xfId="10512" xr:uid="{54670F5E-4CB6-48C2-A9D9-D49A61B3BD5B}"/>
    <cellStyle name="Normal 24 2 2 2 4 2" xfId="19513" xr:uid="{D5D41B0B-3079-46EA-B703-ECFFCA6B8463}"/>
    <cellStyle name="Normal 24 2 2 2 5" xfId="15069" xr:uid="{024816CD-F421-4DCC-BB2A-2357C898B8B7}"/>
    <cellStyle name="Normal 24 2 2 3" xfId="5740" xr:uid="{ED1A4715-83EB-4DB4-87DE-5A145044E034}"/>
    <cellStyle name="Normal 24 2 2 3 2" xfId="6443" xr:uid="{6BBFA704-42E1-4078-A3DE-391A2B045988}"/>
    <cellStyle name="Normal 24 2 2 3 2 2" xfId="11871" xr:uid="{65F17F81-902E-4B03-8032-A70A0434D761}"/>
    <cellStyle name="Normal 24 2 2 3 2 2 2" xfId="20866" xr:uid="{8B722BE9-58D3-4E80-A290-2B2E67391035}"/>
    <cellStyle name="Normal 24 2 2 3 2 3" xfId="16419" xr:uid="{D97490DB-703D-481D-98D0-E1F861398379}"/>
    <cellStyle name="Normal 24 2 2 3 3" xfId="11287" xr:uid="{BA1FCA53-F44F-4926-87DD-26A30FD77606}"/>
    <cellStyle name="Normal 24 2 2 3 3 2" xfId="20284" xr:uid="{EC0E9871-CB8A-4568-8D3E-EE75D7352ED8}"/>
    <cellStyle name="Normal 24 2 2 3 4" xfId="15839" xr:uid="{756B1A0A-3C44-4670-8827-7993EBD31B31}"/>
    <cellStyle name="Normal 24 2 2 4" xfId="6134" xr:uid="{F46BD3B9-19C4-4194-8A07-4D51677408FB}"/>
    <cellStyle name="Normal 24 2 2 4 2" xfId="11562" xr:uid="{B3631AF2-19FE-4666-8EFC-49E916F7DF65}"/>
    <cellStyle name="Normal 24 2 2 4 2 2" xfId="20558" xr:uid="{51BD3FBD-6C1D-4C4A-B463-CF384A6F2171}"/>
    <cellStyle name="Normal 24 2 2 4 3" xfId="16111" xr:uid="{23BF74EB-C548-40C6-BCF9-3B20B6DA9235}"/>
    <cellStyle name="Normal 24 2 2 5" xfId="4948" xr:uid="{E4CE389F-1180-4EF9-A112-1F9B3AB6FEB8}"/>
    <cellStyle name="Normal 24 2 2 5 2" xfId="10925" xr:uid="{BBED3ED0-DF69-42FB-A9D9-7E81A50B9B6A}"/>
    <cellStyle name="Normal 24 2 2 5 2 2" xfId="19922" xr:uid="{F128183D-A90C-4CF8-9A7C-B7ADF0EABE7E}"/>
    <cellStyle name="Normal 24 2 2 5 3" xfId="15478" xr:uid="{544116CD-AA0A-4CBE-99DE-539E5FF27C43}"/>
    <cellStyle name="Normal 24 2 2 6" xfId="10271" xr:uid="{AC9B3791-1B85-4F6A-B67A-4D93A513C35E}"/>
    <cellStyle name="Normal 24 2 2 6 2" xfId="19276" xr:uid="{E10EFF38-31DE-4BA2-945E-4F86B52407EB}"/>
    <cellStyle name="Normal 24 2 2 7" xfId="14778" xr:uid="{B88C875D-D390-4EB5-B725-93A8842BD6BB}"/>
    <cellStyle name="Normal 24 2 2 8" xfId="27074" xr:uid="{821DD5D1-CC13-4D6A-A4D5-C896BE0A84AB}"/>
    <cellStyle name="Normal 24 2 3" xfId="2983" xr:uid="{B1C4D202-C701-4FA7-B4F5-C044D913AE9E}"/>
    <cellStyle name="Normal 24 2 3 2" xfId="5742" xr:uid="{2B2750B3-86EB-4473-9BC9-8A3DB32AA11F}"/>
    <cellStyle name="Normal 24 2 3 2 2" xfId="6445" xr:uid="{75C75CCB-E60F-4F30-B593-EBCDDBA6E0A6}"/>
    <cellStyle name="Normal 24 2 3 2 2 2" xfId="11873" xr:uid="{5C7E6EB1-68F2-4310-A8B9-DCCFA7FF8731}"/>
    <cellStyle name="Normal 24 2 3 2 2 2 2" xfId="20868" xr:uid="{92047FA2-EDA9-43B9-8E2F-65DEDC188CDC}"/>
    <cellStyle name="Normal 24 2 3 2 2 3" xfId="16421" xr:uid="{5B9889CF-ED68-429D-8D03-24A52EC5FABB}"/>
    <cellStyle name="Normal 24 2 3 2 3" xfId="11289" xr:uid="{27605F9D-ACDE-4082-AF21-59D99D4F2E81}"/>
    <cellStyle name="Normal 24 2 3 2 3 2" xfId="20286" xr:uid="{7902A4DF-AC0B-425A-B72F-0346FF0A53E4}"/>
    <cellStyle name="Normal 24 2 3 2 4" xfId="15841" xr:uid="{AF0C7D41-E006-45AC-A9ED-2954A3C89018}"/>
    <cellStyle name="Normal 24 2 3 3" xfId="6266" xr:uid="{A43DE464-DCF7-4528-8C4B-F964BAD71E92}"/>
    <cellStyle name="Normal 24 2 3 3 2" xfId="11694" xr:uid="{4077D91B-188F-4286-A603-C366AFCFC6F8}"/>
    <cellStyle name="Normal 24 2 3 3 2 2" xfId="20690" xr:uid="{3EB31833-DAC0-49D0-AED4-C50C8A2570A0}"/>
    <cellStyle name="Normal 24 2 3 3 3" xfId="16243" xr:uid="{85523842-4AD7-437F-9528-BB0785DBBDF0}"/>
    <cellStyle name="Normal 24 2 3 4" xfId="5349" xr:uid="{33939516-EA0E-4DAC-B06F-CF2067591CD7}"/>
    <cellStyle name="Normal 24 2 3 4 2" xfId="11098" xr:uid="{843B6C58-669C-4D77-B8F3-CB0C742B09C5}"/>
    <cellStyle name="Normal 24 2 3 4 2 2" xfId="20095" xr:uid="{BC1C5E05-4F94-474E-A7CB-11E39D3D992D}"/>
    <cellStyle name="Normal 24 2 3 4 3" xfId="15651" xr:uid="{ED9141FD-D991-440D-875B-322F33E6846B}"/>
    <cellStyle name="Normal 24 2 3 5" xfId="10270" xr:uid="{36D3E33D-4789-4157-A850-2EE23307074A}"/>
    <cellStyle name="Normal 24 2 3 5 2" xfId="19275" xr:uid="{A982BA0B-A87B-4341-9375-222E5AB5AACE}"/>
    <cellStyle name="Normal 24 2 3 6" xfId="14777" xr:uid="{1BD20754-E967-43B0-9593-8C761158093C}"/>
    <cellStyle name="Normal 24 2 4" xfId="4023" xr:uid="{69899153-ACF1-46E5-893B-0C8132DC70F7}"/>
    <cellStyle name="Normal 24 2 4 2" xfId="6442" xr:uid="{F8152E4D-E91D-452D-8C65-3DDEADDDE306}"/>
    <cellStyle name="Normal 24 2 4 2 2" xfId="11870" xr:uid="{4025E6E7-1918-4487-97A6-045B91013C3D}"/>
    <cellStyle name="Normal 24 2 4 2 2 2" xfId="20865" xr:uid="{4218C57A-1F6D-4B67-9AEF-F3D80354DDF6}"/>
    <cellStyle name="Normal 24 2 4 2 3" xfId="16418" xr:uid="{CC95F00A-9F04-4ED0-B390-1550138AE3A2}"/>
    <cellStyle name="Normal 24 2 4 3" xfId="5739" xr:uid="{E65442EA-48A4-42B2-AD44-B9483F565C76}"/>
    <cellStyle name="Normal 24 2 4 3 2" xfId="11286" xr:uid="{1FD186CE-1F12-4142-B461-F8E77C1FDCF3}"/>
    <cellStyle name="Normal 24 2 4 3 2 2" xfId="20283" xr:uid="{A91A407B-E2B2-4786-9C72-33F5F998859D}"/>
    <cellStyle name="Normal 24 2 4 3 3" xfId="15838" xr:uid="{A084D2A2-B44A-4E9A-A4D5-C10346BC9F8B}"/>
    <cellStyle name="Normal 24 2 4 4" xfId="10511" xr:uid="{C8489223-98DF-418F-BCC3-4228B736B1D0}"/>
    <cellStyle name="Normal 24 2 4 4 2" xfId="19512" xr:uid="{C5C439C4-527A-4896-8B9E-AC328D7624D9}"/>
    <cellStyle name="Normal 24 2 4 5" xfId="15068" xr:uid="{1B0720D6-1AED-42B3-A749-18CB1254E653}"/>
    <cellStyle name="Normal 24 2 5" xfId="6072" xr:uid="{F7FF22E6-452B-4E91-B5D0-253FD2443200}"/>
    <cellStyle name="Normal 24 2 5 2" xfId="11500" xr:uid="{F8187E4C-29B8-4747-9EE4-CBDFC32F88B5}"/>
    <cellStyle name="Normal 24 2 5 2 2" xfId="20496" xr:uid="{5A0A83FE-C57E-404A-A3F0-A831756FEC2C}"/>
    <cellStyle name="Normal 24 2 5 3" xfId="16049" xr:uid="{173842FC-D7C6-4AF8-9D7F-58EC8C433B39}"/>
    <cellStyle name="Normal 24 2 6" xfId="4290" xr:uid="{BA36FA84-65AB-445B-945D-F32C39F9D706}"/>
    <cellStyle name="Normal 24 2 6 2" xfId="10757" xr:uid="{C2193BEB-CB03-41E5-8A1B-F184C3B5CA54}"/>
    <cellStyle name="Normal 24 2 6 2 2" xfId="19755" xr:uid="{62CB1721-373D-49D7-8371-76E99A7FE2BC}"/>
    <cellStyle name="Normal 24 2 6 3" xfId="15311" xr:uid="{B1599BF1-85EB-4A7D-B192-FABF0505959A}"/>
    <cellStyle name="Normal 24 2 7" xfId="7509" xr:uid="{2376251E-D922-4A3C-B247-AFCACC2F52EB}"/>
    <cellStyle name="Normal 24 2 7 2" xfId="12560" xr:uid="{867B2D2F-E107-4C8C-B083-C34AEC8E7A29}"/>
    <cellStyle name="Normal 24 2 7 2 2" xfId="21545" xr:uid="{25DB479F-BA11-45B6-A934-A7BADD98F1A9}"/>
    <cellStyle name="Normal 24 2 7 3" xfId="17101" xr:uid="{7784DDFB-6AC3-4695-84A7-0F3B275895DC}"/>
    <cellStyle name="Normal 24 2 8" xfId="9949" xr:uid="{2727EF35-84F1-495E-B9FD-D66A6CF610F5}"/>
    <cellStyle name="Normal 24 2 9" xfId="10159" xr:uid="{4716F8EF-35A7-4C87-A376-1C63FD4FC4B3}"/>
    <cellStyle name="Normal 24 2 9 2" xfId="19164" xr:uid="{B4C79FC9-5CB2-4A32-90D1-79E5869897D1}"/>
    <cellStyle name="Normal 24 3" xfId="2985" xr:uid="{5DFC83F4-B3FF-48C0-8A43-7900ABA80FE6}"/>
    <cellStyle name="Normal 24 3 2" xfId="2986" xr:uid="{1F673A74-DD90-40BF-82D6-4B9EA6028DB5}"/>
    <cellStyle name="Normal 24 3 2 2" xfId="2987" xr:uid="{8008492D-C928-4730-87BE-A3A2E72565AB}"/>
    <cellStyle name="Normal 24 3 2 2 2" xfId="4026" xr:uid="{3E0D4D7F-8EE9-47AA-8435-D5A22798D917}"/>
    <cellStyle name="Normal 24 3 2 2 2 2" xfId="6446" xr:uid="{693DDD90-C38A-4B5B-8653-1E6AE8121299}"/>
    <cellStyle name="Normal 24 3 2 2 2 2 2" xfId="11874" xr:uid="{D33BA124-E9CD-415A-BB26-AE1DD3AF2399}"/>
    <cellStyle name="Normal 24 3 2 2 2 2 2 2" xfId="20869" xr:uid="{4B0F8F14-3442-4854-BC3E-2F8710303EB2}"/>
    <cellStyle name="Normal 24 3 2 2 2 2 3" xfId="16422" xr:uid="{47E2004A-1185-4EBC-A22E-BD3D5D02149C}"/>
    <cellStyle name="Normal 24 3 2 2 2 3" xfId="10514" xr:uid="{35C9587E-9CBC-47C9-9FEB-EA7C3E2B806A}"/>
    <cellStyle name="Normal 24 3 2 2 2 3 2" xfId="19515" xr:uid="{DAAA1674-D972-41AF-B060-E943DCCF7407}"/>
    <cellStyle name="Normal 24 3 2 2 2 4" xfId="15071" xr:uid="{7B6D6272-FBB3-4E7F-803F-BCA238397118}"/>
    <cellStyle name="Normal 24 3 2 2 3" xfId="5743" xr:uid="{1C088A65-F02F-409E-BDEC-C9882010E55D}"/>
    <cellStyle name="Normal 24 3 2 2 3 2" xfId="11290" xr:uid="{F8CDEFC9-8302-4223-83EC-1EC73FCAB34B}"/>
    <cellStyle name="Normal 24 3 2 2 3 2 2" xfId="20287" xr:uid="{1AFD42D7-CC2A-4C3C-B931-FDC6A230165A}"/>
    <cellStyle name="Normal 24 3 2 2 3 3" xfId="15842" xr:uid="{42B4D929-CA6B-4E07-B751-AC48873E544A}"/>
    <cellStyle name="Normal 24 3 2 2 4" xfId="10273" xr:uid="{007C1D7F-BC00-465F-B9DA-BCB1F6C2DB0B}"/>
    <cellStyle name="Normal 24 3 2 2 4 2" xfId="19278" xr:uid="{3DAB30EC-F162-4F11-8C47-E73E658F02CE}"/>
    <cellStyle name="Normal 24 3 2 2 5" xfId="14780" xr:uid="{66D38154-8328-484A-A548-74D9E1D89D89}"/>
    <cellStyle name="Normal 24 3 2 3" xfId="6135" xr:uid="{AE8C3F81-D2D5-4923-A866-6E009DD5C562}"/>
    <cellStyle name="Normal 24 3 2 3 2" xfId="11563" xr:uid="{90AFF1A4-AE81-4006-82B5-21CB639212DD}"/>
    <cellStyle name="Normal 24 3 2 3 2 2" xfId="20559" xr:uid="{3929FE77-AD27-409F-A11D-FE7AD2DBBD7A}"/>
    <cellStyle name="Normal 24 3 2 3 3" xfId="16112" xr:uid="{47274907-72D7-4B43-BAB4-FE8BD810C620}"/>
    <cellStyle name="Normal 24 3 2 4" xfId="4949" xr:uid="{093FFF32-308B-4E24-9881-3140CB733FC6}"/>
    <cellStyle name="Normal 24 3 2 4 2" xfId="10926" xr:uid="{B7B20C99-6E37-4847-AC78-0ADFFC4F3193}"/>
    <cellStyle name="Normal 24 3 2 4 2 2" xfId="19923" xr:uid="{30B7C810-F5C9-4186-9399-5574A31FD31E}"/>
    <cellStyle name="Normal 24 3 2 4 3" xfId="15479" xr:uid="{48451215-509B-4392-B932-1A2A1947E33C}"/>
    <cellStyle name="Normal 24 3 3" xfId="4025" xr:uid="{5D4CA784-A48B-456B-9C8B-BF9C3F8E9CF0}"/>
    <cellStyle name="Normal 24 3 3 2" xfId="8475" xr:uid="{5AAC9616-DA27-4620-977B-509E0BC40425}"/>
    <cellStyle name="Normal 24 3 3 2 2" xfId="13229" xr:uid="{54B52D22-CDDC-476A-BDD3-3AB4D9D66955}"/>
    <cellStyle name="Normal 24 3 3 2 2 2" xfId="22204" xr:uid="{6143F997-04E2-46CE-94EF-F53D45E9B382}"/>
    <cellStyle name="Normal 24 3 3 2 3" xfId="17764" xr:uid="{2C71BA03-022E-4ADA-8CF9-D493430055F2}"/>
    <cellStyle name="Normal 24 3 3 3" xfId="6919" xr:uid="{5AABF67B-FF30-40BD-A285-EC68D80AAC47}"/>
    <cellStyle name="Normal 24 3 3 3 2" xfId="12338" xr:uid="{DBD45667-B156-48B3-A47A-67E4AB676562}"/>
    <cellStyle name="Normal 24 3 3 3 2 2" xfId="21326" xr:uid="{25D0E55B-1BC5-4043-9708-E245C60057E9}"/>
    <cellStyle name="Normal 24 3 3 3 3" xfId="16881" xr:uid="{314A4347-A2C1-4C54-8267-C456D6E1BCB2}"/>
    <cellStyle name="Normal 24 3 3 4" xfId="10513" xr:uid="{FB093179-9103-4F5F-9A76-2D854155CF3B}"/>
    <cellStyle name="Normal 24 3 3 4 2" xfId="19514" xr:uid="{1406528E-56DA-4B52-8FD8-1A8F926562C9}"/>
    <cellStyle name="Normal 24 3 3 5" xfId="15070" xr:uid="{5B7D0F27-6C42-48EF-BE41-D7E959DE814E}"/>
    <cellStyle name="Normal 24 3 4" xfId="10272" xr:uid="{93637E10-08E2-4A66-BF43-9879CB753598}"/>
    <cellStyle name="Normal 24 3 4 2" xfId="19277" xr:uid="{1C6CCA01-A7A2-4180-9F68-F857C3B55DCA}"/>
    <cellStyle name="Normal 24 3 5" xfId="14779" xr:uid="{A43BD4E4-61AC-4940-BF93-5E922452DA25}"/>
    <cellStyle name="Normal 24 4" xfId="2988" xr:uid="{458FC0C3-F967-472E-B52A-B54DE683F44B}"/>
    <cellStyle name="Normal 24 5" xfId="2989" xr:uid="{359E7CB5-9173-4161-B465-D91570B8CE1F}"/>
    <cellStyle name="Normal 24 5 2" xfId="4027" xr:uid="{A5664AC3-A3D7-4035-BD67-15300D1854C3}"/>
    <cellStyle name="Normal 24 5 2 2" xfId="8025" xr:uid="{DF84ABE2-871F-4A25-82E2-69C5E5A3075E}"/>
    <cellStyle name="Normal 24 5 2 2 2" xfId="12843" xr:uid="{181A5DE1-DC23-491A-85B3-3083FB37E1DE}"/>
    <cellStyle name="Normal 24 5 2 2 2 2" xfId="21822" xr:uid="{946037B1-72EC-4B1F-A441-52C7A6C977E1}"/>
    <cellStyle name="Normal 24 5 2 2 3" xfId="17378" xr:uid="{EA8DEFF9-1753-43CD-A43F-4FA1BB379D4D}"/>
    <cellStyle name="Normal 24 5 2 3" xfId="6920" xr:uid="{93357591-26B1-4BA2-9812-9C333920C267}"/>
    <cellStyle name="Normal 24 5 2 3 2" xfId="12339" xr:uid="{D6457C74-E431-4636-A0AE-724912506F99}"/>
    <cellStyle name="Normal 24 5 2 3 2 2" xfId="21327" xr:uid="{19727691-B52B-4C53-BFA0-AB316E3A320B}"/>
    <cellStyle name="Normal 24 5 2 3 3" xfId="16882" xr:uid="{11D2077A-F158-42FF-928D-86127297768D}"/>
    <cellStyle name="Normal 24 5 2 4" xfId="10515" xr:uid="{5DBFE238-3412-4E07-ACCF-C04C9B0FD275}"/>
    <cellStyle name="Normal 24 5 2 4 2" xfId="19516" xr:uid="{7045CE7D-179B-427F-B157-1BFE871FFA92}"/>
    <cellStyle name="Normal 24 5 2 5" xfId="15072" xr:uid="{15A4DF61-7BD5-4512-BA30-DD3BD5088BA8}"/>
    <cellStyle name="Normal 24 5 3" xfId="7847" xr:uid="{F2C25782-3F80-4004-8B51-BB7A030A0D13}"/>
    <cellStyle name="Normal 24 5 3 2" xfId="12715" xr:uid="{1DF4E4FF-A9BC-4399-ACD0-1B3C50E368AF}"/>
    <cellStyle name="Normal 24 5 3 2 2" xfId="21695" xr:uid="{EBB0EBA9-0D8D-448E-884B-1849D22C3AD0}"/>
    <cellStyle name="Normal 24 5 3 3" xfId="17251" xr:uid="{ADF5B99C-3AEA-4D04-8257-7117307DB3F7}"/>
    <cellStyle name="Normal 24 5 4" xfId="6742" xr:uid="{CEBE7DA9-1506-4C97-9546-D4794B821777}"/>
    <cellStyle name="Normal 24 5 4 2" xfId="12167" xr:uid="{C5F19A7C-F398-44D1-98E6-05F28A8A2BA5}"/>
    <cellStyle name="Normal 24 5 4 2 2" xfId="21157" xr:uid="{4B76F147-C9A4-4A37-8672-8F751DCB54CD}"/>
    <cellStyle name="Normal 24 5 4 3" xfId="16710" xr:uid="{44E8CB10-ABCB-4F3B-B4E1-0ED8C676AAFB}"/>
    <cellStyle name="Normal 24 5 5" xfId="10274" xr:uid="{B616CD71-67D2-4A91-8E12-487232CA66CE}"/>
    <cellStyle name="Normal 24 5 5 2" xfId="19279" xr:uid="{70FFC824-C75B-4A3F-B1D3-AF1D7817C9F1}"/>
    <cellStyle name="Normal 24 5 6" xfId="14781" xr:uid="{3D8D4B41-2F2E-411C-B7D0-8C325E4E3704}"/>
    <cellStyle name="Normal 24 6" xfId="8024" xr:uid="{2D04E452-E060-4A4F-9912-D9E6AD8D18AF}"/>
    <cellStyle name="Normal 24 6 2" xfId="12842" xr:uid="{D6F145A8-C4BB-49FA-A842-5481DC187374}"/>
    <cellStyle name="Normal 24 6 2 2" xfId="21821" xr:uid="{0BFE848D-88F0-4F88-B8EE-BAA880B35484}"/>
    <cellStyle name="Normal 24 6 3" xfId="17377" xr:uid="{47DC99DA-2E41-438B-868F-3379F0CC45A5}"/>
    <cellStyle name="Normal 24 7" xfId="7508" xr:uid="{46A0EF2E-3A91-4413-BFE4-E0D6A910070F}"/>
    <cellStyle name="Normal 24 7 2" xfId="12559" xr:uid="{2839BA64-EF69-4F02-8028-2141AE80213F}"/>
    <cellStyle name="Normal 24 7 2 2" xfId="21544" xr:uid="{6DB19378-ABDC-4BF5-9556-5D42672CAF78}"/>
    <cellStyle name="Normal 24 7 3" xfId="17100" xr:uid="{2BCA4C5B-7306-4C84-A931-82928DDB2A31}"/>
    <cellStyle name="Normal 240" xfId="29838" xr:uid="{15A78843-4432-40B5-A940-412C21A8EEE4}"/>
    <cellStyle name="Normal 241" xfId="29816" xr:uid="{96821C94-650E-4886-95E8-8BF37F10D7FA}"/>
    <cellStyle name="Normal 242" xfId="29839" xr:uid="{0565FCFA-3467-4577-AAF5-2149B84352EE}"/>
    <cellStyle name="Normal 243" xfId="29840" xr:uid="{A36F1D3F-7B10-4A3F-AE3B-9B1FBC9416E0}"/>
    <cellStyle name="Normal 244" xfId="29841" xr:uid="{4949D138-90AB-4CAB-9940-B64D6C440D82}"/>
    <cellStyle name="Normal 245" xfId="30142" xr:uid="{80ADD344-19E0-477D-809D-8609EEE21883}"/>
    <cellStyle name="Normal 246" xfId="30161" xr:uid="{CAF1DBD4-6BEC-4F26-BD95-79A42E89F031}"/>
    <cellStyle name="Normal 247" xfId="30162" xr:uid="{8010ED8E-5D77-4C2F-9A58-1D997A2C4BA5}"/>
    <cellStyle name="Normal 248" xfId="30163" xr:uid="{B407156B-B4C9-4414-BB25-1AFF50D25E72}"/>
    <cellStyle name="Normal 249" xfId="30164" xr:uid="{DEF23E72-44A7-4A57-A2A8-8A1E06986EEE}"/>
    <cellStyle name="Normal 25" xfId="806" xr:uid="{B738DF1E-FAA3-4966-9CA6-0622B8E0E61D}"/>
    <cellStyle name="Normal 25 2" xfId="807" xr:uid="{D5CEEDED-5C45-4B76-9763-0D6DFD151BD2}"/>
    <cellStyle name="Normal 25 2 10" xfId="27075" xr:uid="{F041B8FC-42E0-48F4-9FCD-CCB0AA4672DA}"/>
    <cellStyle name="Normal 25 2 11" xfId="29702" xr:uid="{F268B30B-D9C6-4EF5-B022-E621DBD225F6}"/>
    <cellStyle name="Normal 25 2 12" xfId="30062" xr:uid="{CB020540-3426-4A66-851A-0AF822B827FD}"/>
    <cellStyle name="Normal 25 2 2" xfId="2991" xr:uid="{1F6FBCA7-27E1-48C6-BAF8-B2A277CBCB31}"/>
    <cellStyle name="Normal 25 2 2 2" xfId="2992" xr:uid="{E7A87BC3-B3CA-4094-BACD-D1E951CA6409}"/>
    <cellStyle name="Normal 25 2 2 2 2" xfId="4030" xr:uid="{39C6C3D4-6C1D-494E-A5D7-881D9E29B1B1}"/>
    <cellStyle name="Normal 25 2 2 2 2 2" xfId="6449" xr:uid="{829B4B11-4EE4-4D3B-9A33-985318DD95FD}"/>
    <cellStyle name="Normal 25 2 2 2 2 2 2" xfId="11877" xr:uid="{294934AE-A868-4D4F-8013-A0372612F593}"/>
    <cellStyle name="Normal 25 2 2 2 2 2 2 2" xfId="20872" xr:uid="{A639DB85-772F-4028-A5C1-8B236F495BF9}"/>
    <cellStyle name="Normal 25 2 2 2 2 2 3" xfId="16425" xr:uid="{CD5E2EA9-CA38-45C1-B586-E5CED60A8AC5}"/>
    <cellStyle name="Normal 25 2 2 2 2 3" xfId="5746" xr:uid="{536F361E-E37C-4636-89CA-E75BCD1AA8B7}"/>
    <cellStyle name="Normal 25 2 2 2 2 3 2" xfId="11293" xr:uid="{4F78D4A3-287C-4D7E-8FA4-883EAA3E8EA3}"/>
    <cellStyle name="Normal 25 2 2 2 2 3 2 2" xfId="20290" xr:uid="{9E499CB7-D5FC-4EB8-91EB-4469B47D4981}"/>
    <cellStyle name="Normal 25 2 2 2 2 3 3" xfId="15845" xr:uid="{E1E72B6D-2FD0-4CBF-B3E0-88B0421758DD}"/>
    <cellStyle name="Normal 25 2 2 2 2 4" xfId="10518" xr:uid="{D5660EC2-A1A9-47D8-9CCA-1B4546171E12}"/>
    <cellStyle name="Normal 25 2 2 2 2 4 2" xfId="19519" xr:uid="{8042309C-3860-4581-8BF1-9DA769C7839D}"/>
    <cellStyle name="Normal 25 2 2 2 2 5" xfId="15075" xr:uid="{BB58EE5F-D7E0-4661-91BA-87AA87412895}"/>
    <cellStyle name="Normal 25 2 2 2 3" xfId="6137" xr:uid="{41F98B97-A17B-45A8-9DAE-E4BACEF00DDA}"/>
    <cellStyle name="Normal 25 2 2 2 3 2" xfId="11565" xr:uid="{B26DAE53-8911-43F6-A82E-82F586543B70}"/>
    <cellStyle name="Normal 25 2 2 2 3 2 2" xfId="20561" xr:uid="{4CA4D1E7-76BF-4812-8A7B-0B8CE859FA89}"/>
    <cellStyle name="Normal 25 2 2 2 3 3" xfId="16114" xr:uid="{31A156A3-7F0C-4967-B061-FFB09585C588}"/>
    <cellStyle name="Normal 25 2 2 2 4" xfId="4952" xr:uid="{DB2DC2A3-E53C-4374-A001-3CF87998577C}"/>
    <cellStyle name="Normal 25 2 2 2 4 2" xfId="10929" xr:uid="{B0090832-98AD-46F5-98D9-3239876D8E9F}"/>
    <cellStyle name="Normal 25 2 2 2 4 2 2" xfId="19926" xr:uid="{D3ED9EFE-B27E-46A6-8624-4AD64B91E10F}"/>
    <cellStyle name="Normal 25 2 2 2 4 3" xfId="15482" xr:uid="{1C032900-06CE-40E8-B9D3-5C94541D1172}"/>
    <cellStyle name="Normal 25 2 2 2 5" xfId="10277" xr:uid="{B33A4983-592D-48AF-A071-9A4C1562F58D}"/>
    <cellStyle name="Normal 25 2 2 2 5 2" xfId="19282" xr:uid="{7A5CC748-76DF-4281-B077-6C04FB37CC72}"/>
    <cellStyle name="Normal 25 2 2 2 6" xfId="14784" xr:uid="{78155784-024F-4D05-BD6A-4E5261B58F04}"/>
    <cellStyle name="Normal 25 2 2 3" xfId="4029" xr:uid="{28A89D23-F4F1-4DCC-AB0A-0FB3AA18EF18}"/>
    <cellStyle name="Normal 25 2 2 3 2" xfId="6448" xr:uid="{AC7A008A-094D-4A19-B73E-4DB08CBD9B36}"/>
    <cellStyle name="Normal 25 2 2 3 2 2" xfId="11876" xr:uid="{E823EE5F-89CD-4FB9-8AEC-3BA07F6DCFAA}"/>
    <cellStyle name="Normal 25 2 2 3 2 2 2" xfId="20871" xr:uid="{DB84F087-E10C-4ADD-9F19-943C9AC85691}"/>
    <cellStyle name="Normal 25 2 2 3 2 3" xfId="16424" xr:uid="{34CA2B31-6F61-41A6-935E-568EE4C74455}"/>
    <cellStyle name="Normal 25 2 2 3 3" xfId="5745" xr:uid="{8BC01FA0-8918-4F17-AD4C-8B8F0E9ED4EB}"/>
    <cellStyle name="Normal 25 2 2 3 3 2" xfId="11292" xr:uid="{721467D1-2E46-4C10-9969-AC940CF9EA28}"/>
    <cellStyle name="Normal 25 2 2 3 3 2 2" xfId="20289" xr:uid="{099F8852-08FE-4E3D-8BCE-3BD6EFEA99A7}"/>
    <cellStyle name="Normal 25 2 2 3 3 3" xfId="15844" xr:uid="{89CDB56B-DBE2-4C58-86B0-A0C4C9B069B0}"/>
    <cellStyle name="Normal 25 2 2 3 4" xfId="10517" xr:uid="{53F7B143-D1D0-4125-AA27-809E3802C20B}"/>
    <cellStyle name="Normal 25 2 2 3 4 2" xfId="19518" xr:uid="{2CA54397-CF12-4336-BEB8-80444F87F51C}"/>
    <cellStyle name="Normal 25 2 2 3 5" xfId="15074" xr:uid="{45E8EAD4-D47E-46E1-8006-A7358B6DF1A2}"/>
    <cellStyle name="Normal 25 2 2 4" xfId="6136" xr:uid="{42B69580-EBB7-45C6-A422-9DFF524F180A}"/>
    <cellStyle name="Normal 25 2 2 4 2" xfId="11564" xr:uid="{36059C53-CBBD-435B-B8BF-72F9945BD45B}"/>
    <cellStyle name="Normal 25 2 2 4 2 2" xfId="20560" xr:uid="{23FC79FE-645C-4500-B61A-6AC1912ABD46}"/>
    <cellStyle name="Normal 25 2 2 4 3" xfId="16113" xr:uid="{A485D845-F0F5-4A77-B2DE-ECAFF34F2468}"/>
    <cellStyle name="Normal 25 2 2 5" xfId="4951" xr:uid="{C8375086-33D9-48DC-AAB8-235E240BFFA9}"/>
    <cellStyle name="Normal 25 2 2 5 2" xfId="10928" xr:uid="{269A20F7-C3CF-4126-B100-C9C725D5F7EF}"/>
    <cellStyle name="Normal 25 2 2 5 2 2" xfId="19925" xr:uid="{9FC5FAA9-82F0-4F55-B82F-0BAD7467C033}"/>
    <cellStyle name="Normal 25 2 2 5 3" xfId="15481" xr:uid="{8CDC238A-07DF-4034-8A98-849D85B6A9DC}"/>
    <cellStyle name="Normal 25 2 2 6" xfId="10276" xr:uid="{4DA15D53-3DA1-4E89-A7F6-E68D7A737635}"/>
    <cellStyle name="Normal 25 2 2 6 2" xfId="19281" xr:uid="{2881FEA1-4F6C-4805-B794-8DB5B5501531}"/>
    <cellStyle name="Normal 25 2 2 7" xfId="14783" xr:uid="{C02B3410-3E5C-499C-8E4F-1FD696887CFC}"/>
    <cellStyle name="Normal 25 2 2 8" xfId="27076" xr:uid="{D9FEAF40-C9EF-498D-A8C8-33D32F53E52B}"/>
    <cellStyle name="Normal 25 2 3" xfId="2993" xr:uid="{C3608A79-85FB-47C4-8675-D7C76B2A4311}"/>
    <cellStyle name="Normal 25 2 3 2" xfId="2994" xr:uid="{BD633A26-CF5F-4C8D-9C2D-C7DAF96D5B4F}"/>
    <cellStyle name="Normal 25 2 3 2 2" xfId="4031" xr:uid="{B0D1D8AF-3B77-43AF-BDEC-B4EBA68D0943}"/>
    <cellStyle name="Normal 25 2 3 2 2 2" xfId="6450" xr:uid="{28A167F9-D8E3-4232-96ED-EDD823D719F6}"/>
    <cellStyle name="Normal 25 2 3 2 2 2 2" xfId="11878" xr:uid="{83CDA181-CD26-4D70-B5AD-5EA3CC476531}"/>
    <cellStyle name="Normal 25 2 3 2 2 2 2 2" xfId="20873" xr:uid="{1D7E89FD-BA4A-4989-9E4A-E9CB45C6FC95}"/>
    <cellStyle name="Normal 25 2 3 2 2 2 3" xfId="16426" xr:uid="{E16631DE-4DB4-473D-814F-626FBC759E5A}"/>
    <cellStyle name="Normal 25 2 3 2 2 3" xfId="10519" xr:uid="{D4A6CEFA-8B91-4177-A18F-3F7D0E67BE65}"/>
    <cellStyle name="Normal 25 2 3 2 2 3 2" xfId="19520" xr:uid="{AD975514-5398-4189-BEBA-A6F95CBF8EE8}"/>
    <cellStyle name="Normal 25 2 3 2 2 4" xfId="15076" xr:uid="{A2DE6C86-3BD0-4F98-968E-F22073B07DBA}"/>
    <cellStyle name="Normal 25 2 3 2 3" xfId="5747" xr:uid="{F983E375-22AD-4D41-A03D-1B57777BE494}"/>
    <cellStyle name="Normal 25 2 3 2 3 2" xfId="11294" xr:uid="{4630C86E-C7FA-4116-8C13-CC6639B9B19A}"/>
    <cellStyle name="Normal 25 2 3 2 3 2 2" xfId="20291" xr:uid="{79D737B0-A914-469A-B16E-8CDA78860697}"/>
    <cellStyle name="Normal 25 2 3 2 3 3" xfId="15846" xr:uid="{F169B120-6BB7-482A-B2EA-7C5F7D0CE243}"/>
    <cellStyle name="Normal 25 2 3 2 4" xfId="10278" xr:uid="{038A0025-34FC-40CB-B6DE-6509C376A3F5}"/>
    <cellStyle name="Normal 25 2 3 2 4 2" xfId="19283" xr:uid="{68F7C1A4-93C7-4A57-A0CD-FD5822138378}"/>
    <cellStyle name="Normal 25 2 3 2 5" xfId="14785" xr:uid="{70F3C917-3FB1-434A-8FAD-44B234E35C85}"/>
    <cellStyle name="Normal 25 2 3 3" xfId="6138" xr:uid="{9AC5417D-FE29-4BA7-B0B4-52B5895F1B0C}"/>
    <cellStyle name="Normal 25 2 3 3 2" xfId="11566" xr:uid="{8EBF2C0F-08E4-4AA0-9EE1-C0C1B0F5F4E5}"/>
    <cellStyle name="Normal 25 2 3 3 2 2" xfId="20562" xr:uid="{3CA1BE6A-C299-4823-A126-EB560C2C37B3}"/>
    <cellStyle name="Normal 25 2 3 3 3" xfId="16115" xr:uid="{2A402960-3DF6-4CA1-A10B-12D596DBD0BC}"/>
    <cellStyle name="Normal 25 2 3 4" xfId="4953" xr:uid="{2D0A337E-96F9-43A5-8892-6E1FF102A75F}"/>
    <cellStyle name="Normal 25 2 3 4 2" xfId="10930" xr:uid="{D0CF042E-DB5C-434B-95B7-F7B91E8CFB78}"/>
    <cellStyle name="Normal 25 2 3 4 2 2" xfId="19927" xr:uid="{C4326E3C-EEA9-4ADF-8C02-65FE927195D4}"/>
    <cellStyle name="Normal 25 2 3 4 3" xfId="15483" xr:uid="{35BC36D5-49EF-459C-9A2D-3AF8EE38C7F2}"/>
    <cellStyle name="Normal 25 2 4" xfId="2990" xr:uid="{2CFA7CD9-545F-4E0F-97DB-44599283C57A}"/>
    <cellStyle name="Normal 25 2 4 2" xfId="5748" xr:uid="{4D36E559-9A61-4EA0-A344-3208F76F4AFC}"/>
    <cellStyle name="Normal 25 2 4 2 2" xfId="6451" xr:uid="{DB383ADA-E9F6-4677-9665-982E079B1DCE}"/>
    <cellStyle name="Normal 25 2 4 2 2 2" xfId="11879" xr:uid="{65D63025-D7FD-4990-A684-DB1BC59EC98E}"/>
    <cellStyle name="Normal 25 2 4 2 2 2 2" xfId="20874" xr:uid="{89711EDC-7519-40F5-BA48-37F8E130A0DF}"/>
    <cellStyle name="Normal 25 2 4 2 2 3" xfId="16427" xr:uid="{B41A5245-43A5-447C-A2F7-100DB1238648}"/>
    <cellStyle name="Normal 25 2 4 2 3" xfId="11295" xr:uid="{6F15BE84-1A6F-4386-9DF9-E96C1AC16E66}"/>
    <cellStyle name="Normal 25 2 4 2 3 2" xfId="20292" xr:uid="{69A216B8-D5EC-4835-AA74-1B9B52FCB7F3}"/>
    <cellStyle name="Normal 25 2 4 2 4" xfId="15847" xr:uid="{8FD8E685-9531-49F4-BEC5-7AE5801656BC}"/>
    <cellStyle name="Normal 25 2 4 3" xfId="6267" xr:uid="{626728DE-7134-4BD7-897E-B3E3EC19B0A0}"/>
    <cellStyle name="Normal 25 2 4 3 2" xfId="11695" xr:uid="{EB85C34F-FC21-4000-AD66-5268FBAC9299}"/>
    <cellStyle name="Normal 25 2 4 3 2 2" xfId="20691" xr:uid="{DB1D3D58-6E73-42D8-A92D-4AC43D0FE32F}"/>
    <cellStyle name="Normal 25 2 4 3 3" xfId="16244" xr:uid="{10FD7F3A-A707-4E25-BC34-C089528AA3ED}"/>
    <cellStyle name="Normal 25 2 4 4" xfId="5350" xr:uid="{330A22D4-0472-49F9-9162-D19E715FFA47}"/>
    <cellStyle name="Normal 25 2 4 4 2" xfId="11099" xr:uid="{DAA0D120-8C8E-4B64-A320-FB4135C97E4A}"/>
    <cellStyle name="Normal 25 2 4 4 2 2" xfId="20096" xr:uid="{AB70B834-34AE-4A74-AA8F-1686CEBED4DC}"/>
    <cellStyle name="Normal 25 2 4 4 3" xfId="15652" xr:uid="{0DE213B5-773F-47F2-A9B5-58859A5AB4B4}"/>
    <cellStyle name="Normal 25 2 4 5" xfId="10275" xr:uid="{A3F5E38C-C724-4173-A75B-AF92A5393422}"/>
    <cellStyle name="Normal 25 2 4 5 2" xfId="19280" xr:uid="{7494BDA8-D1F6-4D19-A590-1EA72E72835A}"/>
    <cellStyle name="Normal 25 2 4 6" xfId="14782" xr:uid="{D4A99467-DA25-412D-AA63-896A169A31ED}"/>
    <cellStyle name="Normal 25 2 5" xfId="4028" xr:uid="{E748D024-1084-4BD9-A4FD-8FECB16CA3F7}"/>
    <cellStyle name="Normal 25 2 5 2" xfId="6447" xr:uid="{3F6616B8-C384-487A-8C5C-0C96517F5BFB}"/>
    <cellStyle name="Normal 25 2 5 2 2" xfId="11875" xr:uid="{7E5757EC-E02D-4B56-8ADF-A0DCB77E0F13}"/>
    <cellStyle name="Normal 25 2 5 2 2 2" xfId="20870" xr:uid="{9C875926-D778-46EC-B26F-E5552D9A9231}"/>
    <cellStyle name="Normal 25 2 5 2 3" xfId="16423" xr:uid="{FB742A5F-A5A7-4B17-BE6C-B6E115909A01}"/>
    <cellStyle name="Normal 25 2 5 3" xfId="5744" xr:uid="{5609D9BF-6A00-4F24-B371-DB6E2F9F8823}"/>
    <cellStyle name="Normal 25 2 5 3 2" xfId="11291" xr:uid="{2F3EFEAF-FB41-4AE7-B034-673453EE6442}"/>
    <cellStyle name="Normal 25 2 5 3 2 2" xfId="20288" xr:uid="{B55F56F1-0109-4CCE-A5EF-79D47909882E}"/>
    <cellStyle name="Normal 25 2 5 3 3" xfId="15843" xr:uid="{981715F4-A914-4CDE-836E-15236CF64DF2}"/>
    <cellStyle name="Normal 25 2 5 4" xfId="10516" xr:uid="{DC7E0B03-FA56-4DE1-AC6E-4585B84788D1}"/>
    <cellStyle name="Normal 25 2 5 4 2" xfId="19517" xr:uid="{6643F6A1-B73C-46C7-BD5E-4F11A2AE0D24}"/>
    <cellStyle name="Normal 25 2 5 5" xfId="15073" xr:uid="{84414C8C-6BA9-4517-82F0-B179EA5EACA7}"/>
    <cellStyle name="Normal 25 2 6" xfId="6073" xr:uid="{AC676DA5-728E-4FDF-B1D3-B21BE8C9846D}"/>
    <cellStyle name="Normal 25 2 6 2" xfId="11501" xr:uid="{7492C6F6-D129-4CBD-919A-648BD28527E7}"/>
    <cellStyle name="Normal 25 2 6 2 2" xfId="20497" xr:uid="{FC5C8885-6889-4C50-A394-53590A52DB0B}"/>
    <cellStyle name="Normal 25 2 6 3" xfId="16050" xr:uid="{DB0D21BD-B169-442B-BDA2-61474CC2D9D8}"/>
    <cellStyle name="Normal 25 2 7" xfId="4291" xr:uid="{E1ED08FE-52AF-4BD1-9062-19E5707EEE16}"/>
    <cellStyle name="Normal 25 2 7 2" xfId="10758" xr:uid="{79421FF7-F7DF-44CA-B612-9169630F50B1}"/>
    <cellStyle name="Normal 25 2 7 2 2" xfId="19756" xr:uid="{2DBA5728-10F0-47D3-A315-FC3A5ED3C7A7}"/>
    <cellStyle name="Normal 25 2 7 3" xfId="15312" xr:uid="{E2BF37CC-AC60-44B4-98CC-58766E7AB7B9}"/>
    <cellStyle name="Normal 25 2 8" xfId="10160" xr:uid="{D27D9B8C-C3AE-481A-B6A4-77C4DFCDAB2D}"/>
    <cellStyle name="Normal 25 2 8 2" xfId="19165" xr:uid="{C7AFC13A-1A47-4A1F-A1E8-3EB07D9F2C38}"/>
    <cellStyle name="Normal 25 2 9" xfId="14656" xr:uid="{C959122A-4A4C-4116-99C2-F7420DF48968}"/>
    <cellStyle name="Normal 25 3" xfId="2995" xr:uid="{DDDBFDA1-BF02-4DAE-8A5A-9CB8A068E365}"/>
    <cellStyle name="Normal 25 3 2" xfId="2996" xr:uid="{FBF82151-AF7F-4737-9E6C-CF57C1A20E68}"/>
    <cellStyle name="Normal 25 3 3" xfId="4032" xr:uid="{10556D62-E316-48DE-A7AB-06E3C90A28BE}"/>
    <cellStyle name="Normal 25 3 3 2" xfId="8476" xr:uid="{5FB8542D-B8CE-46F1-A876-69089998F6D3}"/>
    <cellStyle name="Normal 25 3 3 2 2" xfId="13230" xr:uid="{D774BBFF-4C2F-4FBE-BE56-F563F74697ED}"/>
    <cellStyle name="Normal 25 3 3 2 2 2" xfId="22205" xr:uid="{2174F03E-0941-40E9-81A8-938B33A1F06A}"/>
    <cellStyle name="Normal 25 3 3 2 3" xfId="17765" xr:uid="{E164C6D2-44C6-4A72-83DF-3DD2D2284003}"/>
    <cellStyle name="Normal 25 3 3 3" xfId="6921" xr:uid="{24FF3EC8-2792-4857-8C50-3ABF421859C4}"/>
    <cellStyle name="Normal 25 3 3 3 2" xfId="12340" xr:uid="{A0ACC036-68D4-4989-9077-33F1C10C1A4B}"/>
    <cellStyle name="Normal 25 3 3 3 2 2" xfId="21328" xr:uid="{36A810D8-5042-4C16-885D-2F692B194C92}"/>
    <cellStyle name="Normal 25 3 3 3 3" xfId="16883" xr:uid="{7003D47F-001A-4F2A-BDA7-D40D5B40ECF9}"/>
    <cellStyle name="Normal 25 3 3 4" xfId="10520" xr:uid="{212ABEB7-B3CB-41DF-A809-0F1C5BC2D6C8}"/>
    <cellStyle name="Normal 25 3 3 4 2" xfId="19521" xr:uid="{F4A8EB0A-71FC-4F50-BC50-9A63502E66F2}"/>
    <cellStyle name="Normal 25 3 3 5" xfId="15077" xr:uid="{4681CB4E-29F3-4676-994F-A808CC201E76}"/>
    <cellStyle name="Normal 25 3 4" xfId="8299" xr:uid="{DBC7BAD7-F60B-4943-8353-E8CDD711F31E}"/>
    <cellStyle name="Normal 25 3 4 2" xfId="13068" xr:uid="{837B421B-C207-4BEE-93B4-30C08AF25C3D}"/>
    <cellStyle name="Normal 25 3 4 2 2" xfId="22045" xr:uid="{B3E2A276-F193-4BD4-B21C-EC24ED88B8E5}"/>
    <cellStyle name="Normal 25 3 4 3" xfId="17601" xr:uid="{7B3400F9-C0EB-4998-B65A-4B0F6F4C2F97}"/>
    <cellStyle name="Normal 25 3 5" xfId="6743" xr:uid="{13B2BC25-2F7E-4AF9-9352-49FBFC967DF8}"/>
    <cellStyle name="Normal 25 3 5 2" xfId="12168" xr:uid="{C544743F-69D2-4899-9E98-6464B717F773}"/>
    <cellStyle name="Normal 25 3 5 2 2" xfId="21158" xr:uid="{711648A6-44F1-43A9-AFE2-2C9433805268}"/>
    <cellStyle name="Normal 25 3 5 3" xfId="16711" xr:uid="{3690DA47-EA00-4817-B7D7-8A4299B821D9}"/>
    <cellStyle name="Normal 25 3 6" xfId="10279" xr:uid="{ABA6834A-0461-41EC-ADC8-19FFBA1AB48E}"/>
    <cellStyle name="Normal 25 3 6 2" xfId="19284" xr:uid="{44393BD0-0358-409B-ABF9-9B8912DC82F9}"/>
    <cellStyle name="Normal 25 3 7" xfId="14786" xr:uid="{DA6D76A4-A572-43BF-A316-F67ADB0065A3}"/>
    <cellStyle name="Normal 25 3 8" xfId="27077" xr:uid="{CD37AAEE-FBE7-4495-A298-D76309883BDB}"/>
    <cellStyle name="Normal 25 4" xfId="7848" xr:uid="{BC2B3C90-807B-4C7F-9F9E-543A154DD95F}"/>
    <cellStyle name="Normal 25 4 2" xfId="8027" xr:uid="{3817C187-ACCF-4089-90E7-B146EB31A785}"/>
    <cellStyle name="Normal 25 4 2 2" xfId="12845" xr:uid="{CDC7ABF6-E672-43E9-A488-A8B0A8A52B44}"/>
    <cellStyle name="Normal 25 4 2 2 2" xfId="21824" xr:uid="{E0AC0469-9263-456C-AFE2-60539744E64F}"/>
    <cellStyle name="Normal 25 4 2 3" xfId="17380" xr:uid="{052A6AF6-54B1-4B5D-8848-6B421D75014D}"/>
    <cellStyle name="Normal 25 4 3" xfId="12716" xr:uid="{FD827E32-14DA-469E-8B1D-120B480BE304}"/>
    <cellStyle name="Normal 25 4 3 2" xfId="21696" xr:uid="{6F58F907-9A25-4CAE-828B-4AA9842A31CB}"/>
    <cellStyle name="Normal 25 4 4" xfId="17252" xr:uid="{1EF8CD65-B2F4-454D-8452-0F4F6837D991}"/>
    <cellStyle name="Normal 25 4 5" xfId="27078" xr:uid="{5D192755-4959-42DE-97E4-7C41EF854B0D}"/>
    <cellStyle name="Normal 25 4 6" xfId="32272" xr:uid="{04031912-6221-47F8-9467-2CDB57E92964}"/>
    <cellStyle name="Normal 25 5" xfId="8026" xr:uid="{6439A4FC-77E8-4D0F-BE30-827E4DA5AFB0}"/>
    <cellStyle name="Normal 25 5 2" xfId="12844" xr:uid="{B3AD2F5C-FDDE-4869-A68C-312424FEA1B8}"/>
    <cellStyle name="Normal 25 5 2 2" xfId="21823" xr:uid="{1ED206C4-79F8-44BE-8F48-F6E817696309}"/>
    <cellStyle name="Normal 25 5 3" xfId="17379" xr:uid="{6206BB04-B08A-4FEC-9288-616DD74A6D57}"/>
    <cellStyle name="Normal 25 6" xfId="7510" xr:uid="{1390CFB6-A36F-4F8D-AC17-898DA36B59DC}"/>
    <cellStyle name="Normal 25 6 2" xfId="12561" xr:uid="{6E9C3635-F5EE-4010-9C56-0E2FBD720682}"/>
    <cellStyle name="Normal 25 6 2 2" xfId="21546" xr:uid="{4C2CBCCB-C3A3-44ED-AAE7-2AB88FA5506C}"/>
    <cellStyle name="Normal 25 6 3" xfId="17102" xr:uid="{E59CCAA7-D5AA-41B7-873F-F7DEBA784650}"/>
    <cellStyle name="Normal 25 7" xfId="9950" xr:uid="{C7C0B6D4-722A-46D9-BEDC-1F5673841725}"/>
    <cellStyle name="Normal 25 7 2" xfId="19046" xr:uid="{02F1D323-C185-4D80-A68C-4E75154672EA}"/>
    <cellStyle name="Normal 250" xfId="30165" xr:uid="{848B575C-B3DA-402D-AEC7-9E4CD8E62336}"/>
    <cellStyle name="Normal 251" xfId="30072" xr:uid="{3C40BEAE-4C3E-43D8-8E08-AFDFBBC83886}"/>
    <cellStyle name="Normal 252" xfId="29848" xr:uid="{0A72E6B5-97EB-43BE-8454-F1C0B8169166}"/>
    <cellStyle name="Normal 253" xfId="30202" xr:uid="{6F1DE44F-EF9F-45A5-AB08-53F32AE286AD}"/>
    <cellStyle name="Normal 254" xfId="30204" xr:uid="{F024CFA4-5430-40D4-952F-25B970C1233D}"/>
    <cellStyle name="Normal 255" xfId="14386" xr:uid="{3E34DE1B-1D81-4023-B9DD-16039B8ECADE}"/>
    <cellStyle name="Normal 255 2" xfId="14541" xr:uid="{33FE9B9A-E490-4B56-B4A5-00483EDD23BE}"/>
    <cellStyle name="Normal 256" xfId="23342" xr:uid="{4E16B678-306C-4204-9142-98B1DF942B4C}"/>
    <cellStyle name="Normal 257" xfId="14393" xr:uid="{B605880F-C36F-487A-8E6E-2E2D51F51ED5}"/>
    <cellStyle name="Normal 258" xfId="30205" xr:uid="{D7BE8D13-01BB-446D-B90E-58A03078930C}"/>
    <cellStyle name="Normal 259" xfId="23420" xr:uid="{A6262891-A6BD-44A6-B27D-BDE5B833BA44}"/>
    <cellStyle name="Normal 26" xfId="808" xr:uid="{95954B00-2C62-4BFB-B30E-C4A56E79E301}"/>
    <cellStyle name="Normal 26 2" xfId="2997" xr:uid="{52743939-5442-4486-99B6-D3EBF18BAEE4}"/>
    <cellStyle name="Normal 26 2 2" xfId="2998" xr:uid="{70A01F74-D46E-4637-BF73-921FAD5FB240}"/>
    <cellStyle name="Normal 26 2 2 2" xfId="2999" xr:uid="{5846441C-6412-4758-AC2C-42A5D1038A9E}"/>
    <cellStyle name="Normal 26 2 3" xfId="23329" xr:uid="{7B0FE793-C94E-4108-BFBA-16044406D0D2}"/>
    <cellStyle name="Normal 26 3" xfId="3000" xr:uid="{66E06257-5AD9-4EBC-A5C2-FB43900CBFAC}"/>
    <cellStyle name="Normal 26 3 2" xfId="3001" xr:uid="{6EC0F11B-804B-4D10-B53B-EB7F4AF7DBCC}"/>
    <cellStyle name="Normal 26 3 3" xfId="4033" xr:uid="{1C4490B7-0D41-4FBA-93DD-B9A8F485579A}"/>
    <cellStyle name="Normal 26 3 3 2" xfId="8477" xr:uid="{5A72C3EA-4428-4B62-992B-4AC09516469B}"/>
    <cellStyle name="Normal 26 3 3 2 2" xfId="13231" xr:uid="{8219791D-B59A-4143-B529-8C328EEE4BD0}"/>
    <cellStyle name="Normal 26 3 3 2 2 2" xfId="22206" xr:uid="{495F3AF8-BFBA-48C1-9D7D-07598F8CAD75}"/>
    <cellStyle name="Normal 26 3 3 2 3" xfId="17766" xr:uid="{EC0538B1-E6D9-4B90-8CFA-FBF58981F504}"/>
    <cellStyle name="Normal 26 3 3 3" xfId="6922" xr:uid="{9D34B7CD-9B31-42C5-98FB-C3EED2A9E238}"/>
    <cellStyle name="Normal 26 3 3 3 2" xfId="12341" xr:uid="{D51A1C9A-4728-429A-B236-531F5C47E0D7}"/>
    <cellStyle name="Normal 26 3 3 3 2 2" xfId="21329" xr:uid="{E00A2E91-2B8F-473C-A766-6E39FB5FAD8F}"/>
    <cellStyle name="Normal 26 3 3 3 3" xfId="16884" xr:uid="{472D6256-A2BA-49E6-8A2B-3B575AC116ED}"/>
    <cellStyle name="Normal 26 3 3 4" xfId="10521" xr:uid="{C601D5BB-4A8F-482D-86DC-0C37250FEAB0}"/>
    <cellStyle name="Normal 26 3 3 4 2" xfId="19522" xr:uid="{7F2B1E68-E36E-4C99-A0B2-DF2FDF28CCF3}"/>
    <cellStyle name="Normal 26 3 3 5" xfId="15078" xr:uid="{F4AD020F-66D6-42AD-A33B-D2A4E3BC9479}"/>
    <cellStyle name="Normal 26 3 4" xfId="8233" xr:uid="{8493DD7A-95A9-4D1F-8625-3215307B3997}"/>
    <cellStyle name="Normal 26 3 4 2" xfId="13006" xr:uid="{D3436A11-42B5-447D-8106-E51B1E3ABAA3}"/>
    <cellStyle name="Normal 26 3 4 2 2" xfId="21983" xr:uid="{51CBC498-4803-4161-90E4-60B57DA3B6DE}"/>
    <cellStyle name="Normal 26 3 4 3" xfId="17539" xr:uid="{9B5E5BC7-3A25-41CC-87D1-FB146DEFCA1E}"/>
    <cellStyle name="Normal 26 3 5" xfId="6744" xr:uid="{8CF38059-B4F4-4C45-B6C4-C668795B2F78}"/>
    <cellStyle name="Normal 26 3 5 2" xfId="12169" xr:uid="{E2219159-B81D-4FA1-B222-586C55EFD9CA}"/>
    <cellStyle name="Normal 26 3 5 2 2" xfId="21159" xr:uid="{412E4EB0-C762-4A60-B47D-51511A91D76F}"/>
    <cellStyle name="Normal 26 3 5 3" xfId="16712" xr:uid="{6304D45D-415E-4B9F-A996-FEF8980237BB}"/>
    <cellStyle name="Normal 26 3 6" xfId="10280" xr:uid="{35C50DC2-CB10-46B6-BA1B-9BC12AEC0F2A}"/>
    <cellStyle name="Normal 26 3 6 2" xfId="19285" xr:uid="{56EBAEB6-65A0-4C0F-B565-88CD169345B8}"/>
    <cellStyle name="Normal 26 3 7" xfId="14787" xr:uid="{D931F79F-652E-461C-B18C-E62C725965E7}"/>
    <cellStyle name="Normal 26 4" xfId="7849" xr:uid="{B27F4BF0-9D5A-400C-B822-6C62E1947F3F}"/>
    <cellStyle name="Normal 26 4 2" xfId="8029" xr:uid="{5CAA9C05-8C0A-449B-92E8-861118A8D478}"/>
    <cellStyle name="Normal 26 4 2 2" xfId="12847" xr:uid="{C0DD891B-8A11-4959-8C9C-D491691191F5}"/>
    <cellStyle name="Normal 26 4 2 2 2" xfId="21826" xr:uid="{DA13541F-93A6-42D7-9075-C6CCD0483847}"/>
    <cellStyle name="Normal 26 4 2 3" xfId="17382" xr:uid="{D2E1CA70-6F89-4F15-884E-6249A28EDE66}"/>
    <cellStyle name="Normal 26 4 3" xfId="12717" xr:uid="{F558B2F7-48BF-440A-B231-884C07AB1C90}"/>
    <cellStyle name="Normal 26 4 3 2" xfId="21697" xr:uid="{396A3D09-BD94-490E-9D85-14E26F8DD03C}"/>
    <cellStyle name="Normal 26 4 4" xfId="17253" xr:uid="{9B9D6062-FE94-47F2-BF3B-0B11EB8CE79E}"/>
    <cellStyle name="Normal 26 4 5" xfId="32273" xr:uid="{32AE2BFB-3AAE-4EEB-A089-9BE97E6B33BF}"/>
    <cellStyle name="Normal 26 5" xfId="8028" xr:uid="{D3F66A13-6BCB-4B74-82C5-BA356EF00C9A}"/>
    <cellStyle name="Normal 26 5 2" xfId="12846" xr:uid="{46EBE968-7BEB-47F2-BF0A-B8DCBD46D7D9}"/>
    <cellStyle name="Normal 26 5 2 2" xfId="21825" xr:uid="{45303603-A9DA-4159-89D9-6A9A1B69FCCD}"/>
    <cellStyle name="Normal 26 5 3" xfId="17381" xr:uid="{8EFFBCAD-3E5D-4608-98A7-179F40250708}"/>
    <cellStyle name="Normal 26 6" xfId="7511" xr:uid="{3D87163E-7044-4E47-B48B-CAFBBFB9D2EC}"/>
    <cellStyle name="Normal 26 6 2" xfId="12562" xr:uid="{9841610D-371C-426C-BB64-00F1C37A6CE0}"/>
    <cellStyle name="Normal 26 6 2 2" xfId="21547" xr:uid="{4DFDC264-B1A3-4F90-8B49-825486EA22D2}"/>
    <cellStyle name="Normal 26 6 3" xfId="17103" xr:uid="{88E01E10-D8F6-4B7F-AC49-F39C0F9E8EC9}"/>
    <cellStyle name="Normal 26 7" xfId="9951" xr:uid="{1553766D-D332-4D82-A1FE-581BC65DB580}"/>
    <cellStyle name="Normal 26 7 2" xfId="19047" xr:uid="{D47DC619-4D23-46C3-AD58-D7074B153FB4}"/>
    <cellStyle name="Normal 260" xfId="30206" xr:uid="{A4EC8711-4C58-42DF-9CBA-E808FC73AD1A}"/>
    <cellStyle name="Normal 261" xfId="30207" xr:uid="{47627FC8-1147-449D-99C0-BEF08AEFABEC}"/>
    <cellStyle name="Normal 262" xfId="30208" xr:uid="{6377DEE6-EE33-48A3-AE4C-2CA6B3C1F4EE}"/>
    <cellStyle name="Normal 263" xfId="30209" xr:uid="{DF468F91-DEA9-49FA-A275-0FBF381706EB}"/>
    <cellStyle name="Normal 264" xfId="30210" xr:uid="{1AE50B76-B9A4-4AFD-B62E-61DB17DAFD31}"/>
    <cellStyle name="Normal 265" xfId="31949" xr:uid="{034D8E8E-D0A1-48A0-A0C2-877928179E76}"/>
    <cellStyle name="Normal 266" xfId="31958" xr:uid="{C92BE8E1-0297-4D6B-9280-3B998E6BB44A}"/>
    <cellStyle name="Normal 267" xfId="14394" xr:uid="{99111673-AD12-4C00-89BF-8EB48F66C8B9}"/>
    <cellStyle name="Normal 268" xfId="32000" xr:uid="{AD775231-8709-429B-B727-290BED3FCD66}"/>
    <cellStyle name="Normal 269" xfId="32063" xr:uid="{B505D749-8B15-4F2B-80DE-E277A0D6F4A8}"/>
    <cellStyle name="Normal 27" xfId="809" xr:uid="{25093E99-6930-4907-8984-E27F5EE268F5}"/>
    <cellStyle name="Normal 27 2" xfId="3003" xr:uid="{57B4D883-9A4F-4109-9937-F0DC38D7000A}"/>
    <cellStyle name="Normal 27 2 2" xfId="3004" xr:uid="{D2361764-1A39-46B7-A81D-053101E754CF}"/>
    <cellStyle name="Normal 27 2 2 2" xfId="4035" xr:uid="{E9100B0C-5ECB-4A1A-B3D3-05EAD40AA7E0}"/>
    <cellStyle name="Normal 27 2 2 2 2" xfId="6453" xr:uid="{8B198998-1BEA-4648-A70C-95F03B5F4326}"/>
    <cellStyle name="Normal 27 2 2 2 2 2" xfId="11881" xr:uid="{1F4F1DCB-F0AD-49C9-A348-B8B522360FF7}"/>
    <cellStyle name="Normal 27 2 2 2 2 2 2" xfId="20876" xr:uid="{6302A4E7-85F0-41B1-BF1A-DE90548A5ADE}"/>
    <cellStyle name="Normal 27 2 2 2 2 3" xfId="16429" xr:uid="{3A2510FA-376D-449A-A4B0-9D06CCE78B0D}"/>
    <cellStyle name="Normal 27 2 2 2 3" xfId="5750" xr:uid="{48A352FF-6DDD-42A8-85FA-1FDE0C5DC797}"/>
    <cellStyle name="Normal 27 2 2 2 3 2" xfId="11297" xr:uid="{99FDA437-0CA3-4C00-8B3B-2F658FA09961}"/>
    <cellStyle name="Normal 27 2 2 2 3 2 2" xfId="20294" xr:uid="{406E953D-AC04-4C11-8FD0-07F25D35A9EB}"/>
    <cellStyle name="Normal 27 2 2 2 3 3" xfId="15849" xr:uid="{93A1CC09-5525-4815-9478-AAD9FD61B843}"/>
    <cellStyle name="Normal 27 2 2 2 4" xfId="10523" xr:uid="{D5BD20A8-996F-4DB4-B5BD-C18DCCAE17D7}"/>
    <cellStyle name="Normal 27 2 2 2 4 2" xfId="19524" xr:uid="{1E618B10-3C34-4EE2-B223-C97524FF163C}"/>
    <cellStyle name="Normal 27 2 2 2 5" xfId="15080" xr:uid="{1F2C743A-9B4F-49FA-BCF9-D32E74040024}"/>
    <cellStyle name="Normal 27 2 2 2 6" xfId="32032" xr:uid="{F182F865-6C77-4A34-A1F0-4B443AC10992}"/>
    <cellStyle name="Normal 27 2 2 2 7" xfId="32496" xr:uid="{41AFDF4A-E00E-46CF-A69F-E2FA4A4F310D}"/>
    <cellStyle name="Normal 27 2 2 3" xfId="6139" xr:uid="{AA8969E3-4A8C-40CE-96AB-C4B0609D67C0}"/>
    <cellStyle name="Normal 27 2 2 3 2" xfId="11567" xr:uid="{1000D8C5-7966-4B2A-94F2-6695AD3B9B85}"/>
    <cellStyle name="Normal 27 2 2 3 2 2" xfId="20563" xr:uid="{63356FD5-5CE6-4036-8A98-CF06C9245EF9}"/>
    <cellStyle name="Normal 27 2 2 3 3" xfId="16116" xr:uid="{F50B4C16-F7E0-480A-8636-EFF585CC42D6}"/>
    <cellStyle name="Normal 27 2 2 3 4" xfId="32039" xr:uid="{D7D7634E-252B-48C7-8CD8-4DD8EFCD62F6}"/>
    <cellStyle name="Normal 27 2 2 4" xfId="4954" xr:uid="{C0767413-21DD-4EAA-AE0F-A5B9844EBF3B}"/>
    <cellStyle name="Normal 27 2 2 4 2" xfId="10931" xr:uid="{B6AADC6D-47DF-458C-B900-BFB9D836E9C6}"/>
    <cellStyle name="Normal 27 2 2 4 2 2" xfId="19928" xr:uid="{AC65A2F6-481B-472E-B342-5B0D2868F653}"/>
    <cellStyle name="Normal 27 2 2 4 3" xfId="15484" xr:uid="{B4757F31-16E1-4C5A-A415-00599506539D}"/>
    <cellStyle name="Normal 27 2 2 5" xfId="10282" xr:uid="{F6CCBE54-A37A-4355-BD70-D53948ABF4B5}"/>
    <cellStyle name="Normal 27 2 2 5 2" xfId="19287" xr:uid="{7513A91E-510C-4B23-BF28-29B971F430BD}"/>
    <cellStyle name="Normal 27 2 2 6" xfId="14509" xr:uid="{8B6C05E1-22EB-4EE8-8766-8CD0007224E0}"/>
    <cellStyle name="Normal 27 2 2 7" xfId="31985" xr:uid="{7C5F2B19-91B0-4CE9-9E79-179410836E12}"/>
    <cellStyle name="Normal 27 2 2 8" xfId="32442" xr:uid="{E4A3E2E5-E4EE-48C5-A447-D38EC18A50A5}"/>
    <cellStyle name="Normal 27 2 3" xfId="5749" xr:uid="{F12C8314-C79A-44EF-A554-7B0D0A3C12A6}"/>
    <cellStyle name="Normal 27 2 3 2" xfId="6452" xr:uid="{1AE5C5B3-6C88-46F7-A0FE-0C2B80F4D843}"/>
    <cellStyle name="Normal 27 2 3 2 2" xfId="11880" xr:uid="{D0F48E51-7F8D-4BCE-A0BD-4674E37CBC8C}"/>
    <cellStyle name="Normal 27 2 3 2 2 2" xfId="20875" xr:uid="{8A9A5046-29DC-4DEC-8570-CC7869D9A17A}"/>
    <cellStyle name="Normal 27 2 3 2 3" xfId="16428" xr:uid="{9A4FA353-11EF-4ED2-83C1-DC521B54C0A0}"/>
    <cellStyle name="Normal 27 2 3 3" xfId="11296" xr:uid="{84299355-ACE5-4406-8C64-729B11A635BB}"/>
    <cellStyle name="Normal 27 2 3 3 2" xfId="20293" xr:uid="{E875AA57-EF26-4B7E-B7BA-4D220070720A}"/>
    <cellStyle name="Normal 27 2 3 4" xfId="15848" xr:uid="{9DC10C99-9C73-4C88-B1A3-81A55BE8DFF6}"/>
    <cellStyle name="Normal 27 2 4" xfId="9953" xr:uid="{A0EE5BF3-CCC0-4E67-9C5B-F9464ECA360D}"/>
    <cellStyle name="Normal 27 2 5" xfId="23436" xr:uid="{5CFDD8FB-9377-459C-A8EE-73B9CE4C33B7}"/>
    <cellStyle name="Normal 27 3" xfId="3005" xr:uid="{FFC289E8-70DA-4AF6-803A-78B7CF04A7E4}"/>
    <cellStyle name="Normal 27 3 2" xfId="4036" xr:uid="{7887089C-B38F-476E-A9E1-A1F160A5D287}"/>
    <cellStyle name="Normal 27 3 2 2" xfId="6454" xr:uid="{CB596DB7-5715-4357-87DA-6B30C7F1C3DA}"/>
    <cellStyle name="Normal 27 3 2 2 2" xfId="11882" xr:uid="{B8EDAE28-DF7F-47F4-94DF-CC32206A49BC}"/>
    <cellStyle name="Normal 27 3 2 2 2 2" xfId="20877" xr:uid="{7A399710-A03C-4450-8951-F83FAD125549}"/>
    <cellStyle name="Normal 27 3 2 2 3" xfId="16430" xr:uid="{2334723B-16A7-4321-BC7F-5160625F6A8C}"/>
    <cellStyle name="Normal 27 3 2 3" xfId="5751" xr:uid="{A93067AA-8BEA-4936-B269-028E76AD8347}"/>
    <cellStyle name="Normal 27 3 2 3 2" xfId="11298" xr:uid="{73963F6F-2765-40E1-A121-6F816CE6240A}"/>
    <cellStyle name="Normal 27 3 2 3 2 2" xfId="20295" xr:uid="{9BF9D840-153E-49E9-A080-8C66231CE679}"/>
    <cellStyle name="Normal 27 3 2 3 3" xfId="15850" xr:uid="{9FDC687A-5F64-4706-8B7E-6F4F50160E07}"/>
    <cellStyle name="Normal 27 3 2 4" xfId="10524" xr:uid="{D62C908F-4F70-4135-8A2D-C0745D166057}"/>
    <cellStyle name="Normal 27 3 2 4 2" xfId="19525" xr:uid="{E290B5BF-FADC-4AAD-8D7D-38A9A44B8302}"/>
    <cellStyle name="Normal 27 3 2 5" xfId="15081" xr:uid="{D5DE8543-1129-4E93-AB58-D0B6932B37C8}"/>
    <cellStyle name="Normal 27 3 3" xfId="6140" xr:uid="{1B9E9E74-1EA0-4C5E-BDA2-2443781BA64B}"/>
    <cellStyle name="Normal 27 3 3 2" xfId="11568" xr:uid="{C6D3DA4D-B7A6-41A7-983B-0656F7038913}"/>
    <cellStyle name="Normal 27 3 3 2 2" xfId="20564" xr:uid="{39C79E14-9B5A-4561-A7F5-C4572FA9993A}"/>
    <cellStyle name="Normal 27 3 3 3" xfId="16117" xr:uid="{67BFF6BD-369E-4B3C-91A5-C337A653E94D}"/>
    <cellStyle name="Normal 27 3 4" xfId="4955" xr:uid="{F0E1518D-8DF4-4098-875B-6AC1BBE11829}"/>
    <cellStyle name="Normal 27 3 4 2" xfId="10932" xr:uid="{6888E0AD-1475-400C-BB36-C42781BAAEB6}"/>
    <cellStyle name="Normal 27 3 4 2 2" xfId="19929" xr:uid="{3698EF75-C7AE-4AB0-A840-15BD37E8584E}"/>
    <cellStyle name="Normal 27 3 4 3" xfId="15485" xr:uid="{535F390A-0D43-4678-94FF-51F87D8047BA}"/>
    <cellStyle name="Normal 27 3 5" xfId="10283" xr:uid="{9E15B04B-CA2A-4F75-A77F-C42A117058C7}"/>
    <cellStyle name="Normal 27 3 5 2" xfId="19288" xr:uid="{1CDC9851-CFD4-4475-9AF8-9430A04F0019}"/>
    <cellStyle name="Normal 27 3 6" xfId="14789" xr:uid="{A45227CC-3EEA-456E-9F43-6C5109355178}"/>
    <cellStyle name="Normal 27 3 7" xfId="25207" xr:uid="{1B1FA9AA-0C3C-4B3E-8477-33EFDE6BA8FC}"/>
    <cellStyle name="Normal 27 3 8" xfId="31745" xr:uid="{F2472BD0-3084-4A30-ADE8-8C05FCE01700}"/>
    <cellStyle name="Normal 27 3 9" xfId="32274" xr:uid="{CBF516E8-1162-4614-9FA6-F10F4CFF20DC}"/>
    <cellStyle name="Normal 27 4" xfId="3002" xr:uid="{ADFC79FA-2C81-4D81-B54D-D8B724360703}"/>
    <cellStyle name="Normal 27 4 2" xfId="8031" xr:uid="{CCDA9AFD-CF04-4ADE-9F09-56F5778AE8BA}"/>
    <cellStyle name="Normal 27 4 2 2" xfId="12849" xr:uid="{4A90ACCE-D324-4DD0-88C5-A2AC693EF066}"/>
    <cellStyle name="Normal 27 4 2 2 2" xfId="21828" xr:uid="{294E52C1-B08C-4B70-A40D-F777C86CAF3C}"/>
    <cellStyle name="Normal 27 4 2 3" xfId="17384" xr:uid="{BBF3262C-BC08-4206-AD07-1B6482B686AF}"/>
    <cellStyle name="Normal 27 4 3" xfId="7850" xr:uid="{80C46C80-0095-4E51-89B2-1DE8E6D7209A}"/>
    <cellStyle name="Normal 27 4 3 2" xfId="12718" xr:uid="{09AFE020-FA3A-41FA-A405-9EF4F7DF3012}"/>
    <cellStyle name="Normal 27 4 3 2 2" xfId="21698" xr:uid="{EC3940FA-9122-478C-8ED8-8EBCAF9DF8DD}"/>
    <cellStyle name="Normal 27 4 3 3" xfId="17254" xr:uid="{331A6F99-BF01-426A-B3BC-30A84C798249}"/>
    <cellStyle name="Normal 27 4 4" xfId="6745" xr:uid="{EC2018FF-35BD-45BD-A42B-6AE022A45491}"/>
    <cellStyle name="Normal 27 4 4 2" xfId="12170" xr:uid="{C5DF0EF8-C943-4C16-9926-197941946DB8}"/>
    <cellStyle name="Normal 27 4 4 2 2" xfId="21160" xr:uid="{99C218B7-65CC-4B0A-934D-6C3EC1FD243B}"/>
    <cellStyle name="Normal 27 4 4 3" xfId="16713" xr:uid="{513CFCFA-93FF-4FC0-B727-2F260DC6161B}"/>
    <cellStyle name="Normal 27 4 5" xfId="10281" xr:uid="{0C57BB85-66BC-4213-A3A7-110CF7806D44}"/>
    <cellStyle name="Normal 27 4 5 2" xfId="19286" xr:uid="{5D602039-B8A7-4612-B704-611F10711BF7}"/>
    <cellStyle name="Normal 27 4 6" xfId="14788" xr:uid="{0B63F950-0F34-4BF5-964E-DA4F11A0AECD}"/>
    <cellStyle name="Normal 27 4 7" xfId="32275" xr:uid="{0DA1D2C8-24B2-45A0-A06B-B108D9CA6F25}"/>
    <cellStyle name="Normal 27 5" xfId="4034" xr:uid="{F45BDAE2-5A8A-42C5-ABC9-719FE451A188}"/>
    <cellStyle name="Normal 27 5 2" xfId="8030" xr:uid="{E40BA6B6-BCE2-4534-B93A-3E55BC9AF69E}"/>
    <cellStyle name="Normal 27 5 2 2" xfId="12848" xr:uid="{5A6AC949-3E24-4E83-A9CE-953D9C2E4EF9}"/>
    <cellStyle name="Normal 27 5 2 2 2" xfId="21827" xr:uid="{5198D39B-9539-4AB1-B569-8390CF60AF49}"/>
    <cellStyle name="Normal 27 5 2 3" xfId="17383" xr:uid="{1B81DC4C-6305-4BE1-87B6-1EFDAEEA039D}"/>
    <cellStyle name="Normal 27 5 3" xfId="6923" xr:uid="{D4944412-E799-471D-B101-1CBA9B6259B2}"/>
    <cellStyle name="Normal 27 5 3 2" xfId="12342" xr:uid="{0EE3F182-6F24-4934-B381-BF7FC26DB880}"/>
    <cellStyle name="Normal 27 5 3 2 2" xfId="21330" xr:uid="{39D00538-3E09-4617-AA69-D7A0A8F7A4E0}"/>
    <cellStyle name="Normal 27 5 3 3" xfId="16885" xr:uid="{0BE41726-EDF9-4041-B3B7-7AA9C20E2C99}"/>
    <cellStyle name="Normal 27 5 4" xfId="10522" xr:uid="{A17A566E-2A91-41F3-AC57-3695259F3334}"/>
    <cellStyle name="Normal 27 5 4 2" xfId="19523" xr:uid="{B907B81D-B247-40A0-A40E-71C8CA9D83FE}"/>
    <cellStyle name="Normal 27 5 5" xfId="15079" xr:uid="{5D869EDA-88AF-4D74-B6BE-E9A9793FE962}"/>
    <cellStyle name="Normal 27 6" xfId="7512" xr:uid="{2252AFE1-00D7-4664-8599-D43EFBF0CBB0}"/>
    <cellStyle name="Normal 27 6 2" xfId="12563" xr:uid="{41451131-650A-47D1-A85F-A071BC930545}"/>
    <cellStyle name="Normal 27 6 2 2" xfId="21548" xr:uid="{85B9A7FA-5A50-4E5D-9E8D-9DEAD3B1F0E2}"/>
    <cellStyle name="Normal 27 6 3" xfId="17104" xr:uid="{C48F325D-4C55-44DD-AC16-E2C73513AE24}"/>
    <cellStyle name="Normal 27 7" xfId="9952" xr:uid="{565149FE-9B9B-4F30-944F-68F3ECAB7BFD}"/>
    <cellStyle name="Normal 27 7 2" xfId="19048" xr:uid="{7AE9E4EB-5459-4B60-8E1F-2CC66E3C2328}"/>
    <cellStyle name="Normal 270" xfId="23406" xr:uid="{7C63894A-EB43-477D-B799-BF16F041CBB9}"/>
    <cellStyle name="Normal 271" xfId="14361" xr:uid="{B34D6E94-00A5-4FB0-B950-047A1000FBE5}"/>
    <cellStyle name="Normal 272" xfId="32046" xr:uid="{2F071E85-A6A3-426D-AC2C-BA1FB6444779}"/>
    <cellStyle name="Normal 273" xfId="32904" xr:uid="{A2B18DCA-71C8-4C61-B153-B18DF00A012A}"/>
    <cellStyle name="Normal 274" xfId="23410" xr:uid="{AC6BF6E0-F48B-4FDD-B204-F125B986B3DB}"/>
    <cellStyle name="Normal 275" xfId="1212" xr:uid="{5209FDDB-BC5F-423E-91F1-F9DAC3B3D149}"/>
    <cellStyle name="Normal 28" xfId="810" xr:uid="{1572CF3F-0972-4822-9448-BB5042362628}"/>
    <cellStyle name="Normal 28 2" xfId="3007" xr:uid="{EC66E142-8F88-42D5-9010-244EAE55B263}"/>
    <cellStyle name="Normal 28 2 2" xfId="3008" xr:uid="{9FE01771-56F3-419D-89F8-E98925E5E899}"/>
    <cellStyle name="Normal 28 3" xfId="3009" xr:uid="{5D8DBFC8-5B3D-47B3-9CB5-19CE925762A5}"/>
    <cellStyle name="Normal 28 3 2" xfId="3010" xr:uid="{0172DB3F-671C-4B4D-A0EC-932B13036760}"/>
    <cellStyle name="Normal 28 3 3" xfId="4037" xr:uid="{161D4CC4-9B3F-42EF-82B0-1643E3618443}"/>
    <cellStyle name="Normal 28 3 3 2" xfId="8478" xr:uid="{103AE3F5-628B-4089-8ED9-D4DEC416F6EC}"/>
    <cellStyle name="Normal 28 3 3 2 2" xfId="13232" xr:uid="{E1082471-17F6-412B-B7A4-903895F61E45}"/>
    <cellStyle name="Normal 28 3 3 2 2 2" xfId="22207" xr:uid="{58DF06B3-C7CE-460C-87AE-7C608C9E3341}"/>
    <cellStyle name="Normal 28 3 3 2 3" xfId="17767" xr:uid="{F42B4A3B-189A-420D-BAF2-23CE8A0BD4FF}"/>
    <cellStyle name="Normal 28 3 3 3" xfId="6924" xr:uid="{8ED8A6DA-EBA2-49B3-BC90-57883A17FF5C}"/>
    <cellStyle name="Normal 28 3 3 3 2" xfId="12343" xr:uid="{4E982665-F485-4F3A-AD28-7492813A2296}"/>
    <cellStyle name="Normal 28 3 3 3 2 2" xfId="21331" xr:uid="{2BCE6829-3783-4D4B-9853-0EE8B24E6A33}"/>
    <cellStyle name="Normal 28 3 3 3 3" xfId="16886" xr:uid="{BB60958C-9BEB-41A0-8046-9CD08859AC90}"/>
    <cellStyle name="Normal 28 3 3 4" xfId="10525" xr:uid="{DE40BA0F-F5D6-4532-AA33-167005F73A25}"/>
    <cellStyle name="Normal 28 3 3 4 2" xfId="19526" xr:uid="{061C8773-F0AE-44F3-A5C1-9BF9C500B48E}"/>
    <cellStyle name="Normal 28 3 3 5" xfId="15082" xr:uid="{F0990308-96D4-46DD-9D34-E2CCCE470CC2}"/>
    <cellStyle name="Normal 28 3 4" xfId="8385" xr:uid="{7B587267-C85D-466C-BFF7-BF24A01A0279}"/>
    <cellStyle name="Normal 28 3 4 2" xfId="13149" xr:uid="{6616AA2B-D329-4092-96B4-84092DA1707D}"/>
    <cellStyle name="Normal 28 3 4 2 2" xfId="22125" xr:uid="{23593265-DB9F-4C89-B54B-4011259FE795}"/>
    <cellStyle name="Normal 28 3 4 3" xfId="17683" xr:uid="{D0FCE63F-484B-4426-940C-0EA80F72D256}"/>
    <cellStyle name="Normal 28 3 5" xfId="6746" xr:uid="{288B2190-EA7E-4C9B-989E-826AEF1E96D4}"/>
    <cellStyle name="Normal 28 3 5 2" xfId="12171" xr:uid="{DD816052-918C-4050-BD7F-7DD4EB5C308D}"/>
    <cellStyle name="Normal 28 3 5 2 2" xfId="21161" xr:uid="{CCE95C6D-C3B0-441D-B996-825E152079DB}"/>
    <cellStyle name="Normal 28 3 5 3" xfId="16714" xr:uid="{BD83F7C5-22C8-4F7F-B71E-E4D18FA6C93F}"/>
    <cellStyle name="Normal 28 3 6" xfId="10284" xr:uid="{F5DD7538-7BD9-43FC-A6E9-5F1249F43B84}"/>
    <cellStyle name="Normal 28 3 6 2" xfId="19289" xr:uid="{800A9D77-35F5-485D-9346-C482DEA77C69}"/>
    <cellStyle name="Normal 28 3 7" xfId="14790" xr:uid="{070925BD-43D2-4253-BEB7-37A6FCCC98B2}"/>
    <cellStyle name="Normal 28 3 8" xfId="32276" xr:uid="{E5002862-C46D-4A4B-95A0-65401B014193}"/>
    <cellStyle name="Normal 28 4" xfId="3006" xr:uid="{F1BF7E4F-4D15-437F-9F0E-83724C151C5F}"/>
    <cellStyle name="Normal 28 4 2" xfId="8033" xr:uid="{44F15EFB-6452-46BA-9A0D-CD7F31B1DFEA}"/>
    <cellStyle name="Normal 28 4 2 2" xfId="12851" xr:uid="{D94114AB-E278-4038-B7D7-F5794BBA24F8}"/>
    <cellStyle name="Normal 28 4 2 2 2" xfId="21830" xr:uid="{A36EDA4D-1A61-46FE-87F7-AE05CF5E7057}"/>
    <cellStyle name="Normal 28 4 2 3" xfId="17386" xr:uid="{3FFB5F09-2028-424F-BA14-95034D6BB2C6}"/>
    <cellStyle name="Normal 28 4 3" xfId="7851" xr:uid="{AA86DE4E-7B3C-4443-B701-D6851E72F1E9}"/>
    <cellStyle name="Normal 28 4 3 2" xfId="12719" xr:uid="{46AF1A9E-23BD-4E45-A53E-D9B326E78FD1}"/>
    <cellStyle name="Normal 28 4 3 2 2" xfId="21699" xr:uid="{28E81E80-0732-4F8F-8839-514C91DF2E72}"/>
    <cellStyle name="Normal 28 4 3 3" xfId="17255" xr:uid="{9D62EA46-A72B-4CBD-91B0-9AA99D24CFDB}"/>
    <cellStyle name="Normal 28 4 4" xfId="32277" xr:uid="{80AC6916-9B44-4BB2-A3B0-E223B695776F}"/>
    <cellStyle name="Normal 28 5" xfId="8032" xr:uid="{161A20EC-77F8-404F-BF2B-6F509866C9CB}"/>
    <cellStyle name="Normal 28 5 2" xfId="12850" xr:uid="{8BF4BF40-2EEB-4477-B0B8-E16F97BCDE01}"/>
    <cellStyle name="Normal 28 5 2 2" xfId="21829" xr:uid="{8DC4E017-4C0F-42D0-A798-C56273FD4891}"/>
    <cellStyle name="Normal 28 5 3" xfId="17385" xr:uid="{62039CCB-4C7B-4EA4-9247-6EE543BC6E4B}"/>
    <cellStyle name="Normal 28 6" xfId="7513" xr:uid="{FC6AA223-BBBB-4ADF-BC78-5DC76945DA1E}"/>
    <cellStyle name="Normal 28 6 2" xfId="12564" xr:uid="{4F004343-CD8C-4CD5-94DE-E28870770F38}"/>
    <cellStyle name="Normal 28 6 2 2" xfId="21549" xr:uid="{22B7691C-DC8B-4B64-BFAE-F795594FB540}"/>
    <cellStyle name="Normal 28 6 3" xfId="17105" xr:uid="{72405680-1F83-44E0-AEB7-449BEA8AF033}"/>
    <cellStyle name="Normal 28 7" xfId="25208" xr:uid="{4B902429-8180-4ABB-84A4-3C6D0DC8A149}"/>
    <cellStyle name="Normal 28 8" xfId="31746" xr:uid="{D063EAD4-57D5-497F-8D03-20A071375CD6}"/>
    <cellStyle name="Normal 288" xfId="14539" xr:uid="{F4E83A4D-3E50-409D-96DE-108A55CC0C00}"/>
    <cellStyle name="Normal 289" xfId="14540" xr:uid="{C0FE8172-9449-4E94-BBA3-671875B835F3}"/>
    <cellStyle name="Normal 29" xfId="811" xr:uid="{DCF9CF4A-0EB8-44A5-94A0-736811F97F2B}"/>
    <cellStyle name="Normal 29 2" xfId="3011" xr:uid="{2CE0FA69-2AD8-42F3-8441-F259BEB0F910}"/>
    <cellStyle name="Normal 29 2 2" xfId="27079" xr:uid="{FA32C0AF-1659-43F6-8272-B6BED1D01AFA}"/>
    <cellStyle name="Normal 29 3" xfId="3012" xr:uid="{54D7ADCC-62B2-42C4-9C67-1438AC7771B7}"/>
    <cellStyle name="Normal 29 3 2" xfId="4038" xr:uid="{EA44EFDC-522E-4F6D-BD48-26CFE49D2025}"/>
    <cellStyle name="Normal 29 3 2 2" xfId="8035" xr:uid="{E5F0D25F-9F2F-4DE4-9928-0CA227F10736}"/>
    <cellStyle name="Normal 29 3 2 2 2" xfId="12853" xr:uid="{1E7A3AAE-70B3-45EA-AA71-F69C626B3CD4}"/>
    <cellStyle name="Normal 29 3 2 2 2 2" xfId="21832" xr:uid="{9B0C7292-F8D1-4F49-AE0E-129272059E91}"/>
    <cellStyle name="Normal 29 3 2 2 3" xfId="17388" xr:uid="{D82CD845-869B-4AFB-886B-183E29E95326}"/>
    <cellStyle name="Normal 29 3 2 3" xfId="6925" xr:uid="{0C2EF956-16DB-4FB8-AE6E-9B9C8C28317B}"/>
    <cellStyle name="Normal 29 3 2 3 2" xfId="12344" xr:uid="{F5369E1D-64FB-4541-BA74-A4A8FCD48A68}"/>
    <cellStyle name="Normal 29 3 2 3 2 2" xfId="21332" xr:uid="{455F6167-A820-481B-8564-AAD9213D046B}"/>
    <cellStyle name="Normal 29 3 2 3 3" xfId="16887" xr:uid="{0570FA93-1866-4B2A-8314-AA24F22ED2C9}"/>
    <cellStyle name="Normal 29 3 2 4" xfId="10526" xr:uid="{EB11594D-C04C-4656-8437-14FD86142974}"/>
    <cellStyle name="Normal 29 3 2 4 2" xfId="19527" xr:uid="{3B6DBD2E-61CA-4A83-9E89-3CCBADE85ABC}"/>
    <cellStyle name="Normal 29 3 2 5" xfId="15083" xr:uid="{BCC6B636-5004-4442-94BE-FB8DC210BE6C}"/>
    <cellStyle name="Normal 29 3 3" xfId="7852" xr:uid="{9B74F5CF-4646-4071-AD19-42BCE164E670}"/>
    <cellStyle name="Normal 29 3 3 2" xfId="12720" xr:uid="{8800602A-A04C-4296-9F93-11D07685D1A2}"/>
    <cellStyle name="Normal 29 3 3 2 2" xfId="21700" xr:uid="{67660E16-671F-462E-931D-1130E7BA48B3}"/>
    <cellStyle name="Normal 29 3 3 3" xfId="17256" xr:uid="{06BC3019-C165-4CAE-84A1-5C7F8073B3A6}"/>
    <cellStyle name="Normal 29 3 4" xfId="6748" xr:uid="{3B30EB6E-4CA1-41F1-A608-A5C9460ACEFF}"/>
    <cellStyle name="Normal 29 3 4 2" xfId="12173" xr:uid="{C880AB91-7785-4A2C-978D-1E6763381317}"/>
    <cellStyle name="Normal 29 3 4 2 2" xfId="21163" xr:uid="{81666998-28B9-4CD7-B418-D03DCA70585F}"/>
    <cellStyle name="Normal 29 3 4 3" xfId="16716" xr:uid="{9C6C8308-2AD5-4038-8338-E2BB93186C32}"/>
    <cellStyle name="Normal 29 3 5" xfId="10285" xr:uid="{879E512B-8E3B-45E1-993D-BA61D6FFEF23}"/>
    <cellStyle name="Normal 29 3 5 2" xfId="19290" xr:uid="{FFDD7FA1-571E-4807-B0D4-6F3131FF7C03}"/>
    <cellStyle name="Normal 29 3 6" xfId="14791" xr:uid="{C7273DA0-CDE2-4751-939C-25086310D720}"/>
    <cellStyle name="Normal 29 3 7" xfId="32278" xr:uid="{C14C6F99-63D8-413A-8BFF-D981F21205A2}"/>
    <cellStyle name="Normal 29 4" xfId="8034" xr:uid="{B0E7462E-9C51-443E-901F-FF128314FBD9}"/>
    <cellStyle name="Normal 29 4 2" xfId="12852" xr:uid="{B7E23FEB-7EE9-45CB-ACE9-655069E5E5B3}"/>
    <cellStyle name="Normal 29 4 2 2" xfId="21831" xr:uid="{DE07ED78-3A1F-42A1-950A-E6BA28744C3A}"/>
    <cellStyle name="Normal 29 4 3" xfId="17387" xr:uid="{94D92440-890F-40FF-A106-77EA1EBE8868}"/>
    <cellStyle name="Normal 29 4 4" xfId="32279" xr:uid="{543E8E3F-6841-4E28-98F4-857EE3DC8991}"/>
    <cellStyle name="Normal 29 5" xfId="7514" xr:uid="{C15F4270-AF3D-4A01-B7B4-6AB67B97F12C}"/>
    <cellStyle name="Normal 29 5 2" xfId="12565" xr:uid="{BEB938A6-3EC5-4606-AB9D-430A23851B3E}"/>
    <cellStyle name="Normal 29 5 2 2" xfId="21550" xr:uid="{A805E4C8-625D-482B-8202-2809A3B8986F}"/>
    <cellStyle name="Normal 29 5 3" xfId="17106" xr:uid="{378E160B-49B7-4DE3-89B0-E8C64D153515}"/>
    <cellStyle name="Normal 29 6" xfId="25209" xr:uid="{5DC28805-288E-447C-913E-D75AB5DEB87F}"/>
    <cellStyle name="Normal 29 7" xfId="31747" xr:uid="{C9A290EC-6159-493D-A554-E7220A586E31}"/>
    <cellStyle name="Normal 291" xfId="14373" xr:uid="{1371FA82-5937-4D4F-9E7B-2CB817A0CF7F}"/>
    <cellStyle name="Normal 293" xfId="14374" xr:uid="{ECF2CDB0-469E-4DCA-8320-DF861ECA7351}"/>
    <cellStyle name="Normal 294" xfId="14375" xr:uid="{89C380B5-4278-4F92-A791-A6CAE902E059}"/>
    <cellStyle name="Normal 295" xfId="14387" xr:uid="{70E37487-12FB-49B7-AFB5-17DEA33BFF79}"/>
    <cellStyle name="Normal 296" xfId="14388" xr:uid="{A34B51C7-68AC-40AE-901E-4A766683A593}"/>
    <cellStyle name="Normal 297" xfId="14389" xr:uid="{DC468C5B-0B0C-4CE8-8A58-47232A3FE361}"/>
    <cellStyle name="Normal 298" xfId="14362" xr:uid="{0E859D0E-03DF-453D-AFFB-C877B7F49E8F}"/>
    <cellStyle name="Normal 299" xfId="14363" xr:uid="{8D6895DC-9046-40A2-8015-E2AC49CE2BEE}"/>
    <cellStyle name="Normal 3" xfId="812" xr:uid="{538991C2-5448-4FC5-8CA1-05AB25D2391E}"/>
    <cellStyle name="Normal 3 10" xfId="5346" xr:uid="{79D3D135-24A7-402E-B76E-9CFD08C122AC}"/>
    <cellStyle name="Normal 3 10 2" xfId="25210" xr:uid="{2D2D676B-7D75-44F8-BBA2-8E0ADAA0FB7E}"/>
    <cellStyle name="Normal 3 10 3" xfId="32656" xr:uid="{FE24390E-FBF5-405E-AE27-11DFB0E59154}"/>
    <cellStyle name="Normal 3 11" xfId="9602" xr:uid="{4CB58DB0-3D00-47D2-AFB7-F18D3361EB42}"/>
    <cellStyle name="Normal 3 11 2" xfId="25211" xr:uid="{300C91D1-4090-48D6-8237-01D1BB372239}"/>
    <cellStyle name="Normal 3 11 2 2" xfId="14500" xr:uid="{C8FF2864-F173-45C4-839F-80E0DC54A702}"/>
    <cellStyle name="Normal 3 11 2 2 2" xfId="33259" xr:uid="{95EB057F-961F-4B29-9126-A522D9294403}"/>
    <cellStyle name="Normal 3 11 3" xfId="32675" xr:uid="{E0714217-3C53-4008-B2DC-8B8A4D47EB2C}"/>
    <cellStyle name="Normal 3 12" xfId="14515" xr:uid="{377A13C4-FAEF-4FA9-A3C4-B4639E0CCA95}"/>
    <cellStyle name="Normal 3 12 2" xfId="14555" xr:uid="{F2895B30-5C9F-4FDC-8EA0-F9DBF00BA569}"/>
    <cellStyle name="Normal 3 12 2 2" xfId="32499" xr:uid="{3F3E395E-B6FD-462D-BE5B-A49D73A26C6A}"/>
    <cellStyle name="Normal 3 12 3" xfId="32104" xr:uid="{C67397EB-D647-4215-9067-6FA430E8ADD8}"/>
    <cellStyle name="Normal 3 13" xfId="14579" xr:uid="{A29FFE01-EF67-4C61-8217-2B836A3DDBFA}"/>
    <cellStyle name="Normal 3 13 2" xfId="25212" xr:uid="{57B254BF-713D-4351-972C-E8E58E56D941}"/>
    <cellStyle name="Normal 3 13 3" xfId="32870" xr:uid="{9998CC58-7895-4816-929A-0F803B84C7E0}"/>
    <cellStyle name="Normal 3 14" xfId="14605" xr:uid="{968F2FAF-C146-497A-8A39-1C773B9DD4F8}"/>
    <cellStyle name="Normal 3 14 2" xfId="25213" xr:uid="{A0967A85-D21B-4CE1-899F-735F0AD3E6C1}"/>
    <cellStyle name="Normal 3 14 3" xfId="32885" xr:uid="{2B4664AC-54E2-4986-B870-C3C41DCCA695}"/>
    <cellStyle name="Normal 3 15" xfId="23431" xr:uid="{84616340-2641-485A-9872-96395FBF3E49}"/>
    <cellStyle name="Normal 3 15 2" xfId="25214" xr:uid="{0B852B10-476E-4DDC-AA1B-F7E629382F91}"/>
    <cellStyle name="Normal 3 16" xfId="25215" xr:uid="{CEB56DC7-7CD3-41DD-A42D-C39DF7E28B8F}"/>
    <cellStyle name="Normal 3 17" xfId="25216" xr:uid="{38611A94-C9DB-4D53-B6F8-BD74BB168150}"/>
    <cellStyle name="Normal 3 18" xfId="25217" xr:uid="{61152E78-CC1D-403A-B268-BE278892A9D0}"/>
    <cellStyle name="Normal 3 19" xfId="25218" xr:uid="{930DF459-D27F-4CD5-B9D7-D42A363F3A8F}"/>
    <cellStyle name="Normal 3 2" xfId="813" xr:uid="{5D206E01-F77B-469B-B419-CE0DFC97DA20}"/>
    <cellStyle name="Normal 3 2 10" xfId="3014" xr:uid="{D2C00535-AFE2-4ECA-BCC7-E51EE2532D8B}"/>
    <cellStyle name="Normal 3 2 11" xfId="14472" xr:uid="{832C937B-43F2-41B1-95D1-C41EE12F26CB}"/>
    <cellStyle name="Normal 3 2 12" xfId="14543" xr:uid="{BEA92382-E083-4626-BBE8-2B9782FBD822}"/>
    <cellStyle name="Normal 3 2 13" xfId="14581" xr:uid="{CA0B1752-7389-4526-BEB7-8881858DEB88}"/>
    <cellStyle name="Normal 3 2 14" xfId="14584" xr:uid="{D0E9582E-FB30-4B9A-AED4-641CAFCD0A3F}"/>
    <cellStyle name="Normal 3 2 15" xfId="32549" xr:uid="{48420C56-1EEB-4FA8-86C3-13F978ACEC12}"/>
    <cellStyle name="Normal 3 2 16" xfId="32909" xr:uid="{D3A10DBD-6BAD-4F52-8CC9-2F97DBC283BF}"/>
    <cellStyle name="Normal 3 2 2" xfId="814" xr:uid="{EB8582B9-5189-4FE3-AAF6-25B28D0E6EA5}"/>
    <cellStyle name="Normal 3 2 2 2" xfId="815" xr:uid="{FC9D44E4-0A51-41C5-8ACA-26642DA62396}"/>
    <cellStyle name="Normal 3 2 2 2 2" xfId="3016" xr:uid="{A475EB0B-D1F7-4989-91FA-E1401D9982C5}"/>
    <cellStyle name="Normal 3 2 2 2 2 2" xfId="3017" xr:uid="{571CC06A-E4FC-4917-BA00-5D498E64A6D6}"/>
    <cellStyle name="Normal 3 2 2 2 2 2 2" xfId="3018" xr:uid="{4C6DE985-58F6-479E-9EA4-1CD27EB2DCB2}"/>
    <cellStyle name="Normal 3 2 2 2 2 2 2 2" xfId="3019" xr:uid="{3EDDE3AC-16F7-4994-9806-FBEB155DB53C}"/>
    <cellStyle name="Normal 3 2 2 2 2 3" xfId="3020" xr:uid="{244DFD57-BE2A-4296-9660-CE90878D2547}"/>
    <cellStyle name="Normal 3 2 2 2 3" xfId="3021" xr:uid="{FF633BBF-6C4A-40A8-974D-ACE27A42B4F3}"/>
    <cellStyle name="Normal 3 2 2 2 4" xfId="3015" xr:uid="{AFB4BF6A-D7F6-4157-BA77-5DE816793E64}"/>
    <cellStyle name="Normal 3 2 2 2 5" xfId="32717" xr:uid="{08C3EAE3-AD38-4874-B510-1B53C2F842A9}"/>
    <cellStyle name="Normal 3 2 2 3" xfId="3022" xr:uid="{598461F5-0AAD-447D-A6AD-AC92E18B74EA}"/>
    <cellStyle name="Normal 3 2 2 4" xfId="25219" xr:uid="{ADE68DEC-8343-40CA-B6F9-D7934EA31A82}"/>
    <cellStyle name="Normal 3 2 2 5" xfId="32584" xr:uid="{9A6132EE-D3ED-4D2E-8111-DAE48D8BEBC2}"/>
    <cellStyle name="Normal 3 2 3" xfId="816" xr:uid="{E3CFFD87-C5DB-4ACB-9AB7-4213C5B2642F}"/>
    <cellStyle name="Normal 3 2 3 2" xfId="3024" xr:uid="{7E4E0725-41E6-4B55-95C7-28A3C45DD128}"/>
    <cellStyle name="Normal 3 2 3 2 2" xfId="3025" xr:uid="{700996A8-11EA-4B06-A5F1-1F8C24F884C9}"/>
    <cellStyle name="Normal 3 2 3 2 2 2" xfId="3026" xr:uid="{31F4B4F6-6394-424B-85E3-F9553AB2B159}"/>
    <cellStyle name="Normal 3 2 3 2 2 2 2" xfId="3027" xr:uid="{C82DA1D0-AD69-4731-87A3-08A9AB66A8A4}"/>
    <cellStyle name="Normal 3 2 3 2 2 2 2 2" xfId="3028" xr:uid="{9A82FBD1-1EEA-4494-850E-9B5CC90B3DFB}"/>
    <cellStyle name="Normal 3 2 3 2 2 2 3" xfId="4959" xr:uid="{FE11E6F8-9632-4C6A-B48B-3D918F0BA3F8}"/>
    <cellStyle name="Normal 3 2 3 2 2 3" xfId="3029" xr:uid="{6DA1D760-B09D-464A-83F8-DE811750199C}"/>
    <cellStyle name="Normal 3 2 3 2 3" xfId="3030" xr:uid="{202473A3-0EBC-447D-90B4-69DCEEBBAABB}"/>
    <cellStyle name="Normal 3 2 3 2 3 2" xfId="4039" xr:uid="{177E4E84-E0CE-4AFF-9133-2B6F5E927D5B}"/>
    <cellStyle name="Normal 3 2 3 2 3 2 2" xfId="8479" xr:uid="{BD2BDE41-3078-4D40-99C2-CFD81335E6F8}"/>
    <cellStyle name="Normal 3 2 3 2 3 2 2 2" xfId="13233" xr:uid="{711DF0A4-0467-4714-83C7-5502862021D7}"/>
    <cellStyle name="Normal 3 2 3 2 3 2 2 2 2" xfId="22208" xr:uid="{986F158E-8D27-4EB6-B21F-2E776FF16D3F}"/>
    <cellStyle name="Normal 3 2 3 2 3 2 2 3" xfId="17768" xr:uid="{C2B06956-47AE-44F9-B0B9-CA5307A15298}"/>
    <cellStyle name="Normal 3 2 3 2 3 2 3" xfId="6926" xr:uid="{3611D015-7727-4437-AD78-1B1311BE21E0}"/>
    <cellStyle name="Normal 3 2 3 2 3 2 3 2" xfId="12345" xr:uid="{41285915-9ED2-40BE-B9E5-4409456DA167}"/>
    <cellStyle name="Normal 3 2 3 2 3 2 3 2 2" xfId="21333" xr:uid="{85D5E4F6-4A24-4B04-A86C-7F3155A63AD2}"/>
    <cellStyle name="Normal 3 2 3 2 3 2 3 3" xfId="16888" xr:uid="{F9664ED4-F5D3-4E8C-9ADB-7E2D21E0BD64}"/>
    <cellStyle name="Normal 3 2 3 2 3 2 4" xfId="10527" xr:uid="{CF8B1D32-EA90-448F-8391-E5E88DBFC2A6}"/>
    <cellStyle name="Normal 3 2 3 2 3 2 4 2" xfId="19528" xr:uid="{D37EBC1B-35CC-45F8-8B63-75AEA0043D65}"/>
    <cellStyle name="Normal 3 2 3 2 3 2 5" xfId="15084" xr:uid="{4C0E5B32-2706-4397-83B1-EDC54B61DDD3}"/>
    <cellStyle name="Normal 3 2 3 2 3 2 6" xfId="32503" xr:uid="{643AB8EB-8DBC-4D7D-8938-EE7E4223BC68}"/>
    <cellStyle name="Normal 3 2 3 2 3 3" xfId="7208" xr:uid="{E4E51037-04CC-4451-9D40-FCF9DFC2F406}"/>
    <cellStyle name="Normal 3 2 3 2 3 3 2" xfId="12447" xr:uid="{08CE3430-DDC6-4C2B-A535-DE8A6F3C4E23}"/>
    <cellStyle name="Normal 3 2 3 2 3 3 2 2" xfId="21432" xr:uid="{6726B084-2F20-4F07-997E-8F33F3B33047}"/>
    <cellStyle name="Normal 3 2 3 2 3 3 3" xfId="16988" xr:uid="{E019E125-BE85-455B-8090-286D4F743F12}"/>
    <cellStyle name="Normal 3 2 3 2 3 3 4" xfId="32661" xr:uid="{ED8480FD-3995-4174-AAFC-530D7CE98AE0}"/>
    <cellStyle name="Normal 3 2 3 2 3 4" xfId="6752" xr:uid="{1A5EDFC6-9268-46D4-8B29-FBF7421B2D64}"/>
    <cellStyle name="Normal 3 2 3 2 3 4 2" xfId="12177" xr:uid="{7941FC9A-B7EF-4114-8F14-051EB1315E2C}"/>
    <cellStyle name="Normal 3 2 3 2 3 4 2 2" xfId="21167" xr:uid="{8BE2152F-6C25-4B3B-BB36-FACBE9D8D621}"/>
    <cellStyle name="Normal 3 2 3 2 3 4 3" xfId="16720" xr:uid="{A09708B8-8690-4D5E-8DC9-D9A406D76BA5}"/>
    <cellStyle name="Normal 3 2 3 2 3 5" xfId="10286" xr:uid="{7A1786DE-8EDB-4367-9FB6-B1A4611064AF}"/>
    <cellStyle name="Normal 3 2 3 2 3 5 2" xfId="19291" xr:uid="{9CC3F35E-13A0-4FDE-8917-1E33C5E87CDD}"/>
    <cellStyle name="Normal 3 2 3 2 3 6" xfId="14792" xr:uid="{46002E15-1DB8-4FE1-809B-8D03FD821DC2}"/>
    <cellStyle name="Normal 3 2 3 2 3 7" xfId="32107" xr:uid="{4C110733-54CB-46FB-85B7-E2D574B2D2EE}"/>
    <cellStyle name="Normal 3 2 3 2 4" xfId="4958" xr:uid="{DC3D57E5-998E-4A33-8718-7FE8CA11F050}"/>
    <cellStyle name="Normal 3 2 3 2 4 2" xfId="10935" xr:uid="{D9219F09-36F6-4B5E-BF34-1E9661D00FD1}"/>
    <cellStyle name="Normal 3 2 3 2 4 2 2" xfId="19932" xr:uid="{4CECF44E-21C3-4AD9-8C6A-0BEE05D4447B}"/>
    <cellStyle name="Normal 3 2 3 2 4 3" xfId="15488" xr:uid="{F02E04F0-984E-49D0-AB35-F1A3F1D015C8}"/>
    <cellStyle name="Normal 3 2 3 3" xfId="3031" xr:uid="{322C97E8-D1AB-4556-AAB9-40B67A8A35C6}"/>
    <cellStyle name="Normal 3 2 3 3 2" xfId="3032" xr:uid="{C5718968-4D80-4AAB-8316-B88350DDE797}"/>
    <cellStyle name="Normal 3 2 3 3 2 2" xfId="3033" xr:uid="{809CC7C6-2957-4CCF-B8D7-F54595FD5491}"/>
    <cellStyle name="Normal 3 2 3 3 3" xfId="4960" xr:uid="{7F456E1B-8309-4DE0-A48F-85334CF6D843}"/>
    <cellStyle name="Normal 3 2 3 4" xfId="3034" xr:uid="{EA71CD7B-4F5E-4942-84E5-EC113A7A4EF9}"/>
    <cellStyle name="Normal 3 2 3 5" xfId="3023" xr:uid="{49861A70-D8D1-4123-A56B-C46E1FD41F4C}"/>
    <cellStyle name="Normal 3 2 3 6" xfId="32682" xr:uid="{670BFFE4-6A6F-48A9-B7BE-7727D1665429}"/>
    <cellStyle name="Normal 3 2 4" xfId="3035" xr:uid="{BD50FAE5-72B7-434A-B096-423643D3BF2B}"/>
    <cellStyle name="Normal 3 2 4 2" xfId="3036" xr:uid="{31BEF7F6-C795-44CB-9248-CB920023A0CC}"/>
    <cellStyle name="Normal 3 2 4 2 2" xfId="3037" xr:uid="{0A867CC0-6484-4127-B21D-782AD47150F6}"/>
    <cellStyle name="Normal 3 2 4 2 2 2" xfId="3038" xr:uid="{4067D530-035C-462C-BD56-58DE8D93AAE0}"/>
    <cellStyle name="Normal 3 2 4 2 3" xfId="4961" xr:uid="{1414E6FC-14FA-4A3E-869D-B9F68D1D4F06}"/>
    <cellStyle name="Normal 3 2 4 3" xfId="3039" xr:uid="{D640EEC6-5B92-4D40-A19B-D81676F23580}"/>
    <cellStyle name="Normal 3 2 5" xfId="3040" xr:uid="{E69DED94-AD2F-4E5A-8748-E6E9827D26F3}"/>
    <cellStyle name="Normal 3 2 6" xfId="3041" xr:uid="{F87366DD-393D-48F0-AE49-10E5C0C1226A}"/>
    <cellStyle name="Normal 3 2 7" xfId="3042" xr:uid="{2B9BE23D-556F-49E3-A030-ACC95A1C286C}"/>
    <cellStyle name="Normal 3 2 8" xfId="3043" xr:uid="{5A935727-13D6-4A6C-A74A-A9D9BD1BE7C7}"/>
    <cellStyle name="Normal 3 2 9" xfId="3044" xr:uid="{E6C256C9-2055-49AE-BFC9-5DDE4897539B}"/>
    <cellStyle name="Normal 3 2_CRB Q1.55" xfId="3045" xr:uid="{30F71669-0861-4653-9D0C-89946D7798EE}"/>
    <cellStyle name="Normal 3 20" xfId="25220" xr:uid="{693C9952-26D0-476B-890E-AEF8A4D3458B}"/>
    <cellStyle name="Normal 3 21" xfId="25221" xr:uid="{12BE0CA1-7D90-4A64-A97B-5FB0844374F8}"/>
    <cellStyle name="Normal 3 21 2" xfId="27080" xr:uid="{79A9D98F-5090-4BCA-B0E8-B3B17AAF134B}"/>
    <cellStyle name="Normal 3 22" xfId="32096" xr:uid="{4A41F88B-B6D6-4954-B380-33F82EA6E271}"/>
    <cellStyle name="Normal 3 3" xfId="817" xr:uid="{F35E1948-B858-40FA-AD25-86E4523C3738}"/>
    <cellStyle name="Normal 3 3 10" xfId="27081" xr:uid="{979A0E15-6B24-4060-A5BA-5B0DA1976F43}"/>
    <cellStyle name="Normal 3 3 11" xfId="31748" xr:uid="{DC3AF39D-D52A-4BA7-932D-52DB919A9710}"/>
    <cellStyle name="Normal 3 3 12" xfId="32576" xr:uid="{795900B2-8FD0-464A-A868-85C191270916}"/>
    <cellStyle name="Normal 3 3 13" xfId="33302" xr:uid="{5A43439C-232E-49E9-8C82-55CEB2DB265A}"/>
    <cellStyle name="Normal 3 3 2" xfId="818" xr:uid="{A14550BA-9600-42F3-9D0A-0228AB35288B}"/>
    <cellStyle name="Normal 3 3 2 2" xfId="3047" xr:uid="{B25B809B-B0BD-4F88-986D-1D3398214CA4}"/>
    <cellStyle name="Normal 3 3 2 2 2" xfId="4041" xr:uid="{72924B4D-4D8B-4CAC-B903-D124E6FBF58D}"/>
    <cellStyle name="Normal 3 3 2 2 2 2" xfId="6456" xr:uid="{38C41434-40F5-408F-A17D-EFA8B9AC86CC}"/>
    <cellStyle name="Normal 3 3 2 2 2 2 2" xfId="11884" xr:uid="{D163E228-B3E7-4019-B612-441B53B9EFA6}"/>
    <cellStyle name="Normal 3 3 2 2 2 2 2 2" xfId="20879" xr:uid="{29338ADF-62F2-419E-AA7A-9A2AE449CE38}"/>
    <cellStyle name="Normal 3 3 2 2 2 2 3" xfId="16432" xr:uid="{17CF9158-0DB4-4763-BD4D-EEC66CEB4ED8}"/>
    <cellStyle name="Normal 3 3 2 2 2 3" xfId="5753" xr:uid="{3FE368EB-82A2-4178-AA82-39DF106A789B}"/>
    <cellStyle name="Normal 3 3 2 2 2 3 2" xfId="11300" xr:uid="{871E5C3D-D41B-4D6A-A46B-80A37F1FBDC4}"/>
    <cellStyle name="Normal 3 3 2 2 2 3 2 2" xfId="20297" xr:uid="{4BE7CC64-8371-4896-A76E-F8C51C78B38E}"/>
    <cellStyle name="Normal 3 3 2 2 2 3 3" xfId="15852" xr:uid="{5A31A439-4EED-4820-8C8D-8F89A7AC0660}"/>
    <cellStyle name="Normal 3 3 2 2 2 4" xfId="10529" xr:uid="{5FB57D85-97F9-4649-BBC5-38FA6BF2B491}"/>
    <cellStyle name="Normal 3 3 2 2 2 4 2" xfId="19530" xr:uid="{D633F5A9-06C7-4320-8010-BCA8E6A4D8D9}"/>
    <cellStyle name="Normal 3 3 2 2 2 5" xfId="15086" xr:uid="{46806F7D-9730-4FA9-8B86-760C7A89C683}"/>
    <cellStyle name="Normal 3 3 2 2 3" xfId="6141" xr:uid="{9A89D362-58C0-4979-9D11-004674FE9C70}"/>
    <cellStyle name="Normal 3 3 2 2 3 2" xfId="11569" xr:uid="{7C110CB9-B4DF-4F7E-89B5-96252B437685}"/>
    <cellStyle name="Normal 3 3 2 2 3 2 2" xfId="20565" xr:uid="{B6BA9591-AD39-4C49-A01E-92A6D0B814A3}"/>
    <cellStyle name="Normal 3 3 2 2 3 3" xfId="16118" xr:uid="{92E21266-3F60-46CF-A84E-F6190DC1AD0C}"/>
    <cellStyle name="Normal 3 3 2 2 4" xfId="4962" xr:uid="{354E33C0-39CC-4415-9174-1F15ACE96D92}"/>
    <cellStyle name="Normal 3 3 2 2 4 2" xfId="10936" xr:uid="{798EB95C-ECCF-430B-9FCE-99D81612C5BD}"/>
    <cellStyle name="Normal 3 3 2 2 4 2 2" xfId="19933" xr:uid="{C1BB4D89-5D8A-4F25-9A4C-804B5CCB78AD}"/>
    <cellStyle name="Normal 3 3 2 2 4 3" xfId="15489" xr:uid="{DC387BD3-8869-47D6-9AE3-5179E821E406}"/>
    <cellStyle name="Normal 3 3 2 2 5" xfId="10288" xr:uid="{FE4854AF-DB43-4481-B2E4-04E033F2F09D}"/>
    <cellStyle name="Normal 3 3 2 2 5 2" xfId="19293" xr:uid="{BD98519A-4478-42F6-85E1-3AE42F727536}"/>
    <cellStyle name="Normal 3 3 2 2 6" xfId="14794" xr:uid="{99C52490-4009-44C9-B40D-8CB7D4879B4E}"/>
    <cellStyle name="Normal 3 3 2 3" xfId="3048" xr:uid="{809A696A-7439-45E3-9213-45526F4A451F}"/>
    <cellStyle name="Normal 3 3 2 4" xfId="3046" xr:uid="{F2188E31-77A8-4AB8-91A5-4D44795060C2}"/>
    <cellStyle name="Normal 3 3 2 4 2" xfId="7636" xr:uid="{4C2B505B-B436-470A-995E-99C6D908E5BE}"/>
    <cellStyle name="Normal 3 3 2 4 2 2" xfId="12654" xr:uid="{560287B4-4710-403A-8968-F3C2FF3581D4}"/>
    <cellStyle name="Normal 3 3 2 4 2 2 2" xfId="21635" xr:uid="{600829B5-5AE6-4C97-B719-464EAC9FE8E6}"/>
    <cellStyle name="Normal 3 3 2 4 2 3" xfId="17191" xr:uid="{DB133547-3A76-4BF1-9111-5F91E4409A21}"/>
    <cellStyle name="Normal 3 3 2 4 3" xfId="6759" xr:uid="{51AEFE02-941B-494C-8B3C-4CC0CEBA9574}"/>
    <cellStyle name="Normal 3 3 2 4 3 2" xfId="12184" xr:uid="{656D031D-87FE-456D-BDCB-5B073C603FFD}"/>
    <cellStyle name="Normal 3 3 2 4 3 2 2" xfId="21174" xr:uid="{8FE1FF9D-01D6-4BA1-96D1-33B9CAAC3B27}"/>
    <cellStyle name="Normal 3 3 2 4 3 3" xfId="16727" xr:uid="{BC9B5897-6496-4FE9-8A56-90A3909C43A6}"/>
    <cellStyle name="Normal 3 3 2 4 4" xfId="10287" xr:uid="{34BEAC44-732F-401C-A490-393E87CBF263}"/>
    <cellStyle name="Normal 3 3 2 4 4 2" xfId="19292" xr:uid="{931C8459-DD34-4F6E-A8AB-3A29C03A5D21}"/>
    <cellStyle name="Normal 3 3 2 4 5" xfId="14793" xr:uid="{3FD2E748-4275-4D2B-8968-F987F6F48E22}"/>
    <cellStyle name="Normal 3 3 2 5" xfId="4040" xr:uid="{AF28BA64-BE08-4DF6-8CF8-204F00483B5E}"/>
    <cellStyle name="Normal 3 3 2 5 2" xfId="8480" xr:uid="{7F4BE399-6627-4FEC-B95F-FFB4A920FBDC}"/>
    <cellStyle name="Normal 3 3 2 5 2 2" xfId="13234" xr:uid="{CFDC53C1-B44C-4D73-AA14-5B8B514C70BC}"/>
    <cellStyle name="Normal 3 3 2 5 2 2 2" xfId="22209" xr:uid="{67CEF3A7-65E1-4B82-BA14-47619B037C3C}"/>
    <cellStyle name="Normal 3 3 2 5 2 3" xfId="17769" xr:uid="{4D38D2CB-1B7B-4271-89CB-F180AA2D67A7}"/>
    <cellStyle name="Normal 3 3 2 5 3" xfId="6927" xr:uid="{299CC3C5-A32F-4554-9967-829822987B6F}"/>
    <cellStyle name="Normal 3 3 2 5 3 2" xfId="12346" xr:uid="{A0AED245-83FE-49C1-8647-A97FCE97046A}"/>
    <cellStyle name="Normal 3 3 2 5 3 2 2" xfId="21334" xr:uid="{0F955309-C500-49A5-87FE-4A450CC71A21}"/>
    <cellStyle name="Normal 3 3 2 5 3 3" xfId="16889" xr:uid="{B9448D7D-C085-4BA6-B60D-E268F5C48AB6}"/>
    <cellStyle name="Normal 3 3 2 5 4" xfId="10528" xr:uid="{056C85E0-595B-46EB-8229-D492405BA5B8}"/>
    <cellStyle name="Normal 3 3 2 5 4 2" xfId="19529" xr:uid="{106DA8DA-24A1-4E65-B03C-B0FBB88667C9}"/>
    <cellStyle name="Normal 3 3 2 5 5" xfId="15085" xr:uid="{B0E2EA0F-A1D2-499E-A37D-14BA2F159692}"/>
    <cellStyle name="Normal 3 3 2 6" xfId="14583" xr:uid="{AD2A3C06-D4C5-4197-8554-AE6395AE2175}"/>
    <cellStyle name="Normal 3 3 2 7" xfId="27082" xr:uid="{ADB3A382-CE9E-4744-8332-E1C8F5AE019E}"/>
    <cellStyle name="Normal 3 3 2 8" xfId="32709" xr:uid="{17BAA23B-CF2D-4602-AB64-97EEE7C0BF14}"/>
    <cellStyle name="Normal 3 3 3" xfId="3049" xr:uid="{05234541-5EAE-4810-831E-C7EB681D1494}"/>
    <cellStyle name="Normal 3 3 3 2" xfId="3050" xr:uid="{0DDD96A3-A16C-49F5-8D22-52FBD042D6AC}"/>
    <cellStyle name="Normal 3 3 3 2 2" xfId="3051" xr:uid="{AE562F7F-299B-4E01-B614-BA31C71860AC}"/>
    <cellStyle name="Normal 3 3 3 2 2 2" xfId="3052" xr:uid="{A5FDCC6A-A4F4-4EF6-A3E7-82A8BCB6B95A}"/>
    <cellStyle name="Normal 3 3 3 2 2 3" xfId="4043" xr:uid="{1C01996B-29E2-430B-A1F1-63ACA8A2DF45}"/>
    <cellStyle name="Normal 3 3 3 2 2 3 2" xfId="8482" xr:uid="{7251B811-4955-48CF-90E8-A076CA952BB8}"/>
    <cellStyle name="Normal 3 3 3 2 2 3 2 2" xfId="13236" xr:uid="{3407F95A-86C8-430F-BD29-C564979AE8EE}"/>
    <cellStyle name="Normal 3 3 3 2 2 3 2 2 2" xfId="22211" xr:uid="{0E2ACC21-DDC5-4C2D-8740-A8BC3B8A2295}"/>
    <cellStyle name="Normal 3 3 3 2 2 3 2 3" xfId="17771" xr:uid="{2497C1FA-FCAC-4C23-A30E-6640442D7C93}"/>
    <cellStyle name="Normal 3 3 3 2 2 3 3" xfId="6929" xr:uid="{FCD4460D-44A9-4365-B172-B27E09A843B7}"/>
    <cellStyle name="Normal 3 3 3 2 2 3 3 2" xfId="12348" xr:uid="{0F723DA6-945D-4F5D-A61D-84AD26D0536D}"/>
    <cellStyle name="Normal 3 3 3 2 2 3 3 2 2" xfId="21336" xr:uid="{FA9ACF94-BAAC-48A2-9702-E8134AF92AA7}"/>
    <cellStyle name="Normal 3 3 3 2 2 3 3 3" xfId="16891" xr:uid="{B695EA09-DC25-48B2-85C3-0AB56A7354E8}"/>
    <cellStyle name="Normal 3 3 3 2 2 3 4" xfId="10531" xr:uid="{81EB04B9-8F65-4E4D-8055-642F62C55517}"/>
    <cellStyle name="Normal 3 3 3 2 2 3 4 2" xfId="19532" xr:uid="{339068BE-5EDE-4910-A921-D8A2B030539F}"/>
    <cellStyle name="Normal 3 3 3 2 2 3 5" xfId="15088" xr:uid="{1B3ECDF5-7413-4966-98A1-47CDE8E6E5B0}"/>
    <cellStyle name="Normal 3 3 3 2 2 4" xfId="8359" xr:uid="{B17E3A7D-991E-4A5F-ABD5-E7F97B94ED81}"/>
    <cellStyle name="Normal 3 3 3 2 2 4 2" xfId="13128" xr:uid="{DFA8274E-6921-4967-9724-016EB99A755D}"/>
    <cellStyle name="Normal 3 3 3 2 2 4 2 2" xfId="22104" xr:uid="{27523023-E451-4C20-928A-6B92BF95C0A7}"/>
    <cellStyle name="Normal 3 3 3 2 2 4 3" xfId="17660" xr:uid="{592E5E82-160B-4691-ADA2-423C77F3FC82}"/>
    <cellStyle name="Normal 3 3 3 2 2 5" xfId="6760" xr:uid="{0CECC336-98F4-4CAA-ABAC-C53A88041532}"/>
    <cellStyle name="Normal 3 3 3 2 2 5 2" xfId="12185" xr:uid="{723209B4-BD38-4C95-B9A6-318C71FA5A8E}"/>
    <cellStyle name="Normal 3 3 3 2 2 5 2 2" xfId="21175" xr:uid="{A9293902-FD67-4135-AB29-32DFC4D4204C}"/>
    <cellStyle name="Normal 3 3 3 2 2 5 3" xfId="16728" xr:uid="{5572351F-330C-44D5-8A4F-533D5CFEC228}"/>
    <cellStyle name="Normal 3 3 3 2 2 6" xfId="10290" xr:uid="{A4DF8B24-BC25-409B-8A03-E06ED014A495}"/>
    <cellStyle name="Normal 3 3 3 2 2 6 2" xfId="19295" xr:uid="{F447517D-3566-4461-A54B-C4737164E999}"/>
    <cellStyle name="Normal 3 3 3 2 2 7" xfId="14796" xr:uid="{E643001D-BE33-42A8-A954-1E21063B8BA0}"/>
    <cellStyle name="Normal 3 3 3 2 3" xfId="5754" xr:uid="{41B77630-D019-4870-BFFE-CA666DFDAB40}"/>
    <cellStyle name="Normal 3 3 3 2 3 2" xfId="6457" xr:uid="{1011952F-3CC0-4266-9C89-E9861EDE9B36}"/>
    <cellStyle name="Normal 3 3 3 2 3 2 2" xfId="11885" xr:uid="{FE087079-8702-4DFE-B49E-9AAEF1717DF1}"/>
    <cellStyle name="Normal 3 3 3 2 3 2 2 2" xfId="20880" xr:uid="{89C31A73-BB6B-471E-B05C-03039AAD9316}"/>
    <cellStyle name="Normal 3 3 3 2 3 2 3" xfId="16433" xr:uid="{B5B98112-0973-4CF2-B3C6-45D38514E588}"/>
    <cellStyle name="Normal 3 3 3 2 3 3" xfId="11301" xr:uid="{62A7E97C-4BE6-4B75-A862-A1C7E95BF048}"/>
    <cellStyle name="Normal 3 3 3 2 3 3 2" xfId="20298" xr:uid="{28E16AAB-534D-4AA1-9EB5-20D3FB7C5703}"/>
    <cellStyle name="Normal 3 3 3 2 3 4" xfId="15853" xr:uid="{428B4A67-F8EB-4E07-8771-AEF0FF7411A2}"/>
    <cellStyle name="Normal 3 3 3 2 4" xfId="6142" xr:uid="{2167314D-561C-4A75-9312-451EFD630C06}"/>
    <cellStyle name="Normal 3 3 3 2 4 2" xfId="11570" xr:uid="{C1115A71-1EE2-411B-AFDF-FDE1BC68BD43}"/>
    <cellStyle name="Normal 3 3 3 2 4 2 2" xfId="20566" xr:uid="{3EB02E76-586F-46F9-865C-C6F446A28418}"/>
    <cellStyle name="Normal 3 3 3 2 4 3" xfId="16119" xr:uid="{03EC7779-7687-41B5-9DCC-F959E5D1D32C}"/>
    <cellStyle name="Normal 3 3 3 2 5" xfId="4964" xr:uid="{30155AE6-2C41-4467-8CB0-156FF1AE2906}"/>
    <cellStyle name="Normal 3 3 3 2 5 2" xfId="10938" xr:uid="{1CF59196-5271-4D12-AEE4-E7F1E2E2C06C}"/>
    <cellStyle name="Normal 3 3 3 2 5 2 2" xfId="19935" xr:uid="{E6022705-A4FB-4B90-8F54-07DB58B20311}"/>
    <cellStyle name="Normal 3 3 3 2 5 3" xfId="15491" xr:uid="{3EB04EC0-7818-4D75-A573-355795BA23EC}"/>
    <cellStyle name="Normal 3 3 3 3" xfId="3053" xr:uid="{ABFEE16B-FB8B-44F7-94C1-BEAD8521BADE}"/>
    <cellStyle name="Normal 3 3 3 3 2" xfId="4044" xr:uid="{3923F04D-22A5-4D51-BBDC-BB82147A602E}"/>
    <cellStyle name="Normal 3 3 3 3 2 2" xfId="8483" xr:uid="{E835D3D4-55C4-4C27-9BC0-20805B8ABF32}"/>
    <cellStyle name="Normal 3 3 3 3 2 2 2" xfId="13237" xr:uid="{CF69C27F-69D7-433E-9EB2-415D4DD69C8C}"/>
    <cellStyle name="Normal 3 3 3 3 2 2 2 2" xfId="22212" xr:uid="{CE553E04-1D8C-47BA-AEA6-762641F3059B}"/>
    <cellStyle name="Normal 3 3 3 3 2 2 3" xfId="17772" xr:uid="{23AF12B6-42A9-498D-B31A-4C4AD56273FE}"/>
    <cellStyle name="Normal 3 3 3 3 2 3" xfId="6930" xr:uid="{E731A1A5-CB39-4645-89BA-BD04E7A9AD31}"/>
    <cellStyle name="Normal 3 3 3 3 2 3 2" xfId="12349" xr:uid="{40E4ED9F-8475-4657-B273-B7EBB294BA5F}"/>
    <cellStyle name="Normal 3 3 3 3 2 3 2 2" xfId="21337" xr:uid="{6C5B4365-DAED-4246-A0D6-E09C8B2DECA9}"/>
    <cellStyle name="Normal 3 3 3 3 2 3 3" xfId="16892" xr:uid="{CEA70EE0-88EF-4986-906A-4263F2B45FC8}"/>
    <cellStyle name="Normal 3 3 3 3 2 4" xfId="10532" xr:uid="{95A44134-C990-425E-BB23-62B1048DAF76}"/>
    <cellStyle name="Normal 3 3 3 3 2 4 2" xfId="19533" xr:uid="{3392BD71-037C-4A00-8C7A-698193BC8A2A}"/>
    <cellStyle name="Normal 3 3 3 3 2 5" xfId="15089" xr:uid="{6179A543-F1DC-417A-8D5B-51430F173207}"/>
    <cellStyle name="Normal 3 3 3 3 3" xfId="7515" xr:uid="{5B3E45AF-8BAE-4EFD-AF18-0AACBEC60741}"/>
    <cellStyle name="Normal 3 3 3 3 3 2" xfId="12566" xr:uid="{A06C3F0E-C545-4A9C-9F19-7840D53F5B12}"/>
    <cellStyle name="Normal 3 3 3 3 3 2 2" xfId="21551" xr:uid="{21F6F315-CA45-46C1-9B83-04C9591E95A6}"/>
    <cellStyle name="Normal 3 3 3 3 3 3" xfId="17107" xr:uid="{0A1DBC55-5F39-4B2B-97EC-F75BCEF3A623}"/>
    <cellStyle name="Normal 3 3 3 3 4" xfId="6761" xr:uid="{CC9A1785-FB42-455E-AF32-B7C1640C46DD}"/>
    <cellStyle name="Normal 3 3 3 3 4 2" xfId="12186" xr:uid="{F1C43980-F560-4CD1-8BD8-4BA9F50C7739}"/>
    <cellStyle name="Normal 3 3 3 3 4 2 2" xfId="21176" xr:uid="{FAC52A9E-B9E6-4AB9-9A87-1D240E8D9EEA}"/>
    <cellStyle name="Normal 3 3 3 3 4 3" xfId="16729" xr:uid="{9E12D6EC-BE18-40CC-BB06-58BC00782E4E}"/>
    <cellStyle name="Normal 3 3 3 3 5" xfId="10291" xr:uid="{3C141304-8787-4F47-B277-F56C6B697EA0}"/>
    <cellStyle name="Normal 3 3 3 3 5 2" xfId="19296" xr:uid="{78886394-D3C6-4A76-8AF5-3A19EFFE0695}"/>
    <cellStyle name="Normal 3 3 3 3 6" xfId="14797" xr:uid="{33DCAC0D-404D-4982-ACC3-57FA76FE7F74}"/>
    <cellStyle name="Normal 3 3 3 4" xfId="4042" xr:uid="{61A71FE5-828F-4F2E-AC4E-F4B900BB7BC9}"/>
    <cellStyle name="Normal 3 3 3 4 2" xfId="8481" xr:uid="{EE5DA267-8CE6-41E9-A373-3A3DD4DB529D}"/>
    <cellStyle name="Normal 3 3 3 4 2 2" xfId="13235" xr:uid="{8B049A44-19EA-4A71-9361-B25C4CC9E686}"/>
    <cellStyle name="Normal 3 3 3 4 2 2 2" xfId="22210" xr:uid="{804EC6F5-B7FF-438D-A197-2F12A10B76BC}"/>
    <cellStyle name="Normal 3 3 3 4 2 3" xfId="17770" xr:uid="{E3963061-2750-4413-8CE6-8236902D7749}"/>
    <cellStyle name="Normal 3 3 3 4 3" xfId="6928" xr:uid="{BF982190-FA1D-4089-8FB5-57504C40776E}"/>
    <cellStyle name="Normal 3 3 3 4 3 2" xfId="12347" xr:uid="{F77B7B08-70A9-4DF9-A0CA-1EB00AD9886D}"/>
    <cellStyle name="Normal 3 3 3 4 3 2 2" xfId="21335" xr:uid="{C8DB0C57-3B16-4B64-A33C-27A6022B93CA}"/>
    <cellStyle name="Normal 3 3 3 4 3 3" xfId="16890" xr:uid="{9C0E5E4F-E2A3-41CA-80F7-BF6C1F2328CF}"/>
    <cellStyle name="Normal 3 3 3 4 4" xfId="10530" xr:uid="{6F3E6516-4F89-4A89-AAF5-2853D2C71BA4}"/>
    <cellStyle name="Normal 3 3 3 4 4 2" xfId="19531" xr:uid="{FB86109A-0E2F-4985-B5E0-C7AB4BC5447A}"/>
    <cellStyle name="Normal 3 3 3 4 5" xfId="15087" xr:uid="{61AFB7AE-5F0E-4D09-AA6C-228D587527D2}"/>
    <cellStyle name="Normal 3 3 3 5" xfId="4963" xr:uid="{04CC9F3D-2B5F-44AE-82D7-38902E84FC9D}"/>
    <cellStyle name="Normal 3 3 3 5 2" xfId="10937" xr:uid="{7AAA69BB-BD0D-4E25-A94F-90469D93DE6A}"/>
    <cellStyle name="Normal 3 3 3 5 2 2" xfId="19934" xr:uid="{BBAEF79B-2AB0-4CD7-94A4-96431061D45F}"/>
    <cellStyle name="Normal 3 3 3 5 3" xfId="15490" xr:uid="{61C5C2EE-2B75-4EE5-9991-30AD4DE1FDB7}"/>
    <cellStyle name="Normal 3 3 3 6" xfId="10289" xr:uid="{9301716E-49B6-41C1-BF7D-97982128E7BD}"/>
    <cellStyle name="Normal 3 3 3 6 2" xfId="19294" xr:uid="{0673A856-F123-4B8B-B7BD-A1B624135D78}"/>
    <cellStyle name="Normal 3 3 3 7" xfId="14795" xr:uid="{D2FB19CC-0316-4A96-B929-71D28D171F81}"/>
    <cellStyle name="Normal 3 3 3 8" xfId="27083" xr:uid="{ADD63889-BE8D-4D2C-A2F1-5B1921E2AD99}"/>
    <cellStyle name="Normal 3 3 4" xfId="4965" xr:uid="{580129FE-2949-41AB-9D73-764A01300D54}"/>
    <cellStyle name="Normal 3 3 4 2" xfId="5755" xr:uid="{0731D3D6-E31A-4817-9054-E3EEFD9B9E9B}"/>
    <cellStyle name="Normal 3 3 4 2 2" xfId="6458" xr:uid="{97C0110E-1694-44F7-97CA-56ADBEED08CE}"/>
    <cellStyle name="Normal 3 3 4 2 2 2" xfId="11886" xr:uid="{B4E65CCD-81AF-42FF-8277-B4FC1C7457F8}"/>
    <cellStyle name="Normal 3 3 4 2 2 2 2" xfId="20881" xr:uid="{78C3B6A8-E1D2-47D9-80AB-A007A72EFAD2}"/>
    <cellStyle name="Normal 3 3 4 2 2 3" xfId="16434" xr:uid="{FE40D9EC-FEF2-44E8-B0F1-EB89E2DA2C40}"/>
    <cellStyle name="Normal 3 3 4 2 3" xfId="11302" xr:uid="{9951C963-FDD6-4062-8E2B-BC7D9711BDB2}"/>
    <cellStyle name="Normal 3 3 4 2 3 2" xfId="20299" xr:uid="{AD68EF21-6763-44B4-A4FA-730BC9D32733}"/>
    <cellStyle name="Normal 3 3 4 2 4" xfId="15854" xr:uid="{3A833F3F-A2CF-4412-BAC8-4A8F9384E271}"/>
    <cellStyle name="Normal 3 3 4 3" xfId="27084" xr:uid="{DD9B28BA-8341-4C04-888F-B4F2825127AF}"/>
    <cellStyle name="Normal 3 3 5" xfId="5752" xr:uid="{D04BC096-1144-49DB-A07D-0A215088CE0F}"/>
    <cellStyle name="Normal 3 3 5 2" xfId="6455" xr:uid="{83F77304-0AA3-400B-9908-7B77F94658AA}"/>
    <cellStyle name="Normal 3 3 5 2 2" xfId="11883" xr:uid="{18D1D80F-3DBB-49D0-82DD-AC4D74A7F311}"/>
    <cellStyle name="Normal 3 3 5 2 2 2" xfId="20878" xr:uid="{9F1E15B8-A9CB-459D-9A4C-0845D14C532A}"/>
    <cellStyle name="Normal 3 3 5 2 3" xfId="16431" xr:uid="{4911F712-8F62-457B-85ED-F89F1D96E582}"/>
    <cellStyle name="Normal 3 3 5 3" xfId="11299" xr:uid="{023EC68E-7DF0-462A-9FB8-5178CF3FC9AA}"/>
    <cellStyle name="Normal 3 3 5 3 2" xfId="20296" xr:uid="{DF5F79E5-08AE-48DE-A86E-59A99B99B074}"/>
    <cellStyle name="Normal 3 3 5 4" xfId="15851" xr:uid="{3BA2D559-5EF3-41F5-AAD6-47351B5F182E}"/>
    <cellStyle name="Normal 3 3 6" xfId="8036" xr:uid="{2F4B7E13-465F-4FA7-BFF7-497D23F70682}"/>
    <cellStyle name="Normal 3 3 6 2" xfId="12854" xr:uid="{80AE0847-8FB0-4A16-B821-6D1D47F26668}"/>
    <cellStyle name="Normal 3 3 6 2 2" xfId="21833" xr:uid="{988C0996-99A3-4346-B797-1A401D5A9EBD}"/>
    <cellStyle name="Normal 3 3 6 3" xfId="17389" xr:uid="{83E7BDE8-77A3-4425-86EC-8DD3CEC5DC2F}"/>
    <cellStyle name="Normal 3 3 7" xfId="7518" xr:uid="{423F50B8-12C3-4020-BB18-CC12ADC23BF1}"/>
    <cellStyle name="Normal 3 3 7 2" xfId="12569" xr:uid="{06C55C4D-5686-44F6-8577-3841656F4690}"/>
    <cellStyle name="Normal 3 3 7 2 2" xfId="21554" xr:uid="{61208F9D-8F53-46D4-BF8B-BAC4B783AB1C}"/>
    <cellStyle name="Normal 3 3 7 3" xfId="17110" xr:uid="{B8CA6459-A19E-4E6A-8574-6A94BDB4978F}"/>
    <cellStyle name="Normal 3 3 8" xfId="9954" xr:uid="{FADA3B0B-7A16-40A9-9C6F-755648AFF848}"/>
    <cellStyle name="Normal 3 3 9" xfId="25222" xr:uid="{BC70BCFF-687D-47A0-9E27-870638F5A404}"/>
    <cellStyle name="Normal 3 34" xfId="23415" xr:uid="{FB5922DF-EAE1-42CA-8863-267B929B40E1}"/>
    <cellStyle name="Normal 3 4" xfId="819" xr:uid="{832BE46D-B3F3-455F-BAF0-3617BBABFBAA}"/>
    <cellStyle name="Normal 3 4 2" xfId="3054" xr:uid="{1DAC27C7-0B51-4D11-8BD3-521CFE6BF5FB}"/>
    <cellStyle name="Normal 3 4 2 2" xfId="4045" xr:uid="{1E10D7CB-CB03-4E9D-83FE-5D460CE2A94B}"/>
    <cellStyle name="Normal 3 4 2 2 2" xfId="8484" xr:uid="{2C26D062-C43F-48E9-BD9E-DB11B4D64940}"/>
    <cellStyle name="Normal 3 4 2 2 2 2" xfId="13238" xr:uid="{B4D462F4-C89F-4A75-BA66-37622C6A994D}"/>
    <cellStyle name="Normal 3 4 2 2 2 2 2" xfId="22213" xr:uid="{E325FEC5-036A-4982-B442-D0C8EA28099C}"/>
    <cellStyle name="Normal 3 4 2 2 2 3" xfId="17773" xr:uid="{2A2AB562-3719-4E99-A735-C25761F69A02}"/>
    <cellStyle name="Normal 3 4 2 2 3" xfId="6931" xr:uid="{40346A48-E5D5-4FCF-9D9B-0FA1E2F87B64}"/>
    <cellStyle name="Normal 3 4 2 2 3 2" xfId="12350" xr:uid="{DA126EF9-72A5-44F2-A493-7075363BA7C8}"/>
    <cellStyle name="Normal 3 4 2 2 3 2 2" xfId="21338" xr:uid="{F2CF5CF2-79E0-4D28-A99D-FC834FEE8040}"/>
    <cellStyle name="Normal 3 4 2 2 3 3" xfId="16893" xr:uid="{D7C5C273-C083-46B0-A054-E678EC5D5121}"/>
    <cellStyle name="Normal 3 4 2 2 4" xfId="10533" xr:uid="{E6665B9E-B7BA-4E65-9E57-EBCC5708F26B}"/>
    <cellStyle name="Normal 3 4 2 2 4 2" xfId="19534" xr:uid="{C69CD3B3-67DF-4987-9C61-9F24657E7107}"/>
    <cellStyle name="Normal 3 4 2 2 5" xfId="15090" xr:uid="{35619FF3-86F6-4362-9183-A8ED7D926ED2}"/>
    <cellStyle name="Normal 3 4 2 3" xfId="4966" xr:uid="{0A75A7DE-47D4-4422-BDE0-6238A4DDCB85}"/>
    <cellStyle name="Normal 3 4 2 3 2" xfId="10939" xr:uid="{E111607C-C1E9-40AA-9179-B775606D77F3}"/>
    <cellStyle name="Normal 3 4 2 3 2 2" xfId="19936" xr:uid="{E801E496-751C-4CA6-B600-EB7BFDF2B513}"/>
    <cellStyle name="Normal 3 4 2 3 3" xfId="15492" xr:uid="{07E4C682-723C-474E-9B0D-32EBEC600637}"/>
    <cellStyle name="Normal 3 4 2 4" xfId="7641" xr:uid="{76C0DC48-8652-4361-8358-78B05660AB95}"/>
    <cellStyle name="Normal 3 4 2 4 2" xfId="12655" xr:uid="{5F458BB1-EE8B-474C-8B52-15109D912CC4}"/>
    <cellStyle name="Normal 3 4 2 4 2 2" xfId="21636" xr:uid="{4B48D0C8-D1C9-42C0-B350-45748DB2656F}"/>
    <cellStyle name="Normal 3 4 2 4 3" xfId="17192" xr:uid="{93C2F23B-BA49-44E6-BC9F-4113DE91542E}"/>
    <cellStyle name="Normal 3 4 2 5" xfId="6762" xr:uid="{B473E5C6-0DDC-422B-9D0D-93AB8109FF50}"/>
    <cellStyle name="Normal 3 4 2 5 2" xfId="12187" xr:uid="{0A144866-3718-4C0A-A2E5-155BD1D1524A}"/>
    <cellStyle name="Normal 3 4 2 5 2 2" xfId="21177" xr:uid="{538A7C61-FFDB-4052-9658-CAD6321EB39D}"/>
    <cellStyle name="Normal 3 4 2 5 3" xfId="16730" xr:uid="{7C55A11A-5F9A-428B-BE6E-58441407E7B0}"/>
    <cellStyle name="Normal 3 4 2 6" xfId="10292" xr:uid="{669FF315-16B6-44E4-AAEC-AD68F41D813B}"/>
    <cellStyle name="Normal 3 4 2 6 2" xfId="19297" xr:uid="{03C9AFFF-1833-4818-BB60-8F7A2CCDF236}"/>
    <cellStyle name="Normal 3 4 2 7" xfId="14798" xr:uid="{6B867E93-0168-44A1-A665-A2449B4E55B9}"/>
    <cellStyle name="Normal 3 4 2 8" xfId="27085" xr:uid="{46442760-FE53-42E7-A472-A305C056407B}"/>
    <cellStyle name="Normal 3 4 3" xfId="9955" xr:uid="{F0AF0025-173B-4EA0-A169-29808A21C0E3}"/>
    <cellStyle name="Normal 3 4 4" xfId="32622" xr:uid="{67CBBD8D-8B83-44B7-91ED-582ADCE721E2}"/>
    <cellStyle name="Normal 3 5" xfId="820" xr:uid="{F0E46BB4-9871-47C1-B0C5-9AED54FDF703}"/>
    <cellStyle name="Normal 3 5 2" xfId="3056" xr:uid="{F0732AA6-E872-40E8-A737-92E3B9234E7E}"/>
    <cellStyle name="Normal 3 5 2 2" xfId="3057" xr:uid="{C2F73AAE-3B26-4BFB-8B79-B4332BCEF12B}"/>
    <cellStyle name="Normal 3 5 2 2 2" xfId="3058" xr:uid="{136863C7-C981-45F1-B4F9-09DF9F0E7436}"/>
    <cellStyle name="Normal 3 5 2 2 2 2" xfId="3059" xr:uid="{9CD0F2A5-16A1-4E57-91B5-F4B6F93A526B}"/>
    <cellStyle name="Normal 3 5 2 3" xfId="3060" xr:uid="{D3DFF056-FA83-417B-AB2E-E148DF148BBD}"/>
    <cellStyle name="Normal 3 5 3" xfId="3061" xr:uid="{FEF07FC1-8078-4E1F-9FBF-386F2F8560A2}"/>
    <cellStyle name="Normal 3 5 4" xfId="3055" xr:uid="{1847BAA3-217F-4CC9-8B99-2750EC214882}"/>
    <cellStyle name="Normal 3 5 5" xfId="9956" xr:uid="{CC30D33A-EACD-4B8D-A19D-1069552920BE}"/>
    <cellStyle name="Normal 3 5 5 2" xfId="19049" xr:uid="{D541B062-0C58-4299-B097-7CC5055A5FDE}"/>
    <cellStyle name="Normal 3 5 6" xfId="27086" xr:uid="{4EC52E2A-3FB8-48D3-8544-443D749F5E66}"/>
    <cellStyle name="Normal 3 5 7" xfId="32627" xr:uid="{F0D8DB8D-2B60-4200-868F-98A0304045BC}"/>
    <cellStyle name="Normal 3 6" xfId="3062" xr:uid="{68AC9450-C8DE-4377-9187-C5777D1FA163}"/>
    <cellStyle name="Normal 3 6 2" xfId="3063" xr:uid="{A5C66144-CC8C-46F6-82B1-5589C71FAEB1}"/>
    <cellStyle name="Normal 3 6 2 2" xfId="3064" xr:uid="{9048C54E-B814-48DD-8AD3-1B15E949EEE5}"/>
    <cellStyle name="Normal 3 6 3" xfId="5756" xr:uid="{097B3F9B-468C-46AA-BBF5-5565EC13DA7D}"/>
    <cellStyle name="Normal 3 6 4" xfId="32631" xr:uid="{BE95DDCB-7AC7-49D8-89AA-076F662F0653}"/>
    <cellStyle name="Normal 3 7" xfId="3065" xr:uid="{3D3A28EA-F130-4FFA-A93E-EE6117FD83D5}"/>
    <cellStyle name="Normal 3 7 2" xfId="25223" xr:uid="{93CD6F3F-F547-4F12-90F3-B32149FFB9B1}"/>
    <cellStyle name="Normal 3 7 3" xfId="27087" xr:uid="{3E1D4BA0-49DC-4E1A-B26F-B09C36B8E282}"/>
    <cellStyle name="Normal 3 7 4" xfId="32633" xr:uid="{56A9F984-3001-4EDA-B31F-A4F3E091C854}"/>
    <cellStyle name="Normal 3 8" xfId="3013" xr:uid="{BD4E46CF-49B0-4654-8813-49C43A8AD0BD}"/>
    <cellStyle name="Normal 3 8 2" xfId="5351" xr:uid="{7AFEEA96-F88A-4020-A418-A155DFD11E08}"/>
    <cellStyle name="Normal 3 8 3" xfId="29005" xr:uid="{A9DD6C87-60A1-4CC0-95D7-301FCB26EE6D}"/>
    <cellStyle name="Normal 3 8 4" xfId="32642" xr:uid="{AEEC0884-830A-4121-8787-A36DA45C9996}"/>
    <cellStyle name="Normal 3 9" xfId="5332" xr:uid="{891C9768-5EB7-4836-BAC7-BBF1A09EA31C}"/>
    <cellStyle name="Normal 3 9 2" xfId="25224" xr:uid="{AC592CCE-95B2-4469-8ECB-A3515613CB85}"/>
    <cellStyle name="Normal 3 9 3" xfId="28441" xr:uid="{8C2C206A-86C9-490B-B4F2-F2FA813822BC}"/>
    <cellStyle name="Normal 3 9 4" xfId="32648" xr:uid="{A5FBDE23-C237-49D6-B2D4-8D9703B1E55E}"/>
    <cellStyle name="Normal 3_1_WP ไทโย  ล่าสุด_Ae Review" xfId="27088" xr:uid="{B0F0328C-0438-467F-AA9C-BD919C6569D7}"/>
    <cellStyle name="Normal 30" xfId="821" xr:uid="{78C56C4D-692F-4458-8179-B3CFD9B08D2C}"/>
    <cellStyle name="Normal 30 2" xfId="3066" xr:uid="{F6B25F87-115C-4BF3-95A5-35D354411CEC}"/>
    <cellStyle name="Normal 30 2 2" xfId="3067" xr:uid="{F4F03FAF-0559-493D-AACC-B299CA1C4C8B}"/>
    <cellStyle name="Normal 30 2 3" xfId="4046" xr:uid="{59AADDA6-19D3-4817-9ECB-599F8CCAEB0C}"/>
    <cellStyle name="Normal 30 2 3 2" xfId="8485" xr:uid="{29B6E747-28A2-4370-8DF7-0A2CEA6EEB19}"/>
    <cellStyle name="Normal 30 2 3 2 2" xfId="13239" xr:uid="{DF66AB06-5385-4913-B3FA-DAFBCEF58120}"/>
    <cellStyle name="Normal 30 2 3 2 2 2" xfId="22214" xr:uid="{8551D1EF-7DF3-4EE3-B14F-ADC0A6F7CC71}"/>
    <cellStyle name="Normal 30 2 3 2 3" xfId="17774" xr:uid="{7D4A41E6-757C-4EA1-A0FA-78C48EE7056E}"/>
    <cellStyle name="Normal 30 2 3 3" xfId="6932" xr:uid="{70889408-D019-4C55-A58A-44953FF6A74C}"/>
    <cellStyle name="Normal 30 2 3 3 2" xfId="12351" xr:uid="{07656D6D-F1D9-452A-A81B-F450F9E17751}"/>
    <cellStyle name="Normal 30 2 3 3 2 2" xfId="21339" xr:uid="{57D79A44-6729-434F-A6BD-BFDD6D402F74}"/>
    <cellStyle name="Normal 30 2 3 3 3" xfId="16894" xr:uid="{1AF4C161-A8FE-40C1-8E72-E3E5B9744330}"/>
    <cellStyle name="Normal 30 2 3 4" xfId="10534" xr:uid="{B8C29CAA-8CCB-4B17-923A-5DA7030A039B}"/>
    <cellStyle name="Normal 30 2 3 4 2" xfId="19535" xr:uid="{3652D271-978F-404C-A1F7-B878E2B653F3}"/>
    <cellStyle name="Normal 30 2 3 5" xfId="15091" xr:uid="{5EE7DEB1-6CB4-4A90-96B4-4D01DD126A60}"/>
    <cellStyle name="Normal 30 2 4" xfId="8316" xr:uid="{AE57494A-FC0C-4DFE-8973-087BC2176CB2}"/>
    <cellStyle name="Normal 30 2 4 2" xfId="13085" xr:uid="{348F8317-5E50-4ADA-B600-C35B9F747788}"/>
    <cellStyle name="Normal 30 2 4 2 2" xfId="22061" xr:uid="{B5567728-8C4D-45E0-90DD-9A99C882DA2E}"/>
    <cellStyle name="Normal 30 2 4 3" xfId="17617" xr:uid="{90C2C467-FEFB-4BBD-BD5E-D8EBC8AA6076}"/>
    <cellStyle name="Normal 30 2 5" xfId="6763" xr:uid="{DA5BF455-EE05-4A06-963C-5FB4D0F8204A}"/>
    <cellStyle name="Normal 30 2 5 2" xfId="12188" xr:uid="{EF16365F-7A34-4375-9DB2-2C0B8B36C11E}"/>
    <cellStyle name="Normal 30 2 5 2 2" xfId="21178" xr:uid="{09125A41-114E-4B05-B181-E16756255EE6}"/>
    <cellStyle name="Normal 30 2 5 3" xfId="16731" xr:uid="{C1B0F4FF-C053-4F99-8771-A3BDB72170B4}"/>
    <cellStyle name="Normal 30 2 6" xfId="10293" xr:uid="{32B8CB77-7F1B-4030-A9AD-BFE8DEA4613D}"/>
    <cellStyle name="Normal 30 2 6 2" xfId="19298" xr:uid="{D513EF2E-8DFF-402F-8FDC-A7C521E6D2D7}"/>
    <cellStyle name="Normal 30 2 7" xfId="14799" xr:uid="{9169258E-BBBD-4F46-B7CD-B41C3E186BBB}"/>
    <cellStyle name="Normal 30 2 8" xfId="27089" xr:uid="{EFCA8CAA-19B5-439F-AC12-E246BC174EE8}"/>
    <cellStyle name="Normal 30 3" xfId="3068" xr:uid="{FEDFDE53-0DBB-45E9-8CB3-8228020DDB47}"/>
    <cellStyle name="Normal 30 4" xfId="7853" xr:uid="{14A2A46A-846B-4670-95EA-2284847F9D54}"/>
    <cellStyle name="Normal 30 4 2" xfId="8038" xr:uid="{E113C1D4-7394-49DF-9E25-D9452AD73BAF}"/>
    <cellStyle name="Normal 30 4 2 2" xfId="12856" xr:uid="{C143F8CC-4C7A-4B43-A5C4-427BE2BFE9A5}"/>
    <cellStyle name="Normal 30 4 2 2 2" xfId="21835" xr:uid="{C3104479-5499-485A-AC0D-F65F5274450B}"/>
    <cellStyle name="Normal 30 4 2 3" xfId="17391" xr:uid="{0240CC79-5F70-450C-B9F8-0335AC9C4CF7}"/>
    <cellStyle name="Normal 30 4 3" xfId="12721" xr:uid="{07BCA9C5-41C8-444E-B174-165C9BAC41DF}"/>
    <cellStyle name="Normal 30 4 3 2" xfId="21701" xr:uid="{E2BA4D57-EE59-4717-AD30-3F3AEBE46C01}"/>
    <cellStyle name="Normal 30 4 4" xfId="17257" xr:uid="{47584EAE-F0EB-45D8-BE89-BF1CE36C7CD0}"/>
    <cellStyle name="Normal 30 4 5" xfId="32280" xr:uid="{83A175C2-E86D-49A0-B600-E25B8E765434}"/>
    <cellStyle name="Normal 30 5" xfId="8037" xr:uid="{8756A599-7C8F-47AF-BCC7-0E99ECFCC888}"/>
    <cellStyle name="Normal 30 5 2" xfId="12855" xr:uid="{8559392D-5D60-4171-A239-1C8FC587CF9A}"/>
    <cellStyle name="Normal 30 5 2 2" xfId="21834" xr:uid="{0E8A1814-A70D-4575-A236-01EEBC0EE89D}"/>
    <cellStyle name="Normal 30 5 3" xfId="17390" xr:uid="{B38A1D7D-1F72-42E8-AA80-CBBE788FEB60}"/>
    <cellStyle name="Normal 30 6" xfId="7523" xr:uid="{3CB8B3F0-02CD-4D22-B820-CD793DDD5A39}"/>
    <cellStyle name="Normal 30 6 2" xfId="12574" xr:uid="{E93245E9-7DBC-4978-8BD6-2635C13764BE}"/>
    <cellStyle name="Normal 30 6 2 2" xfId="21559" xr:uid="{13BD98E1-3972-404F-B909-5611610F7726}"/>
    <cellStyle name="Normal 30 6 3" xfId="17115" xr:uid="{F06B9C4B-5FC5-43C5-B868-BA0AA1643649}"/>
    <cellStyle name="Normal 30 7" xfId="9957" xr:uid="{7A405434-BD0C-416C-8CB1-DF28802AC447}"/>
    <cellStyle name="Normal 30 7 2" xfId="19050" xr:uid="{E668415E-5A3F-4286-B10E-E0B7964E4CC3}"/>
    <cellStyle name="Normal 30 8" xfId="25225" xr:uid="{80E8C479-EE37-41CF-8B81-59CAADAC1B25}"/>
    <cellStyle name="Normal 30 9" xfId="31749" xr:uid="{EA9AE746-6CCF-4430-BDA1-66E0B5C6C0C3}"/>
    <cellStyle name="Normal 30 9 2" xfId="23324" xr:uid="{E47CDDB1-C754-403C-BE66-7414A322C1FA}"/>
    <cellStyle name="Normal 300" xfId="14364" xr:uid="{BBFEBBC2-D9E3-4E15-9DEE-294DCEBA4408}"/>
    <cellStyle name="Normal 301" xfId="14365" xr:uid="{20FA3A34-1B6B-4143-BD75-139E14C292C1}"/>
    <cellStyle name="Normal 302" xfId="14371" xr:uid="{F10FAC43-4562-482E-8162-9104F279569B}"/>
    <cellStyle name="Normal 303" xfId="14366" xr:uid="{E4C34694-C25D-43E0-B195-3CDB6C01E738}"/>
    <cellStyle name="Normal 304" xfId="14367" xr:uid="{7E540246-44CD-4FBC-A7BF-4E6A657AA03A}"/>
    <cellStyle name="Normal 305" xfId="14369" xr:uid="{CA1D13AC-878F-49DD-8DEE-40A58230041A}"/>
    <cellStyle name="Normal 306" xfId="14368" xr:uid="{E8DED13D-F08C-47FE-A654-40241C82B65B}"/>
    <cellStyle name="Normal 308" xfId="14370" xr:uid="{1FBE0645-46D3-4EC9-A43C-AE3C60ADDD63}"/>
    <cellStyle name="Normal 31" xfId="822" xr:uid="{B32756DA-61A7-4FC6-AC17-36FA1EA07699}"/>
    <cellStyle name="Normal 31 2" xfId="3069" xr:uid="{2E7D0276-5799-4A6E-BCFA-F7063BA73DED}"/>
    <cellStyle name="Normal 31 2 2" xfId="9959" xr:uid="{83912B9A-E2B7-4035-8C4A-BA2F0960E12C}"/>
    <cellStyle name="Normal 31 2 2 2" xfId="19052" xr:uid="{D8DDAEC7-030A-4D33-8A1F-AE3387F8F4F2}"/>
    <cellStyle name="Normal 31 2 3" xfId="27090" xr:uid="{71FA71CB-4692-40AD-A111-2A45C267A7EE}"/>
    <cellStyle name="Normal 31 3" xfId="9958" xr:uid="{1FBF58C8-CEEB-4A9A-8253-351B87981C48}"/>
    <cellStyle name="Normal 31 3 2" xfId="19051" xr:uid="{1481AAB1-EA20-4980-B728-793CA2F8D752}"/>
    <cellStyle name="Normal 31 3 3" xfId="32281" xr:uid="{CFB924E3-3411-4A6F-B6AB-D070C637741F}"/>
    <cellStyle name="Normal 31 4" xfId="25226" xr:uid="{C261FF12-1835-470B-BDD5-6FF624DF2289}"/>
    <cellStyle name="Normal 31 4 2" xfId="32282" xr:uid="{CE318990-5CF8-4A3A-8700-173D45A2AC76}"/>
    <cellStyle name="Normal 31 5" xfId="31750" xr:uid="{93613464-DF6B-4CAE-8D88-07E34186C7C0}"/>
    <cellStyle name="Normal 31 6" xfId="32024" xr:uid="{5676F9D4-7C52-49C9-A9E4-8990A69D77CC}"/>
    <cellStyle name="Normal 314" xfId="14390" xr:uid="{AEF57343-0837-4921-9DB1-9675C78CCF36}"/>
    <cellStyle name="Normal 317" xfId="14419" xr:uid="{9B62D825-3C82-420E-8141-C832E2739F5F}"/>
    <cellStyle name="Normal 32" xfId="823" xr:uid="{E4C906D8-5880-4F63-AEF4-D5634E111B57}"/>
    <cellStyle name="Normal 32 2" xfId="3070" xr:uid="{E464CDF8-25F1-4666-9403-8422FA3A58E8}"/>
    <cellStyle name="Normal 32 2 2" xfId="3071" xr:uid="{7EF48B91-B382-4588-A5AF-D5A23C063CCE}"/>
    <cellStyle name="Normal 32 2 3" xfId="4047" xr:uid="{4A14E47F-4EE8-4B51-A32E-C031CF88F495}"/>
    <cellStyle name="Normal 32 2 3 2" xfId="8486" xr:uid="{EF3F0863-3AA8-4377-86D2-594D7A101739}"/>
    <cellStyle name="Normal 32 2 3 2 2" xfId="13240" xr:uid="{F0C729DA-938E-46EA-93BC-C8C6851CA303}"/>
    <cellStyle name="Normal 32 2 3 2 2 2" xfId="22215" xr:uid="{F3F689A7-02EF-4E5D-9F63-B12FFB61A92F}"/>
    <cellStyle name="Normal 32 2 3 2 3" xfId="17775" xr:uid="{2043F739-6CBB-49FE-B4D2-63C7277FBC5C}"/>
    <cellStyle name="Normal 32 2 3 3" xfId="6933" xr:uid="{2161C707-EDE9-42EE-AE3B-24D2B4F45CB5}"/>
    <cellStyle name="Normal 32 2 3 3 2" xfId="12352" xr:uid="{6DF2299F-3B38-4268-820E-45D8F5FC47A6}"/>
    <cellStyle name="Normal 32 2 3 3 2 2" xfId="21340" xr:uid="{7644817E-61DD-4C10-ACF6-D4F6FCE4F5AE}"/>
    <cellStyle name="Normal 32 2 3 3 3" xfId="16895" xr:uid="{77EA6CE5-2F8A-41F5-BA59-288B825114B7}"/>
    <cellStyle name="Normal 32 2 3 4" xfId="10535" xr:uid="{6E8288D6-DA68-4C14-A2BA-AF60CAD4EE36}"/>
    <cellStyle name="Normal 32 2 3 4 2" xfId="19536" xr:uid="{2F93FD07-C688-409E-954B-E8220ED0AEFC}"/>
    <cellStyle name="Normal 32 2 3 5" xfId="15092" xr:uid="{D10BCD70-EE15-4BBD-A0FD-45DB1B56A56A}"/>
    <cellStyle name="Normal 32 2 4" xfId="7218" xr:uid="{638474D7-C4D6-413C-ACAA-DFD71ECC743E}"/>
    <cellStyle name="Normal 32 2 4 2" xfId="12448" xr:uid="{7D829505-5184-4859-812C-41D5427858E7}"/>
    <cellStyle name="Normal 32 2 4 2 2" xfId="21433" xr:uid="{054D7FF9-DB03-4629-AA9F-559BEE92A718}"/>
    <cellStyle name="Normal 32 2 4 3" xfId="16989" xr:uid="{6AD2AE63-1C28-438B-83F0-EA419DF677EC}"/>
    <cellStyle name="Normal 32 2 5" xfId="6764" xr:uid="{189449BD-6FE3-44A6-B295-0A09034A2DF5}"/>
    <cellStyle name="Normal 32 2 5 2" xfId="12189" xr:uid="{94DE5C69-90D4-45CC-9F4A-FF77F0B74960}"/>
    <cellStyle name="Normal 32 2 5 2 2" xfId="21179" xr:uid="{A6A33599-99A9-4409-B871-A927BD3B680A}"/>
    <cellStyle name="Normal 32 2 5 3" xfId="16732" xr:uid="{2464970D-B4C2-4021-BCFC-998B516F8F0C}"/>
    <cellStyle name="Normal 32 2 6" xfId="9961" xr:uid="{B7E7F64B-55AA-4DCF-8EE7-CFC040661568}"/>
    <cellStyle name="Normal 32 2 6 2" xfId="19054" xr:uid="{0086F1ED-9CE8-41ED-853E-E6374FCED221}"/>
    <cellStyle name="Normal 32 2 7" xfId="14800" xr:uid="{618FAAB7-AA57-45BB-BCE8-0B2E2CBF0F04}"/>
    <cellStyle name="Normal 32 2 8" xfId="27091" xr:uid="{3AB97903-5223-4785-8DA5-CFA4C65FDF91}"/>
    <cellStyle name="Normal 32 3" xfId="3072" xr:uid="{65DDBE19-9FB3-459D-871D-BB2F247BEC2A}"/>
    <cellStyle name="Normal 32 4" xfId="7854" xr:uid="{038DC4DF-469E-4400-8DD7-7E5C2667CFA3}"/>
    <cellStyle name="Normal 32 4 2" xfId="8040" xr:uid="{E591909D-123E-4624-A040-94B95C29BAFA}"/>
    <cellStyle name="Normal 32 4 2 2" xfId="12858" xr:uid="{AF80301F-98EF-40F6-A01B-EEA7C0A088A1}"/>
    <cellStyle name="Normal 32 4 2 2 2" xfId="21837" xr:uid="{DF6C1D4F-590F-4CA3-B77D-855A43C912C4}"/>
    <cellStyle name="Normal 32 4 2 3" xfId="17393" xr:uid="{34FC2C6E-FCF1-4A5D-834A-D5204C8F3D76}"/>
    <cellStyle name="Normal 32 4 3" xfId="12722" xr:uid="{6BC6C3AE-8A92-46A4-A6AB-33569CF1192A}"/>
    <cellStyle name="Normal 32 4 3 2" xfId="21702" xr:uid="{11829539-5DDB-4357-ABA4-8500B372FB83}"/>
    <cellStyle name="Normal 32 4 4" xfId="17258" xr:uid="{DE72C650-F3E7-4338-85E0-6E17E91B5E5A}"/>
    <cellStyle name="Normal 32 4 5" xfId="32283" xr:uid="{3411D201-0955-4EF5-97C8-994651D4ECAC}"/>
    <cellStyle name="Normal 32 5" xfId="8039" xr:uid="{40A38549-F7A4-4659-BC39-A3DCB77E409A}"/>
    <cellStyle name="Normal 32 5 2" xfId="12857" xr:uid="{CD90C155-25E7-4A63-9339-F1CF85567C74}"/>
    <cellStyle name="Normal 32 5 2 2" xfId="21836" xr:uid="{9470C720-42FC-4555-A8C2-87EBE20234B5}"/>
    <cellStyle name="Normal 32 5 3" xfId="17392" xr:uid="{0B459791-AD53-4053-ACF3-DE01029FF8A8}"/>
    <cellStyle name="Normal 32 6" xfId="7525" xr:uid="{F0FD3E0D-53A7-44EF-AC9F-95AD4EE9E69E}"/>
    <cellStyle name="Normal 32 6 2" xfId="12576" xr:uid="{F7CFCD57-CAED-4979-AD40-0B04DDF46E5A}"/>
    <cellStyle name="Normal 32 6 2 2" xfId="21561" xr:uid="{5426CB96-96EB-42F8-9334-D6DE17DED92A}"/>
    <cellStyle name="Normal 32 6 3" xfId="17117" xr:uid="{64EC5EA1-F81F-4C76-945D-F3E0176C445F}"/>
    <cellStyle name="Normal 32 7" xfId="9960" xr:uid="{F599048F-822B-434A-9D34-A457E6C64B9D}"/>
    <cellStyle name="Normal 32 7 2" xfId="19053" xr:uid="{2DD94D49-0C38-4F08-8686-543933CF79D9}"/>
    <cellStyle name="Normal 32 8" xfId="25227" xr:uid="{22529528-44A3-4726-9718-BE976A6EECD2}"/>
    <cellStyle name="Normal 32 9" xfId="31751" xr:uid="{2887247F-6C60-4300-AEDB-BD3CC8A03478}"/>
    <cellStyle name="Normal 320" xfId="14384" xr:uid="{5EE8CD13-C1FC-45BB-8E6E-9E57E5A1C2F1}"/>
    <cellStyle name="Normal 322" xfId="14392" xr:uid="{9B9E9B9E-5359-45C0-9039-6F2D64D5CEA0}"/>
    <cellStyle name="Normal 323" xfId="14380" xr:uid="{3B6FB4C7-B369-4EFC-B510-0EEAB873357F}"/>
    <cellStyle name="Normal 324" xfId="14391" xr:uid="{E375FCAF-5B68-4E1D-BC88-EFD322D0F5B2}"/>
    <cellStyle name="Normal 325" xfId="14382" xr:uid="{1A435F1B-7EB6-4E33-9B8C-B75FA410A0C1}"/>
    <cellStyle name="Normal 326" xfId="14383" xr:uid="{8E4B3DCD-EEFA-4A57-A7C4-DF25A5041983}"/>
    <cellStyle name="Normal 33" xfId="824" xr:uid="{88B280BD-E920-4721-8718-71C63D81BDD7}"/>
    <cellStyle name="Normal 33 2" xfId="3073" xr:uid="{72144EF6-EF08-4EC1-9E76-11825411477D}"/>
    <cellStyle name="Normal 33 2 2" xfId="3074" xr:uid="{6636A1BC-CAD2-4B7E-864C-03B9F72C3223}"/>
    <cellStyle name="Normal 33 2 3" xfId="4048" xr:uid="{49DCCCCA-28D3-4AA7-96A8-58D84B0B5F5B}"/>
    <cellStyle name="Normal 33 2 3 2" xfId="8487" xr:uid="{1476AEB9-42DA-4F47-8362-9F265471F860}"/>
    <cellStyle name="Normal 33 2 3 2 2" xfId="13241" xr:uid="{4745D4AC-C6A6-4826-82CD-0D2C73C73928}"/>
    <cellStyle name="Normal 33 2 3 2 2 2" xfId="22216" xr:uid="{688B1C3C-5BC4-4965-92EA-C19653E5AA64}"/>
    <cellStyle name="Normal 33 2 3 2 3" xfId="17776" xr:uid="{D71347A4-F7A3-4BD2-908B-6F2C40D7AF7D}"/>
    <cellStyle name="Normal 33 2 3 3" xfId="6934" xr:uid="{10B0028A-89B7-44C0-8F9D-8DE8B805FD07}"/>
    <cellStyle name="Normal 33 2 3 3 2" xfId="12353" xr:uid="{D50BD60A-24DE-4CDD-90EE-F631A6F4B591}"/>
    <cellStyle name="Normal 33 2 3 3 2 2" xfId="21341" xr:uid="{D8558C06-0E34-4642-BEE9-98C698BB8DC0}"/>
    <cellStyle name="Normal 33 2 3 3 3" xfId="16896" xr:uid="{91CB50CB-9056-40F0-88CA-C7F021D4C270}"/>
    <cellStyle name="Normal 33 2 3 4" xfId="10536" xr:uid="{21D66D87-096E-45FD-AD24-59A8BF7918D6}"/>
    <cellStyle name="Normal 33 2 3 4 2" xfId="19537" xr:uid="{E31AED51-76C9-4990-8823-0E82B20DAF57}"/>
    <cellStyle name="Normal 33 2 3 5" xfId="15093" xr:uid="{7306662D-078E-4EFD-8C74-E2BBDC7E785E}"/>
    <cellStyle name="Normal 33 2 4" xfId="7220" xr:uid="{7C6F6FC2-ADEB-4DEB-AD00-9097E3D66E27}"/>
    <cellStyle name="Normal 33 2 4 2" xfId="12449" xr:uid="{141AF324-40E5-4C8D-B943-EC0A878AFF75}"/>
    <cellStyle name="Normal 33 2 4 2 2" xfId="21434" xr:uid="{DE2AA51D-EE4F-46ED-AF7F-9C5E37430ADD}"/>
    <cellStyle name="Normal 33 2 4 3" xfId="16990" xr:uid="{913B66AA-CFF9-4B97-B8E0-8D0428B8B88A}"/>
    <cellStyle name="Normal 33 2 5" xfId="6767" xr:uid="{7940FFAE-EA9D-40DB-B348-B2B8E352D9D0}"/>
    <cellStyle name="Normal 33 2 5 2" xfId="12192" xr:uid="{37B12869-0B5E-4029-BD02-97DDE281DBA1}"/>
    <cellStyle name="Normal 33 2 5 2 2" xfId="21182" xr:uid="{26780D97-29E7-462B-AC4E-0D14E6778065}"/>
    <cellStyle name="Normal 33 2 5 3" xfId="16735" xr:uid="{E78C194C-1BD8-48B8-934D-9A54C170941E}"/>
    <cellStyle name="Normal 33 2 6" xfId="10294" xr:uid="{76FCC85E-03A0-49F1-8509-5F467CD3A777}"/>
    <cellStyle name="Normal 33 2 6 2" xfId="19299" xr:uid="{87A6729A-DE1B-4700-9F96-BCABE00C9DF3}"/>
    <cellStyle name="Normal 33 2 7" xfId="14801" xr:uid="{D3B916C2-969D-4495-BD7D-7964A0FD1ACB}"/>
    <cellStyle name="Normal 33 2 8" xfId="27092" xr:uid="{2BE3A9F4-64EB-4D32-AC84-27ECA072BA3F}"/>
    <cellStyle name="Normal 33 3" xfId="3075" xr:uid="{BB73AFF2-C4A3-44E9-B529-E5F842525335}"/>
    <cellStyle name="Normal 33 4" xfId="7855" xr:uid="{EB9840E9-345D-4486-862F-B6F9A113FE03}"/>
    <cellStyle name="Normal 33 4 2" xfId="8042" xr:uid="{CBC9C57F-C699-4D5F-B763-13B7EE53666B}"/>
    <cellStyle name="Normal 33 4 2 2" xfId="12860" xr:uid="{54D41D39-1356-4455-B387-6F927422A2AA}"/>
    <cellStyle name="Normal 33 4 2 2 2" xfId="21839" xr:uid="{3DF078E3-785F-499F-B63D-BB21966E910A}"/>
    <cellStyle name="Normal 33 4 2 3" xfId="17395" xr:uid="{F7EB0B4B-8812-4543-BBB6-DB0F6B53EAAD}"/>
    <cellStyle name="Normal 33 4 3" xfId="12723" xr:uid="{7102FF89-3DE0-4ACE-ACAA-2668A0A2E5F6}"/>
    <cellStyle name="Normal 33 4 3 2" xfId="21703" xr:uid="{8CDABA4E-5202-4914-B7D2-69A2A1349592}"/>
    <cellStyle name="Normal 33 4 4" xfId="17259" xr:uid="{978F99E6-78AA-44E9-A7E6-9DB2677A0331}"/>
    <cellStyle name="Normal 33 4 5" xfId="32284" xr:uid="{BA29909D-9636-4D1C-9B9A-1F7E2FF2104F}"/>
    <cellStyle name="Normal 33 5" xfId="8041" xr:uid="{5E4DB846-122A-4D9A-A5BE-DECB1003DB45}"/>
    <cellStyle name="Normal 33 5 2" xfId="12859" xr:uid="{5A547309-81F1-4D3F-B7D1-AE401A5A8E4D}"/>
    <cellStyle name="Normal 33 5 2 2" xfId="21838" xr:uid="{8EDA1CC6-E2CF-4F30-93C6-D390D14C0B06}"/>
    <cellStyle name="Normal 33 5 3" xfId="17394" xr:uid="{8E10BCC8-7BF9-45BD-81B6-AF605F00108B}"/>
    <cellStyle name="Normal 33 6" xfId="7526" xr:uid="{70CBEE04-FB96-4A30-8EB4-C84EF3BBBB01}"/>
    <cellStyle name="Normal 33 6 2" xfId="12577" xr:uid="{59F1862F-EFD1-4000-8387-09F932540E29}"/>
    <cellStyle name="Normal 33 6 2 2" xfId="21562" xr:uid="{E7E17F6E-9354-479D-A334-ECA40596FA07}"/>
    <cellStyle name="Normal 33 6 3" xfId="17118" xr:uid="{F2DEDA66-DC08-43B4-AC54-AE050C311C70}"/>
    <cellStyle name="Normal 33 7" xfId="9962" xr:uid="{27B98D3E-63BF-473B-B58E-735722224436}"/>
    <cellStyle name="Normal 33 7 2" xfId="19055" xr:uid="{61BE609D-5315-49F5-BFAE-2F3CAA05ED51}"/>
    <cellStyle name="Normal 33 8" xfId="25228" xr:uid="{66FF5751-23B3-4BE5-AC6A-2DB5A03EA05B}"/>
    <cellStyle name="Normal 33 9" xfId="31752" xr:uid="{2CABE5B7-A50E-4012-AB5B-522794A3635D}"/>
    <cellStyle name="Normal 333" xfId="14377" xr:uid="{C93A93F3-A3BF-4453-8C67-AEBFB3955B8F}"/>
    <cellStyle name="Normal 334" xfId="14378" xr:uid="{78634BC5-6B3C-4D1A-B0DB-09B6F1A6AF97}"/>
    <cellStyle name="Normal 335" xfId="14460" xr:uid="{22F5C268-77FD-436F-9841-8F66232FAC6A}"/>
    <cellStyle name="Normal 335 2" xfId="23314" xr:uid="{1A8363FF-ADD5-4C0A-A663-A5A6858A9047}"/>
    <cellStyle name="Normal 335 3" xfId="25229" xr:uid="{D07B4937-05E5-4B1B-B69D-32243E7E555C}"/>
    <cellStyle name="Normal 335 4" xfId="31753" xr:uid="{C3DF9A8F-449E-4089-B0D3-9D3E5FB384DA}"/>
    <cellStyle name="Normal 34" xfId="825" xr:uid="{62CC6063-7193-459B-B9E6-871D55ABCB36}"/>
    <cellStyle name="Normal 34 10" xfId="32021" xr:uid="{00EC5BEA-E83F-4D92-B90E-388829808662}"/>
    <cellStyle name="Normal 34 2" xfId="3076" xr:uid="{4C3C927F-6892-49AA-8001-CC69D19BDD9D}"/>
    <cellStyle name="Normal 34 2 2" xfId="3077" xr:uid="{9870855C-878C-410D-9823-4B982AA11DC5}"/>
    <cellStyle name="Normal 34 2 2 2" xfId="27095" xr:uid="{363893D9-6B7E-4AE6-8EF5-41BC0F3F15B3}"/>
    <cellStyle name="Normal 34 2 2 2 2" xfId="27096" xr:uid="{40139C82-1C4A-4409-9789-C6DEC505465F}"/>
    <cellStyle name="Normal 34 2 2 3" xfId="27094" xr:uid="{43196767-486D-49C6-B2F6-CD51F3235F41}"/>
    <cellStyle name="Normal 34 2 3" xfId="4049" xr:uid="{1404D562-7C31-4F89-8F7F-58924D83D9DB}"/>
    <cellStyle name="Normal 34 2 3 2" xfId="8488" xr:uid="{6B8021DD-55D1-4151-8B68-1E4CF5046657}"/>
    <cellStyle name="Normal 34 2 3 2 2" xfId="13242" xr:uid="{6A9FDD2B-EC51-400E-8052-9E90FF0BBC2E}"/>
    <cellStyle name="Normal 34 2 3 2 2 2" xfId="22217" xr:uid="{029EFC3D-90BD-44B6-ADAC-B92F46E0FE8B}"/>
    <cellStyle name="Normal 34 2 3 2 3" xfId="17777" xr:uid="{B867902E-D6FD-487F-98BE-095CEA077F81}"/>
    <cellStyle name="Normal 34 2 3 3" xfId="6935" xr:uid="{16A7D1CF-1C46-4E41-B245-C25777F023DD}"/>
    <cellStyle name="Normal 34 2 3 3 2" xfId="12354" xr:uid="{55602FD4-271D-474B-B4F9-F35A920C8B12}"/>
    <cellStyle name="Normal 34 2 3 3 2 2" xfId="21342" xr:uid="{3D8EB317-3663-43E2-A6F6-AD83DB885204}"/>
    <cellStyle name="Normal 34 2 3 3 3" xfId="16897" xr:uid="{669ECE74-F475-4B9D-94A1-E7E23A07477A}"/>
    <cellStyle name="Normal 34 2 3 4" xfId="10537" xr:uid="{BA1C0164-4594-466B-B0B5-3B118F0582BC}"/>
    <cellStyle name="Normal 34 2 3 4 2" xfId="19538" xr:uid="{5CF532F4-71AF-40AA-851B-713ADBB30931}"/>
    <cellStyle name="Normal 34 2 3 5" xfId="15094" xr:uid="{7E8881CA-6E8D-44E2-954D-D35B803BA06B}"/>
    <cellStyle name="Normal 34 2 4" xfId="8360" xr:uid="{3A7A7DAE-5749-4C80-BF04-9DD8DAB4DF6C}"/>
    <cellStyle name="Normal 34 2 4 2" xfId="13129" xr:uid="{279B6EA8-08F2-49AE-BE71-93907CFC652A}"/>
    <cellStyle name="Normal 34 2 4 2 2" xfId="22105" xr:uid="{4FD001F0-F0CE-4ECF-B7B6-78258F04A728}"/>
    <cellStyle name="Normal 34 2 4 3" xfId="17661" xr:uid="{3ADB5ECC-937B-441A-9AE9-1A0568FB652D}"/>
    <cellStyle name="Normal 34 2 5" xfId="6768" xr:uid="{1F068163-5335-42B5-8BAD-C72832BF1035}"/>
    <cellStyle name="Normal 34 2 5 2" xfId="12193" xr:uid="{A57BD62B-C489-4059-A4A1-F0A6F87D7575}"/>
    <cellStyle name="Normal 34 2 5 2 2" xfId="21183" xr:uid="{94CE1A37-3375-468A-8440-83160F02B771}"/>
    <cellStyle name="Normal 34 2 5 3" xfId="16736" xr:uid="{74E36DA0-8567-4CC6-824D-96B420B037A5}"/>
    <cellStyle name="Normal 34 2 6" xfId="10295" xr:uid="{8DF9BD7A-583C-4A81-B825-0F1AFD5DB835}"/>
    <cellStyle name="Normal 34 2 6 2" xfId="19300" xr:uid="{C16DFC8C-C1CE-4CAB-8FA3-B2325A7D7199}"/>
    <cellStyle name="Normal 34 2 7" xfId="14802" xr:uid="{CA9A6574-F412-4604-B294-5F88C6788C29}"/>
    <cellStyle name="Normal 34 2 8" xfId="27093" xr:uid="{D9A967E1-A812-4B79-A7F3-85EA8CBAD19A}"/>
    <cellStyle name="Normal 34 3" xfId="3078" xr:uid="{D882AAF9-D937-4D6F-9F5A-F034FE98C144}"/>
    <cellStyle name="Normal 34 3 2" xfId="27097" xr:uid="{3AFEC296-A13F-4727-9B63-5AC1A69C425A}"/>
    <cellStyle name="Normal 34 3 2 2" xfId="27098" xr:uid="{9095C572-C8FD-4C05-BA56-D0ACA5B6D21D}"/>
    <cellStyle name="Normal 34 4" xfId="7856" xr:uid="{8AC20F49-079F-4F82-902B-FA82BCB053DA}"/>
    <cellStyle name="Normal 34 4 2" xfId="8044" xr:uid="{C2548EA2-207E-4CE5-828E-436FF19AABF0}"/>
    <cellStyle name="Normal 34 4 2 2" xfId="12862" xr:uid="{08987A29-FEE7-4F34-BD69-2B5EDC840502}"/>
    <cellStyle name="Normal 34 4 2 2 2" xfId="21841" xr:uid="{1DCD1660-9F44-4256-8B3F-BBA1EED324C1}"/>
    <cellStyle name="Normal 34 4 2 3" xfId="17397" xr:uid="{6A0340BD-AAB0-447A-8B9D-9A5E9F8461F1}"/>
    <cellStyle name="Normal 34 4 3" xfId="12724" xr:uid="{3A2E1626-1561-4D10-BBE9-6BCD67D8622B}"/>
    <cellStyle name="Normal 34 4 3 2" xfId="21704" xr:uid="{9B64A6C9-07B4-40FE-BD62-31A499C13D4C}"/>
    <cellStyle name="Normal 34 4 4" xfId="17260" xr:uid="{6736D287-1F4A-4AD4-8B0A-969D1B41E4CB}"/>
    <cellStyle name="Normal 34 4 5" xfId="32285" xr:uid="{EF43402A-F696-4617-A27E-2A598F0A6D1E}"/>
    <cellStyle name="Normal 34 5" xfId="8043" xr:uid="{928561F0-73DC-43CE-AD1F-0CFD2F4CF27F}"/>
    <cellStyle name="Normal 34 5 2" xfId="12861" xr:uid="{F54E5380-CAA6-4A0C-9EB1-A9A380475AA8}"/>
    <cellStyle name="Normal 34 5 2 2" xfId="21840" xr:uid="{FE3A8278-791C-4B87-B4B3-BBAE70B3751D}"/>
    <cellStyle name="Normal 34 5 3" xfId="17396" xr:uid="{691B5532-176C-4919-A184-150B481F53CB}"/>
    <cellStyle name="Normal 34 6" xfId="7527" xr:uid="{27B3B828-3FA7-485F-9AF7-D4806F480525}"/>
    <cellStyle name="Normal 34 6 2" xfId="12578" xr:uid="{CAC2B27B-B848-4334-A7D3-81141A408D96}"/>
    <cellStyle name="Normal 34 6 2 2" xfId="21563" xr:uid="{993CB357-C117-4703-B02F-376C57AA8F9E}"/>
    <cellStyle name="Normal 34 6 3" xfId="17119" xr:uid="{2EA21C6D-50CD-423B-B222-435523F90526}"/>
    <cellStyle name="Normal 34 7" xfId="9963" xr:uid="{CDA6D421-37D2-4618-AADB-8D408B25F964}"/>
    <cellStyle name="Normal 34 7 2" xfId="19056" xr:uid="{D3380975-A6D3-4626-8B33-0145795758FC}"/>
    <cellStyle name="Normal 34 8" xfId="25230" xr:uid="{85CF5352-9BDA-40E7-8B8C-B8DF39D7FFF9}"/>
    <cellStyle name="Normal 34 9" xfId="31754" xr:uid="{371D2540-3EF4-45B1-9D73-9820AD989969}"/>
    <cellStyle name="Normal 341" xfId="14403" xr:uid="{5D67EB59-7C66-4713-9781-6C6B33FDBFE9}"/>
    <cellStyle name="Normal 342" xfId="32444" xr:uid="{8F63FDAA-C14F-4237-B746-39458DB91CB0}"/>
    <cellStyle name="Normal 342 2" xfId="32498" xr:uid="{5BEB60A6-B9E3-45FA-AA83-48A280E494B4}"/>
    <cellStyle name="Normal 343" xfId="14407" xr:uid="{D4C268AF-B009-4E21-BFCB-537D0E7BF76B}"/>
    <cellStyle name="Normal 343 2" xfId="14490" xr:uid="{4DFA80C6-0663-4CAA-B22F-185C8768F7A2}"/>
    <cellStyle name="Normal 345" xfId="14424" xr:uid="{FB729E44-A0FE-4B8D-AF05-A0828D84DE3A}"/>
    <cellStyle name="Normal 347" xfId="14499" xr:uid="{F60B3577-BFB9-4B54-8B9F-0E58F8BBB826}"/>
    <cellStyle name="Normal 347 2" xfId="33276" xr:uid="{1129307D-948E-4D00-BC25-17E018FE6E01}"/>
    <cellStyle name="Normal 348" xfId="23392" xr:uid="{9414C283-DA09-48C8-9DB0-4ABA7A41B8A4}"/>
    <cellStyle name="Normal 35" xfId="826" xr:uid="{57A8954E-499E-4261-82F8-CEA393A8E46A}"/>
    <cellStyle name="Normal 35 2" xfId="3079" xr:uid="{92C60BFC-BEA1-4B2A-A531-7446E742CE38}"/>
    <cellStyle name="Normal 35 2 2" xfId="9965" xr:uid="{CF175964-16BF-461C-AC4F-549A4A13791E}"/>
    <cellStyle name="Normal 35 2 2 2" xfId="27101" xr:uid="{2650FF94-8C5C-4F63-B92B-F55F6CB6A9C6}"/>
    <cellStyle name="Normal 35 2 3" xfId="27100" xr:uid="{FDBD6403-D900-42A0-91DE-CE31D07937DE}"/>
    <cellStyle name="Normal 35 3" xfId="9964" xr:uid="{64AB039A-D7D7-4BAF-9BBE-8D1C9DEBC9C0}"/>
    <cellStyle name="Normal 35 3 2" xfId="19057" xr:uid="{6C164731-6068-4B41-9340-DCE67E3E06F4}"/>
    <cellStyle name="Normal 35 3 3" xfId="32286" xr:uid="{3A5708AD-9E4A-4385-9E26-1F243445667E}"/>
    <cellStyle name="Normal 35 4" xfId="25231" xr:uid="{B10BEEFF-BF95-4574-BDCD-6E268D56F810}"/>
    <cellStyle name="Normal 35 4 2" xfId="32287" xr:uid="{E368EA98-66F3-4E8E-810D-B10056B3B2B8}"/>
    <cellStyle name="Normal 35 5" xfId="27099" xr:uid="{F80CA2BE-134A-42C4-939F-5F9F2ABC31BA}"/>
    <cellStyle name="Normal 35 6" xfId="31755" xr:uid="{E3D64DED-0317-48A1-84FB-F1EF0AAEECF6}"/>
    <cellStyle name="Normal 357" xfId="23385" xr:uid="{CEF251A6-07E3-4F4E-AF26-274E6E9651A9}"/>
    <cellStyle name="Normal 357 2" xfId="23386" xr:uid="{2A8F41F2-B490-41E2-A7FB-E0674AFCEBCB}"/>
    <cellStyle name="Normal 36" xfId="827" xr:uid="{196DC1E9-690A-44B6-9CED-EF59B6A6E89F}"/>
    <cellStyle name="Normal 36 2" xfId="1357" xr:uid="{7AE632A7-269D-4A37-9826-32738C15A08F}"/>
    <cellStyle name="Normal 36 3" xfId="5757" xr:uid="{E7D32590-E715-4C8E-9E1B-502613A87CB7}"/>
    <cellStyle name="Normal 36 3 2" xfId="32288" xr:uid="{9573EA02-B3B4-4DE8-9F1B-57F97BD529CA}"/>
    <cellStyle name="Normal 36 4" xfId="9966" xr:uid="{078B1161-1237-4FE4-94CF-BF55B071A14E}"/>
    <cellStyle name="Normal 36 4 2" xfId="19058" xr:uid="{2D2C6F2B-873A-4B82-958B-985AA27C99CB}"/>
    <cellStyle name="Normal 36 4 3" xfId="32289" xr:uid="{9B1F4612-8E97-47BE-8660-BAD04E3438B5}"/>
    <cellStyle name="Normal 36 5" xfId="25232" xr:uid="{42A338DB-418B-454C-82C5-E9AB71CB459C}"/>
    <cellStyle name="Normal 36 6" xfId="31756" xr:uid="{FF6EA746-9CD6-47E5-948F-138B804B03B4}"/>
    <cellStyle name="Normal 36 7" xfId="1356" xr:uid="{533B9AB4-3E6C-4C4A-B77A-C5B69B1AEB03}"/>
    <cellStyle name="Normal 37" xfId="828" xr:uid="{4C637820-7058-43C5-88A7-3CE0D1154B18}"/>
    <cellStyle name="Normal 37 10" xfId="1358" xr:uid="{060548BB-8545-4967-B53A-9C344A17CC0D}"/>
    <cellStyle name="Normal 37 2" xfId="3080" xr:uid="{E0863582-84F0-40D7-8C67-9779A0A0304E}"/>
    <cellStyle name="Normal 37 2 2" xfId="4972" xr:uid="{DC898F44-BC37-474E-B10E-1BB038046834}"/>
    <cellStyle name="Normal 37 2 2 2" xfId="27104" xr:uid="{B4A98E37-F897-407A-96C3-A8B67106005E}"/>
    <cellStyle name="Normal 37 2 3" xfId="27103" xr:uid="{A3905BA1-6ECD-4C18-99E3-9F25EBDD5D7E}"/>
    <cellStyle name="Normal 37 3" xfId="5758" xr:uid="{0EDA48CF-EDA6-4AAF-AC6E-19E0D0FDE9FC}"/>
    <cellStyle name="Normal 37 3 2" xfId="27105" xr:uid="{424005C6-EBA1-4224-A7CE-918DA15E610D}"/>
    <cellStyle name="Normal 37 3 3" xfId="32290" xr:uid="{647F4528-7385-460C-8110-053345FDC8E1}"/>
    <cellStyle name="Normal 37 4" xfId="9967" xr:uid="{8A8A835E-760E-46A8-BA79-498BDF282A0D}"/>
    <cellStyle name="Normal 37 4 2" xfId="19059" xr:uid="{A940A595-4CE1-4F06-981C-F68ACFBFE8F5}"/>
    <cellStyle name="Normal 37 4 3" xfId="32291" xr:uid="{EB772F3C-635E-40F9-835F-E9615D57FA6C}"/>
    <cellStyle name="Normal 37 5" xfId="25233" xr:uid="{F6A2A4FF-B765-4A50-AAE9-A99D3B570A73}"/>
    <cellStyle name="Normal 37 6" xfId="27102" xr:uid="{5CC7AFDB-EF8C-4B0A-8A2E-BC687F5099C9}"/>
    <cellStyle name="Normal 37 7" xfId="29705" xr:uid="{0CA7B76E-4A08-49AD-B137-D3F6B8F385C0}"/>
    <cellStyle name="Normal 37 8" xfId="30063" xr:uid="{B56E752D-81EB-442D-9BF3-9EBF72BD4407}"/>
    <cellStyle name="Normal 37 9" xfId="31757" xr:uid="{7CEC73BF-9DCA-4D80-8605-B07417807A35}"/>
    <cellStyle name="Normal 38" xfId="829" xr:uid="{FE60D357-6D52-45C6-9989-8C7CE4B0C78C}"/>
    <cellStyle name="Normal 38 2" xfId="3081" xr:uid="{9E2B0212-C101-4C80-9E72-06E16AD67F23}"/>
    <cellStyle name="Normal 38 2 2" xfId="5759" xr:uid="{A6F962C1-DAF7-4EDF-B97E-3A941C5A75ED}"/>
    <cellStyle name="Normal 38 2 2 2" xfId="27109" xr:uid="{69D047B6-B43E-4617-B0AF-8E1322525E09}"/>
    <cellStyle name="Normal 38 2 2 3" xfId="27108" xr:uid="{9AFCEA4B-ED68-4FA1-8CF9-AD3DD7F44283}"/>
    <cellStyle name="Normal 38 2 3" xfId="9969" xr:uid="{86FE23EC-D11E-4B96-B7EB-4C2C0532A9F0}"/>
    <cellStyle name="Normal 38 2 3 2" xfId="27110" xr:uid="{DEAAEED3-CF8F-4BFF-A7FE-ECD285935C32}"/>
    <cellStyle name="Normal 38 2 4" xfId="27107" xr:uid="{BAB9AC6C-3B6B-437D-A3C3-38A57570CFF3}"/>
    <cellStyle name="Normal 38 3" xfId="4973" xr:uid="{924F325E-F903-4C1A-9044-8F76CE50C4FE}"/>
    <cellStyle name="Normal 38 3 2" xfId="27111" xr:uid="{3EDC68EF-8F7F-48E7-9AFB-CFD38A372E50}"/>
    <cellStyle name="Normal 38 3 3" xfId="32292" xr:uid="{40B6AD17-6FF4-4244-B900-E6B7F6C424C0}"/>
    <cellStyle name="Normal 38 4" xfId="9968" xr:uid="{435FD23E-540E-4F69-8580-928FD89A51F3}"/>
    <cellStyle name="Normal 38 4 2" xfId="19060" xr:uid="{51459A01-C196-4014-8023-C7A2BA61F28B}"/>
    <cellStyle name="Normal 38 4 3" xfId="32293" xr:uid="{6BA4484B-B93A-4BE6-9D8C-9603A5DC255B}"/>
    <cellStyle name="Normal 38 5" xfId="23333" xr:uid="{66D65CF0-82D4-4A87-83FC-7007A3A0F0DC}"/>
    <cellStyle name="Normal 38 6" xfId="25234" xr:uid="{A63FC5F6-7B15-4827-AEF8-11579D8DA931}"/>
    <cellStyle name="Normal 38 7" xfId="27106" xr:uid="{97688132-BF84-4F31-A0DE-5EB4050B92CF}"/>
    <cellStyle name="Normal 38 8" xfId="31758" xr:uid="{CC495AD8-2EDC-405F-895C-D2A0D526E095}"/>
    <cellStyle name="Normal 38 9" xfId="1429" xr:uid="{2BA22F3D-CBF0-47C7-9EF0-785C2BD889F0}"/>
    <cellStyle name="Normal 39" xfId="3082" xr:uid="{70740CB1-053E-4E19-8B5E-1F19EFD952EE}"/>
    <cellStyle name="Normal 39 2" xfId="5760" xr:uid="{BF1F3684-1DA3-44EF-9170-BA373DF6CAE7}"/>
    <cellStyle name="Normal 39 2 2" xfId="9971" xr:uid="{F842EC74-905C-458A-B318-41DF76CF92A0}"/>
    <cellStyle name="Normal 39 2 3" xfId="27113" xr:uid="{18FFCDC8-8CBA-4D77-BF78-A7EFAE25283C}"/>
    <cellStyle name="Normal 39 3" xfId="9970" xr:uid="{BC642C74-2B31-4BA1-BA6B-81CFB303B993}"/>
    <cellStyle name="Normal 39 3 2" xfId="19061" xr:uid="{0CEB6B8F-9788-4CC5-8A00-742AB7576914}"/>
    <cellStyle name="Normal 39 3 3" xfId="32294" xr:uid="{63862A4A-06BF-437D-8715-92D91653D0F7}"/>
    <cellStyle name="Normal 39 4" xfId="25235" xr:uid="{53BFD428-BB11-417D-BB5E-F9C4ABCC6349}"/>
    <cellStyle name="Normal 39 4 2" xfId="32295" xr:uid="{B1F70EE3-933D-43E6-B0FE-F96D26A8E8CA}"/>
    <cellStyle name="Normal 39 5" xfId="27112" xr:uid="{7BED712B-8582-4BF4-BC81-AD719D5ECE7B}"/>
    <cellStyle name="Normal 39 6" xfId="31759" xr:uid="{FA6AE8DF-633A-41DA-97EE-3DFC8AEEC356}"/>
    <cellStyle name="Normal 4" xfId="830" xr:uid="{F0A5D151-FB65-4FBA-8BEC-5EDA2FF8DF2C}"/>
    <cellStyle name="Normal 4 10" xfId="4050" xr:uid="{0BBCC5AE-2E40-476D-9F90-6677AA62E677}"/>
    <cellStyle name="Normal 4 10 2" xfId="8045" xr:uid="{3898C9DB-BC2D-4BC3-B021-07ED46CACA49}"/>
    <cellStyle name="Normal 4 10 2 2" xfId="12863" xr:uid="{76F82D91-FB27-4D7E-8A6E-931D8E015E81}"/>
    <cellStyle name="Normal 4 10 2 2 2" xfId="21842" xr:uid="{BFCBBE66-8DCD-4B92-8CCC-91754D76D55E}"/>
    <cellStyle name="Normal 4 10 2 3" xfId="17398" xr:uid="{58B2C4A2-9BE7-4596-91D4-3B6B41D17B38}"/>
    <cellStyle name="Normal 4 10 3" xfId="6936" xr:uid="{B8104CE7-AF80-4545-B2BD-D0689762B9B2}"/>
    <cellStyle name="Normal 4 10 3 2" xfId="12355" xr:uid="{964148F3-ED6D-4D8C-A5E0-89FE9A7C061A}"/>
    <cellStyle name="Normal 4 10 3 2 2" xfId="21343" xr:uid="{7194085E-3767-46D1-B3D9-0F1D87C6C416}"/>
    <cellStyle name="Normal 4 10 3 3" xfId="16898" xr:uid="{DFC963F9-04BC-4AB3-8E60-B3833CE3D4A0}"/>
    <cellStyle name="Normal 4 10 4" xfId="10538" xr:uid="{C3358636-22CC-4DA8-99F9-4B252B589B02}"/>
    <cellStyle name="Normal 4 10 4 2" xfId="19539" xr:uid="{CD29C997-704D-466C-94EF-C4ECC8492A94}"/>
    <cellStyle name="Normal 4 10 5" xfId="15095" xr:uid="{1C57346B-C6EB-41C1-A7D9-B37CB17382D6}"/>
    <cellStyle name="Normal 4 10 6" xfId="25237" xr:uid="{E0A56874-EA62-4670-9D65-99E5EF911FA4}"/>
    <cellStyle name="Normal 4 10 7" xfId="32296" xr:uid="{0F2D924F-35E0-4C5D-A3AF-9DA10EE54D24}"/>
    <cellStyle name="Normal 4 11" xfId="7528" xr:uid="{02AD8CEF-3FF8-4C18-8294-6B7C94E0194B}"/>
    <cellStyle name="Normal 4 11 2" xfId="12579" xr:uid="{FB47500C-145A-4851-8B84-820FC2C560F3}"/>
    <cellStyle name="Normal 4 11 2 2" xfId="21564" xr:uid="{B02630B6-C4EB-43C4-B73E-D393D153ABFF}"/>
    <cellStyle name="Normal 4 11 3" xfId="17120" xr:uid="{D45C20FA-7549-4922-9A9A-BAC6A1CE701D}"/>
    <cellStyle name="Normal 4 11 4" xfId="25238" xr:uid="{BE77B17B-1929-481B-BF96-6A4BE77CA731}"/>
    <cellStyle name="Normal 4 11 5" xfId="32542" xr:uid="{7AAC8DFE-08FE-4B89-990D-5C505CC69ABB}"/>
    <cellStyle name="Normal 4 12" xfId="9972" xr:uid="{600B0B19-7F80-4B09-8B13-4EC879BA5ADD}"/>
    <cellStyle name="Normal 4 12 2" xfId="14478" xr:uid="{CE820153-C231-4FF3-8640-889A33DCA038}"/>
    <cellStyle name="Normal 4 12 3" xfId="14479" xr:uid="{9482DA50-A612-4A65-9DCF-C06D89E10D66}"/>
    <cellStyle name="Normal 4 12 4" xfId="25239" xr:uid="{9B64E8D0-FACC-4917-A9EB-D568A0E682AF}"/>
    <cellStyle name="Normal 4 12 5" xfId="32677" xr:uid="{C1B0A7F6-F937-434C-B96E-36ABCD698F38}"/>
    <cellStyle name="Normal 4 13" xfId="14397" xr:uid="{B9C54381-8DA1-4646-B2CF-D48D28CF252D}"/>
    <cellStyle name="Normal 4 13 2" xfId="14486" xr:uid="{A7411A7D-EA62-4965-B91B-5F7F3175062E}"/>
    <cellStyle name="Normal 4 13 3" xfId="25240" xr:uid="{C55B9D2E-DAE8-40DC-94F5-364F8617BB45}"/>
    <cellStyle name="Normal 4 13 4" xfId="25781" xr:uid="{A49235C6-F7DE-47B1-8E04-B9D5CFC6E97F}"/>
    <cellStyle name="Normal 4 13 5" xfId="25782" xr:uid="{0E5A1D7E-525D-4218-BC20-D41EB126B13F}"/>
    <cellStyle name="Normal 4 14" xfId="14580" xr:uid="{64EECDA4-CE0F-401E-8B58-F8F174503929}"/>
    <cellStyle name="Normal 4 14 2" xfId="25241" xr:uid="{E2E1B76A-0C93-442A-AA9E-B10EA2411B29}"/>
    <cellStyle name="Normal 4 15" xfId="14588" xr:uid="{CFAFEEE0-4650-411F-B8F8-EB68295F915A}"/>
    <cellStyle name="Normal 4 15 2" xfId="23351" xr:uid="{A76B0B40-10F0-47C6-BEA8-0EC6D0DA82B8}"/>
    <cellStyle name="Normal 4 15 2 2" xfId="23441" xr:uid="{F30FC1F6-22E2-4D2D-9A8D-57D406BC981E}"/>
    <cellStyle name="Normal 4 15 3" xfId="25242" xr:uid="{646ECC6D-1000-42E6-B7FC-C85CCBEE3F96}"/>
    <cellStyle name="Normal 4 16" xfId="14612" xr:uid="{B5807DF1-9DE2-4EBA-84BF-7651BFC1A366}"/>
    <cellStyle name="Normal 4 16 2" xfId="25243" xr:uid="{E0DBB3B7-8AEE-4FE9-BFC0-FB7D22129A50}"/>
    <cellStyle name="Normal 4 17" xfId="25244" xr:uid="{E1FCDD27-048A-442A-A693-D7BD0EA448D4}"/>
    <cellStyle name="Normal 4 18" xfId="25245" xr:uid="{3C21BBBA-F47E-41FF-B74F-0FC0684D9381}"/>
    <cellStyle name="Normal 4 19" xfId="25246" xr:uid="{03263AD1-930A-424D-9013-FBCD792CE4A8}"/>
    <cellStyle name="Normal 4 2" xfId="831" xr:uid="{80814485-638E-44EC-BE10-C132F5EB3FE0}"/>
    <cellStyle name="Normal 4 2 10" xfId="1359" xr:uid="{807A7E5A-7FAF-4A78-94C5-F2BD355899BF}"/>
    <cellStyle name="Normal 4 2 2" xfId="832" xr:uid="{16434226-FED6-4BFD-80BF-6DB80EA539D7}"/>
    <cellStyle name="Normal 4 2 2 2" xfId="25249" xr:uid="{F889B603-A237-43E0-8812-3B1AC29F0997}"/>
    <cellStyle name="Normal 4 2 2 2 2" xfId="32719" xr:uid="{1F62635E-8135-43B8-AB7D-62DF1757E40B}"/>
    <cellStyle name="Normal 4 2 2 2 3" xfId="33216" xr:uid="{4AB52091-6CE4-478E-A84C-F1D7E0EBCB17}"/>
    <cellStyle name="Normal 4 2 2 3" xfId="25248" xr:uid="{B113D917-EFBA-462E-8E68-C2C8E8B00701}"/>
    <cellStyle name="Normal 4 2 2 4" xfId="32586" xr:uid="{3B4F2334-913B-448F-BDCE-23EE4E7FC7C2}"/>
    <cellStyle name="Normal 4 2 2 5" xfId="33063" xr:uid="{7CD8CA13-5808-447D-AA5F-BC74FDDE610F}"/>
    <cellStyle name="Normal 4 2 3" xfId="833" xr:uid="{BC1613B1-A3D0-478E-8F3F-841E230214E5}"/>
    <cellStyle name="Normal 4 2 3 2" xfId="3085" xr:uid="{F316D8C2-820B-4704-8CE7-54F95AB9E504}"/>
    <cellStyle name="Normal 4 2 3 2 2" xfId="3086" xr:uid="{BCE12747-784B-434D-B7C0-AAEC6FAFC984}"/>
    <cellStyle name="Normal 4 2 3 2 2 2" xfId="3087" xr:uid="{42A992F2-3A85-4124-8F09-13A4CC08F756}"/>
    <cellStyle name="Normal 4 2 3 2 2 2 2" xfId="3088" xr:uid="{20CCD80D-53DF-45C2-A146-40DEBA17F065}"/>
    <cellStyle name="Normal 4 2 3 2 3" xfId="3089" xr:uid="{C13C85B5-52A3-429D-AF9D-79678EFB7F55}"/>
    <cellStyle name="Normal 4 2 3 3" xfId="3090" xr:uid="{8EA33C55-7FC0-4259-B00C-515CC3C50F1F}"/>
    <cellStyle name="Normal 4 2 3 4" xfId="3084" xr:uid="{FF12E6F8-E3AA-4283-B28C-C0C07C2BC0F7}"/>
    <cellStyle name="Normal 4 2 3 5" xfId="32551" xr:uid="{A8544F0C-DF23-4222-8CAE-0D53A07AE9E1}"/>
    <cellStyle name="Normal 4 2 3 6" xfId="33142" xr:uid="{8E5A1B2E-0620-4FB9-BD1A-AB659F2F227D}"/>
    <cellStyle name="Normal 4 2 4" xfId="834" xr:uid="{D01043AC-6228-4225-B55E-D4ABCC443E0C}"/>
    <cellStyle name="Normal 4 2 4 2" xfId="27116" xr:uid="{AC2B11E1-9DB9-4901-8E1F-0097AB94C459}"/>
    <cellStyle name="Normal 4 2 4 3" xfId="29707" xr:uid="{08F5C76B-5B88-476D-B614-F239C4473D93}"/>
    <cellStyle name="Normal 4 2 4 4" xfId="32684" xr:uid="{B774660D-DB37-4405-94B7-58E249681FE0}"/>
    <cellStyle name="Normal 4 2 4 5" xfId="1360" xr:uid="{6DF7EB92-CC5B-4BDE-BD93-DF207FE9FCBD}"/>
    <cellStyle name="Normal 4 2 5" xfId="3091" xr:uid="{CC8BC727-4CF3-442E-A2C9-4BB9CE29EB0F}"/>
    <cellStyle name="Normal 4 2 6" xfId="25247" xr:uid="{D92B6BB8-B47F-4567-AF3C-268672A3F819}"/>
    <cellStyle name="Normal 4 2 7" xfId="27115" xr:uid="{CBE1E29E-6676-401B-9F58-9D54A333D8C3}"/>
    <cellStyle name="Normal 4 2 8" xfId="31760" xr:uid="{78017E59-DEF0-4114-B806-1E0860ED844B}"/>
    <cellStyle name="Normal 4 2 9" xfId="32989" xr:uid="{0773F875-ACF1-4E93-A0E8-50AB6F61CC04}"/>
    <cellStyle name="Normal 4 2_2008 ออนไลน์ แอสเซ็ท" xfId="27117" xr:uid="{AF4C0530-86FA-4D68-8FE0-0D0556865FEA}"/>
    <cellStyle name="Normal 4 20" xfId="25250" xr:uid="{26A1A531-07EB-4CD5-80FD-1728886B1D14}"/>
    <cellStyle name="Normal 4 21" xfId="25251" xr:uid="{274B062B-5407-4AD4-8F53-3445F04BE78A}"/>
    <cellStyle name="Normal 4 22" xfId="25252" xr:uid="{2967328C-F13A-4672-91B4-14B0691B2EF3}"/>
    <cellStyle name="Normal 4 23" xfId="25253" xr:uid="{50FAD23D-F713-48A7-A9DA-5918DD62A865}"/>
    <cellStyle name="Normal 4 24" xfId="25236" xr:uid="{997BB95D-8BFB-46CB-AE85-F739D18489E7}"/>
    <cellStyle name="Normal 4 25" xfId="27114" xr:uid="{57588F27-2FB1-47B1-84AE-5C4C59530F58}"/>
    <cellStyle name="Normal 4 26" xfId="29706" xr:uid="{B99021A9-B582-4DC2-A0B2-2EAB367F8997}"/>
    <cellStyle name="Normal 4 27" xfId="29829" xr:uid="{06EE2F0B-56E1-453E-A1A3-F8F41AE8480F}"/>
    <cellStyle name="Normal 4 28" xfId="29664" xr:uid="{4C82142B-29F7-4DC1-86C8-1B3794633588}"/>
    <cellStyle name="Normal 4 29" xfId="29830" xr:uid="{3A6384A8-E8E6-4D09-8CE3-1D64B1A36935}"/>
    <cellStyle name="Normal 4 3" xfId="835" xr:uid="{265B5AF7-DA55-44D2-9033-A9546A8D8961}"/>
    <cellStyle name="Normal 4 3 2" xfId="3093" xr:uid="{D287297C-9ED1-4FFF-814A-3CA342DAEBCB}"/>
    <cellStyle name="Normal 4 3 2 2" xfId="3094" xr:uid="{06D33E0C-6221-4BF2-A507-170483A298E2}"/>
    <cellStyle name="Normal 4 3 2 2 2" xfId="3095" xr:uid="{C8CC5199-D79E-4204-BFCD-3AB9B60E1C56}"/>
    <cellStyle name="Normal 4 3 2 2 2 2" xfId="3096" xr:uid="{5EB49A92-F0B8-4ED9-AE84-09D765BEE72A}"/>
    <cellStyle name="Normal 4 3 2 2 2 2 2" xfId="3097" xr:uid="{9E965FD5-A5A2-416E-8747-BD73D5F89D43}"/>
    <cellStyle name="Normal 4 3 2 2 2 2 3" xfId="4053" xr:uid="{19D4BC33-13EA-491A-88F9-00D30EB9C651}"/>
    <cellStyle name="Normal 4 3 2 2 2 2 3 2" xfId="8491" xr:uid="{A01127D9-44B4-479E-BD7A-5B4E112EC77C}"/>
    <cellStyle name="Normal 4 3 2 2 2 2 3 2 2" xfId="13245" xr:uid="{EF2223DC-05D7-46D9-98F6-0DE35EDBA766}"/>
    <cellStyle name="Normal 4 3 2 2 2 2 3 2 2 2" xfId="22220" xr:uid="{91671585-DF6C-4066-9449-D994FB5CE238}"/>
    <cellStyle name="Normal 4 3 2 2 2 2 3 2 3" xfId="17780" xr:uid="{C9A2795F-6640-4552-9DB9-0FF56AEE93A2}"/>
    <cellStyle name="Normal 4 3 2 2 2 2 3 3" xfId="6939" xr:uid="{374EE10F-C6A2-4857-940B-975749EB8E49}"/>
    <cellStyle name="Normal 4 3 2 2 2 2 3 3 2" xfId="12358" xr:uid="{14314B27-C8DB-4C28-936E-4B942A673E57}"/>
    <cellStyle name="Normal 4 3 2 2 2 2 3 3 2 2" xfId="21346" xr:uid="{6CC049CB-C79C-4C49-97F2-9A69120AD2FD}"/>
    <cellStyle name="Normal 4 3 2 2 2 2 3 3 3" xfId="16901" xr:uid="{00A16D2A-7EAA-4F98-A737-FD94B264B993}"/>
    <cellStyle name="Normal 4 3 2 2 2 2 3 4" xfId="10541" xr:uid="{ECB5C40C-98EF-4093-99F5-AD0F976D51B8}"/>
    <cellStyle name="Normal 4 3 2 2 2 2 3 4 2" xfId="19542" xr:uid="{CD9A865A-6252-4371-846D-81A55381134C}"/>
    <cellStyle name="Normal 4 3 2 2 2 2 3 5" xfId="15098" xr:uid="{D6ACFD41-AE72-4395-A27E-05CB9B217E56}"/>
    <cellStyle name="Normal 4 3 2 2 2 2 4" xfId="8298" xr:uid="{0F9862A7-DFAE-4E2C-A8FC-8491587DC4D2}"/>
    <cellStyle name="Normal 4 3 2 2 2 2 4 2" xfId="13067" xr:uid="{ABCCCBBC-787C-4E32-B23A-0E7D55DFA35E}"/>
    <cellStyle name="Normal 4 3 2 2 2 2 4 2 2" xfId="22044" xr:uid="{B9802FBB-D905-44AC-99E0-5957DB82F46E}"/>
    <cellStyle name="Normal 4 3 2 2 2 2 4 3" xfId="17600" xr:uid="{4E23D64D-1316-4F83-B567-4DE8AFDE1743}"/>
    <cellStyle name="Normal 4 3 2 2 2 2 5" xfId="6774" xr:uid="{1C39B379-86E5-4159-9629-8B3A5B504CEA}"/>
    <cellStyle name="Normal 4 3 2 2 2 2 5 2" xfId="12199" xr:uid="{BCB2750D-6AD2-4D4F-A297-D398DBA9C574}"/>
    <cellStyle name="Normal 4 3 2 2 2 2 5 2 2" xfId="21189" xr:uid="{74C15B32-8897-4845-A521-B17CD0CF4DE7}"/>
    <cellStyle name="Normal 4 3 2 2 2 2 5 3" xfId="16742" xr:uid="{E684C816-B6C5-4049-AB01-9B4897517705}"/>
    <cellStyle name="Normal 4 3 2 2 2 2 6" xfId="10299" xr:uid="{C5648BDE-7733-41CF-A6B5-5E4A39AF1965}"/>
    <cellStyle name="Normal 4 3 2 2 2 2 6 2" xfId="19304" xr:uid="{0291C8CD-0DDC-4898-90AA-FE62FF51C7DB}"/>
    <cellStyle name="Normal 4 3 2 2 2 2 7" xfId="14806" xr:uid="{9604B40F-938A-44F1-BA56-CA4D48D8BE5C}"/>
    <cellStyle name="Normal 4 3 2 2 2 3" xfId="5763" xr:uid="{536C6B01-72AE-4C5E-93AD-94FF017F720B}"/>
    <cellStyle name="Normal 4 3 2 2 2 3 2" xfId="6461" xr:uid="{12D7F56D-C26B-4D3C-8166-BBD5F3BE894A}"/>
    <cellStyle name="Normal 4 3 2 2 2 3 2 2" xfId="11889" xr:uid="{E36FA3AE-B87F-4C19-B169-F74B5C2D45BE}"/>
    <cellStyle name="Normal 4 3 2 2 2 3 2 2 2" xfId="20884" xr:uid="{C1BE0354-E18D-4BA5-B937-6C1E8452B3CA}"/>
    <cellStyle name="Normal 4 3 2 2 2 3 2 3" xfId="16437" xr:uid="{F294FB54-2137-4A0C-8E41-30D901B6E2A1}"/>
    <cellStyle name="Normal 4 3 2 2 2 3 3" xfId="11305" xr:uid="{401BB70F-2208-43C6-A09A-A51D51DB2C0F}"/>
    <cellStyle name="Normal 4 3 2 2 2 3 3 2" xfId="20302" xr:uid="{98371F9B-F0B4-4042-BA5D-22AE54E47D6A}"/>
    <cellStyle name="Normal 4 3 2 2 2 3 4" xfId="15857" xr:uid="{858DEC0B-E2F1-45F1-B6E1-558E40E49634}"/>
    <cellStyle name="Normal 4 3 2 2 2 4" xfId="6144" xr:uid="{103D878A-0849-4B5A-B97A-9CE1F170A372}"/>
    <cellStyle name="Normal 4 3 2 2 2 4 2" xfId="11572" xr:uid="{2706425A-9F13-413A-9DB1-B5BF87B1FD35}"/>
    <cellStyle name="Normal 4 3 2 2 2 4 2 2" xfId="20568" xr:uid="{012AEB96-1F0A-449A-980E-B3CC68C16940}"/>
    <cellStyle name="Normal 4 3 2 2 2 4 3" xfId="16121" xr:uid="{62212975-F8CE-4D3D-A816-8EFE0F560434}"/>
    <cellStyle name="Normal 4 3 2 2 2 5" xfId="4976" xr:uid="{8327FDAF-CDF9-4B90-8443-C461BF9C0BCC}"/>
    <cellStyle name="Normal 4 3 2 2 2 5 2" xfId="10947" xr:uid="{0881C750-6D26-438E-92AB-7C73A7E1B05E}"/>
    <cellStyle name="Normal 4 3 2 2 2 5 2 2" xfId="19944" xr:uid="{59DFB80B-DB5B-4CB9-A96F-2918F2F4471F}"/>
    <cellStyle name="Normal 4 3 2 2 2 5 3" xfId="15500" xr:uid="{7BB24E17-F430-4A69-9544-EFF15907C9C2}"/>
    <cellStyle name="Normal 4 3 2 2 3" xfId="3098" xr:uid="{7AB4CE90-9606-4EB2-8A6B-EBF6DE37ADDE}"/>
    <cellStyle name="Normal 4 3 2 2 4" xfId="4052" xr:uid="{886F3529-010E-4A70-B189-66AEC835B716}"/>
    <cellStyle name="Normal 4 3 2 2 4 2" xfId="8490" xr:uid="{15EED511-EEE4-4F4E-998E-16C5CCB2E0CF}"/>
    <cellStyle name="Normal 4 3 2 2 4 2 2" xfId="13244" xr:uid="{CCF66ACF-0897-46AA-A5F5-299297F1F948}"/>
    <cellStyle name="Normal 4 3 2 2 4 2 2 2" xfId="22219" xr:uid="{455289C3-6FDE-4A93-B059-DF58FB376E63}"/>
    <cellStyle name="Normal 4 3 2 2 4 2 3" xfId="17779" xr:uid="{ACAD20E3-BB5E-4BF8-A586-113C1DFCDD56}"/>
    <cellStyle name="Normal 4 3 2 2 4 3" xfId="6938" xr:uid="{E2B9825A-C862-476E-AD10-5403C601BCBB}"/>
    <cellStyle name="Normal 4 3 2 2 4 3 2" xfId="12357" xr:uid="{8238A7C7-7795-4D9C-AFE8-5E8BB9A57639}"/>
    <cellStyle name="Normal 4 3 2 2 4 3 2 2" xfId="21345" xr:uid="{5968D766-EB2F-445F-96AB-1429C93F4702}"/>
    <cellStyle name="Normal 4 3 2 2 4 3 3" xfId="16900" xr:uid="{B2E007D6-6069-4148-A871-8B4A8FA3D818}"/>
    <cellStyle name="Normal 4 3 2 2 4 4" xfId="10540" xr:uid="{99B55190-273A-4E94-B507-2041960F71A6}"/>
    <cellStyle name="Normal 4 3 2 2 4 4 2" xfId="19541" xr:uid="{CF261ADE-7C39-4633-BA28-4BA82EB956B1}"/>
    <cellStyle name="Normal 4 3 2 2 4 5" xfId="15097" xr:uid="{DBDB266C-A722-4FF7-83FF-9EFDB13148DE}"/>
    <cellStyle name="Normal 4 3 2 2 5" xfId="10298" xr:uid="{AB024276-7405-4753-BDFA-67FDD00EC646}"/>
    <cellStyle name="Normal 4 3 2 2 5 2" xfId="19303" xr:uid="{84F5FD87-9A2B-4BC7-96BF-189C21567C36}"/>
    <cellStyle name="Normal 4 3 2 2 6" xfId="14805" xr:uid="{8F6F6E9E-464C-4230-B455-81EDB5258E78}"/>
    <cellStyle name="Normal 4 3 2 3" xfId="3099" xr:uid="{935643E1-4B1D-4F1E-AE3D-7EE15D17AFDA}"/>
    <cellStyle name="Normal 4 3 2 3 2" xfId="4054" xr:uid="{1925C843-5A26-4A04-ADD8-CD8DED570213}"/>
    <cellStyle name="Normal 4 3 2 3 2 2" xfId="6460" xr:uid="{C2C462CE-D08F-4C0E-B26B-BA1499A8766B}"/>
    <cellStyle name="Normal 4 3 2 3 2 2 2" xfId="11888" xr:uid="{53A5E5F1-E272-4875-83EB-D02C6D95737E}"/>
    <cellStyle name="Normal 4 3 2 3 2 2 2 2" xfId="20883" xr:uid="{7BB860AB-3B41-4FE7-A0BC-2CFA7813EB9A}"/>
    <cellStyle name="Normal 4 3 2 3 2 2 3" xfId="16436" xr:uid="{95B690DC-AD37-446D-82CC-800BBBCBCD53}"/>
    <cellStyle name="Normal 4 3 2 3 2 3" xfId="10542" xr:uid="{89639A38-7771-4E0C-AA58-62D490671D7F}"/>
    <cellStyle name="Normal 4 3 2 3 2 3 2" xfId="19543" xr:uid="{6179A546-3EE5-4516-B9B4-E77B9694ED27}"/>
    <cellStyle name="Normal 4 3 2 3 2 4" xfId="15099" xr:uid="{478CB9D8-0975-491E-8696-7C1821736B8D}"/>
    <cellStyle name="Normal 4 3 2 3 3" xfId="5762" xr:uid="{E03D87AC-4855-4500-8FDB-DF3CE3F2B4AF}"/>
    <cellStyle name="Normal 4 3 2 3 3 2" xfId="11304" xr:uid="{DE64325C-88CE-47E7-A48C-4DFD6AEA28E9}"/>
    <cellStyle name="Normal 4 3 2 3 3 2 2" xfId="20301" xr:uid="{26D35B0D-5557-4787-ABB3-AD2634B13D7B}"/>
    <cellStyle name="Normal 4 3 2 3 3 3" xfId="15856" xr:uid="{3B0FE7C7-8B2C-46D8-9287-8B4D18DB92B1}"/>
    <cellStyle name="Normal 4 3 2 3 4" xfId="10300" xr:uid="{E9B52D47-CA6B-48D0-9D7A-D01E6DBDA3CB}"/>
    <cellStyle name="Normal 4 3 2 3 4 2" xfId="19305" xr:uid="{98FC9BDB-5C1C-4C3E-B394-A52422E710DB}"/>
    <cellStyle name="Normal 4 3 2 3 5" xfId="14807" xr:uid="{02A81C2E-2B58-4BC2-AC16-9C252663B551}"/>
    <cellStyle name="Normal 4 3 2 4" xfId="6143" xr:uid="{2C1A3B95-DD1B-49FC-9FBD-1E4C6A6122D8}"/>
    <cellStyle name="Normal 4 3 2 4 2" xfId="11571" xr:uid="{E55BED04-5AA0-40B2-BAF0-7F9E047A22A1}"/>
    <cellStyle name="Normal 4 3 2 4 2 2" xfId="20567" xr:uid="{AA03B408-6E62-49A4-B120-40278A564D01}"/>
    <cellStyle name="Normal 4 3 2 4 3" xfId="16120" xr:uid="{FCE34670-D96A-48AE-A117-9BA4747997B5}"/>
    <cellStyle name="Normal 4 3 2 5" xfId="4975" xr:uid="{67B5809B-B4B7-4F8A-9744-50D8B175E335}"/>
    <cellStyle name="Normal 4 3 2 5 2" xfId="10946" xr:uid="{85EBD032-CCD2-442D-A9C9-5115C428FB19}"/>
    <cellStyle name="Normal 4 3 2 5 2 2" xfId="19943" xr:uid="{2A90612E-7DB7-4C7F-A866-49CA8604001F}"/>
    <cellStyle name="Normal 4 3 2 5 3" xfId="15499" xr:uid="{83093E29-8A91-4191-AD55-3351CECA66BB}"/>
    <cellStyle name="Normal 4 3 2 6" xfId="27118" xr:uid="{981CC37E-AA15-49A9-893C-1BF94B320486}"/>
    <cellStyle name="Normal 4 3 2 7" xfId="32578" xr:uid="{66F7B5D4-84CF-431A-A745-45B32A01A7CC}"/>
    <cellStyle name="Normal 4 3 2 8" xfId="33176" xr:uid="{C3D2EC02-7879-426A-A670-460B33A02FE3}"/>
    <cellStyle name="Normal 4 3 3" xfId="3100" xr:uid="{AB023B66-8352-4BCF-8FA2-C867BBFE51F4}"/>
    <cellStyle name="Normal 4 3 3 2" xfId="4055" xr:uid="{8CDB18C8-7FF0-4CE9-886D-CA3EC5FB0E98}"/>
    <cellStyle name="Normal 4 3 3 2 2" xfId="6462" xr:uid="{36FA2820-3862-4A56-8236-ACEF89BF1307}"/>
    <cellStyle name="Normal 4 3 3 2 2 2" xfId="11890" xr:uid="{EF824111-58F8-49BE-9E43-503C26696812}"/>
    <cellStyle name="Normal 4 3 3 2 2 2 2" xfId="20885" xr:uid="{212615C0-AA7B-4E96-9B5D-9B5096600377}"/>
    <cellStyle name="Normal 4 3 3 2 2 3" xfId="16438" xr:uid="{5F8E5D01-51A1-4B2C-8713-FFD43241E1F4}"/>
    <cellStyle name="Normal 4 3 3 2 3" xfId="5764" xr:uid="{F5768DD8-812F-48C3-8D2B-6E14F97D0D91}"/>
    <cellStyle name="Normal 4 3 3 2 3 2" xfId="11306" xr:uid="{0207B754-A9BB-426C-8473-D69B39505F59}"/>
    <cellStyle name="Normal 4 3 3 2 3 2 2" xfId="20303" xr:uid="{BDD2B458-5EAF-4761-909D-33BE55D33BE9}"/>
    <cellStyle name="Normal 4 3 3 2 3 3" xfId="15858" xr:uid="{45A9FB2D-63F5-4D77-AB5D-514C98653EA5}"/>
    <cellStyle name="Normal 4 3 3 2 4" xfId="10543" xr:uid="{D427A12E-F9D2-4023-B9C0-66DD653F8EE0}"/>
    <cellStyle name="Normal 4 3 3 2 4 2" xfId="19544" xr:uid="{518FF53E-63F0-4D8D-9F1D-C30F9F4EAECB}"/>
    <cellStyle name="Normal 4 3 3 2 5" xfId="15100" xr:uid="{CA19D020-0F65-411E-A9DD-8D4EF1681207}"/>
    <cellStyle name="Normal 4 3 3 3" xfId="6145" xr:uid="{C4948E07-148B-4313-982D-B1255455847E}"/>
    <cellStyle name="Normal 4 3 3 3 2" xfId="11573" xr:uid="{117FBEF9-F078-42FE-8E94-C883CA4504B7}"/>
    <cellStyle name="Normal 4 3 3 3 2 2" xfId="20569" xr:uid="{A9081621-0731-4E63-AC71-5F9C2D3C86CE}"/>
    <cellStyle name="Normal 4 3 3 3 3" xfId="16122" xr:uid="{8223F835-5986-43B1-A18B-5F80DBA2C484}"/>
    <cellStyle name="Normal 4 3 3 4" xfId="4977" xr:uid="{D07AAC08-F01D-459B-87DB-A420FDCC0C75}"/>
    <cellStyle name="Normal 4 3 3 4 2" xfId="10948" xr:uid="{0FE0824F-DDCE-44C9-95C1-25589D01BF89}"/>
    <cellStyle name="Normal 4 3 3 4 2 2" xfId="19945" xr:uid="{B4DC0081-7763-4E18-86C6-D81D0CDB4558}"/>
    <cellStyle name="Normal 4 3 3 4 3" xfId="15501" xr:uid="{64C1D14B-2171-4361-9C55-A2623B28AEB2}"/>
    <cellStyle name="Normal 4 3 3 5" xfId="10301" xr:uid="{8B0AE12D-A25B-41FC-B438-DCE221D51561}"/>
    <cellStyle name="Normal 4 3 3 5 2" xfId="19306" xr:uid="{B7B7190A-95AB-4208-A8FE-B6207F7D9F37}"/>
    <cellStyle name="Normal 4 3 3 6" xfId="14808" xr:uid="{A0ADE530-A239-4A08-881E-19EE5A79F63C}"/>
    <cellStyle name="Normal 4 3 3 7" xfId="27119" xr:uid="{E0EC07AB-AE93-4ED1-B950-A446B2F9EC82}"/>
    <cellStyle name="Normal 4 3 3 8" xfId="32711" xr:uid="{1A8841E5-AB1A-4A8B-AAB1-F1BF8846BA00}"/>
    <cellStyle name="Normal 4 3 4" xfId="3101" xr:uid="{845FE95E-B14F-4D72-8D7B-4C07EF34AFD1}"/>
    <cellStyle name="Normal 4 3 4 2" xfId="29007" xr:uid="{A8F92999-4C2E-4384-BFBF-C062E09A333E}"/>
    <cellStyle name="Normal 4 3 4 3" xfId="27120" xr:uid="{A9687946-7801-41EC-B87D-1729284E483F}"/>
    <cellStyle name="Normal 4 3 5" xfId="3092" xr:uid="{649EA3CE-75DA-4A7E-8595-C069A2997A90}"/>
    <cellStyle name="Normal 4 3 5 2" xfId="8384" xr:uid="{F9B70068-BB62-4B41-8B42-8C1C3D70AAFE}"/>
    <cellStyle name="Normal 4 3 5 2 2" xfId="13148" xr:uid="{D1DE081A-E8E9-45DA-A5BE-8BCA6B4BA9E5}"/>
    <cellStyle name="Normal 4 3 5 2 2 2" xfId="22124" xr:uid="{B261F0F6-5D96-40B9-B034-ECE58E5ADA89}"/>
    <cellStyle name="Normal 4 3 5 2 3" xfId="17682" xr:uid="{71F3A841-5398-43FE-9914-A9925D816CAA}"/>
    <cellStyle name="Normal 4 3 5 3" xfId="6773" xr:uid="{03406AE6-277E-4F80-897F-8C169C24D4A1}"/>
    <cellStyle name="Normal 4 3 5 3 2" xfId="12198" xr:uid="{50D47A7A-14D2-4388-9F85-6059AF0FDC13}"/>
    <cellStyle name="Normal 4 3 5 3 2 2" xfId="21188" xr:uid="{3E16B498-31B7-4356-B2B1-1883D568D967}"/>
    <cellStyle name="Normal 4 3 5 3 3" xfId="16741" xr:uid="{3340F500-4C39-45A4-BF1E-790E7278CBCE}"/>
    <cellStyle name="Normal 4 3 5 4" xfId="10297" xr:uid="{A0D20453-3199-4B23-BBDC-913473F87D6E}"/>
    <cellStyle name="Normal 4 3 5 4 2" xfId="19302" xr:uid="{8D22DE92-5CAF-422C-B111-E195C8D89471}"/>
    <cellStyle name="Normal 4 3 5 5" xfId="14804" xr:uid="{75C1D65D-CD00-4718-93F7-AFA3D6C00D93}"/>
    <cellStyle name="Normal 4 3 6" xfId="4051" xr:uid="{C3788171-0736-4AFF-A7B9-8F2F6BD328CA}"/>
    <cellStyle name="Normal 4 3 6 2" xfId="8489" xr:uid="{09161CED-4FF2-4BD1-93F6-32224326B435}"/>
    <cellStyle name="Normal 4 3 6 2 2" xfId="13243" xr:uid="{90FAEBC7-F46E-49FD-92A5-D328A3792571}"/>
    <cellStyle name="Normal 4 3 6 2 2 2" xfId="22218" xr:uid="{C38D804B-53FB-4BC9-BEC7-B9AE472EC60F}"/>
    <cellStyle name="Normal 4 3 6 2 3" xfId="17778" xr:uid="{888E9364-E74E-4411-8447-7B7FE6A758E2}"/>
    <cellStyle name="Normal 4 3 6 3" xfId="6937" xr:uid="{E7C6C698-1CBD-4CC8-ADAB-1A8EC7140EB1}"/>
    <cellStyle name="Normal 4 3 6 3 2" xfId="12356" xr:uid="{840959DE-1458-4812-BA8B-CC5E28C7075A}"/>
    <cellStyle name="Normal 4 3 6 3 2 2" xfId="21344" xr:uid="{D4591E66-995E-4620-842C-D949D8EA6770}"/>
    <cellStyle name="Normal 4 3 6 3 3" xfId="16899" xr:uid="{205CBA12-F63C-4B7B-BE38-7378E175BAFB}"/>
    <cellStyle name="Normal 4 3 6 4" xfId="10539" xr:uid="{93B8B1B5-E1FE-46DC-A54F-AF3FC79CC499}"/>
    <cellStyle name="Normal 4 3 6 4 2" xfId="19540" xr:uid="{4FADB69E-15ED-48B0-88B7-FFD23301C4F2}"/>
    <cellStyle name="Normal 4 3 6 5" xfId="15096" xr:uid="{93521452-C40C-4276-BE68-2A67DE0AB389}"/>
    <cellStyle name="Normal 4 3 7" xfId="9973" xr:uid="{9FA24B2D-B4BA-46C7-B504-F2E31510E80E}"/>
    <cellStyle name="Normal 4 3 7 2" xfId="19062" xr:uid="{84637C33-2DD2-4149-A211-14BDE4E9AA6D}"/>
    <cellStyle name="Normal 4 3 8" xfId="32297" xr:uid="{5BF56393-B135-43CD-808D-002E5CA4F753}"/>
    <cellStyle name="Normal 4 3 9" xfId="33023" xr:uid="{C36BA42A-23AA-4907-B4EB-BCC00D035231}"/>
    <cellStyle name="Normal 4 3_2009 WP อินทัช" xfId="27121" xr:uid="{1412A146-51FC-43C5-8587-5FEBB7F4F719}"/>
    <cellStyle name="Normal 4 30" xfId="29666" xr:uid="{94CBAD23-9D78-4F91-BA98-2215B00779B7}"/>
    <cellStyle name="Normal 4 31" xfId="29831" xr:uid="{67F4817C-DA32-46E7-A3C0-724DF9B249CC}"/>
    <cellStyle name="Normal 4 32" xfId="30064" xr:uid="{04271B3A-DF81-4A41-A483-066998A8F408}"/>
    <cellStyle name="Normal 4 33" xfId="29847" xr:uid="{D09E431A-3527-4650-811E-D49A9352DA9C}"/>
    <cellStyle name="Normal 4 34" xfId="30052" xr:uid="{2D58D807-5BC4-4713-B829-39E3C51B47C8}"/>
    <cellStyle name="Normal 4 35" xfId="29846" xr:uid="{6C7620DC-9223-4FF0-AA92-B7FFDD04E8CF}"/>
    <cellStyle name="Normal 4 36" xfId="30053" xr:uid="{2538E0CF-2FE9-4315-BDC0-327943F9AFDC}"/>
    <cellStyle name="Normal 4 37" xfId="29845" xr:uid="{963F643D-EC0F-4B64-B039-ABBE67E933EA}"/>
    <cellStyle name="Normal 4 38" xfId="30054" xr:uid="{3B734934-8B4F-4C2F-A4F6-D0DA8D860585}"/>
    <cellStyle name="Normal 4 39" xfId="30190" xr:uid="{7F87AFD6-AEA8-43A9-9931-63A22A08B724}"/>
    <cellStyle name="Normal 4 4" xfId="836" xr:uid="{3035F712-8409-451B-9188-62C1D8F2A939}"/>
    <cellStyle name="Normal 4 4 2" xfId="9975" xr:uid="{CD815D2A-F77F-4383-98D4-056099740C66}"/>
    <cellStyle name="Normal 4 4 3" xfId="9974" xr:uid="{96B9883D-97EA-4524-856E-CDBC2C52B19C}"/>
    <cellStyle name="Normal 4 4 3 2" xfId="19063" xr:uid="{248BEC9F-F3A2-4666-8E33-5EC8F2309EA1}"/>
    <cellStyle name="Normal 4 4 4" xfId="33102" xr:uid="{EE958864-BA42-4B29-B6FF-507984AB77FF}"/>
    <cellStyle name="Normal 4 40" xfId="30157" xr:uid="{6B1BAEF0-A761-4425-8CDD-439B9D6D201C}"/>
    <cellStyle name="Normal 4 41" xfId="30191" xr:uid="{D56BF853-28C7-42CC-AD65-CC6AF4FF6B62}"/>
    <cellStyle name="Normal 4 42" xfId="30156" xr:uid="{BADF4252-6301-489C-8991-229C924E3553}"/>
    <cellStyle name="Normal 4 43" xfId="30192" xr:uid="{62F6E540-3BE5-4DE9-B7AF-74E5CC4C3D98}"/>
    <cellStyle name="Normal 4 44" xfId="30155" xr:uid="{F2522619-C951-4C72-8E55-B3D40882A8C4}"/>
    <cellStyle name="Normal 4 45" xfId="32949" xr:uid="{59CA0EA0-AB02-457E-AC37-C387ACCD3B6B}"/>
    <cellStyle name="Normal 4 5" xfId="837" xr:uid="{72D10DAD-5FD3-42EC-B3B3-C5D7300118BC}"/>
    <cellStyle name="Normal 4 5 2" xfId="3102" xr:uid="{DC4FAE8A-37CA-44CB-9CCE-2705DC87E2EC}"/>
    <cellStyle name="Normal 4 5 2 2" xfId="4978" xr:uid="{F053A7FA-F11C-447B-8BA8-74CB3B7F3914}"/>
    <cellStyle name="Normal 4 5 3" xfId="9976" xr:uid="{CFD958BF-0657-4CA5-8D62-40A0FE3AC79A}"/>
    <cellStyle name="Normal 4 5 3 2" xfId="19064" xr:uid="{A5D7B12D-8422-4F74-8263-E6A847E481E5}"/>
    <cellStyle name="Normal 4 5 4" xfId="27122" xr:uid="{A9849A77-B743-4D5C-A2AE-A9C5452F2132}"/>
    <cellStyle name="Normal 4 6" xfId="1361" xr:uid="{1FF44D27-3FDE-40AE-B19F-1EAA3804CABE}"/>
    <cellStyle name="Normal 4 6 2" xfId="3103" xr:uid="{A8201CDA-AD20-4561-86AE-51C38E660BBB}"/>
    <cellStyle name="Normal 4 6 2 2" xfId="4979" xr:uid="{ACB2ACF5-36FE-4DD1-9FB7-113815BB734F}"/>
    <cellStyle name="Normal 4 6 2 3" xfId="7230" xr:uid="{B35BFF56-F522-44C7-A16C-A7A23C8854FF}"/>
    <cellStyle name="Normal 4 6 2 3 2" xfId="12450" xr:uid="{A1CEB706-EE85-402D-8DD3-4E4A5AF0E0A0}"/>
    <cellStyle name="Normal 4 6 2 3 2 2" xfId="21435" xr:uid="{71135241-29B0-49D1-BE5C-B7C055EF0BB1}"/>
    <cellStyle name="Normal 4 6 2 3 3" xfId="16991" xr:uid="{03EC1C45-4C0E-4086-8B72-CA1B89E1C9F3}"/>
    <cellStyle name="Normal 4 6 2 4" xfId="6778" xr:uid="{21DBC645-D6DD-4949-97ED-64FE74DB504D}"/>
    <cellStyle name="Normal 4 6 2 4 2" xfId="12203" xr:uid="{A43B8EF2-12C0-4BFD-93C2-C896A3826775}"/>
    <cellStyle name="Normal 4 6 2 4 2 2" xfId="21193" xr:uid="{12F61FE0-DBE9-49F4-A7A3-316FD3BFA5EC}"/>
    <cellStyle name="Normal 4 6 2 4 3" xfId="16746" xr:uid="{6D886F31-FAA6-4328-8424-C61A0C235355}"/>
    <cellStyle name="Normal 4 6 2 5" xfId="10302" xr:uid="{BED069DC-D467-47E4-AD1A-B507C977B35E}"/>
    <cellStyle name="Normal 4 6 2 5 2" xfId="19307" xr:uid="{D6828D07-5A55-4AE9-A6AC-C841655EAFC2}"/>
    <cellStyle name="Normal 4 6 2 6" xfId="14809" xr:uid="{106EF5F2-E7D3-417E-A5E3-F60827D80303}"/>
    <cellStyle name="Normal 4 6 3" xfId="4056" xr:uid="{74EFF4B5-AF34-4053-B43D-665177C992E1}"/>
    <cellStyle name="Normal 4 6 3 2" xfId="8049" xr:uid="{D7CB4258-DD8A-4035-899E-537962E1F8C1}"/>
    <cellStyle name="Normal 4 6 3 2 2" xfId="12867" xr:uid="{E75F60D7-AB37-4C9F-888B-5253598DF072}"/>
    <cellStyle name="Normal 4 6 3 2 2 2" xfId="21846" xr:uid="{E6FF5974-E5E9-488A-BD13-0ED131D41ADD}"/>
    <cellStyle name="Normal 4 6 3 2 3" xfId="17402" xr:uid="{3B752DBD-9026-4A9D-B49C-D66AD7FF212E}"/>
    <cellStyle name="Normal 4 6 3 3" xfId="7858" xr:uid="{DB024FDF-C18E-4F86-B52B-9489E425A6FA}"/>
    <cellStyle name="Normal 4 6 3 3 2" xfId="12726" xr:uid="{FF3BD3CB-4CE5-45A2-82E5-C28A53D672AB}"/>
    <cellStyle name="Normal 4 6 3 3 2 2" xfId="21706" xr:uid="{1B39A6DA-1088-4AAB-93E4-03D9C0AC5EB9}"/>
    <cellStyle name="Normal 4 6 3 3 3" xfId="17262" xr:uid="{EC698C44-1E93-4A8A-B686-83D82614AEB0}"/>
    <cellStyle name="Normal 4 6 3 4" xfId="6940" xr:uid="{C7700E0D-4937-48BB-B9DF-9945DFB9A5E0}"/>
    <cellStyle name="Normal 4 6 3 4 2" xfId="12359" xr:uid="{A6384602-FC4E-4E58-9103-6DE0D86A8638}"/>
    <cellStyle name="Normal 4 6 3 4 2 2" xfId="21347" xr:uid="{992A8D9A-2FCF-4D47-ADFF-DD8BE0BADCF2}"/>
    <cellStyle name="Normal 4 6 3 4 3" xfId="16902" xr:uid="{7613A24A-2144-4D55-A58D-C389E6D76261}"/>
    <cellStyle name="Normal 4 6 3 5" xfId="10544" xr:uid="{D037569E-415A-4BD7-A42C-A3857B17D108}"/>
    <cellStyle name="Normal 4 6 3 5 2" xfId="19545" xr:uid="{F11164E9-62E6-43AB-AA1A-4029F475BCE7}"/>
    <cellStyle name="Normal 4 6 3 6" xfId="15101" xr:uid="{C4F1531C-B3D4-4F6A-831F-E22CA1464782}"/>
    <cellStyle name="Normal 4 6 4" xfId="8048" xr:uid="{780BF5A7-A818-4E06-9B9B-45A2686E65E2}"/>
    <cellStyle name="Normal 4 6 4 2" xfId="12866" xr:uid="{1CADAD07-C480-44B4-A560-3F80AADEB154}"/>
    <cellStyle name="Normal 4 6 4 2 2" xfId="21845" xr:uid="{B77F1219-DD4A-46B8-8323-3EEA3EE552BA}"/>
    <cellStyle name="Normal 4 6 4 3" xfId="17401" xr:uid="{D0E6FF55-C14E-4F1D-878C-3E6524DBCE6C}"/>
    <cellStyle name="Normal 4 6 5" xfId="7533" xr:uid="{CD2B007D-B727-4048-8116-E56CEC3FE88B}"/>
    <cellStyle name="Normal 4 6 5 2" xfId="12584" xr:uid="{ADD6BD0E-7951-48B0-BCF9-34B38DB2A926}"/>
    <cellStyle name="Normal 4 6 5 2 2" xfId="21569" xr:uid="{34ECFAD5-2163-4D84-82C4-254E46E5EC7F}"/>
    <cellStyle name="Normal 4 6 5 3" xfId="17125" xr:uid="{D8FE06E2-E560-4CF0-8EAE-EA43B869A455}"/>
    <cellStyle name="Normal 4 6 6" xfId="9977" xr:uid="{5B9BC1A2-A980-4E93-A8EA-952F169F65D6}"/>
    <cellStyle name="Normal 4 6 7" xfId="25254" xr:uid="{A17E5D85-5567-45E3-967B-8B2D72E98002}"/>
    <cellStyle name="Normal 4 7" xfId="3104" xr:uid="{3AEDAE7A-2F4E-4DD3-BE6E-7651A9F3396E}"/>
    <cellStyle name="Normal 4 7 2" xfId="4057" xr:uid="{B1DC0070-7205-446E-9C81-467AE52AB5E5}"/>
    <cellStyle name="Normal 4 7 2 2" xfId="6463" xr:uid="{AF341BA6-08DE-4DAC-AFFC-BAB13EA76626}"/>
    <cellStyle name="Normal 4 7 2 2 2" xfId="11891" xr:uid="{F13E12DF-91B6-48ED-8FBB-7A44289B4D86}"/>
    <cellStyle name="Normal 4 7 2 2 2 2" xfId="20886" xr:uid="{56357F2A-35C7-41EB-8DEE-B46A8804F4EC}"/>
    <cellStyle name="Normal 4 7 2 2 3" xfId="16439" xr:uid="{E5330BD5-2841-4135-94D3-5F8BDD831D73}"/>
    <cellStyle name="Normal 4 7 2 3" xfId="5765" xr:uid="{C8BFFE7F-37B7-405E-AEB1-441301B32D96}"/>
    <cellStyle name="Normal 4 7 2 3 2" xfId="11307" xr:uid="{F3560106-E99A-4203-9F97-BCD5A515D1AC}"/>
    <cellStyle name="Normal 4 7 2 3 2 2" xfId="20304" xr:uid="{CC582689-084E-4050-99A1-C1B9F3B69335}"/>
    <cellStyle name="Normal 4 7 2 3 3" xfId="15859" xr:uid="{64C359AC-6B28-4F5E-BCF1-1E804834B193}"/>
    <cellStyle name="Normal 4 7 2 4" xfId="10545" xr:uid="{C77C1489-50C8-471E-9932-0CCD404459E7}"/>
    <cellStyle name="Normal 4 7 2 4 2" xfId="19546" xr:uid="{53592676-C38C-4D4E-9B11-7898F80A94E0}"/>
    <cellStyle name="Normal 4 7 2 5" xfId="15102" xr:uid="{25E74B29-6F85-46EB-8729-96A9162C6930}"/>
    <cellStyle name="Normal 4 7 2 6" xfId="29008" xr:uid="{80CCB7FF-2452-4494-82AD-B481B53C9747}"/>
    <cellStyle name="Normal 4 7 3" xfId="6146" xr:uid="{9C1C04C4-1B14-4CD7-A04D-F2735DC85040}"/>
    <cellStyle name="Normal 4 7 3 2" xfId="11574" xr:uid="{05E447B4-811D-4441-A39D-946177DA1BA4}"/>
    <cellStyle name="Normal 4 7 3 2 2" xfId="20570" xr:uid="{122E15AD-7F0A-4D69-89B4-3446B65DDA04}"/>
    <cellStyle name="Normal 4 7 3 3" xfId="16123" xr:uid="{0E45BC1A-A351-498A-A965-A81DBEC6CB00}"/>
    <cellStyle name="Normal 4 7 4" xfId="4980" xr:uid="{1AEE1665-03D8-41B8-8DF7-B0F3C864C30C}"/>
    <cellStyle name="Normal 4 7 4 2" xfId="10949" xr:uid="{29E51B20-5412-445B-94F7-81C82323F904}"/>
    <cellStyle name="Normal 4 7 4 2 2" xfId="19946" xr:uid="{13222181-4564-4BD6-98B7-AB5C72D3B3BA}"/>
    <cellStyle name="Normal 4 7 4 3" xfId="15502" xr:uid="{579503A3-4FD1-44CB-BDF0-8E1C67AA8C9B}"/>
    <cellStyle name="Normal 4 7 5" xfId="9978" xr:uid="{6AD5AE54-9599-4EA0-8B0F-9D6D11EDB3FE}"/>
    <cellStyle name="Normal 4 7 6" xfId="10303" xr:uid="{FF574870-B013-4516-A8FF-62B25D29D996}"/>
    <cellStyle name="Normal 4 7 6 2" xfId="19308" xr:uid="{E7AB85F6-A5EC-445D-895A-7FFD70DF1224}"/>
    <cellStyle name="Normal 4 7 7" xfId="14810" xr:uid="{E079C15E-A92B-434A-B1B3-A9F6C3F94729}"/>
    <cellStyle name="Normal 4 7 8" xfId="25255" xr:uid="{1085BEC9-8653-4508-8307-200E1031836E}"/>
    <cellStyle name="Normal 4 7 9" xfId="27123" xr:uid="{1D34A170-65CC-4D04-B745-E0F03CDF9D30}"/>
    <cellStyle name="Normal 4 8" xfId="3105" xr:uid="{67DD6AFC-A233-4A12-8F23-FF8F42734241}"/>
    <cellStyle name="Normal 4 8 2" xfId="9599" xr:uid="{461AB55D-E3F9-4F42-A6A5-53A3DFD41C94}"/>
    <cellStyle name="Normal 4 8 3" xfId="9979" xr:uid="{104457A2-2DB3-4935-B6CD-CDCB45C6883E}"/>
    <cellStyle name="Normal 4 8 4" xfId="25256" xr:uid="{6207F59B-6CDB-4FED-820B-4043F6A9EA14}"/>
    <cellStyle name="Normal 4 9" xfId="3083" xr:uid="{2CBAFC1D-69CE-4E00-9969-05A045BB5391}"/>
    <cellStyle name="Normal 4 9 2" xfId="6459" xr:uid="{F2D60442-3E4F-4C3A-968A-73F5307A3E90}"/>
    <cellStyle name="Normal 4 9 2 2" xfId="11887" xr:uid="{D826053A-9CCB-4603-AC19-8F52E71FB2F6}"/>
    <cellStyle name="Normal 4 9 2 2 2" xfId="20882" xr:uid="{14AB13F0-C2D3-489F-BA70-71D1BCA3E1EF}"/>
    <cellStyle name="Normal 4 9 2 3" xfId="16435" xr:uid="{6637DE8E-9990-44AF-98FE-55F2BF72678F}"/>
    <cellStyle name="Normal 4 9 2 4" xfId="29315" xr:uid="{3CFA2671-8715-4F47-ADEB-D75F45A8081F}"/>
    <cellStyle name="Normal 4 9 3" xfId="5761" xr:uid="{F61F8822-3E0E-4920-816A-7BD57AFCC34A}"/>
    <cellStyle name="Normal 4 9 3 2" xfId="11303" xr:uid="{302A44B4-5A6B-4AAB-A820-173168DADB24}"/>
    <cellStyle name="Normal 4 9 3 2 2" xfId="20300" xr:uid="{04A4AD41-7E12-45CD-B95A-B14C416917AB}"/>
    <cellStyle name="Normal 4 9 3 3" xfId="15855" xr:uid="{59F244E2-D8D3-4A28-BC2C-66AAAC5E2D9C}"/>
    <cellStyle name="Normal 4 9 4" xfId="10296" xr:uid="{9A150123-4B14-42CC-9036-C4D7BA10C8AD}"/>
    <cellStyle name="Normal 4 9 4 2" xfId="19301" xr:uid="{D40D3E6F-A04D-45FB-A2D2-F9D969DE3914}"/>
    <cellStyle name="Normal 4 9 5" xfId="14803" xr:uid="{4F09A44A-0A82-4786-83CC-3795868BFA80}"/>
    <cellStyle name="Normal 4 9 6" xfId="25257" xr:uid="{BD3E3A35-8B2B-4C1A-A30C-98C189187604}"/>
    <cellStyle name="Normal 4 9 7" xfId="32298" xr:uid="{E5A0610D-025E-4CCE-AD84-E35FECC9121F}"/>
    <cellStyle name="Normal 4_0_2009 ไทยไทโย_Review" xfId="27124" xr:uid="{9985E135-1043-44E8-8032-A33FE04562EE}"/>
    <cellStyle name="Normal 40" xfId="838" xr:uid="{453CE718-BE39-442C-B6EB-E44CF260B1F6}"/>
    <cellStyle name="Normal 40 2" xfId="4981" xr:uid="{FA527E85-A31F-4F97-BBF5-AD9313F83ABF}"/>
    <cellStyle name="Normal 40 2 2" xfId="9981" xr:uid="{4C4C3589-BC1B-4642-A792-1E4ED2014659}"/>
    <cellStyle name="Normal 40 2 3" xfId="27126" xr:uid="{B9AD33E0-E2BF-4ECA-9115-593F00DE0066}"/>
    <cellStyle name="Normal 40 3" xfId="9980" xr:uid="{38E66AE6-C2CA-43B2-A3C6-CD231C3ADFEC}"/>
    <cellStyle name="Normal 40 3 2" xfId="19065" xr:uid="{309AE8B8-BF10-43B4-95E7-7349D68F3051}"/>
    <cellStyle name="Normal 40 3 3" xfId="32299" xr:uid="{6293BDAF-997A-4794-A45D-52B5E19FF267}"/>
    <cellStyle name="Normal 40 4" xfId="14468" xr:uid="{10E9BE4A-2444-49F3-A6CF-7941C1A68B0C}"/>
    <cellStyle name="Normal 40 4 2" xfId="32300" xr:uid="{4B618212-976E-41A0-B5D6-D00B30DEC290}"/>
    <cellStyle name="Normal 40 5" xfId="27125" xr:uid="{04F1262A-351D-40C0-B61F-C37CE52EFACA}"/>
    <cellStyle name="Normal 40 6" xfId="3106" xr:uid="{3419B293-1F04-49FB-AE74-94112D36CEA8}"/>
    <cellStyle name="Normal 41" xfId="3107" xr:uid="{D5CE5730-7694-4E48-B20D-3B7F3C7DC60D}"/>
    <cellStyle name="Normal 41 2" xfId="5766" xr:uid="{50F22AAF-8590-415A-BE34-3A9648435A47}"/>
    <cellStyle name="Normal 41 2 2" xfId="6464" xr:uid="{7A7C3413-E7CF-4A0A-8D55-2FE7661451B4}"/>
    <cellStyle name="Normal 41 2 2 2" xfId="11892" xr:uid="{A0B1BB2A-2F93-4299-A906-D9F6BBCE4830}"/>
    <cellStyle name="Normal 41 2 2 2 2" xfId="20887" xr:uid="{271D6A08-F956-4991-B4E4-3DE2C8A3A7ED}"/>
    <cellStyle name="Normal 41 2 2 3" xfId="16440" xr:uid="{9C8F3AC2-9C71-4219-8146-17F41E2177DB}"/>
    <cellStyle name="Normal 41 2 3" xfId="9983" xr:uid="{0E576B9E-FB3B-446E-A15A-AEA44D6ECD63}"/>
    <cellStyle name="Normal 41 2 4" xfId="11308" xr:uid="{14AA4136-88EF-4C49-A9D8-52687CA6DF48}"/>
    <cellStyle name="Normal 41 2 4 2" xfId="20305" xr:uid="{DED9DB87-3315-47F1-926E-557AE88E59D1}"/>
    <cellStyle name="Normal 41 2 5" xfId="15860" xr:uid="{500B4ECE-39AA-49D1-BCAE-B3ADA3253DB6}"/>
    <cellStyle name="Normal 41 2 6" xfId="27128" xr:uid="{38321C82-E588-406C-9677-0715D65BC07B}"/>
    <cellStyle name="Normal 41 3" xfId="6040" xr:uid="{8E42A801-3D2A-429F-837A-8536BE13D819}"/>
    <cellStyle name="Normal 41 3 2" xfId="32301" xr:uid="{5532EAFC-2C4E-47C2-83F4-AA46C01D2671}"/>
    <cellStyle name="Normal 41 4" xfId="4982" xr:uid="{E44C5236-30D2-4FB2-B5B6-74A608C49998}"/>
    <cellStyle name="Normal 41 4 2" xfId="32302" xr:uid="{B37F7D3F-5AC2-4A8B-8475-80121BF7E0CE}"/>
    <cellStyle name="Normal 41 5" xfId="9982" xr:uid="{0E854D45-B220-4C3E-ACFD-EDCADF080CCF}"/>
    <cellStyle name="Normal 41 5 2" xfId="19066" xr:uid="{EDD60EFE-5FEF-4720-A286-268EEBAB6474}"/>
    <cellStyle name="Normal 41 6" xfId="25258" xr:uid="{C75EB4D0-DE80-4363-BF63-D192087B0284}"/>
    <cellStyle name="Normal 41 7" xfId="27127" xr:uid="{48710792-A03D-4EA6-A0A6-DB2BAC00DFFF}"/>
    <cellStyle name="Normal 41 8" xfId="31761" xr:uid="{1FE828E6-BA50-4D87-8663-CCC57ECC2280}"/>
    <cellStyle name="Normal 42" xfId="1435" xr:uid="{5DFA97FB-092A-465D-9110-6D8631F874FA}"/>
    <cellStyle name="Normal 42 2" xfId="5767" xr:uid="{7CD9E567-46B1-46B8-98CC-3105CE52B894}"/>
    <cellStyle name="Normal 42 2 2" xfId="6465" xr:uid="{C981D986-DC3D-4BA0-8597-8E1B4D0D834F}"/>
    <cellStyle name="Normal 42 2 2 2" xfId="11893" xr:uid="{2776D2BC-18F3-4CA3-BB79-82C6D9E10D08}"/>
    <cellStyle name="Normal 42 2 2 2 2" xfId="20888" xr:uid="{1AD8815C-5884-4909-8457-A8B21C217F01}"/>
    <cellStyle name="Normal 42 2 2 3" xfId="16441" xr:uid="{7BA7F584-FE1E-41DB-9AF7-D381CE8B2380}"/>
    <cellStyle name="Normal 42 2 3" xfId="9985" xr:uid="{10CFDCEB-7B88-469D-85AD-7211BB094562}"/>
    <cellStyle name="Normal 42 2 4" xfId="11309" xr:uid="{E2A4FD3A-29B7-4600-82F4-D6BAE06469B3}"/>
    <cellStyle name="Normal 42 2 4 2" xfId="20306" xr:uid="{90F36455-55A2-49C9-9D41-2150DC10BD4A}"/>
    <cellStyle name="Normal 42 2 5" xfId="15861" xr:uid="{80319D85-B2BE-45CB-9E4B-590BCC9A2F6D}"/>
    <cellStyle name="Normal 42 3" xfId="4983" xr:uid="{905F968F-D814-4F3C-9618-7286A0A0F401}"/>
    <cellStyle name="Normal 42 3 2" xfId="32303" xr:uid="{ED94762C-86C2-4751-BCFD-70A8B604951E}"/>
    <cellStyle name="Normal 42 4" xfId="9984" xr:uid="{73738C33-80B5-49EB-8414-4E588B54EAA8}"/>
    <cellStyle name="Normal 42 4 2" xfId="19067" xr:uid="{4CF50B21-60A8-4E5C-80B7-EA09B52A856F}"/>
    <cellStyle name="Normal 42 4 3" xfId="32304" xr:uid="{3162E4B9-42A5-4473-98AB-4BD7A010B87C}"/>
    <cellStyle name="Normal 42 5" xfId="25259" xr:uid="{11E0C585-C436-4B44-AACD-518ABEE4557C}"/>
    <cellStyle name="Normal 42 6" xfId="27129" xr:uid="{4AA30F26-826B-497F-814E-0201395E05AA}"/>
    <cellStyle name="Normal 42 7" xfId="31762" xr:uid="{DE4544C6-7B6C-4B51-9FB4-68D707260B27}"/>
    <cellStyle name="Normal 43" xfId="3108" xr:uid="{D0832B03-A845-4FE7-A998-8DDD89192FE3}"/>
    <cellStyle name="Normal 43 2" xfId="4058" xr:uid="{9BCD3A44-0C7F-4F09-96F2-BCF5E3A7682D}"/>
    <cellStyle name="Normal 43 2 2" xfId="6466" xr:uid="{87A0443E-C125-44CD-BC73-3A5454061CF9}"/>
    <cellStyle name="Normal 43 2 2 2" xfId="11894" xr:uid="{AAD56E8C-6828-4249-BEA2-BA0441E0319B}"/>
    <cellStyle name="Normal 43 2 2 2 2" xfId="20889" xr:uid="{103F482E-5D44-4B09-9FBB-3E2AA013605F}"/>
    <cellStyle name="Normal 43 2 2 3" xfId="16442" xr:uid="{FB5C7F06-CDC3-4297-A47C-55EDB3748E1D}"/>
    <cellStyle name="Normal 43 2 3" xfId="5768" xr:uid="{EF2899F3-13DA-4D74-83C1-CACE3F11046E}"/>
    <cellStyle name="Normal 43 2 3 2" xfId="11310" xr:uid="{311F4566-0421-4980-A0EB-CE6C6999408B}"/>
    <cellStyle name="Normal 43 2 3 2 2" xfId="20307" xr:uid="{A0FAFF3E-C1C1-4C71-959B-26EC69A4D001}"/>
    <cellStyle name="Normal 43 2 3 3" xfId="15862" xr:uid="{14D4676B-D6D0-4D54-99F3-5D6B0AA3754D}"/>
    <cellStyle name="Normal 43 2 4" xfId="9987" xr:uid="{C4FEDFEF-5DB8-4D6C-8FE0-863B3948E019}"/>
    <cellStyle name="Normal 43 2 5" xfId="10546" xr:uid="{DA6B70F4-B604-4642-91A3-DDCE6722E0B5}"/>
    <cellStyle name="Normal 43 2 5 2" xfId="19547" xr:uid="{B6834615-8FA1-4DC6-B494-0C39CB1B14F4}"/>
    <cellStyle name="Normal 43 2 6" xfId="15103" xr:uid="{AF774A31-62FE-4569-B3E4-840D2B050DE3}"/>
    <cellStyle name="Normal 43 3" xfId="6147" xr:uid="{7AECD365-FFDB-41B1-A759-6360EF7BB2D4}"/>
    <cellStyle name="Normal 43 3 2" xfId="11575" xr:uid="{247A2ED7-AC09-498E-90C8-A3E071D619CC}"/>
    <cellStyle name="Normal 43 3 2 2" xfId="20571" xr:uid="{B45B84C0-BE72-41FA-AF42-2EE7B062410E}"/>
    <cellStyle name="Normal 43 3 3" xfId="16124" xr:uid="{86E33703-8AF9-4A7E-8CAC-7B3DD7AE6B71}"/>
    <cellStyle name="Normal 43 3 4" xfId="32305" xr:uid="{218A0238-FF8A-4BB5-B85F-1CDA749997FE}"/>
    <cellStyle name="Normal 43 4" xfId="4984" xr:uid="{6662D8A5-BC41-4997-97E4-0B69C90981C9}"/>
    <cellStyle name="Normal 43 4 2" xfId="10950" xr:uid="{4E0A2ABE-5BE9-4FB1-B39D-A0A262FF13E4}"/>
    <cellStyle name="Normal 43 4 2 2" xfId="19947" xr:uid="{0C4048DE-0392-4C37-9246-0C89419667FE}"/>
    <cellStyle name="Normal 43 4 3" xfId="15503" xr:uid="{37C8063F-EC1C-43DA-8F21-10392EAC9B18}"/>
    <cellStyle name="Normal 43 4 4" xfId="32306" xr:uid="{4B2EF769-820B-4FBC-AB1C-7CDC6B26EDAE}"/>
    <cellStyle name="Normal 43 5" xfId="9986" xr:uid="{9BE0DA61-F637-4A4A-95F9-9637D50FAA44}"/>
    <cellStyle name="Normal 43 5 2" xfId="19068" xr:uid="{DB0F9AB4-1EB9-4D8A-87FE-0D826ADA6B9C}"/>
    <cellStyle name="Normal 43 6" xfId="14811" xr:uid="{65002143-9EC4-4C88-8CBE-022FF659B7C4}"/>
    <cellStyle name="Normal 43 7" xfId="25260" xr:uid="{FEABEE02-6F94-4337-B18E-E362DD1B396D}"/>
    <cellStyle name="Normal 43 8" xfId="27130" xr:uid="{5C3B2EB5-42F3-4703-8680-EC24A13F4C7C}"/>
    <cellStyle name="Normal 43 9" xfId="31763" xr:uid="{DE4519F2-8007-40FA-8267-600004766016}"/>
    <cellStyle name="Normal 44" xfId="1417" xr:uid="{4E2E6BF8-B566-4303-A1DF-8D9AB74311D7}"/>
    <cellStyle name="Normal 44 10" xfId="32099" xr:uid="{1DADCD95-3572-4562-8631-07DD3CDD1501}"/>
    <cellStyle name="Normal 44 2" xfId="3109" xr:uid="{D7E86E5D-5121-421D-88F8-482CCBA149E5}"/>
    <cellStyle name="Normal 44 2 2" xfId="6467" xr:uid="{4B1AF3D1-995D-4467-84B4-E9397E66874B}"/>
    <cellStyle name="Normal 44 2 2 2" xfId="11895" xr:uid="{7C11DEDB-FEB6-46A4-A598-B15D291BD417}"/>
    <cellStyle name="Normal 44 2 2 2 2" xfId="20890" xr:uid="{0845408E-1A9D-434E-952E-642DBEA45B12}"/>
    <cellStyle name="Normal 44 2 2 3" xfId="16443" xr:uid="{07977CD5-6D3E-4984-87EC-C1DD8F72BF52}"/>
    <cellStyle name="Normal 44 2 3" xfId="5769" xr:uid="{A48F2E98-F106-4B56-B38B-73DA1A2329CB}"/>
    <cellStyle name="Normal 44 2 3 2" xfId="11311" xr:uid="{17A0838B-9F88-43EA-979E-0AB1C2AD3A3B}"/>
    <cellStyle name="Normal 44 2 3 2 2" xfId="20308" xr:uid="{989687D9-D655-4D5D-875D-6866BADCA707}"/>
    <cellStyle name="Normal 44 2 3 3" xfId="15863" xr:uid="{D85C19F4-2747-43D7-A3A5-6A5472C83825}"/>
    <cellStyle name="Normal 44 2 4" xfId="9989" xr:uid="{4B62DC5E-52C7-4CD8-8241-EA29F35707B4}"/>
    <cellStyle name="Normal 44 2 5" xfId="10304" xr:uid="{68AB4E61-3541-4ABA-813E-BCB78F69BC6F}"/>
    <cellStyle name="Normal 44 2 5 2" xfId="19309" xr:uid="{BFD64B83-DF71-4419-9815-C5BF8873EA52}"/>
    <cellStyle name="Normal 44 2 6" xfId="14812" xr:uid="{FDBA9C76-A338-4B79-9278-552D0D1310A0}"/>
    <cellStyle name="Normal 44 2 7" xfId="27131" xr:uid="{65B7E9DD-C983-4349-880F-DA3EFB2B9ACC}"/>
    <cellStyle name="Normal 44 2 8" xfId="32029" xr:uid="{42290EB2-C030-44A4-A34E-F0E173C80616}"/>
    <cellStyle name="Normal 44 3" xfId="4059" xr:uid="{2CA8E702-7826-45ED-AC20-2A3087E6C7F7}"/>
    <cellStyle name="Normal 44 3 2" xfId="6086" xr:uid="{CBD0CE84-9407-4C81-B49F-B1962B0D3D24}"/>
    <cellStyle name="Normal 44 3 2 2" xfId="11514" xr:uid="{C624367C-7571-4EC1-848F-7804DAF96806}"/>
    <cellStyle name="Normal 44 3 2 2 2" xfId="20510" xr:uid="{A9835548-CB2F-4A1D-B34F-57F11F30ACE0}"/>
    <cellStyle name="Normal 44 3 2 3" xfId="16063" xr:uid="{9DF61767-EE2C-47D0-BF8C-7812F9577E70}"/>
    <cellStyle name="Normal 44 3 3" xfId="10547" xr:uid="{6655EC66-32DA-4BAC-8CFE-AE7FFDBD0800}"/>
    <cellStyle name="Normal 44 3 3 2" xfId="19548" xr:uid="{F659C07A-6D0D-46E3-86E2-76D00724892C}"/>
    <cellStyle name="Normal 44 3 4" xfId="15104" xr:uid="{17C88F67-2EE4-456E-B5AC-63738ACCB8CD}"/>
    <cellStyle name="Normal 44 3 5" xfId="32036" xr:uid="{38C7FB96-926B-42C7-84B8-114BD2D2B35E}"/>
    <cellStyle name="Normal 44 3 6" xfId="32308" xr:uid="{DE3A75FD-B0F9-4D7B-A378-1214E6E8E35B}"/>
    <cellStyle name="Normal 44 4" xfId="4344" xr:uid="{64A4EDB6-7415-4A33-8C16-00825FA7A02B}"/>
    <cellStyle name="Normal 44 4 2" xfId="7536" xr:uid="{70C4102D-8643-45F7-BDD2-5815A2676353}"/>
    <cellStyle name="Normal 44 4 3" xfId="10806" xr:uid="{8BF6864B-7008-440E-AFBD-9C0CF0C334D5}"/>
    <cellStyle name="Normal 44 4 3 2" xfId="19803" xr:uid="{138D1F14-AACA-4BED-B770-69E41A1C0A16}"/>
    <cellStyle name="Normal 44 4 4" xfId="15359" xr:uid="{431A2A0D-367C-4A0E-80C4-86F5142427C8}"/>
    <cellStyle name="Normal 44 4 5" xfId="32309" xr:uid="{DF6DF82C-9946-4E6E-8E4F-27DF51371FB7}"/>
    <cellStyle name="Normal 44 5" xfId="9988" xr:uid="{86DD0B4F-D445-40B2-9F8B-D48F9D85B5D5}"/>
    <cellStyle name="Normal 44 5 2" xfId="19069" xr:uid="{2B181A23-133F-42CF-BB5B-A07A1E869513}"/>
    <cellStyle name="Normal 44 5 3" xfId="32307" xr:uid="{E7971AD8-19AC-4E07-8D68-1B7F2C489757}"/>
    <cellStyle name="Normal 44 6" xfId="14567" xr:uid="{302B670E-C1F6-4D7E-AA5D-A2446194F871}"/>
    <cellStyle name="Normal 44 6 2" xfId="32495" xr:uid="{DAEDF5A3-68F8-46D7-BD9A-B59CD9711DBC}"/>
    <cellStyle name="Normal 44 7" xfId="25261" xr:uid="{BDE4E053-D6F2-40C5-B8E3-427102BC271E}"/>
    <cellStyle name="Normal 44 7 2" xfId="32651" xr:uid="{3898190F-A8BC-48D6-9214-B0829A9D1C3F}"/>
    <cellStyle name="Normal 44 8" xfId="31764" xr:uid="{31389808-7777-4266-8093-17D7EE5CE422}"/>
    <cellStyle name="Normal 44 9" xfId="31978" xr:uid="{20BB9F72-6614-402A-A515-11B4711B0161}"/>
    <cellStyle name="Normal 45" xfId="3110" xr:uid="{A63E2320-BF4D-4983-B03C-97DC1D3ECAFB}"/>
    <cellStyle name="Normal 45 2" xfId="9991" xr:uid="{720E0641-7328-49EB-A9D6-C91C6AAB21AA}"/>
    <cellStyle name="Normal 45 3" xfId="9990" xr:uid="{7CD1A25C-1021-4F7C-BE02-4E9F26A251BF}"/>
    <cellStyle name="Normal 45 3 2" xfId="19070" xr:uid="{64CB767F-00BF-4BFF-AF36-3CFBF30B689B}"/>
    <cellStyle name="Normal 45 3 3" xfId="32310" xr:uid="{084AA8CA-5401-4167-B69E-7DD3F70FFAF9}"/>
    <cellStyle name="Normal 45 4" xfId="32311" xr:uid="{02081319-7DB1-46FE-80E8-04F750D838D4}"/>
    <cellStyle name="Normal 46" xfId="3938" xr:uid="{1EB54189-ED38-42C3-9189-2F7D42E2E81F}"/>
    <cellStyle name="Normal 46 2" xfId="4986" xr:uid="{377E39E9-6540-460D-AE6B-7382617412AB}"/>
    <cellStyle name="Normal 46 2 2" xfId="9993" xr:uid="{5A658B49-7708-4F0A-9814-A3D90473CD38}"/>
    <cellStyle name="Normal 46 3" xfId="9992" xr:uid="{EEBB3986-06C4-48FB-BE93-9B0FB385C838}"/>
    <cellStyle name="Normal 46 3 2" xfId="19071" xr:uid="{00050CCE-93D6-4983-ABA6-3FE3BCC3ADDF}"/>
    <cellStyle name="Normal 46 3 3" xfId="32312" xr:uid="{DDE93B96-CDAF-4AA6-AE5C-B635A875A73E}"/>
    <cellStyle name="Normal 46 4" xfId="25262" xr:uid="{FBB7DE6D-DFD4-4949-9E15-6D2FF78299B6}"/>
    <cellStyle name="Normal 46 4 2" xfId="32313" xr:uid="{8994D04D-A900-474F-AA59-E6FB1FE811A5}"/>
    <cellStyle name="Normal 47" xfId="4206" xr:uid="{10042524-A1B6-4A7D-BEE6-BB1B3E2BE063}"/>
    <cellStyle name="Normal 47 2" xfId="5770" xr:uid="{AC18F36C-6819-4502-80D0-878DC38A5011}"/>
    <cellStyle name="Normal 47 2 2" xfId="6468" xr:uid="{08CD954F-4FB0-483F-B4C4-4AB8A8F5DF12}"/>
    <cellStyle name="Normal 47 2 2 2" xfId="11896" xr:uid="{AD3D2F51-656E-485C-B814-68C56521E8A6}"/>
    <cellStyle name="Normal 47 2 2 2 2" xfId="20891" xr:uid="{44EB45A8-2606-4C98-899E-BFE5FFFD5984}"/>
    <cellStyle name="Normal 47 2 2 3" xfId="16444" xr:uid="{A4E35ED6-DA05-4CD2-9AA1-716C26EBF3A9}"/>
    <cellStyle name="Normal 47 2 3" xfId="9995" xr:uid="{DBD52293-5C94-47C6-B9FC-EC18626A8C47}"/>
    <cellStyle name="Normal 47 2 4" xfId="11312" xr:uid="{14354BE5-BEFA-4411-9D90-2875AD5C6FC4}"/>
    <cellStyle name="Normal 47 2 4 2" xfId="20309" xr:uid="{35A7DCEB-E381-440B-A9C3-30A4565EB0BA}"/>
    <cellStyle name="Normal 47 2 5" xfId="15864" xr:uid="{C0CA3C2B-2606-4568-9D47-5B24E4E02175}"/>
    <cellStyle name="Normal 47 3" xfId="6148" xr:uid="{FDF3E888-4646-4A72-A26A-0AD27D0181C0}"/>
    <cellStyle name="Normal 47 3 2" xfId="11576" xr:uid="{F5190026-1750-4AA2-A632-689127BB78DF}"/>
    <cellStyle name="Normal 47 3 2 2" xfId="20572" xr:uid="{81D76B93-FF7B-42DA-A7B9-FFA1183C7751}"/>
    <cellStyle name="Normal 47 3 3" xfId="16125" xr:uid="{A20FA4DC-7F61-4DAA-B9A4-E0024265A1D8}"/>
    <cellStyle name="Normal 47 3 4" xfId="32314" xr:uid="{4ED506D2-7BD8-44EE-8D3D-1AB85EA16BFC}"/>
    <cellStyle name="Normal 47 4" xfId="4987" xr:uid="{C8125AB7-318B-4ECC-843E-5D74104FC2C9}"/>
    <cellStyle name="Normal 47 4 2" xfId="10952" xr:uid="{33CDCC87-6B91-49C0-8A7C-39984F67DC8F}"/>
    <cellStyle name="Normal 47 4 2 2" xfId="19949" xr:uid="{0DDC4F44-7AE6-44B8-821E-C844DC07BE7E}"/>
    <cellStyle name="Normal 47 4 3" xfId="15505" xr:uid="{946C62D7-AD9A-4A0B-868C-ECCC078A8418}"/>
    <cellStyle name="Normal 47 4 4" xfId="32315" xr:uid="{3E50A272-3D02-4267-9BA9-9AE2F5EE4630}"/>
    <cellStyle name="Normal 47 5" xfId="9994" xr:uid="{7B3B5B02-5040-437B-88D1-3FDFD221DDB4}"/>
    <cellStyle name="Normal 47 5 2" xfId="19072" xr:uid="{62A55E73-B273-4E9B-85CB-8794CDDEE59E}"/>
    <cellStyle name="Normal 47 6" xfId="25263" xr:uid="{87B2CF34-20E8-456A-A5C0-C117D4E69134}"/>
    <cellStyle name="Normal 47 7" xfId="31765" xr:uid="{58737316-6EAB-49D0-A9E7-75005161237F}"/>
    <cellStyle name="Normal 48" xfId="4988" xr:uid="{177CC649-603B-4047-BB99-725905CCBEEF}"/>
    <cellStyle name="Normal 48 2" xfId="5771" xr:uid="{5D1C873D-0441-4627-92E1-DF6043831547}"/>
    <cellStyle name="Normal 48 2 2" xfId="6469" xr:uid="{2C3714E5-C6CB-4893-AA7C-C4F1A638B1BD}"/>
    <cellStyle name="Normal 48 2 2 2" xfId="11897" xr:uid="{449E2684-BD24-4617-B596-1084382E6CAE}"/>
    <cellStyle name="Normal 48 2 2 2 2" xfId="20892" xr:uid="{2AB721A1-E4E8-4953-8F9B-39EE5F660FC8}"/>
    <cellStyle name="Normal 48 2 2 3" xfId="16445" xr:uid="{E382C673-CA6D-475F-A253-0E581634EA20}"/>
    <cellStyle name="Normal 48 2 3" xfId="9997" xr:uid="{6AC578D6-39FD-4615-83B6-29AEBAA38C17}"/>
    <cellStyle name="Normal 48 2 4" xfId="11313" xr:uid="{8DE9BFBA-2BCF-4922-96A6-6F7D78F6678A}"/>
    <cellStyle name="Normal 48 2 4 2" xfId="20310" xr:uid="{206D651E-DA55-4F37-94CF-4E1B0DBCDC32}"/>
    <cellStyle name="Normal 48 2 5" xfId="15865" xr:uid="{D9453ADA-C423-4102-BF6A-7CACF788ECE1}"/>
    <cellStyle name="Normal 48 2 6" xfId="32316" xr:uid="{DB037401-BD10-40AF-B8BF-F328169C34D4}"/>
    <cellStyle name="Normal 48 3" xfId="6149" xr:uid="{E985B4D9-AD92-4B8B-AECF-60622FA7DF76}"/>
    <cellStyle name="Normal 48 3 2" xfId="9998" xr:uid="{679BC8F7-EEE4-45AF-B7D1-DAB7A1702B2B}"/>
    <cellStyle name="Normal 48 3 3" xfId="11577" xr:uid="{7A6E464C-DFDD-42F6-AE89-B7A42F4C47E1}"/>
    <cellStyle name="Normal 48 3 3 2" xfId="20573" xr:uid="{E21A2303-4E76-4BC5-8C78-25E85256D6A5}"/>
    <cellStyle name="Normal 48 3 4" xfId="16126" xr:uid="{49CC25C0-C048-473F-ADD8-B04E9D082A87}"/>
    <cellStyle name="Normal 48 4" xfId="9996" xr:uid="{5D0651F8-284C-4ADC-944D-EBD8C5F2B401}"/>
    <cellStyle name="Normal 48 4 2" xfId="32317" xr:uid="{1A506CD1-25E7-4265-9717-87EE6996A3ED}"/>
    <cellStyle name="Normal 48 5" xfId="10953" xr:uid="{95AC84D2-EB68-4C49-83AB-31B47EDBD7FA}"/>
    <cellStyle name="Normal 48 5 2" xfId="19950" xr:uid="{ACC01E96-D614-4DB9-9684-BFE8AB083263}"/>
    <cellStyle name="Normal 48 6" xfId="15506" xr:uid="{CAE0BFCE-1142-49DA-8E55-0A8199019134}"/>
    <cellStyle name="Normal 48 7" xfId="25264" xr:uid="{8AECABF3-F639-4F21-AA0E-A23FDD86CA6C}"/>
    <cellStyle name="Normal 48 8" xfId="31766" xr:uid="{04947D96-9801-47CC-A2C5-929E0D12E5A0}"/>
    <cellStyle name="Normal 49" xfId="4989" xr:uid="{3E8C47A4-B7FD-472A-A45B-AC36B52C6473}"/>
    <cellStyle name="Normal 49 2" xfId="10000" xr:uid="{24E9D7F0-1194-44E0-8630-87319AD99BEC}"/>
    <cellStyle name="Normal 49 3" xfId="9999" xr:uid="{95A0A0B4-E6A1-4612-B156-F813C55D8270}"/>
    <cellStyle name="Normal 49 4" xfId="25265" xr:uid="{4B8FC7E5-1F76-4EE9-BBBE-F6CC732B4CAE}"/>
    <cellStyle name="Normal 49 4 2" xfId="32319" xr:uid="{4AB81FA8-0E6D-494E-B968-7443347ED520}"/>
    <cellStyle name="Normal 49 5" xfId="31767" xr:uid="{F833BD49-3B98-4C64-A207-042BBCAB0286}"/>
    <cellStyle name="Normal 49 5 2" xfId="32318" xr:uid="{53B85745-4926-4878-AFDB-53772D30DA7E}"/>
    <cellStyle name="Normal 5" xfId="839" xr:uid="{EBE293F1-B5B1-4A6B-AB45-6998981F59D9}"/>
    <cellStyle name="Normal 5 10" xfId="7538" xr:uid="{2DEF22D3-4B51-42DD-AB45-F20F2018D86D}"/>
    <cellStyle name="Normal 5 10 2" xfId="29312" xr:uid="{A3D464B3-07A0-4411-AB42-3D6CE6791DF3}"/>
    <cellStyle name="Normal 5 10 3" xfId="32320" xr:uid="{2C7E0425-DF2D-41FA-8E05-D0003A88197B}"/>
    <cellStyle name="Normal 5 11" xfId="23340" xr:uid="{F7B221BB-A9D0-4AE9-A0F9-969A5F225469}"/>
    <cellStyle name="Normal 5 11 2" xfId="32553" xr:uid="{AC7535C5-C2E9-45E5-AA9C-0A8D60776013}"/>
    <cellStyle name="Normal 5 12" xfId="29708" xr:uid="{A97C7A9D-BEAE-49F7-BB24-977635495F26}"/>
    <cellStyle name="Normal 5 12 2" xfId="32612" xr:uid="{DB21370E-FCD3-49A6-A05A-EB4F7C339557}"/>
    <cellStyle name="Normal 5 13" xfId="32026" xr:uid="{8CE8F64B-4DA5-4441-BBB9-739A94CE396A}"/>
    <cellStyle name="Normal 5 13 2" xfId="32686" xr:uid="{D1D7F133-E3D2-4E4C-9414-1D22A167D4E7}"/>
    <cellStyle name="Normal 5 14" xfId="1362" xr:uid="{7F8C8E00-33D6-40A1-AF0B-4D2C2B548436}"/>
    <cellStyle name="Normal 5 2" xfId="840" xr:uid="{5E1EEDD6-9B46-498A-ACAA-1029F614E2BC}"/>
    <cellStyle name="Normal 5 2 2" xfId="3113" xr:uid="{4139F02B-326D-47F9-840F-1EA8BD0D4E1F}"/>
    <cellStyle name="Normal 5 2 2 2" xfId="27132" xr:uid="{A1DFD412-8C00-494E-B59D-DD2E3847B1EC}"/>
    <cellStyle name="Normal 5 2 2 3" xfId="32588" xr:uid="{C6389A67-C3FF-433D-868E-E10F470D0F72}"/>
    <cellStyle name="Normal 5 2 3" xfId="3114" xr:uid="{1F298742-F571-4E85-BB3D-FC532BA8FF70}"/>
    <cellStyle name="Normal 5 2 3 2" xfId="3115" xr:uid="{065AAF8F-A997-455C-968B-07379687BE56}"/>
    <cellStyle name="Normal 5 2 3 2 2" xfId="3116" xr:uid="{65BD658C-BF50-473D-9E05-40DCFF082A7B}"/>
    <cellStyle name="Normal 5 2 3 2 2 2" xfId="3117" xr:uid="{D7E337CC-163C-48A4-98A2-F18F579770B4}"/>
    <cellStyle name="Normal 5 2 3 3" xfId="3118" xr:uid="{3A47284F-04DA-480E-9B68-ED3EBA24E3A2}"/>
    <cellStyle name="Normal 5 2 3 4" xfId="32721" xr:uid="{51A85950-C72D-4CEA-872B-A9DA7E346443}"/>
    <cellStyle name="Normal 5 2 4" xfId="3119" xr:uid="{6E187C84-E83C-4158-8128-A094F5104A83}"/>
    <cellStyle name="Normal 5 2 4 2" xfId="27133" xr:uid="{652D4E25-C9B5-41A3-B4FE-7130AA34AD9C}"/>
    <cellStyle name="Normal 5 2 5" xfId="3112" xr:uid="{6F385EEA-EF53-4271-A772-9947B927A31A}"/>
    <cellStyle name="Normal 5 3" xfId="841" xr:uid="{FCF302DD-E4BB-4676-AEAA-752C5CCCEC1A}"/>
    <cellStyle name="Normal 5 3 10" xfId="14657" xr:uid="{3729A59C-024A-43DA-ACFF-B4E2AB630091}"/>
    <cellStyle name="Normal 5 3 11" xfId="25266" xr:uid="{650BB8D5-097B-43C5-A302-94D1F364595A}"/>
    <cellStyle name="Normal 5 3 12" xfId="27134" xr:uid="{E209E5CA-C40D-43F4-BEDE-346AA00F60B2}"/>
    <cellStyle name="Normal 5 3 13" xfId="29709" xr:uid="{58E8FCA5-B4BA-4F62-A072-8FF196F84C00}"/>
    <cellStyle name="Normal 5 3 14" xfId="30066" xr:uid="{17AD8D4B-F740-4702-91A4-0566C2229E7E}"/>
    <cellStyle name="Normal 5 3 15" xfId="31768" xr:uid="{21E00CC7-14C7-44AA-B5BD-B8597E9CC939}"/>
    <cellStyle name="Normal 5 3 16" xfId="31996" xr:uid="{2B687A14-916D-460F-B50B-EDB7A88259B6}"/>
    <cellStyle name="Normal 5 3 2" xfId="3121" xr:uid="{3CD190CB-3FE6-4DEB-964D-2F93FBB3B716}"/>
    <cellStyle name="Normal 5 3 2 2" xfId="3122" xr:uid="{7CF5C27C-5664-4496-A1D4-E0CB7CF107AC}"/>
    <cellStyle name="Normal 5 3 2 2 2" xfId="3123" xr:uid="{A75164F1-A78A-42F6-804A-2B88BB448E1C}"/>
    <cellStyle name="Normal 5 3 2 2 2 2" xfId="3124" xr:uid="{3D5CE017-4D16-40FA-AA30-B794E088DF70}"/>
    <cellStyle name="Normal 5 3 2 2 2 2 2" xfId="4062" xr:uid="{3B1201D3-BF2F-4CB5-8C6B-3AE565ADD02D}"/>
    <cellStyle name="Normal 5 3 2 2 2 2 2 2" xfId="6473" xr:uid="{0F7FC3DB-5212-4C41-993C-8196E658475F}"/>
    <cellStyle name="Normal 5 3 2 2 2 2 2 2 2" xfId="11901" xr:uid="{81113889-4B12-46F2-A6FC-4468EBF2E5BD}"/>
    <cellStyle name="Normal 5 3 2 2 2 2 2 2 2 2" xfId="20896" xr:uid="{117212A6-CA57-41C9-B7EC-88F64B1E1D33}"/>
    <cellStyle name="Normal 5 3 2 2 2 2 2 2 3" xfId="16449" xr:uid="{5DA3912D-E81C-4F91-806E-6CE8F7C75303}"/>
    <cellStyle name="Normal 5 3 2 2 2 2 2 3" xfId="10550" xr:uid="{B413E5B7-C827-4AE7-9BF4-2FCEDC5128CD}"/>
    <cellStyle name="Normal 5 3 2 2 2 2 2 3 2" xfId="19551" xr:uid="{065E6917-6A40-46D7-9100-4919BB25600D}"/>
    <cellStyle name="Normal 5 3 2 2 2 2 2 4" xfId="15107" xr:uid="{DD1813EE-69F6-40E0-BC18-A6140F33695D}"/>
    <cellStyle name="Normal 5 3 2 2 2 2 3" xfId="5776" xr:uid="{AC505527-FF6C-4337-9982-ECE8038129FF}"/>
    <cellStyle name="Normal 5 3 2 2 2 2 3 2" xfId="11317" xr:uid="{B60794C4-9139-469D-8ED4-C9ECD5834E83}"/>
    <cellStyle name="Normal 5 3 2 2 2 2 3 2 2" xfId="20314" xr:uid="{71C335C3-0CF5-4A03-8039-2936BF7CE326}"/>
    <cellStyle name="Normal 5 3 2 2 2 2 3 3" xfId="15869" xr:uid="{3B25BA8B-FF5A-4066-8E9E-C6BE62C42D86}"/>
    <cellStyle name="Normal 5 3 2 2 2 2 4" xfId="10307" xr:uid="{C59E0114-591E-49A8-AB31-B1363566FA15}"/>
    <cellStyle name="Normal 5 3 2 2 2 2 4 2" xfId="19312" xr:uid="{87310228-127F-4380-8DE4-D8B1A32D0E28}"/>
    <cellStyle name="Normal 5 3 2 2 2 2 5" xfId="14815" xr:uid="{FD94F09B-4FE8-4B70-A54E-BBAB32DB4879}"/>
    <cellStyle name="Normal 5 3 2 2 2 3" xfId="6151" xr:uid="{BC641935-81EC-42BC-B213-6E36AAC29B13}"/>
    <cellStyle name="Normal 5 3 2 2 2 3 2" xfId="11579" xr:uid="{187063CD-FF3C-468F-AA3B-843B6B4B636F}"/>
    <cellStyle name="Normal 5 3 2 2 2 3 2 2" xfId="20575" xr:uid="{0BB73C15-E46D-4E3E-8526-F3E5828DF478}"/>
    <cellStyle name="Normal 5 3 2 2 2 3 3" xfId="16128" xr:uid="{6610F850-10B4-46A0-886F-1C977BA92368}"/>
    <cellStyle name="Normal 5 3 2 2 2 4" xfId="4991" xr:uid="{0E79CC9C-DA42-4949-9F02-F4500D155DBE}"/>
    <cellStyle name="Normal 5 3 2 2 2 4 2" xfId="10955" xr:uid="{22B41DC1-16DD-4BFA-AA1F-2699AFAB2332}"/>
    <cellStyle name="Normal 5 3 2 2 2 4 2 2" xfId="19952" xr:uid="{0689836E-F0EB-4C49-B112-F32C64283711}"/>
    <cellStyle name="Normal 5 3 2 2 2 4 3" xfId="15508" xr:uid="{EE877A0D-0123-40D7-8182-BA722C4CD589}"/>
    <cellStyle name="Normal 5 3 2 2 3" xfId="4061" xr:uid="{D86DCAC7-8BBC-4D97-932F-1A7AB0CF6AB9}"/>
    <cellStyle name="Normal 5 3 2 2 3 2" xfId="6472" xr:uid="{E97A553A-BD9E-4A0C-9D92-9C5AAD64A03F}"/>
    <cellStyle name="Normal 5 3 2 2 3 2 2" xfId="11900" xr:uid="{8BE69F4C-C28D-43BF-95E7-609264D4D2D5}"/>
    <cellStyle name="Normal 5 3 2 2 3 2 2 2" xfId="20895" xr:uid="{2B914222-EBCE-4603-9EA2-FAEA34BD5CBC}"/>
    <cellStyle name="Normal 5 3 2 2 3 2 3" xfId="16448" xr:uid="{94CB6322-8B8F-4422-8892-B9C3B9A392CA}"/>
    <cellStyle name="Normal 5 3 2 2 3 3" xfId="5775" xr:uid="{BF5DF3FB-0A73-4113-9C28-260BB8AC721E}"/>
    <cellStyle name="Normal 5 3 2 2 3 3 2" xfId="11316" xr:uid="{95824AA7-2344-483F-9134-0D23FC4AA308}"/>
    <cellStyle name="Normal 5 3 2 2 3 3 2 2" xfId="20313" xr:uid="{1796EC8C-5FCE-4EA8-B2F2-EAD9DEE94889}"/>
    <cellStyle name="Normal 5 3 2 2 3 3 3" xfId="15868" xr:uid="{ADF91286-0A9E-41D8-A120-7ABA3BF4E207}"/>
    <cellStyle name="Normal 5 3 2 2 3 4" xfId="10549" xr:uid="{8C0AAA7F-1349-4F02-8346-6883A590AC4D}"/>
    <cellStyle name="Normal 5 3 2 2 3 4 2" xfId="19550" xr:uid="{1A9B71FC-9DD2-4401-8A86-C3E2D602A192}"/>
    <cellStyle name="Normal 5 3 2 2 3 5" xfId="15106" xr:uid="{37610F4D-0439-4AC4-872C-3CB62F10769C}"/>
    <cellStyle name="Normal 5 3 2 2 4" xfId="10306" xr:uid="{8891152A-6DB5-4B8B-94FE-2789C8B452C8}"/>
    <cellStyle name="Normal 5 3 2 2 4 2" xfId="19311" xr:uid="{69D93815-22C9-435B-BE5F-7DD78C6B7A23}"/>
    <cellStyle name="Normal 5 3 2 2 5" xfId="14814" xr:uid="{B5DD71B6-5AA3-496B-8AB6-D13C72781EAC}"/>
    <cellStyle name="Normal 5 3 2 2 6" xfId="27136" xr:uid="{CB6470C0-9A6D-4E88-896B-D0E116D26DC2}"/>
    <cellStyle name="Normal 5 3 2 3" xfId="3125" xr:uid="{B13C639B-8165-4B79-86BD-A638B5DE1145}"/>
    <cellStyle name="Normal 5 3 2 3 2" xfId="4063" xr:uid="{6EF92C16-EF07-4C2E-8525-2B83D1524B8C}"/>
    <cellStyle name="Normal 5 3 2 3 2 2" xfId="6471" xr:uid="{FBBA055B-768F-4559-A7CA-691113DE6A49}"/>
    <cellStyle name="Normal 5 3 2 3 2 2 2" xfId="11899" xr:uid="{3F9662E5-1D34-49ED-83E7-D3C6F5FF0646}"/>
    <cellStyle name="Normal 5 3 2 3 2 2 2 2" xfId="20894" xr:uid="{DAB4F859-8823-4032-BD97-3B202B3A44CD}"/>
    <cellStyle name="Normal 5 3 2 3 2 2 3" xfId="16447" xr:uid="{F1742483-DB8B-44EB-A6C6-AE6830742B11}"/>
    <cellStyle name="Normal 5 3 2 3 2 3" xfId="10551" xr:uid="{6212FFBA-ADFB-46BD-8E8F-2BACB8396440}"/>
    <cellStyle name="Normal 5 3 2 3 2 3 2" xfId="19552" xr:uid="{44ECE193-0B44-4550-BA13-EAD1F3CD2AFD}"/>
    <cellStyle name="Normal 5 3 2 3 2 4" xfId="15108" xr:uid="{BFD76D3C-14E3-4D96-9963-759A3071F6A4}"/>
    <cellStyle name="Normal 5 3 2 3 3" xfId="5774" xr:uid="{123E2348-31B5-466F-877B-3BFB047F3A4E}"/>
    <cellStyle name="Normal 5 3 2 3 3 2" xfId="11315" xr:uid="{91F2AEA3-F0CC-4D1E-A6B3-EF503A32E7D8}"/>
    <cellStyle name="Normal 5 3 2 3 3 2 2" xfId="20312" xr:uid="{EB5B4775-3179-4973-97B9-49317174D31B}"/>
    <cellStyle name="Normal 5 3 2 3 3 3" xfId="15867" xr:uid="{91EB2482-FC55-4FC3-ACFB-683C666E7D42}"/>
    <cellStyle name="Normal 5 3 2 3 4" xfId="10308" xr:uid="{735A8947-A1AF-49C6-916F-DD50BEEE6415}"/>
    <cellStyle name="Normal 5 3 2 3 4 2" xfId="19313" xr:uid="{11AD09E2-EEF1-4717-BD27-F780766BB3CB}"/>
    <cellStyle name="Normal 5 3 2 3 5" xfId="14816" xr:uid="{DFB28917-2355-4769-9139-2B1D552D66E4}"/>
    <cellStyle name="Normal 5 3 2 4" xfId="6150" xr:uid="{C23C34C1-AB2A-4A73-9C7A-DAD8162E798D}"/>
    <cellStyle name="Normal 5 3 2 4 2" xfId="11578" xr:uid="{8CF59BAB-438F-4257-8B81-1595F2F02D35}"/>
    <cellStyle name="Normal 5 3 2 4 2 2" xfId="20574" xr:uid="{DF36F104-E585-4E37-921C-A54800071887}"/>
    <cellStyle name="Normal 5 3 2 4 3" xfId="16127" xr:uid="{76F0F895-E899-4D51-8E0E-B9E37A740199}"/>
    <cellStyle name="Normal 5 3 2 5" xfId="4990" xr:uid="{E661DF62-397D-4CAD-A522-74883CD14672}"/>
    <cellStyle name="Normal 5 3 2 5 2" xfId="10954" xr:uid="{9CD9EAA5-D0D6-46EA-9425-E8A85BF7A4CE}"/>
    <cellStyle name="Normal 5 3 2 5 2 2" xfId="19951" xr:uid="{7B446408-AEA5-4895-953F-B6D8669601E6}"/>
    <cellStyle name="Normal 5 3 2 5 3" xfId="15507" xr:uid="{BDB69809-06DA-4EE1-88BB-461C461EB9EB}"/>
    <cellStyle name="Normal 5 3 2 6" xfId="27135" xr:uid="{AA65117A-333A-4E96-A898-311244553CFD}"/>
    <cellStyle name="Normal 5 3 3" xfId="3126" xr:uid="{67EDFCFB-CFF5-4E4F-96C8-B4D62D657182}"/>
    <cellStyle name="Normal 5 3 3 2" xfId="3127" xr:uid="{16A232AB-4717-4A0F-9AD7-D6A2D68AA67D}"/>
    <cellStyle name="Normal 5 3 3 2 2" xfId="4064" xr:uid="{9A25F549-86E8-45BE-A4BD-EFDEE98E4F74}"/>
    <cellStyle name="Normal 5 3 3 2 2 2" xfId="6474" xr:uid="{C5E96247-9123-4517-A1A5-BD770D57B2AC}"/>
    <cellStyle name="Normal 5 3 3 2 2 2 2" xfId="11902" xr:uid="{F369DCBB-5801-4B76-9E62-C55C8B95F9F9}"/>
    <cellStyle name="Normal 5 3 3 2 2 2 2 2" xfId="20897" xr:uid="{FA117B74-9CED-4F0E-BBDA-828175E3F3F1}"/>
    <cellStyle name="Normal 5 3 3 2 2 2 3" xfId="16450" xr:uid="{E4006FCC-571D-4669-B4F8-C7B584B187F7}"/>
    <cellStyle name="Normal 5 3 3 2 2 3" xfId="10552" xr:uid="{BCF639D4-EC06-4157-B50E-FD2FEF9064BA}"/>
    <cellStyle name="Normal 5 3 3 2 2 3 2" xfId="19553" xr:uid="{0798E649-5251-4EB8-985E-D17859A5C015}"/>
    <cellStyle name="Normal 5 3 3 2 2 4" xfId="15109" xr:uid="{B93F29A9-838F-4D27-919D-DE5A98F3117B}"/>
    <cellStyle name="Normal 5 3 3 2 3" xfId="5777" xr:uid="{D2DE1521-AFF2-48CC-B279-69270F75E73A}"/>
    <cellStyle name="Normal 5 3 3 2 3 2" xfId="11318" xr:uid="{448D6C42-6B19-4361-911A-DFE45247EA29}"/>
    <cellStyle name="Normal 5 3 3 2 3 2 2" xfId="20315" xr:uid="{48D8890A-CF67-4CC5-8A25-6B9BFF97645B}"/>
    <cellStyle name="Normal 5 3 3 2 3 3" xfId="15870" xr:uid="{F4B848F7-10EC-4C1D-9840-C64906C5BEA1}"/>
    <cellStyle name="Normal 5 3 3 2 4" xfId="10309" xr:uid="{99FE5336-4ECA-4520-8A44-BBE1BAFAAC64}"/>
    <cellStyle name="Normal 5 3 3 2 4 2" xfId="19314" xr:uid="{CC3940E1-4F47-4192-8EE3-2D64B0A292F2}"/>
    <cellStyle name="Normal 5 3 3 2 5" xfId="14817" xr:uid="{2B0B4D40-BB4A-436E-8972-184613F1689A}"/>
    <cellStyle name="Normal 5 3 3 3" xfId="6152" xr:uid="{4B3F564D-9375-4749-A92E-ADE3D4A3CA87}"/>
    <cellStyle name="Normal 5 3 3 3 2" xfId="11580" xr:uid="{00890C1C-1DE1-43EF-8370-90DA4BB25EF4}"/>
    <cellStyle name="Normal 5 3 3 3 2 2" xfId="20576" xr:uid="{AA2CBFD3-3BC9-4606-8B76-BC924872ADAC}"/>
    <cellStyle name="Normal 5 3 3 3 3" xfId="16129" xr:uid="{1B320951-9A61-4C2C-917A-674EF472B700}"/>
    <cellStyle name="Normal 5 3 3 4" xfId="4992" xr:uid="{F89ADFDF-F09B-4058-B45F-DB408E349B76}"/>
    <cellStyle name="Normal 5 3 3 4 2" xfId="10956" xr:uid="{26FD47E4-FF55-427A-A94B-C16538D2A464}"/>
    <cellStyle name="Normal 5 3 3 4 2 2" xfId="19953" xr:uid="{AC894EBF-C652-4578-B760-F2BF970B34F6}"/>
    <cellStyle name="Normal 5 3 3 4 3" xfId="15509" xr:uid="{024FE54F-A17F-4EEC-8298-095C967E5929}"/>
    <cellStyle name="Normal 5 3 3 5" xfId="27137" xr:uid="{3918D08B-6932-471A-9B61-E58F3C896042}"/>
    <cellStyle name="Normal 5 3 4" xfId="3120" xr:uid="{9EF8300E-5186-4A6F-AC38-C3A1B469BBFE}"/>
    <cellStyle name="Normal 5 3 4 2" xfId="5778" xr:uid="{34140208-C4A9-4429-A1C2-C834A7FC38B2}"/>
    <cellStyle name="Normal 5 3 4 2 2" xfId="6475" xr:uid="{F99EE82F-C685-4C53-A2B4-A2EF73F98E35}"/>
    <cellStyle name="Normal 5 3 4 2 2 2" xfId="11903" xr:uid="{266A2E02-66D4-4BE6-B9E6-E19D792CCD5F}"/>
    <cellStyle name="Normal 5 3 4 2 2 2 2" xfId="20898" xr:uid="{772CE589-7CD7-4642-894D-42A23C42A9D7}"/>
    <cellStyle name="Normal 5 3 4 2 2 3" xfId="16451" xr:uid="{A18E6911-D562-4C8F-84F0-80FE71BCF3E2}"/>
    <cellStyle name="Normal 5 3 4 2 3" xfId="11319" xr:uid="{F8927C2B-F918-4A58-B2E4-FEEDD23D2DA4}"/>
    <cellStyle name="Normal 5 3 4 2 3 2" xfId="20316" xr:uid="{E0CEAA07-9879-4C35-BBB1-34D3DB752C62}"/>
    <cellStyle name="Normal 5 3 4 2 4" xfId="15871" xr:uid="{7E9B2CB1-1FDA-4432-83ED-A8BF80F3EEA0}"/>
    <cellStyle name="Normal 5 3 4 3" xfId="6268" xr:uid="{1C9337C5-A59F-4083-9B2B-2C4E54065142}"/>
    <cellStyle name="Normal 5 3 4 3 2" xfId="11696" xr:uid="{0A2B0670-9F28-4445-B3CD-7734A43AFE11}"/>
    <cellStyle name="Normal 5 3 4 3 2 2" xfId="20692" xr:uid="{C02E817D-A354-46F6-A12F-A049BCCFECF7}"/>
    <cellStyle name="Normal 5 3 4 3 3" xfId="16245" xr:uid="{1E31A223-53F4-4F07-87BF-B5FD3C456176}"/>
    <cellStyle name="Normal 5 3 4 4" xfId="5352" xr:uid="{5379CF96-9398-4136-88B8-C285E0715D84}"/>
    <cellStyle name="Normal 5 3 4 4 2" xfId="11100" xr:uid="{A6AEDA2D-D97C-4CBA-A3BE-ECE09FE89C8C}"/>
    <cellStyle name="Normal 5 3 4 4 2 2" xfId="20097" xr:uid="{4929F72E-E58E-46D4-8FAA-9BE3FC849582}"/>
    <cellStyle name="Normal 5 3 4 4 3" xfId="15653" xr:uid="{295A448F-8153-4FDC-AD00-06C518577794}"/>
    <cellStyle name="Normal 5 3 4 5" xfId="10305" xr:uid="{E983AD6A-BD07-45C7-9F84-649FED2A9006}"/>
    <cellStyle name="Normal 5 3 4 5 2" xfId="19310" xr:uid="{4EF60ACE-BD52-4FC4-AAAE-F63C69A7F787}"/>
    <cellStyle name="Normal 5 3 4 6" xfId="14813" xr:uid="{B94792F6-C988-42A1-9A79-B6CEC6028814}"/>
    <cellStyle name="Normal 5 3 5" xfId="4060" xr:uid="{293B74F4-6AEA-4F60-ADCA-31FBEDAEA352}"/>
    <cellStyle name="Normal 5 3 5 2" xfId="6470" xr:uid="{168F22BC-1A05-4015-ABF8-BED8AF1054DD}"/>
    <cellStyle name="Normal 5 3 5 2 2" xfId="11898" xr:uid="{1E27F13F-1C85-4E46-9389-434C4BE209A1}"/>
    <cellStyle name="Normal 5 3 5 2 2 2" xfId="20893" xr:uid="{9BAB7156-D1E1-489A-94CD-08F60D25255B}"/>
    <cellStyle name="Normal 5 3 5 2 3" xfId="16446" xr:uid="{3473EC6C-CBB1-473A-B066-C369A77928D5}"/>
    <cellStyle name="Normal 5 3 5 3" xfId="5773" xr:uid="{E76CFFF6-8B2A-4DF5-BE82-189D4469B2E9}"/>
    <cellStyle name="Normal 5 3 5 3 2" xfId="11314" xr:uid="{C9464C5E-705E-4993-B3AE-616EF1456B29}"/>
    <cellStyle name="Normal 5 3 5 3 2 2" xfId="20311" xr:uid="{B11EADDD-DF9A-47FF-8562-276DC098DF31}"/>
    <cellStyle name="Normal 5 3 5 3 3" xfId="15866" xr:uid="{109E64A2-F142-40FE-95F4-58B0E44B9D44}"/>
    <cellStyle name="Normal 5 3 5 4" xfId="10548" xr:uid="{7141532F-33BA-42C1-A95F-0DD699910E12}"/>
    <cellStyle name="Normal 5 3 5 4 2" xfId="19549" xr:uid="{8751DBEE-EEFE-46AF-A909-61BCC6D9C187}"/>
    <cellStyle name="Normal 5 3 5 5" xfId="15105" xr:uid="{7AF61D58-D871-4206-8641-D090B7EB9690}"/>
    <cellStyle name="Normal 5 3 6" xfId="6074" xr:uid="{A4094AF9-D931-4F9E-B12C-65AD31AD9D6F}"/>
    <cellStyle name="Normal 5 3 6 2" xfId="11502" xr:uid="{7874F117-C525-4148-95B3-837F9856BE83}"/>
    <cellStyle name="Normal 5 3 6 2 2" xfId="20498" xr:uid="{B282DC31-FAC3-4FAC-806C-765D6D2F87E7}"/>
    <cellStyle name="Normal 5 3 6 3" xfId="16051" xr:uid="{9BE7BBAE-28E3-414C-B93C-1F56A2A49FCA}"/>
    <cellStyle name="Normal 5 3 7" xfId="4297" xr:uid="{D262D37E-86F5-43E8-BFA1-5D45A384088D}"/>
    <cellStyle name="Normal 5 3 7 2" xfId="10763" xr:uid="{7CA0545D-C8E0-4A8F-90EA-1B51B08217CF}"/>
    <cellStyle name="Normal 5 3 7 2 2" xfId="19761" xr:uid="{1409FEA6-AD84-47CC-93A3-1C3615486B5B}"/>
    <cellStyle name="Normal 5 3 7 3" xfId="15317" xr:uid="{F4939F88-E0D6-45F1-9685-8B44718B0244}"/>
    <cellStyle name="Normal 5 3 8" xfId="10001" xr:uid="{5A103F67-884D-4E7A-BA43-C36296461269}"/>
    <cellStyle name="Normal 5 3 9" xfId="10161" xr:uid="{7AB1262D-B5B0-4804-9885-24AE06D40F86}"/>
    <cellStyle name="Normal 5 3 9 2" xfId="19166" xr:uid="{0E3023EF-8CA1-4132-A72F-661BEB830ECC}"/>
    <cellStyle name="Normal 5 4" xfId="842" xr:uid="{33F30080-E9DE-45DD-A696-11E66BE5AA4C}"/>
    <cellStyle name="Normal 5 4 2" xfId="843" xr:uid="{895D3BFB-9D17-4F30-99F8-8F6CB6C5078E}"/>
    <cellStyle name="Normal 5 4 2 2" xfId="844" xr:uid="{17ACD797-FFC2-4C25-99C6-C54F0D41F725}"/>
    <cellStyle name="Normal 5 4 2 2 2" xfId="29710" xr:uid="{F229708F-BB32-48A6-A94A-33ADC380E19B}"/>
    <cellStyle name="Normal 5 4 2 2 3" xfId="29010" xr:uid="{2D6CECB1-6BF4-458A-9781-643D68F17DFF}"/>
    <cellStyle name="Normal 5 4 2 3" xfId="845" xr:uid="{183C247B-579F-4319-A785-8850783D853D}"/>
    <cellStyle name="Normal 5 4 2 3 2" xfId="29711" xr:uid="{5D336331-23E1-4CD3-B6FB-5E352A979108}"/>
    <cellStyle name="Normal 5 4 2 3 3" xfId="27139" xr:uid="{2EB3D7EA-3E85-4BC3-BFB6-C3B63708BC2D}"/>
    <cellStyle name="Normal 5 4 3" xfId="846" xr:uid="{E11C4EDC-A5CC-4701-9963-032BFE36A527}"/>
    <cellStyle name="Normal 5 4 3 2" xfId="847" xr:uid="{A8B851DA-B7CD-4373-A6F2-C76219ADC390}"/>
    <cellStyle name="Normal 5 4 3 2 2" xfId="29712" xr:uid="{110D1AE6-F621-4B93-A4E6-A250B4D74704}"/>
    <cellStyle name="Normal 5 4 3 2 3" xfId="29011" xr:uid="{BF325185-DA69-42D9-BE97-56DE05AE8F6F}"/>
    <cellStyle name="Normal 5 4 3 3" xfId="848" xr:uid="{7BA3B749-F69B-46A8-9331-D7193721CC05}"/>
    <cellStyle name="Normal 5 4 3 3 2" xfId="29713" xr:uid="{20B4A09E-F6D0-4FD9-B82B-E5AB494BD300}"/>
    <cellStyle name="Normal 5 4 3 3 3" xfId="27140" xr:uid="{6F990CF2-5814-4799-894E-8B736EB86857}"/>
    <cellStyle name="Normal 5 4 4" xfId="849" xr:uid="{572FB88F-A147-4EAF-AA10-E66D18761118}"/>
    <cellStyle name="Normal 5 4 4 2" xfId="850" xr:uid="{BD80179B-9015-41B8-8B9D-527A038A194B}"/>
    <cellStyle name="Normal 5 4 4 2 2" xfId="29714" xr:uid="{3AB5F6CC-D79D-4CE9-A3FD-0CC2E67C3FE7}"/>
    <cellStyle name="Normal 5 4 4 2 3" xfId="29012" xr:uid="{569B0FB7-32E3-421A-BF3F-6C019D9A9A8F}"/>
    <cellStyle name="Normal 5 4 4 3" xfId="851" xr:uid="{27D0C9FB-E832-474E-8F0A-10788575325B}"/>
    <cellStyle name="Normal 5 4 4 3 2" xfId="29715" xr:uid="{31EC060A-D241-4A22-9530-A3C0B1217753}"/>
    <cellStyle name="Normal 5 4 4 3 3" xfId="27141" xr:uid="{BFC9B8D7-3E26-4A02-BBA2-316E3586F256}"/>
    <cellStyle name="Normal 5 4 5" xfId="852" xr:uid="{050CB8F2-016C-40DA-9AA2-0EAB8A0D7DE4}"/>
    <cellStyle name="Normal 5 4 5 2" xfId="853" xr:uid="{7688DF2E-747C-4233-99A7-B947F8568DDB}"/>
    <cellStyle name="Normal 5 4 5 2 2" xfId="29716" xr:uid="{187B5335-2856-4D74-82FE-17A4DBEB42EB}"/>
    <cellStyle name="Normal 5 4 5 2 3" xfId="29013" xr:uid="{2997C6B9-9127-4C43-9841-5AA0A7110122}"/>
    <cellStyle name="Normal 5 4 5 3" xfId="854" xr:uid="{169EB52D-7D94-4FE7-A4EB-8C1F93B0720B}"/>
    <cellStyle name="Normal 5 4 5 3 2" xfId="29717" xr:uid="{D7016387-1A77-4822-A3B2-8267A8B8989B}"/>
    <cellStyle name="Normal 5 4 5 3 3" xfId="27142" xr:uid="{B6D899F3-DA4E-47E4-8EC9-997FD50B34C5}"/>
    <cellStyle name="Normal 5 4 6" xfId="855" xr:uid="{B3D00190-6B0B-4108-A0C0-974B9A8C881D}"/>
    <cellStyle name="Normal 5 4 6 2" xfId="856" xr:uid="{FFBF096D-9D9C-47C7-A96D-7C43A2FBE0C8}"/>
    <cellStyle name="Normal 5 4 6 2 2" xfId="29718" xr:uid="{A73E148B-3472-4969-B486-71593F379C86}"/>
    <cellStyle name="Normal 5 4 6 2 3" xfId="29014" xr:uid="{00169D40-84FE-4604-9A2B-FF24A410FCB0}"/>
    <cellStyle name="Normal 5 4 6 3" xfId="857" xr:uid="{D2060458-E304-41B4-8991-AC68E21E6D1C}"/>
    <cellStyle name="Normal 5 4 6 3 2" xfId="29719" xr:uid="{F4CE15A7-CD93-49D6-B786-A096FDB63C7D}"/>
    <cellStyle name="Normal 5 4 6 3 3" xfId="27143" xr:uid="{7F9D1A29-6BC9-4387-9A1F-A9B5D831420A}"/>
    <cellStyle name="Normal 5 4 7" xfId="858" xr:uid="{12AFABA4-CACB-483C-BA21-705F9975554B}"/>
    <cellStyle name="Normal 5 4 7 2" xfId="29009" xr:uid="{4899963A-D6C8-4ADF-AA9D-ABA8D3E2BE5C}"/>
    <cellStyle name="Normal 5 4 7 3" xfId="29720" xr:uid="{E96A5FA1-9293-42EA-8D51-F1C9FD259B39}"/>
    <cellStyle name="Normal 5 4 7 4" xfId="10002" xr:uid="{112F7B96-A432-41BB-A537-A6B1909403DE}"/>
    <cellStyle name="Normal 5 4 8" xfId="859" xr:uid="{93EF47E3-A407-457F-B05F-E024A0E0E1EF}"/>
    <cellStyle name="Normal 5 4 8 2" xfId="29721" xr:uid="{BDCF984A-1CBD-4536-9EF3-CF24584C1C96}"/>
    <cellStyle name="Normal 5 4 8 3" xfId="27138" xr:uid="{0FAC12D9-343E-4FD6-8CBF-E2A3FAEEFCAD}"/>
    <cellStyle name="Normal 5 5" xfId="860" xr:uid="{8D772725-767D-4A65-89BB-3161328782D7}"/>
    <cellStyle name="Normal 5 5 10" xfId="31769" xr:uid="{98B08A4F-3C41-4490-9ACE-72B0CD46C661}"/>
    <cellStyle name="Normal 5 5 2" xfId="3129" xr:uid="{2648E73B-ABC3-457F-861E-400603409B8A}"/>
    <cellStyle name="Normal 5 5 3" xfId="3130" xr:uid="{E3EAADF4-261C-4FCF-AFF8-DB549670D51E}"/>
    <cellStyle name="Normal 5 5 3 2" xfId="4066" xr:uid="{6093FAB7-460D-465E-8EE6-CDC98FC4BB30}"/>
    <cellStyle name="Normal 5 5 3 2 2" xfId="6476" xr:uid="{0A240582-A586-44F6-A643-9096505AD652}"/>
    <cellStyle name="Normal 5 5 3 2 2 2" xfId="11904" xr:uid="{9E767936-E209-428B-A1D6-378A17DC1967}"/>
    <cellStyle name="Normal 5 5 3 2 2 2 2" xfId="20899" xr:uid="{4B61A3DD-1216-41FB-A32F-F50B9A2ED01F}"/>
    <cellStyle name="Normal 5 5 3 2 2 3" xfId="16452" xr:uid="{D13FCEC0-8A9E-4A4E-B345-A923BBE2059E}"/>
    <cellStyle name="Normal 5 5 3 2 3" xfId="5779" xr:uid="{852D966E-1B38-4B2D-AB82-821E322E3CC8}"/>
    <cellStyle name="Normal 5 5 3 2 3 2" xfId="11320" xr:uid="{1FAB5102-EA39-41D4-9192-BC4A83CB9EE6}"/>
    <cellStyle name="Normal 5 5 3 2 3 2 2" xfId="20317" xr:uid="{DAAF5990-F499-4649-A0C4-B2F646FDD9C7}"/>
    <cellStyle name="Normal 5 5 3 2 3 3" xfId="15872" xr:uid="{588E3942-B927-4A47-968A-F29497D3D535}"/>
    <cellStyle name="Normal 5 5 3 2 4" xfId="10554" xr:uid="{B2271C3E-F908-4C05-9670-A12E755566B2}"/>
    <cellStyle name="Normal 5 5 3 2 4 2" xfId="19555" xr:uid="{36109E00-4204-479C-B8CF-984829174840}"/>
    <cellStyle name="Normal 5 5 3 2 5" xfId="15111" xr:uid="{EFBCD7D4-9AF0-45E4-AC8C-37B1A660B72D}"/>
    <cellStyle name="Normal 5 5 3 3" xfId="6153" xr:uid="{826E64BA-6C3F-481C-9D40-F69FFF999D97}"/>
    <cellStyle name="Normal 5 5 3 3 2" xfId="11581" xr:uid="{48E6585C-D022-45A6-B475-276669832E1B}"/>
    <cellStyle name="Normal 5 5 3 3 2 2" xfId="20577" xr:uid="{C861CE44-038D-4149-A6B6-5BEF2424137E}"/>
    <cellStyle name="Normal 5 5 3 3 3" xfId="16130" xr:uid="{8CA890C8-72A0-4959-AC0D-A736AB2D2FFF}"/>
    <cellStyle name="Normal 5 5 3 4" xfId="4993" xr:uid="{90C7A290-2973-4642-8633-732435342DA0}"/>
    <cellStyle name="Normal 5 5 3 4 2" xfId="10957" xr:uid="{3834FAD3-15F5-4232-9E4A-A75E57453725}"/>
    <cellStyle name="Normal 5 5 3 4 2 2" xfId="19954" xr:uid="{BEDA6753-5D68-443F-838A-36647BBBA6E8}"/>
    <cellStyle name="Normal 5 5 3 4 3" xfId="15510" xr:uid="{FB9823A6-4CF4-44E7-8586-E35CC31823BF}"/>
    <cellStyle name="Normal 5 5 3 5" xfId="10311" xr:uid="{A3CA9646-9EF1-4883-AEED-0BDCCAF21A73}"/>
    <cellStyle name="Normal 5 5 3 5 2" xfId="19316" xr:uid="{EA5AF1B2-463B-4EFF-9A15-A0CF9585E768}"/>
    <cellStyle name="Normal 5 5 3 6" xfId="14819" xr:uid="{DDD2DB21-AC6C-497F-BF3C-519160480D29}"/>
    <cellStyle name="Normal 5 5 4" xfId="3131" xr:uid="{75CFDEF7-B2BA-4D78-AC1B-9010A529299E}"/>
    <cellStyle name="Normal 5 5 4 2" xfId="4067" xr:uid="{64BF805B-DA06-40C3-8E63-06D49D9BCDB8}"/>
    <cellStyle name="Normal 5 5 4 2 2" xfId="6477" xr:uid="{226951D6-E95D-4526-AB07-995C9E4B087D}"/>
    <cellStyle name="Normal 5 5 4 2 2 2" xfId="11905" xr:uid="{16414025-58C1-40B4-B4E1-30E65C7FC0FF}"/>
    <cellStyle name="Normal 5 5 4 2 2 2 2" xfId="20900" xr:uid="{EBDAC920-CB11-41AD-9E3C-8C5A48459537}"/>
    <cellStyle name="Normal 5 5 4 2 2 3" xfId="16453" xr:uid="{8BBFDB0E-1028-493D-A85A-360B8AA3371F}"/>
    <cellStyle name="Normal 5 5 4 2 3" xfId="5780" xr:uid="{2C96A788-6AC5-4F20-AF59-7916F4DF0059}"/>
    <cellStyle name="Normal 5 5 4 2 3 2" xfId="11321" xr:uid="{C04EBD75-A436-405A-83C3-71343C420273}"/>
    <cellStyle name="Normal 5 5 4 2 3 2 2" xfId="20318" xr:uid="{6BC1F35C-3C54-477F-A7CC-5AC032EB898D}"/>
    <cellStyle name="Normal 5 5 4 2 3 3" xfId="15873" xr:uid="{891E8181-66D7-4410-9AA1-6451B0100A4E}"/>
    <cellStyle name="Normal 5 5 4 2 4" xfId="10555" xr:uid="{9E8FBE43-7C77-4E36-9A76-FABA7923896F}"/>
    <cellStyle name="Normal 5 5 4 2 4 2" xfId="19556" xr:uid="{E8A2D925-1C60-4593-802E-8BF1AC1921FF}"/>
    <cellStyle name="Normal 5 5 4 2 5" xfId="15112" xr:uid="{16514EDD-C72E-4986-9F76-4EDC3DBDECB6}"/>
    <cellStyle name="Normal 5 5 4 3" xfId="6154" xr:uid="{F8C8EE1C-F3B8-4AC0-B3A7-87F342394BA4}"/>
    <cellStyle name="Normal 5 5 4 3 2" xfId="11582" xr:uid="{8311241F-16AD-4596-A9E1-043A2DBF9174}"/>
    <cellStyle name="Normal 5 5 4 3 2 2" xfId="20578" xr:uid="{3E2639BC-45AA-4837-89EF-2852C905D69C}"/>
    <cellStyle name="Normal 5 5 4 3 3" xfId="16131" xr:uid="{249CA853-AC28-45D8-8ECD-1B65DDFFE2CB}"/>
    <cellStyle name="Normal 5 5 4 4" xfId="4994" xr:uid="{754EE9E9-8AEC-4F1E-AFCC-B4E6366548B3}"/>
    <cellStyle name="Normal 5 5 4 4 2" xfId="10958" xr:uid="{39AE3D87-A4E5-4B2A-8F6A-A6C929DB79BB}"/>
    <cellStyle name="Normal 5 5 4 4 2 2" xfId="19955" xr:uid="{1C87C45F-8D96-4E97-9D55-97AB234FABCC}"/>
    <cellStyle name="Normal 5 5 4 4 3" xfId="15511" xr:uid="{E2E8A59C-CE0B-4634-B639-A7B9576CF50D}"/>
    <cellStyle name="Normal 5 5 4 5" xfId="10312" xr:uid="{E97F19CA-162D-4E37-93F3-06CAB151DAD1}"/>
    <cellStyle name="Normal 5 5 4 5 2" xfId="19317" xr:uid="{9ED2747D-4EB3-4998-8D21-1C369F66C05B}"/>
    <cellStyle name="Normal 5 5 4 6" xfId="14820" xr:uid="{535B531D-D6D2-4CB5-AB57-58FC1F86D538}"/>
    <cellStyle name="Normal 5 5 5" xfId="3128" xr:uid="{C2E9540B-229B-4315-A156-2D441B04C8CE}"/>
    <cellStyle name="Normal 5 5 5 2" xfId="8051" xr:uid="{9B51E690-BC5F-4528-8654-6403585EF8BD}"/>
    <cellStyle name="Normal 5 5 5 2 2" xfId="12869" xr:uid="{D230F510-E41D-4D9C-A759-CB02169C26DB}"/>
    <cellStyle name="Normal 5 5 5 2 2 2" xfId="21848" xr:uid="{13B3BF56-9932-403B-9198-EC483A17A2BE}"/>
    <cellStyle name="Normal 5 5 5 2 3" xfId="17404" xr:uid="{CA2DD7C6-4610-4878-AC17-19E23B67839D}"/>
    <cellStyle name="Normal 5 5 5 3" xfId="7859" xr:uid="{FC09FD46-5E38-471F-8773-07A194C654D8}"/>
    <cellStyle name="Normal 5 5 5 3 2" xfId="12727" xr:uid="{A0147821-7569-4870-92EF-7801CFA69880}"/>
    <cellStyle name="Normal 5 5 5 3 2 2" xfId="21707" xr:uid="{87FD32CC-FAA9-4EFD-8D28-C849AB4FF417}"/>
    <cellStyle name="Normal 5 5 5 3 3" xfId="17263" xr:uid="{2D90D23E-C750-488B-AC72-93E5AF508350}"/>
    <cellStyle name="Normal 5 5 5 4" xfId="6784" xr:uid="{A68A4CF2-C21C-4AAB-8CB8-86D03844F6E6}"/>
    <cellStyle name="Normal 5 5 5 4 2" xfId="12208" xr:uid="{634E8AA6-F361-494B-A2D9-A755FCCF8039}"/>
    <cellStyle name="Normal 5 5 5 4 2 2" xfId="21198" xr:uid="{35E3C22B-DCB0-48C4-A24E-4B65E447A5C0}"/>
    <cellStyle name="Normal 5 5 5 4 3" xfId="16752" xr:uid="{648CFAFD-7F5E-4C90-8E9A-7866F11089C7}"/>
    <cellStyle name="Normal 5 5 5 5" xfId="10310" xr:uid="{DDE34AB6-E437-468E-80B0-E1BF517A9BB4}"/>
    <cellStyle name="Normal 5 5 5 5 2" xfId="19315" xr:uid="{1FAD3D65-7068-4668-A2E0-F74E186FBF09}"/>
    <cellStyle name="Normal 5 5 5 6" xfId="14818" xr:uid="{84BEEB65-9C80-4336-9F80-4B2AE87171C2}"/>
    <cellStyle name="Normal 5 5 6" xfId="4065" xr:uid="{8084C925-0BB8-40D0-A5E2-BC02442252F9}"/>
    <cellStyle name="Normal 5 5 6 2" xfId="8050" xr:uid="{B555E65A-F09A-480C-886D-70508FEF3BEA}"/>
    <cellStyle name="Normal 5 5 6 2 2" xfId="12868" xr:uid="{EE5179EB-76F5-4346-89B0-9AE4603B06FE}"/>
    <cellStyle name="Normal 5 5 6 2 2 2" xfId="21847" xr:uid="{89B3CAE3-0571-46CA-9EB4-9FDE800AE178}"/>
    <cellStyle name="Normal 5 5 6 2 3" xfId="17403" xr:uid="{4AB1B193-0245-4B22-9B79-8B884C01D41C}"/>
    <cellStyle name="Normal 5 5 6 3" xfId="6941" xr:uid="{53171C2F-3E0E-4466-B7E3-E2AD4988A9E5}"/>
    <cellStyle name="Normal 5 5 6 3 2" xfId="12360" xr:uid="{2B00505A-731E-4268-8869-3C57DAABCF3A}"/>
    <cellStyle name="Normal 5 5 6 3 2 2" xfId="21348" xr:uid="{A6E28D7B-2BB3-4B41-BA23-8F168238251C}"/>
    <cellStyle name="Normal 5 5 6 3 3" xfId="16903" xr:uid="{5012BBC4-156B-415F-BF1B-6C07C013D2FC}"/>
    <cellStyle name="Normal 5 5 6 4" xfId="10553" xr:uid="{5C319524-7150-48DB-A65A-BD4BFB81163F}"/>
    <cellStyle name="Normal 5 5 6 4 2" xfId="19554" xr:uid="{60E253C3-D5C6-46D4-9BDA-E555F19D1170}"/>
    <cellStyle name="Normal 5 5 6 5" xfId="15110" xr:uid="{60C2685E-790C-444F-B0AF-F0D954EC3481}"/>
    <cellStyle name="Normal 5 5 7" xfId="7545" xr:uid="{8ECE1DC5-0C08-41E6-86BD-C758DB7D43E9}"/>
    <cellStyle name="Normal 5 5 7 2" xfId="12594" xr:uid="{1B7A9D2A-6CEC-474F-8588-2279E7340F12}"/>
    <cellStyle name="Normal 5 5 7 2 2" xfId="21579" xr:uid="{47300228-6821-4290-AC2C-A90E474B52CB}"/>
    <cellStyle name="Normal 5 5 7 3" xfId="17135" xr:uid="{7BD7405D-3028-4356-9200-932C13AAA949}"/>
    <cellStyle name="Normal 5 5 8" xfId="10003" xr:uid="{43119CE0-E5C8-4C30-938E-C42ABC8C7930}"/>
    <cellStyle name="Normal 5 5 9" xfId="25267" xr:uid="{F9C6B0EB-AEF4-40DE-AA78-28464E639DBD}"/>
    <cellStyle name="Normal 5 6" xfId="861" xr:uid="{8E4066ED-ECC1-48F8-9240-9DDC9C5716B8}"/>
    <cellStyle name="Normal 5 6 2" xfId="3133" xr:uid="{AAED383F-0F21-4F54-A09A-496AB1255B7C}"/>
    <cellStyle name="Normal 5 6 2 2" xfId="3134" xr:uid="{973AC964-FFBF-425A-8756-3677342020B4}"/>
    <cellStyle name="Normal 5 6 2 2 2" xfId="3135" xr:uid="{687D868C-9228-4A16-8DEA-10A1A3B2AC3F}"/>
    <cellStyle name="Normal 5 6 2 3" xfId="4995" xr:uid="{D8913444-9778-4CFC-8C97-F440F9E856F0}"/>
    <cellStyle name="Normal 5 6 3" xfId="3136" xr:uid="{119B8CE0-7CEF-4EBE-AD3D-701029D14B70}"/>
    <cellStyle name="Normal 5 6 4" xfId="3132" xr:uid="{5F09E4B2-64BD-4D85-8B98-9F7D3ED26965}"/>
    <cellStyle name="Normal 5 6 5" xfId="27144" xr:uid="{791DC708-3FE9-4A5E-9968-3FA0C64DF54E}"/>
    <cellStyle name="Normal 5 6 6" xfId="29722" xr:uid="{F9046C2C-0A78-4BD5-923D-CD694105CD55}"/>
    <cellStyle name="Normal 5 6 7" xfId="1363" xr:uid="{E6C1FEAB-1944-4574-8D15-CF76375F1FA5}"/>
    <cellStyle name="Normal 5 7" xfId="3137" xr:uid="{3A850F55-1D23-4C2E-BD7C-1AC240A8823F}"/>
    <cellStyle name="Normal 5 7 2" xfId="3138" xr:uid="{41C48EC0-10D3-4FC7-A59F-27D743EFADCD}"/>
    <cellStyle name="Normal 5 7 2 2" xfId="5781" xr:uid="{1AE548C4-B203-42A5-9667-9F8F6DFE22FE}"/>
    <cellStyle name="Normal 5 7 3" xfId="27145" xr:uid="{283B41B7-0BFE-40B8-BCDF-8CCB49119FEF}"/>
    <cellStyle name="Normal 5 8" xfId="3111" xr:uid="{661957DE-CD10-4E94-9CE3-7B2769CAEE4F}"/>
    <cellStyle name="Normal 5 8 2" xfId="4996" xr:uid="{8ED91FC7-FF06-4F13-B95E-D11D9A1BB19B}"/>
    <cellStyle name="Normal 5 8 3" xfId="27146" xr:uid="{2E831C1A-9A19-4DC8-86F9-39884E89B6C5}"/>
    <cellStyle name="Normal 5 9" xfId="5772" xr:uid="{1CF97670-4F74-4014-8137-8075F94E02E9}"/>
    <cellStyle name="Normal 5 9 2" xfId="27148" xr:uid="{949F0CF6-204F-46F3-9093-ABA77BA5C31A}"/>
    <cellStyle name="Normal 5 9 3" xfId="27147" xr:uid="{D33CA62F-4A5B-4452-A95B-8C38C527B23E}"/>
    <cellStyle name="Normal 5 9 4" xfId="32321" xr:uid="{D402AF87-D13F-4028-A76E-90F1F1FAEF01}"/>
    <cellStyle name="Normal 5_0_2009 ไทยไทโย_Review" xfId="27149" xr:uid="{9C78DDCF-F6A5-43B0-95D3-30D60C469940}"/>
    <cellStyle name="Normal 50" xfId="4997" xr:uid="{53E1FF2C-0E04-4AE3-B08B-E9A8BC26A472}"/>
    <cellStyle name="Normal 50 2" xfId="10005" xr:uid="{1E7F0940-0E26-484D-B7EB-4D0BA9B8C996}"/>
    <cellStyle name="Normal 50 3" xfId="10004" xr:uid="{7919CF92-AA26-4583-969D-D0E53B14EDFF}"/>
    <cellStyle name="Normal 50 3 2" xfId="19073" xr:uid="{412EAC92-B2F3-46AF-9BDE-4AE2DC4C82DA}"/>
    <cellStyle name="Normal 50 3 3" xfId="32322" xr:uid="{9415B23F-43CD-4C9B-8C81-B08BC3CEB767}"/>
    <cellStyle name="Normal 50 4" xfId="25268" xr:uid="{0F43EF89-C768-41D4-9FA5-E7D0CB3BAADE}"/>
    <cellStyle name="Normal 50 5" xfId="31770" xr:uid="{5B2A821A-A050-4F97-B6B2-ADEC85085A64}"/>
    <cellStyle name="Normal 51" xfId="4998" xr:uid="{A64E2929-5DFC-4D36-9562-D14B466B34B7}"/>
    <cellStyle name="Normal 51 2" xfId="10006" xr:uid="{FB85DD57-32E1-476A-B3F0-ED662E1AF1CF}"/>
    <cellStyle name="Normal 51 2 2" xfId="19074" xr:uid="{F2DD2498-0891-40CE-880E-03F69A177F25}"/>
    <cellStyle name="Normal 51 2 3" xfId="32323" xr:uid="{8509789D-1BA6-44DA-B734-9823F39576D0}"/>
    <cellStyle name="Normal 51 3" xfId="25269" xr:uid="{414E5C91-FCE8-4989-A3E1-67C38AE73414}"/>
    <cellStyle name="Normal 51 3 2" xfId="32324" xr:uid="{872CE629-7160-40FD-96DD-2B95584C4448}"/>
    <cellStyle name="Normal 51 4" xfId="27150" xr:uid="{C0A4A2BA-EB27-483E-83B4-6143F8A789D2}"/>
    <cellStyle name="Normal 51 5" xfId="31771" xr:uid="{E5D3BDAC-DE7F-40ED-A5CC-27447276119F}"/>
    <cellStyle name="Normal 52" xfId="4999" xr:uid="{F69DF6D4-1C56-4913-99CE-3481D5E60E0A}"/>
    <cellStyle name="Normal 52 2" xfId="5782" xr:uid="{AAB88172-8DF4-4A46-897B-993DE3D359AB}"/>
    <cellStyle name="Normal 52 2 2" xfId="6478" xr:uid="{E8915A00-3D2F-4137-9A4B-8056B22D95F8}"/>
    <cellStyle name="Normal 52 2 2 2" xfId="11906" xr:uid="{6220EF8A-1D5E-4B3C-9CD8-03D1FCC86692}"/>
    <cellStyle name="Normal 52 2 2 2 2" xfId="20901" xr:uid="{BEAEFBF4-70FF-4D13-98DA-22BE21CCA168}"/>
    <cellStyle name="Normal 52 2 2 3" xfId="16454" xr:uid="{FEC7C174-F491-4B73-9B4F-E03E108E472C}"/>
    <cellStyle name="Normal 52 2 3" xfId="9606" xr:uid="{19D2FC16-F8E6-463E-B244-5340824BD37F}"/>
    <cellStyle name="Normal 52 2 4" xfId="11322" xr:uid="{CDA39F34-AA5D-4143-94CC-59FADE83CA69}"/>
    <cellStyle name="Normal 52 2 4 2" xfId="20319" xr:uid="{BBAD651F-2678-4B9B-8C1A-FC71BFC3BCC3}"/>
    <cellStyle name="Normal 52 2 5" xfId="15874" xr:uid="{BF7ABE97-A54D-422A-8ADF-E70DEF3B5D50}"/>
    <cellStyle name="Normal 52 2 6" xfId="32325" xr:uid="{84226346-F70A-40FC-B263-2185DD2F4959}"/>
    <cellStyle name="Normal 52 3" xfId="6155" xr:uid="{0299FB78-D1D4-49FF-9EAC-9F29D00AC156}"/>
    <cellStyle name="Normal 52 3 2" xfId="10008" xr:uid="{570585DB-F896-4BC1-8016-1596309FEFE5}"/>
    <cellStyle name="Normal 52 3 3" xfId="11583" xr:uid="{0FBDC67C-861A-4B8C-8C42-CC87EB6405C9}"/>
    <cellStyle name="Normal 52 3 3 2" xfId="20579" xr:uid="{D92FF99B-8BB2-4CBC-BAA0-E1A6F21BA802}"/>
    <cellStyle name="Normal 52 3 4" xfId="16132" xr:uid="{56DA7B1A-26EF-4C18-828B-59B4A3B3954A}"/>
    <cellStyle name="Normal 52 3 5" xfId="32326" xr:uid="{34380268-A017-4CCA-9EEB-9008325F10C7}"/>
    <cellStyle name="Normal 52 4" xfId="10007" xr:uid="{831D8EAC-3B3B-4D6D-86AC-A9AE4498908E}"/>
    <cellStyle name="Normal 52 5" xfId="10959" xr:uid="{CB51810E-AE7B-4BDB-B75C-B7280292B72A}"/>
    <cellStyle name="Normal 52 5 2" xfId="19956" xr:uid="{BF089E55-FDE3-4465-AD38-F9C0B1D6F93A}"/>
    <cellStyle name="Normal 52 6" xfId="15512" xr:uid="{F997C906-E507-4E8D-AB33-119E50E134A8}"/>
    <cellStyle name="Normal 52 7" xfId="25270" xr:uid="{0A0A0D2E-4E25-4541-B313-6AFA61A053BC}"/>
    <cellStyle name="Normal 52 8" xfId="27151" xr:uid="{D5115D74-5D33-4F03-9EB2-71AA7CCBB9CC}"/>
    <cellStyle name="Normal 52 9" xfId="31772" xr:uid="{3F5214BF-0312-4E3B-BB9E-CAFD2AB257A5}"/>
    <cellStyle name="Normal 53" xfId="5311" xr:uid="{4B2D43F7-B420-4F61-AA69-61203378CB37}"/>
    <cellStyle name="Normal 53 2" xfId="5783" xr:uid="{FE5CE3E1-E823-4E2B-BAC2-479231775B6F}"/>
    <cellStyle name="Normal 53 2 2" xfId="6479" xr:uid="{03129AC3-86F8-47FD-AD7C-A95A5538411A}"/>
    <cellStyle name="Normal 53 2 2 2" xfId="11907" xr:uid="{F5DDD4E1-2CB0-44BC-B39A-D0399E36D71F}"/>
    <cellStyle name="Normal 53 2 2 2 2" xfId="20902" xr:uid="{3551A515-2EEF-4D43-B24D-CB95D02FF931}"/>
    <cellStyle name="Normal 53 2 2 3" xfId="16455" xr:uid="{153FC3BB-F54B-40EE-916A-6355998F3E03}"/>
    <cellStyle name="Normal 53 2 3" xfId="11323" xr:uid="{907E4E71-9E1B-468A-B204-4734D17F240B}"/>
    <cellStyle name="Normal 53 2 3 2" xfId="20320" xr:uid="{F237D359-2D66-4C8C-A33E-79724C41EB94}"/>
    <cellStyle name="Normal 53 2 4" xfId="14482" xr:uid="{65F443C0-FA82-4BA8-AD13-AE560F1438E7}"/>
    <cellStyle name="Normal 53 2 5" xfId="14591" xr:uid="{E4820358-1DFB-48D1-B5B0-B54ADEB11525}"/>
    <cellStyle name="Normal 53 2 6" xfId="23341" xr:uid="{24231AD0-E9E6-450D-ADC2-0399E65A22A9}"/>
    <cellStyle name="Normal 53 2 7" xfId="23345" xr:uid="{DC238780-E594-4738-9551-1DE0DC90E3FA}"/>
    <cellStyle name="Normal 53 2 8" xfId="32327" xr:uid="{C3117B8A-4583-4DD0-874A-6E715EC42533}"/>
    <cellStyle name="Normal 53 3" xfId="10009" xr:uid="{23DF923E-7AB1-4A6C-B53C-B9DA35EDB38D}"/>
    <cellStyle name="Normal 53 3 2" xfId="19075" xr:uid="{A9B64533-5BA7-4C77-9341-7883C1FC1947}"/>
    <cellStyle name="Normal 53 3 3" xfId="32328" xr:uid="{625BA1F5-3646-4F3A-B02D-F6567649667C}"/>
    <cellStyle name="Normal 53 4" xfId="25271" xr:uid="{03E8C0AF-51FA-4DF9-9BBE-A7FE68F8ADBB}"/>
    <cellStyle name="Normal 53 5" xfId="27152" xr:uid="{DC01540B-857A-4180-A41E-201F6EB496BB}"/>
    <cellStyle name="Normal 53 6" xfId="31773" xr:uid="{1F1D9723-8317-42F9-8C77-8B8BD3498AFE}"/>
    <cellStyle name="Normal 54" xfId="5363" xr:uid="{ECE5BE30-1D64-40FC-B415-7606FDB1E046}"/>
    <cellStyle name="Normal 54 2" xfId="5784" xr:uid="{83020D8D-E5E7-4C85-9771-556639A8868F}"/>
    <cellStyle name="Normal 54 2 2" xfId="7918" xr:uid="{15839F53-B5C1-4130-9A86-BA4BB734B44E}"/>
    <cellStyle name="Normal 54 2 3" xfId="32329" xr:uid="{94F04E91-224B-4A2A-B9C7-845BCFE9664A}"/>
    <cellStyle name="Normal 54 3" xfId="10010" xr:uid="{5995B8E2-4C7C-42B3-91F3-AFB12713BB30}"/>
    <cellStyle name="Normal 54 3 2" xfId="19076" xr:uid="{941E9CC1-48E2-48C0-866E-6E0AE87E6C4B}"/>
    <cellStyle name="Normal 54 3 3" xfId="32330" xr:uid="{E3EE13B0-5FB2-4C67-B5BE-01D2345CF338}"/>
    <cellStyle name="Normal 54 4" xfId="25272" xr:uid="{D0961B8C-DEAB-4DBA-8071-A05B383C4587}"/>
    <cellStyle name="Normal 54 5" xfId="27153" xr:uid="{B1BA58C9-9F7D-4864-A579-2A2CA3C7BFA7}"/>
    <cellStyle name="Normal 54 6" xfId="31774" xr:uid="{58E9A7CC-4C7E-4B90-B0F9-E3647D14D5B9}"/>
    <cellStyle name="Normal 55" xfId="3139" xr:uid="{59FFF81A-B574-4EC4-817B-039DA82F85F4}"/>
    <cellStyle name="Normal 55 2" xfId="5369" xr:uid="{4E36AAD9-F30F-4DA5-840C-C3C4FEE2BEB2}"/>
    <cellStyle name="Normal 55 2 2" xfId="7919" xr:uid="{F7653365-E4D7-4B4E-9900-C5F113B31E3B}"/>
    <cellStyle name="Normal 55 2 2 2" xfId="12779" xr:uid="{7D9BE5F5-0B21-4FAA-ABCB-906E10B62D6F}"/>
    <cellStyle name="Normal 55 2 2 2 2" xfId="21759" xr:uid="{D0D8C608-398F-4311-B5F7-DCB4B17176AE}"/>
    <cellStyle name="Normal 55 2 2 3" xfId="17315" xr:uid="{64251CE7-8BAD-4BEA-B774-8EE64F5AD661}"/>
    <cellStyle name="Normal 55 2 3" xfId="32331" xr:uid="{46589139-DD07-4374-9239-07B4D7C6CE09}"/>
    <cellStyle name="Normal 55 3" xfId="7797" xr:uid="{9EC516EF-5650-469C-8920-03D656FC1CF2}"/>
    <cellStyle name="Normal 55 3 2" xfId="32332" xr:uid="{D1A7C6FA-9863-4761-A424-D0762E654123}"/>
    <cellStyle name="Normal 55 4" xfId="10011" xr:uid="{4B91015E-B339-48EA-A40A-FCE51DEB2A59}"/>
    <cellStyle name="Normal 55 4 2" xfId="19077" xr:uid="{D578FE59-1ACE-4E8B-B33A-309481DA8A47}"/>
    <cellStyle name="Normal 55 4 3" xfId="32441" xr:uid="{BDAAB318-0F94-4A90-93F9-46CEE324B069}"/>
    <cellStyle name="Normal 55 5" xfId="25273" xr:uid="{44BE0E3C-FF08-4A3D-B941-0803BB443E63}"/>
    <cellStyle name="Normal 55 6" xfId="27154" xr:uid="{3B5E9E46-F0E9-4A8F-AF91-B83F41CFCFE0}"/>
    <cellStyle name="Normal 55 7" xfId="31775" xr:uid="{E7D1E8C9-11A8-4DD9-872D-E6C17C7A6355}"/>
    <cellStyle name="Normal 56" xfId="5362" xr:uid="{1504F761-BEE9-4149-99CA-D4439F422875}"/>
    <cellStyle name="Normal 56 2" xfId="10012" xr:uid="{ACCA4723-93D7-48C8-8F46-D152CE0AA3B0}"/>
    <cellStyle name="Normal 56 2 2" xfId="19078" xr:uid="{74487A0A-9701-4409-88C6-2901E9E05D7A}"/>
    <cellStyle name="Normal 56 2 3" xfId="32333" xr:uid="{48AC735A-7C10-4724-BACC-CF38E6910983}"/>
    <cellStyle name="Normal 56 3" xfId="25274" xr:uid="{2D695A7E-DC5E-4B91-A6E6-93A17C05CE63}"/>
    <cellStyle name="Normal 56 3 2" xfId="32334" xr:uid="{DFA95C2D-47B0-4928-8D87-480FF35E8249}"/>
    <cellStyle name="Normal 56 4" xfId="27155" xr:uid="{05515CB1-5DF1-46DB-AFD2-5BE40056CD62}"/>
    <cellStyle name="Normal 56 5" xfId="31776" xr:uid="{AA5773BC-B7C9-43F7-9312-AF630450A8CB}"/>
    <cellStyle name="Normal 57" xfId="5368" xr:uid="{AF7129BC-8968-46B9-84A7-FE45E5136459}"/>
    <cellStyle name="Normal 57 2" xfId="10013" xr:uid="{891032F5-8512-48B2-ACDE-D2E9E209A41F}"/>
    <cellStyle name="Normal 57 2 2" xfId="19079" xr:uid="{914D209F-2816-4150-B577-46E8312A365E}"/>
    <cellStyle name="Normal 57 2 3" xfId="32335" xr:uid="{037C3ECA-A034-4FF1-A90D-1F41D9193695}"/>
    <cellStyle name="Normal 57 3" xfId="25275" xr:uid="{D5621376-E110-4EB4-993A-61149BB2B875}"/>
    <cellStyle name="Normal 57 3 2" xfId="32336" xr:uid="{A8C1B48C-953C-44B3-8054-1C52845031CB}"/>
    <cellStyle name="Normal 57 4" xfId="27156" xr:uid="{7956DFEA-B1EA-4608-A535-D40FC906FC6D}"/>
    <cellStyle name="Normal 57 5" xfId="31777" xr:uid="{85E1B7BF-E236-4942-A298-9F0A6BF3F1CE}"/>
    <cellStyle name="Normal 58" xfId="5361" xr:uid="{EA901E62-22F4-4A10-8DC4-52E3E8C8FCB1}"/>
    <cellStyle name="Normal 58 2" xfId="10015" xr:uid="{9D696C24-8240-46AB-9F80-0B444485C081}"/>
    <cellStyle name="Normal 58 2 2" xfId="32337" xr:uid="{C3180788-29A3-4515-ABB7-DF4A04752B2B}"/>
    <cellStyle name="Normal 58 3" xfId="10014" xr:uid="{CFBE1DFF-802B-4CF9-AEF4-390B3C024BD2}"/>
    <cellStyle name="Normal 58 3 2" xfId="32338" xr:uid="{7939EBFD-AF51-4E02-A3EF-0C8E26B7874F}"/>
    <cellStyle name="Normal 58 4" xfId="25276" xr:uid="{B0C91D27-86AF-4AB8-A3F3-CCE5545E975F}"/>
    <cellStyle name="Normal 58 5" xfId="27157" xr:uid="{D79E12C6-C026-4B25-ADCB-6D37B6F1D903}"/>
    <cellStyle name="Normal 58 6" xfId="31778" xr:uid="{3105DD76-0494-4CAE-A98B-A0429F4E3202}"/>
    <cellStyle name="Normal 59" xfId="5373" xr:uid="{459A4E90-0A08-46CB-AB59-773AE5AB80F3}"/>
    <cellStyle name="Normal 59 2" xfId="8101" xr:uid="{7A0198B7-7B00-4BA4-B8AA-3F8EAC03129E}"/>
    <cellStyle name="Normal 59 2 2" xfId="10017" xr:uid="{1A464F9B-19A7-4CE3-BEBC-F6C9C7450ACE}"/>
    <cellStyle name="Normal 59 2 3" xfId="32339" xr:uid="{5E1EEA73-8F20-4E53-BFDD-EA1E860E2100}"/>
    <cellStyle name="Normal 59 3" xfId="7953" xr:uid="{E71FAB9E-7C6A-4672-9D8E-B6737D4635FB}"/>
    <cellStyle name="Normal 59 3 2" xfId="10018" xr:uid="{982FCC49-001E-48FE-800C-8406D7284DE8}"/>
    <cellStyle name="Normal 59 3 3" xfId="32340" xr:uid="{EBC4CBC5-3634-424B-8E76-8157206ACD52}"/>
    <cellStyle name="Normal 59 4" xfId="10019" xr:uid="{EE1A0D88-A8AE-4878-A8A5-3077C5AF91B4}"/>
    <cellStyle name="Normal 59 5" xfId="10132" xr:uid="{A7562E3C-BBC8-483D-A461-E996127E0CED}"/>
    <cellStyle name="Normal 59 6" xfId="10016" xr:uid="{CD11934F-B871-47E7-B065-EEC1775F9607}"/>
    <cellStyle name="Normal 59 7" xfId="25277" xr:uid="{12A14136-F221-47D4-B7EE-4943619ABAA5}"/>
    <cellStyle name="Normal 59 8" xfId="27158" xr:uid="{BF167039-CF70-41EF-9F11-79B3F7E3AE08}"/>
    <cellStyle name="Normal 59 9" xfId="31779" xr:uid="{F57C7E8A-7EC1-4E5D-AFCC-17D1A79A0ABF}"/>
    <cellStyle name="Normal 6" xfId="862" xr:uid="{320D1560-3873-406F-A613-38CE49E9E19F}"/>
    <cellStyle name="Normal 6 10" xfId="3941" xr:uid="{3579479B-AE36-454C-AC2A-E8F548454724}"/>
    <cellStyle name="Normal 6 10 2" xfId="8436" xr:uid="{0975733F-50EB-4980-88CD-50ADD5FB8E75}"/>
    <cellStyle name="Normal 6 10 2 2" xfId="13190" xr:uid="{F90736CC-F454-445D-B6A5-A9177B245591}"/>
    <cellStyle name="Normal 6 10 2 2 2" xfId="22165" xr:uid="{D08D4404-2662-4FA9-9F47-7F97BA3A9508}"/>
    <cellStyle name="Normal 6 10 2 3" xfId="17725" xr:uid="{C496BFE5-E1D7-44A5-815B-C07105A4E2E4}"/>
    <cellStyle name="Normal 6 10 3" xfId="6874" xr:uid="{0DED4E07-8990-4CEB-B656-5451E166699C}"/>
    <cellStyle name="Normal 6 10 3 2" xfId="12294" xr:uid="{4B790635-4C16-4A74-A68B-1C24B005B17F}"/>
    <cellStyle name="Normal 6 10 3 2 2" xfId="21282" xr:uid="{B8A46C29-BACB-4BA2-AAD8-62F3C67AB09F}"/>
    <cellStyle name="Normal 6 10 3 3" xfId="16837" xr:uid="{B9AE8984-08C3-48A3-B8BC-C2C53EE7ADB9}"/>
    <cellStyle name="Normal 6 10 4" xfId="10431" xr:uid="{66D076D9-5734-4020-BD9A-95C8A16E6ADC}"/>
    <cellStyle name="Normal 6 10 4 2" xfId="19432" xr:uid="{57DA0283-D86D-4E20-AC52-DD0AB64BFFA4}"/>
    <cellStyle name="Normal 6 10 5" xfId="14988" xr:uid="{BAE60F55-0DA8-4F87-B2EC-443F4575FCBB}"/>
    <cellStyle name="Normal 6 10 6" xfId="25278" xr:uid="{C35068F3-4898-4FA1-8ED0-659495E37230}"/>
    <cellStyle name="Normal 6 10 7" xfId="32342" xr:uid="{9B538BB8-39B0-478E-A084-BF55308466E3}"/>
    <cellStyle name="Normal 6 11" xfId="7547" xr:uid="{E80CC45B-53E9-4347-A4AA-1F2B7AB69447}"/>
    <cellStyle name="Normal 6 11 2" xfId="12596" xr:uid="{AD6BA28C-BB22-4E6D-9348-80798A30FABA}"/>
    <cellStyle name="Normal 6 11 2 2" xfId="21581" xr:uid="{E1E41E19-53D0-435C-921B-EBDF60C93E91}"/>
    <cellStyle name="Normal 6 11 3" xfId="14571" xr:uid="{0F18D576-0A3E-4B1F-824D-4B50B3D8DDF0}"/>
    <cellStyle name="Normal 6 11 4" xfId="17137" xr:uid="{7C2C5F17-B65E-42E3-BF37-641C19855030}"/>
    <cellStyle name="Normal 6 11 5" xfId="25279" xr:uid="{CEE5B736-3785-4526-A7CA-8CD75BD024E7}"/>
    <cellStyle name="Normal 6 12" xfId="10020" xr:uid="{647F860D-E021-46CF-A0FB-1A6609FA8608}"/>
    <cellStyle name="Normal 6 12 2" xfId="19080" xr:uid="{56F2F3C8-9BDB-46DA-9912-B96EA06D1130}"/>
    <cellStyle name="Normal 6 12 3" xfId="25280" xr:uid="{0FB5AD9C-2FA4-49D3-82BB-5C15C36F6C0D}"/>
    <cellStyle name="Normal 6 13" xfId="25281" xr:uid="{2477F476-F80D-4182-81FD-5C1F96555C26}"/>
    <cellStyle name="Normal 6 14" xfId="25282" xr:uid="{9A3E7A62-A83F-4F86-9A4E-AEBABDC2FA2F}"/>
    <cellStyle name="Normal 6 15" xfId="25283" xr:uid="{C2054234-C46A-4CBD-9321-C41FB6B21694}"/>
    <cellStyle name="Normal 6 16" xfId="25284" xr:uid="{69A41ABB-C417-40AA-A819-517F58353583}"/>
    <cellStyle name="Normal 6 16 2" xfId="25812" xr:uid="{4A983D01-EFB9-4A16-9EB6-11CD3C927084}"/>
    <cellStyle name="Normal 6 16 2 2" xfId="31957" xr:uid="{347F033C-EC9F-4D11-8A5C-C787DB027913}"/>
    <cellStyle name="Normal 6 17" xfId="25285" xr:uid="{8BB62052-02A6-4D3B-BADB-E6742998C2D6}"/>
    <cellStyle name="Normal 6 18" xfId="25286" xr:uid="{14FAC3E0-A548-4848-B9BF-08BE2F0BA200}"/>
    <cellStyle name="Normal 6 19" xfId="25287" xr:uid="{D7A1E3CA-A175-4568-8A71-C03D80D22E1F}"/>
    <cellStyle name="Normal 6 2" xfId="863" xr:uid="{AC6A973F-E185-497A-98A8-03C01FA3B005}"/>
    <cellStyle name="Normal 6 2 2" xfId="864" xr:uid="{590ED30A-A0F4-4ECA-96E7-A326407A194E}"/>
    <cellStyle name="Normal 6 2 2 2" xfId="3143" xr:uid="{66B9F571-A903-4350-BA3D-296DBFED5257}"/>
    <cellStyle name="Normal 6 2 2 2 2" xfId="25290" xr:uid="{8C0A02F1-BD04-4FB9-B700-D566589DC6DB}"/>
    <cellStyle name="Normal 6 2 2 3" xfId="3144" xr:uid="{FB865B07-82EF-4E97-B010-164A705C3307}"/>
    <cellStyle name="Normal 6 2 2 3 2" xfId="3145" xr:uid="{8F0D4846-EE8E-4FAD-9151-41F6A48B03CC}"/>
    <cellStyle name="Normal 6 2 2 3 2 2" xfId="5000" xr:uid="{965D8EE3-4252-4431-9B8D-54B6E3017A0F}"/>
    <cellStyle name="Normal 6 2 2 4" xfId="3142" xr:uid="{08A1B599-D02C-40D5-A868-E5E868890273}"/>
    <cellStyle name="Normal 6 2 2 4 2" xfId="5001" xr:uid="{ED48B2BE-7C59-4F93-8AEB-8E6C14D266B4}"/>
    <cellStyle name="Normal 6 2 2 5" xfId="25289" xr:uid="{291DDF2F-79A5-4926-B318-1C5557B84834}"/>
    <cellStyle name="Normal 6 2 2 6" xfId="1364" xr:uid="{A755F7FA-93AA-4502-9F8F-AB717AD7F7F0}"/>
    <cellStyle name="Normal 6 2 3" xfId="865" xr:uid="{14E42C41-F4F5-4317-BDD4-F8161A71EDD4}"/>
    <cellStyle name="Normal 6 2 3 2" xfId="3147" xr:uid="{58CB1E32-12CD-4BA7-905C-0996B9034A35}"/>
    <cellStyle name="Normal 6 2 3 2 2" xfId="3148" xr:uid="{E7226A79-0486-42C1-AA65-4EFB31064E77}"/>
    <cellStyle name="Normal 6 2 3 2 2 2" xfId="3149" xr:uid="{38D922C2-B1EB-4781-801B-2904ADE7B02C}"/>
    <cellStyle name="Normal 6 2 3 2 2 2 2" xfId="3150" xr:uid="{22A02690-1C3B-4D0B-B45A-EF7787459BF6}"/>
    <cellStyle name="Normal 6 2 3 2 2 3" xfId="5002" xr:uid="{F7998FDF-9EF1-4CE9-AB16-44CDD34B69AD}"/>
    <cellStyle name="Normal 6 2 3 2 3" xfId="3151" xr:uid="{34E0A4B4-93D5-4569-956B-7A2C12BEBCAF}"/>
    <cellStyle name="Normal 6 2 3 3" xfId="3152" xr:uid="{5DAC99C8-46B4-4760-A3AE-40E6DD1F6F97}"/>
    <cellStyle name="Normal 6 2 3 4" xfId="3146" xr:uid="{87A01AF8-0E4C-4979-84CA-5B92A9F2C504}"/>
    <cellStyle name="Normal 6 2 4" xfId="1412" xr:uid="{1B85B991-A1C6-4C69-82F3-64B30CC20AAC}"/>
    <cellStyle name="Normal 6 2 5" xfId="3141" xr:uid="{E762E494-8E1A-400E-9D52-6769152EDD2A}"/>
    <cellStyle name="Normal 6 2 5 2" xfId="5003" xr:uid="{FE879435-8C88-4C15-8752-2ACE9F566D05}"/>
    <cellStyle name="Normal 6 2 6" xfId="10021" xr:uid="{3D775CFF-C4E5-49D6-B8B9-13BE7EB4F79D}"/>
    <cellStyle name="Normal 6 2 6 2" xfId="19081" xr:uid="{94BC2BFA-81D0-4278-84A6-DFB6DC7B53FE}"/>
    <cellStyle name="Normal 6 2 7" xfId="25288" xr:uid="{3836E916-531F-4315-BE87-7D739DF2E9B4}"/>
    <cellStyle name="Normal 6 2 8" xfId="32343" xr:uid="{3FF32EE5-5DD6-432F-85D0-7F12B988A915}"/>
    <cellStyle name="Normal 6 2_CRB Q1.55" xfId="3153" xr:uid="{86DD4E58-7D17-4FCF-8E8D-F9AAB6F059F7}"/>
    <cellStyle name="Normal 6 20" xfId="25291" xr:uid="{A634F72B-2FFC-4C76-8FB8-57E679D2DE07}"/>
    <cellStyle name="Normal 6 21" xfId="25292" xr:uid="{AB10121D-1EF3-4489-BE08-3D352C0BAE26}"/>
    <cellStyle name="Normal 6 22" xfId="25293" xr:uid="{FF2FF3F9-088F-4BCC-876A-D2D93ECC3B7F}"/>
    <cellStyle name="Normal 6 23" xfId="27159" xr:uid="{C9ADCDE7-0B16-47C3-9CF7-988E9F8695A4}"/>
    <cellStyle name="Normal 6 24" xfId="14436" xr:uid="{9312047B-20DC-46CC-9477-8AC58CD06350}"/>
    <cellStyle name="Normal 6 24 3" xfId="14501" xr:uid="{13643284-A220-437E-9BC7-E5E3F6816B31}"/>
    <cellStyle name="Normal 6 24 3 4" xfId="23361" xr:uid="{8143FEE4-D3B4-408D-958A-5F82AF9C6E29}"/>
    <cellStyle name="Normal 6 24 3 4 2" xfId="23383" xr:uid="{9FA2A9B4-6E36-4942-B45F-41E801E4B92C}"/>
    <cellStyle name="Normal 6 24 3 4 2 2" xfId="25787" xr:uid="{3B0ED8FF-FB19-40D6-9170-AAB22CD86810}"/>
    <cellStyle name="Normal 6 24 3 4 2 3" xfId="33288" xr:uid="{80D321B2-BA5B-4DD9-9EC1-81759A9DA9D2}"/>
    <cellStyle name="Normal 6 25" xfId="32027" xr:uid="{D2DFAF00-3D31-4F1C-A9F0-64235FE7C7F3}"/>
    <cellStyle name="Normal 6 26" xfId="32069" xr:uid="{85B125EA-DDC7-4ABE-983F-C3185A98A966}"/>
    <cellStyle name="Normal 6 27" xfId="32060" xr:uid="{A9AFAE55-AD7D-4A2B-B93A-B996052F3AA6}"/>
    <cellStyle name="Normal 6 28" xfId="32341" xr:uid="{4B556F5D-7139-4B4E-848F-AE5842204AC3}"/>
    <cellStyle name="Normal 6 3" xfId="866" xr:uid="{413E62B4-760E-4599-8AA2-3B6FBAC175B0}"/>
    <cellStyle name="Normal 6 3 2" xfId="3155" xr:uid="{240B6522-38B3-4676-BA72-711CC8C0E147}"/>
    <cellStyle name="Normal 6 3 2 2" xfId="27160" xr:uid="{7D9059A5-D7D1-49F2-B99F-C79D9447AEBB}"/>
    <cellStyle name="Normal 6 3 3" xfId="3154" xr:uid="{513B3C92-5019-45E4-B13C-D2B4312011ED}"/>
    <cellStyle name="Normal 6 3 4" xfId="10022" xr:uid="{E983C41C-BCD5-49A2-8CF7-298E3FBAF5DC}"/>
    <cellStyle name="Normal 6 4" xfId="867" xr:uid="{92B8503A-6457-4C85-AE71-822AD6BB17EC}"/>
    <cellStyle name="Normal 6 4 2" xfId="3157" xr:uid="{27194926-2FB7-477D-98B9-E0D0EED87433}"/>
    <cellStyle name="Normal 6 4 2 2" xfId="5004" xr:uid="{B82A8809-1C89-4986-8E89-2C7FCA4A8A22}"/>
    <cellStyle name="Normal 6 4 3" xfId="3158" xr:uid="{AC122D81-4934-4DAB-A1BD-290542880DD2}"/>
    <cellStyle name="Normal 6 4 3 2" xfId="5005" xr:uid="{8DC21D7C-DA10-4FEC-AC9F-520B7F774227}"/>
    <cellStyle name="Normal 6 4 4" xfId="3156" xr:uid="{F6F1B7A0-ACAB-44AD-8B2B-7873EAEEA298}"/>
    <cellStyle name="Normal 6 4 5" xfId="10023" xr:uid="{9DA9E9DF-5905-44C5-8D11-01564E4389A3}"/>
    <cellStyle name="Normal 6 4 5 2" xfId="19082" xr:uid="{B6E435C1-72FB-4509-BB32-BC961144DA56}"/>
    <cellStyle name="Normal 6 4 6" xfId="25294" xr:uid="{43807D27-CFC7-4B6F-A9F4-285408A21509}"/>
    <cellStyle name="Normal 6 4 7" xfId="32345" xr:uid="{EB5792B2-8371-4E43-852C-D16836192155}"/>
    <cellStyle name="Normal 6 5" xfId="868" xr:uid="{1F61AA33-BA9B-4B21-8B41-CB7D983D7238}"/>
    <cellStyle name="Normal 6 5 2" xfId="3160" xr:uid="{B6566C0D-3F0B-40CD-8753-50F03A46CA05}"/>
    <cellStyle name="Normal 6 5 2 2" xfId="3161" xr:uid="{4EAF082D-91F4-444A-BF06-E22CEA2597DD}"/>
    <cellStyle name="Normal 6 5 2 2 2" xfId="3162" xr:uid="{FD84B757-5173-48C9-9C2C-EE677F204888}"/>
    <cellStyle name="Normal 6 5 2 2 2 2" xfId="3163" xr:uid="{8377DDC9-07F8-4550-B76F-00217FC12706}"/>
    <cellStyle name="Normal 6 5 2 2 2 2 2" xfId="4073" xr:uid="{271E9CF4-547B-493F-9043-46855A735F57}"/>
    <cellStyle name="Normal 6 5 2 2 2 2 2 2" xfId="8496" xr:uid="{52C2D113-7084-4FCC-A5D6-E839CB1D95AA}"/>
    <cellStyle name="Normal 6 5 2 2 2 2 2 2 2" xfId="13250" xr:uid="{FD253195-BAD3-45D1-987C-3E6247953D2B}"/>
    <cellStyle name="Normal 6 5 2 2 2 2 2 2 2 2" xfId="22225" xr:uid="{06A936F5-6735-41EE-A1D0-C44175934E42}"/>
    <cellStyle name="Normal 6 5 2 2 2 2 2 2 3" xfId="17785" xr:uid="{76651ADE-E74F-437C-B56C-6134326A39E7}"/>
    <cellStyle name="Normal 6 5 2 2 2 2 2 3" xfId="6946" xr:uid="{C4C0BFBA-444E-439C-B190-D48D956DBCAB}"/>
    <cellStyle name="Normal 6 5 2 2 2 2 2 3 2" xfId="12365" xr:uid="{12584230-2961-453F-A7B3-E684FB368339}"/>
    <cellStyle name="Normal 6 5 2 2 2 2 2 3 2 2" xfId="21353" xr:uid="{715509C8-47E0-4BCA-BE39-202EF55AC1DE}"/>
    <cellStyle name="Normal 6 5 2 2 2 2 2 3 3" xfId="16908" xr:uid="{80665133-858B-4096-85C7-782D2839677E}"/>
    <cellStyle name="Normal 6 5 2 2 2 2 2 4" xfId="10561" xr:uid="{AA70CE4A-DE2F-4E96-84D1-7D52F999BC81}"/>
    <cellStyle name="Normal 6 5 2 2 2 2 2 4 2" xfId="19562" xr:uid="{AA2335D7-CBE0-418B-887A-3E99011F873A}"/>
    <cellStyle name="Normal 6 5 2 2 2 2 2 5" xfId="15118" xr:uid="{E72ACDAB-8965-4384-A57A-0141C3EE9B5C}"/>
    <cellStyle name="Normal 6 5 2 2 2 2 3" xfId="7294" xr:uid="{428BA72D-6186-4C2F-B47F-9C346F864D48}"/>
    <cellStyle name="Normal 6 5 2 2 2 2 3 2" xfId="12455" xr:uid="{2AC2AF65-0821-4CFD-8233-63365A1F1BF4}"/>
    <cellStyle name="Normal 6 5 2 2 2 2 3 2 2" xfId="21440" xr:uid="{2954C3E9-87E8-49A4-9B03-C946119BA852}"/>
    <cellStyle name="Normal 6 5 2 2 2 2 3 3" xfId="16996" xr:uid="{E513959A-17A6-4B15-A907-D4E7D1CF02A7}"/>
    <cellStyle name="Normal 6 5 2 2 2 2 4" xfId="6788" xr:uid="{337EF490-7B6C-4122-B788-3FC013B9B9D9}"/>
    <cellStyle name="Normal 6 5 2 2 2 2 4 2" xfId="12212" xr:uid="{5514B42B-8FD3-4075-B5D4-92662C870D07}"/>
    <cellStyle name="Normal 6 5 2 2 2 2 4 2 2" xfId="21202" xr:uid="{36F82CDB-CC8A-461B-AAC2-6469B0A5A407}"/>
    <cellStyle name="Normal 6 5 2 2 2 2 4 3" xfId="16756" xr:uid="{34DBB37E-39CB-4068-AE17-F1C90C309B3B}"/>
    <cellStyle name="Normal 6 5 2 2 2 2 5" xfId="10318" xr:uid="{B067F298-5A77-4D70-B526-7DFA1C153611}"/>
    <cellStyle name="Normal 6 5 2 2 2 2 5 2" xfId="19323" xr:uid="{F189ACC3-EF38-4AD1-856A-622C7BFA9A9B}"/>
    <cellStyle name="Normal 6 5 2 2 2 2 6" xfId="14826" xr:uid="{5BDAAE49-5DD8-436B-9587-6CE5D4C0AEAE}"/>
    <cellStyle name="Normal 6 5 2 2 2 3" xfId="4072" xr:uid="{6CA40C8F-1000-4BF5-8056-F6B016A14B11}"/>
    <cellStyle name="Normal 6 5 2 2 2 3 2" xfId="8495" xr:uid="{EB29B43F-4A69-4733-89F0-71D97D9E8989}"/>
    <cellStyle name="Normal 6 5 2 2 2 3 2 2" xfId="13249" xr:uid="{674D005C-1527-4078-B16A-CE04D0173CA6}"/>
    <cellStyle name="Normal 6 5 2 2 2 3 2 2 2" xfId="22224" xr:uid="{C67D8CC5-2F17-487B-A1FD-B345C2352950}"/>
    <cellStyle name="Normal 6 5 2 2 2 3 2 3" xfId="17784" xr:uid="{43B5D66F-A925-46A0-8724-954706EEB55B}"/>
    <cellStyle name="Normal 6 5 2 2 2 3 3" xfId="6945" xr:uid="{31A46D2A-82FE-4A70-BAC9-06E55AD191AB}"/>
    <cellStyle name="Normal 6 5 2 2 2 3 3 2" xfId="12364" xr:uid="{2B8D5722-ED6C-44C2-927E-BC9C60C2BAF3}"/>
    <cellStyle name="Normal 6 5 2 2 2 3 3 2 2" xfId="21352" xr:uid="{96C327B7-0B24-4E91-8DE5-2C81EB6A2677}"/>
    <cellStyle name="Normal 6 5 2 2 2 3 3 3" xfId="16907" xr:uid="{3850B3D9-69A2-41C9-820D-D45F88099183}"/>
    <cellStyle name="Normal 6 5 2 2 2 3 4" xfId="10560" xr:uid="{44D0B35D-AE19-4E33-83C6-7FF8C7B19B02}"/>
    <cellStyle name="Normal 6 5 2 2 2 3 4 2" xfId="19561" xr:uid="{3A59BDD5-B4D2-4969-A201-DF4BF22DA346}"/>
    <cellStyle name="Normal 6 5 2 2 2 3 5" xfId="15117" xr:uid="{55FF01AC-1BD4-40D3-A17C-097FFDF99AF4}"/>
    <cellStyle name="Normal 6 5 2 2 2 4" xfId="5008" xr:uid="{FD1E8DE2-E624-48EF-9AEB-5E8E1C1BD185}"/>
    <cellStyle name="Normal 6 5 2 2 2 4 2" xfId="10962" xr:uid="{01CECA6F-C11A-4B23-B51E-31DFB538E532}"/>
    <cellStyle name="Normal 6 5 2 2 2 4 2 2" xfId="19959" xr:uid="{AF60FD0A-889D-4B22-B635-6DF78AA699DC}"/>
    <cellStyle name="Normal 6 5 2 2 2 4 3" xfId="15515" xr:uid="{2D86E3EA-2BDD-425B-B466-06DCE435DF80}"/>
    <cellStyle name="Normal 6 5 2 2 2 5" xfId="8412" xr:uid="{5FC9CBE4-8EA5-42B4-A2AE-3E39DC6ECFAD}"/>
    <cellStyle name="Normal 6 5 2 2 2 5 2" xfId="13171" xr:uid="{479E2FF5-F646-49C3-9F2A-4E1B458DFC25}"/>
    <cellStyle name="Normal 6 5 2 2 2 5 2 2" xfId="22146" xr:uid="{7087CA87-E100-4778-AA0F-268A6C1928C0}"/>
    <cellStyle name="Normal 6 5 2 2 2 5 3" xfId="17705" xr:uid="{515F17FA-DB08-44CC-A2DA-53FC3DBA31D5}"/>
    <cellStyle name="Normal 6 5 2 2 2 6" xfId="6787" xr:uid="{6117EBA9-0759-4B46-BE08-E0C4DF6A7D55}"/>
    <cellStyle name="Normal 6 5 2 2 2 6 2" xfId="12211" xr:uid="{78CB1C5D-260E-4814-8880-941840BB9F0D}"/>
    <cellStyle name="Normal 6 5 2 2 2 6 2 2" xfId="21201" xr:uid="{0135C688-2A2C-42A5-9197-86333451F629}"/>
    <cellStyle name="Normal 6 5 2 2 2 6 3" xfId="16755" xr:uid="{E2972142-4C82-4C57-BC76-4100D85EC615}"/>
    <cellStyle name="Normal 6 5 2 2 2 7" xfId="10317" xr:uid="{28021F20-49F8-48A1-BE9B-2703E3313D2A}"/>
    <cellStyle name="Normal 6 5 2 2 2 7 2" xfId="19322" xr:uid="{32DAA2F1-FE0E-442F-8246-B166A23BFC40}"/>
    <cellStyle name="Normal 6 5 2 2 2 8" xfId="14825" xr:uid="{AF712EDD-33B8-4EB0-851F-A2AD587F1247}"/>
    <cellStyle name="Normal 6 5 2 2 3" xfId="4071" xr:uid="{E54E6CB8-21BC-4823-A029-C2BF7CD5E185}"/>
    <cellStyle name="Normal 6 5 2 2 3 2" xfId="6480" xr:uid="{DD7AB595-C39A-4770-9B3A-9297ED84E2A8}"/>
    <cellStyle name="Normal 6 5 2 2 3 2 2" xfId="11908" xr:uid="{1C74B459-A72D-403C-A584-DE20ABA89D47}"/>
    <cellStyle name="Normal 6 5 2 2 3 2 2 2" xfId="20903" xr:uid="{17E8E43A-5E44-4E2F-9E09-AABCD0400ED6}"/>
    <cellStyle name="Normal 6 5 2 2 3 2 3" xfId="16456" xr:uid="{319B972F-67E0-4704-A574-EED1B961C5C6}"/>
    <cellStyle name="Normal 6 5 2 2 3 3" xfId="5785" xr:uid="{50A377F3-1805-4039-A6AD-B9F28C78DA9F}"/>
    <cellStyle name="Normal 6 5 2 2 3 3 2" xfId="11324" xr:uid="{981B152F-B108-4532-A9CE-6B544B60541E}"/>
    <cellStyle name="Normal 6 5 2 2 3 3 2 2" xfId="20321" xr:uid="{1695797C-8A40-4B47-A6C1-30B9A8920D32}"/>
    <cellStyle name="Normal 6 5 2 2 3 3 3" xfId="15875" xr:uid="{344F81D5-5C6C-453E-BE27-BABFFE1FAA0B}"/>
    <cellStyle name="Normal 6 5 2 2 3 4" xfId="10559" xr:uid="{E4788693-4937-4D11-A1BD-A1B41C97D433}"/>
    <cellStyle name="Normal 6 5 2 2 3 4 2" xfId="19560" xr:uid="{08AA8C2B-8B57-4ABD-9908-AFDEE43613DC}"/>
    <cellStyle name="Normal 6 5 2 2 3 5" xfId="15116" xr:uid="{E78D3FCD-1A74-43C2-AE20-83D144D7783F}"/>
    <cellStyle name="Normal 6 5 2 2 4" xfId="6156" xr:uid="{CA6DD2E2-9C8B-40FA-BAC7-9B32824A0068}"/>
    <cellStyle name="Normal 6 5 2 2 4 2" xfId="11584" xr:uid="{9F1AE7EC-62C1-4BCC-BDC7-489311641A51}"/>
    <cellStyle name="Normal 6 5 2 2 4 2 2" xfId="20580" xr:uid="{3687793E-6B94-4B8B-A75C-C41792011764}"/>
    <cellStyle name="Normal 6 5 2 2 4 3" xfId="16133" xr:uid="{9E589161-F4BC-4EC7-95FA-0B7910389D8A}"/>
    <cellStyle name="Normal 6 5 2 2 5" xfId="5007" xr:uid="{285D1FE8-CCA7-4534-A1BA-4BAA45E375A8}"/>
    <cellStyle name="Normal 6 5 2 2 5 2" xfId="10961" xr:uid="{A4324E31-C58B-43B0-85B1-39D71231EF8C}"/>
    <cellStyle name="Normal 6 5 2 2 5 2 2" xfId="19958" xr:uid="{F77A662B-1F54-47A2-B30E-4F370D4D13C1}"/>
    <cellStyle name="Normal 6 5 2 2 5 3" xfId="15514" xr:uid="{DE1FCA78-D5AF-4833-ACED-C5C56B43F3E1}"/>
    <cellStyle name="Normal 6 5 2 2 6" xfId="10316" xr:uid="{DBDF49B1-51CC-42F3-9E11-DA2BD40B77CC}"/>
    <cellStyle name="Normal 6 5 2 2 6 2" xfId="19321" xr:uid="{00D69F88-418A-4949-8805-11E28F4C391B}"/>
    <cellStyle name="Normal 6 5 2 2 7" xfId="14824" xr:uid="{2DE62AA4-0D06-4025-B32B-E7E1E425F42E}"/>
    <cellStyle name="Normal 6 5 2 3" xfId="3164" xr:uid="{6EAA6A8A-E7EA-46DC-B028-FB2ACA4A8D7B}"/>
    <cellStyle name="Normal 6 5 2 3 2" xfId="4074" xr:uid="{BADCE9F0-D878-4A66-8C51-91605B57AB14}"/>
    <cellStyle name="Normal 6 5 2 3 2 2" xfId="8497" xr:uid="{447ED59C-7329-46DA-81E8-60790D45FD87}"/>
    <cellStyle name="Normal 6 5 2 3 2 2 2" xfId="13251" xr:uid="{518A3014-A3E0-4D08-95D0-51B0CD9B532C}"/>
    <cellStyle name="Normal 6 5 2 3 2 2 2 2" xfId="22226" xr:uid="{3D3E0806-01EB-4674-B7C0-D3DF8BF5BB21}"/>
    <cellStyle name="Normal 6 5 2 3 2 2 3" xfId="17786" xr:uid="{6CC16FBE-DAA1-4528-941A-21EDE6BCF322}"/>
    <cellStyle name="Normal 6 5 2 3 2 3" xfId="6947" xr:uid="{7217F128-21AD-4DA0-861F-3C24C2ECF445}"/>
    <cellStyle name="Normal 6 5 2 3 2 3 2" xfId="12366" xr:uid="{FD035952-51F4-4876-B47D-B46BC0EFE8C9}"/>
    <cellStyle name="Normal 6 5 2 3 2 3 2 2" xfId="21354" xr:uid="{12DE9A59-F9D5-4AED-BE37-6246A28ECE44}"/>
    <cellStyle name="Normal 6 5 2 3 2 3 3" xfId="16909" xr:uid="{45A3C247-99D8-43FA-B1CE-74C3E9760963}"/>
    <cellStyle name="Normal 6 5 2 3 2 4" xfId="10562" xr:uid="{F170CE97-7DAD-48AF-B1C1-5164704C0FDB}"/>
    <cellStyle name="Normal 6 5 2 3 2 4 2" xfId="19563" xr:uid="{8EA56BE5-69BC-4A60-9A98-743868DAA73F}"/>
    <cellStyle name="Normal 6 5 2 3 2 5" xfId="15119" xr:uid="{3077FC52-2050-4DFE-AA80-D0D3EEB3658E}"/>
    <cellStyle name="Normal 6 5 2 3 3" xfId="8382" xr:uid="{2579ADCB-811B-4956-9C39-04E97641B834}"/>
    <cellStyle name="Normal 6 5 2 3 3 2" xfId="13146" xr:uid="{EC852B8A-B8B5-43B9-91AB-25D2F27AF46C}"/>
    <cellStyle name="Normal 6 5 2 3 3 2 2" xfId="22122" xr:uid="{2030CA22-33EE-4912-802A-7106D3EF8623}"/>
    <cellStyle name="Normal 6 5 2 3 3 3" xfId="17680" xr:uid="{C0E3E125-C384-48CC-B9E6-F900921F996B}"/>
    <cellStyle name="Normal 6 5 2 3 4" xfId="6789" xr:uid="{E8C24FCE-26CD-461D-8124-769910678F67}"/>
    <cellStyle name="Normal 6 5 2 3 4 2" xfId="12213" xr:uid="{B58EF410-B57F-4CE1-B617-FBC8BF84559D}"/>
    <cellStyle name="Normal 6 5 2 3 4 2 2" xfId="21203" xr:uid="{25DD0B62-C834-48BD-AA21-EADF9547C8BC}"/>
    <cellStyle name="Normal 6 5 2 3 4 3" xfId="16757" xr:uid="{70C92999-F342-4140-9730-2E7C52C939B1}"/>
    <cellStyle name="Normal 6 5 2 3 5" xfId="10319" xr:uid="{EAB6481F-5E3A-42E2-976C-83302B6249A9}"/>
    <cellStyle name="Normal 6 5 2 3 5 2" xfId="19324" xr:uid="{D24E61BF-B762-4BBF-915C-622B80C31E1F}"/>
    <cellStyle name="Normal 6 5 2 3 6" xfId="14827" xr:uid="{B6163635-1AA3-42F7-B9CA-18600BE13EB1}"/>
    <cellStyle name="Normal 6 5 2 4" xfId="4070" xr:uid="{9DE22D87-5E18-43D6-8CEA-B279B6FA1DA7}"/>
    <cellStyle name="Normal 6 5 2 4 2" xfId="8494" xr:uid="{CEC74AA9-5B55-44DF-ACEA-5C8F3B6B8325}"/>
    <cellStyle name="Normal 6 5 2 4 2 2" xfId="13248" xr:uid="{D0826F97-AAD9-4019-910B-622D7A0C84D1}"/>
    <cellStyle name="Normal 6 5 2 4 2 2 2" xfId="22223" xr:uid="{6404EEAA-A840-439C-9FAA-754C2D938B13}"/>
    <cellStyle name="Normal 6 5 2 4 2 3" xfId="17783" xr:uid="{CF2FA6A6-C4A6-4735-85A9-5C3F15AE889F}"/>
    <cellStyle name="Normal 6 5 2 4 3" xfId="6944" xr:uid="{4D1E300B-5C0D-4192-8629-AA356796A135}"/>
    <cellStyle name="Normal 6 5 2 4 3 2" xfId="12363" xr:uid="{B4BC7F88-1D54-4EB6-A2D8-74DA7F1E377C}"/>
    <cellStyle name="Normal 6 5 2 4 3 2 2" xfId="21351" xr:uid="{E6E3D9A8-D902-43E9-9BE0-CAC24E9AAEC2}"/>
    <cellStyle name="Normal 6 5 2 4 3 3" xfId="16906" xr:uid="{CAB4ACEA-3E1C-4072-A434-AE0ED4D4A44F}"/>
    <cellStyle name="Normal 6 5 2 4 4" xfId="10558" xr:uid="{37852093-AB42-4981-932B-B094725A7DE0}"/>
    <cellStyle name="Normal 6 5 2 4 4 2" xfId="19559" xr:uid="{F17A56F3-8F6B-4C04-A445-A6267099C486}"/>
    <cellStyle name="Normal 6 5 2 4 5" xfId="15115" xr:uid="{B98F28C7-52B3-4144-9926-6ACEB988E675}"/>
    <cellStyle name="Normal 6 5 2 5" xfId="5006" xr:uid="{14BD0B40-3F3D-472E-93FB-FE09ED091FCE}"/>
    <cellStyle name="Normal 6 5 2 5 2" xfId="10960" xr:uid="{C1442788-F270-4200-8590-800549756FF3}"/>
    <cellStyle name="Normal 6 5 2 5 2 2" xfId="19957" xr:uid="{2BA496EE-D5A2-4715-B803-D154FC39EEDA}"/>
    <cellStyle name="Normal 6 5 2 5 3" xfId="15513" xr:uid="{2A418F7B-DFBA-421B-B2FC-B99ED9B05344}"/>
    <cellStyle name="Normal 6 5 2 6" xfId="10315" xr:uid="{2AE92AD3-1E9C-4838-BD43-BEE1B0A45D4A}"/>
    <cellStyle name="Normal 6 5 2 6 2" xfId="19320" xr:uid="{69845298-A181-46F6-A62A-E9DD65AD912F}"/>
    <cellStyle name="Normal 6 5 2 7" xfId="14823" xr:uid="{0116DFDD-2B90-4043-9B96-41262D234BF8}"/>
    <cellStyle name="Normal 6 5 3" xfId="3165" xr:uid="{351A0326-B88B-46EF-A97E-7E59578118EC}"/>
    <cellStyle name="Normal 6 5 4" xfId="3159" xr:uid="{E2B6B768-792C-40BF-B752-4D222B1A9DDD}"/>
    <cellStyle name="Normal 6 5 4 2" xfId="8383" xr:uid="{224FAB9A-5B58-40DB-AF89-083DDAB35C88}"/>
    <cellStyle name="Normal 6 5 4 2 2" xfId="13147" xr:uid="{1D5BF49C-26EA-4B7A-A05B-00070AA87CD8}"/>
    <cellStyle name="Normal 6 5 4 2 2 2" xfId="22123" xr:uid="{8990CD7D-EF41-4161-90C2-72BF81E62486}"/>
    <cellStyle name="Normal 6 5 4 2 3" xfId="17681" xr:uid="{8B7128A8-95CC-4423-8533-B9213DA570A5}"/>
    <cellStyle name="Normal 6 5 4 3" xfId="6786" xr:uid="{5C60D677-FCBB-459C-8790-BCE2679CCB89}"/>
    <cellStyle name="Normal 6 5 4 3 2" xfId="12210" xr:uid="{BBC1D3B8-8D68-47DA-89C9-9EF8C359ACA7}"/>
    <cellStyle name="Normal 6 5 4 3 2 2" xfId="21200" xr:uid="{CE8EB7E6-B9CD-4EB1-93EA-49BB484A9FEC}"/>
    <cellStyle name="Normal 6 5 4 3 3" xfId="16754" xr:uid="{41228734-69A5-40D5-9944-891312622C6D}"/>
    <cellStyle name="Normal 6 5 4 4" xfId="10314" xr:uid="{F9167C44-F13D-403C-89D5-23367CE4202C}"/>
    <cellStyle name="Normal 6 5 4 4 2" xfId="19319" xr:uid="{D06982C3-60A4-4AC9-BC89-0D126F4CCF1C}"/>
    <cellStyle name="Normal 6 5 4 5" xfId="14822" xr:uid="{96FD9D58-4278-4B7B-9903-08B330AB45D7}"/>
    <cellStyle name="Normal 6 5 5" xfId="4069" xr:uid="{C3D93E14-04F9-4095-9C8B-1F26292A03DE}"/>
    <cellStyle name="Normal 6 5 5 2" xfId="8493" xr:uid="{BAD8406C-D739-4849-81F1-4C0319E9077E}"/>
    <cellStyle name="Normal 6 5 5 2 2" xfId="13247" xr:uid="{9D937418-7200-4221-896C-34F9B3B58E2F}"/>
    <cellStyle name="Normal 6 5 5 2 2 2" xfId="22222" xr:uid="{E6150E79-914A-4E0A-B4E3-1B68FDBCF939}"/>
    <cellStyle name="Normal 6 5 5 2 3" xfId="17782" xr:uid="{F1D199D2-0D65-4703-AD33-5CB62C57AD2A}"/>
    <cellStyle name="Normal 6 5 5 3" xfId="6943" xr:uid="{DCE9F8F3-45C7-4BE4-8297-FD3E23A8E5FD}"/>
    <cellStyle name="Normal 6 5 5 3 2" xfId="12362" xr:uid="{888A5ECD-082D-481B-8150-1E6793D50D21}"/>
    <cellStyle name="Normal 6 5 5 3 2 2" xfId="21350" xr:uid="{D049A3E3-4AFA-4F6F-9E44-356744FBA185}"/>
    <cellStyle name="Normal 6 5 5 3 3" xfId="16905" xr:uid="{F8FB4AFE-85FF-4597-91C5-E069F796C039}"/>
    <cellStyle name="Normal 6 5 5 4" xfId="10557" xr:uid="{F4F1C719-B60F-432B-BD94-3F84FF62829B}"/>
    <cellStyle name="Normal 6 5 5 4 2" xfId="19558" xr:uid="{1E478F19-0FEE-4312-AA3E-6918E38D2684}"/>
    <cellStyle name="Normal 6 5 5 5" xfId="15114" xr:uid="{826D8A5F-FA80-444C-BA43-6E41723A01AA}"/>
    <cellStyle name="Normal 6 5 6" xfId="10024" xr:uid="{4E017FE4-9590-4997-8741-D0A8446A8FEE}"/>
    <cellStyle name="Normal 6 5 6 2" xfId="19083" xr:uid="{1D40C2AD-9741-4CA3-BEF7-58719FEEDF70}"/>
    <cellStyle name="Normal 6 5 7" xfId="25295" xr:uid="{658891C7-C6A0-4083-BBB5-C0178FB8543C}"/>
    <cellStyle name="Normal 6 5 8" xfId="32346" xr:uid="{ADEC5CBF-5640-4C0E-87FF-3D2CF69D769D}"/>
    <cellStyle name="Normal 6 6" xfId="3166" xr:uid="{58FB7EC9-B6D0-40BD-81D3-1098321C5187}"/>
    <cellStyle name="Normal 6 6 2" xfId="3167" xr:uid="{FD4E1F6A-DF66-4289-BCF9-E3C67DE23470}"/>
    <cellStyle name="Normal 6 6 2 2" xfId="3168" xr:uid="{7E9E925B-81A0-4C13-BC27-DD93B94319CA}"/>
    <cellStyle name="Normal 6 6 2 2 2" xfId="4077" xr:uid="{5DEEBA7A-13F0-4A69-B45B-941C6B98F212}"/>
    <cellStyle name="Normal 6 6 2 2 2 2" xfId="8499" xr:uid="{424F027E-C4EF-430C-AAC4-3EDB0E462559}"/>
    <cellStyle name="Normal 6 6 2 2 2 2 2" xfId="13253" xr:uid="{215045A2-34C0-4562-B6CE-AA45402D5C93}"/>
    <cellStyle name="Normal 6 6 2 2 2 2 2 2" xfId="22228" xr:uid="{96ACF412-A980-4869-904A-58D4E94556E9}"/>
    <cellStyle name="Normal 6 6 2 2 2 2 3" xfId="17788" xr:uid="{AF53A160-C17D-4493-869C-3EA5A9C32F77}"/>
    <cellStyle name="Normal 6 6 2 2 2 3" xfId="6950" xr:uid="{DD1EB5ED-13ED-4A1F-AC52-89E1501A1456}"/>
    <cellStyle name="Normal 6 6 2 2 2 3 2" xfId="12369" xr:uid="{697E1D97-A71D-4F67-921B-9D797D9F0937}"/>
    <cellStyle name="Normal 6 6 2 2 2 3 2 2" xfId="21357" xr:uid="{B8C0A666-C642-483E-9AEE-EF1A15BB3C2D}"/>
    <cellStyle name="Normal 6 6 2 2 2 3 3" xfId="16912" xr:uid="{5882EB80-2E97-4BCD-B2F9-2A87D44F0AFC}"/>
    <cellStyle name="Normal 6 6 2 2 2 4" xfId="10565" xr:uid="{A8338921-CE1D-4EDA-84DA-3BE7F8D31009}"/>
    <cellStyle name="Normal 6 6 2 2 2 4 2" xfId="19566" xr:uid="{111EB129-6027-4CD2-B7E3-EA41303A52A9}"/>
    <cellStyle name="Normal 6 6 2 2 2 5" xfId="15122" xr:uid="{BE22F767-A9F2-45CD-9ED2-B3182F120718}"/>
    <cellStyle name="Normal 6 6 2 2 3" xfId="8358" xr:uid="{7A0046DF-41AE-476D-9605-A8DB98906D9B}"/>
    <cellStyle name="Normal 6 6 2 2 3 2" xfId="13127" xr:uid="{612A4174-9545-405E-9B92-67EF244551FB}"/>
    <cellStyle name="Normal 6 6 2 2 3 2 2" xfId="22103" xr:uid="{9F7C09BE-BF66-477E-ABCF-EABA70390AEA}"/>
    <cellStyle name="Normal 6 6 2 2 3 3" xfId="17659" xr:uid="{B8DFB917-920D-41F5-A126-B26BEE6E1775}"/>
    <cellStyle name="Normal 6 6 2 2 4" xfId="6791" xr:uid="{7B62BD9C-FA91-4FA4-8258-B4A816650CFD}"/>
    <cellStyle name="Normal 6 6 2 2 4 2" xfId="12215" xr:uid="{842B3979-8133-4A34-9FC1-67A4FDF8AAA6}"/>
    <cellStyle name="Normal 6 6 2 2 4 2 2" xfId="21205" xr:uid="{7075F8F0-9223-4D1D-B6F0-F8C73886560C}"/>
    <cellStyle name="Normal 6 6 2 2 4 3" xfId="16759" xr:uid="{93708605-7018-48BB-9468-E1EC431AB3D4}"/>
    <cellStyle name="Normal 6 6 2 2 5" xfId="10320" xr:uid="{56F6BE46-ADD6-4291-9844-C40DAE9880FE}"/>
    <cellStyle name="Normal 6 6 2 2 5 2" xfId="19325" xr:uid="{94E3920D-F75A-43B0-A3BE-69A5A25F9730}"/>
    <cellStyle name="Normal 6 6 2 2 6" xfId="14830" xr:uid="{898A6FC2-4444-4E54-A831-83DC8F404CE6}"/>
    <cellStyle name="Normal 6 6 2 3" xfId="4076" xr:uid="{51F8FF7F-A37A-4927-B0EB-219A697B39B1}"/>
    <cellStyle name="Normal 6 6 2 3 2" xfId="8498" xr:uid="{C2F6F1F0-2739-4979-BE58-739955B9F531}"/>
    <cellStyle name="Normal 6 6 2 3 2 2" xfId="13252" xr:uid="{81D753DD-BA58-42C8-8433-56C53F463867}"/>
    <cellStyle name="Normal 6 6 2 3 2 2 2" xfId="22227" xr:uid="{508E62D0-1C33-4CFB-AD1F-82D6E7B52CF4}"/>
    <cellStyle name="Normal 6 6 2 3 2 3" xfId="17787" xr:uid="{B7FEA21E-F37C-4CC2-8636-60F4E32A13FC}"/>
    <cellStyle name="Normal 6 6 2 3 3" xfId="6949" xr:uid="{3887A049-0EBB-4BB5-8F0E-829DFDA254AB}"/>
    <cellStyle name="Normal 6 6 2 3 3 2" xfId="12368" xr:uid="{3FC7CDF8-94A6-4DFB-B045-9FECA731210D}"/>
    <cellStyle name="Normal 6 6 2 3 3 2 2" xfId="21356" xr:uid="{FC46E958-FEAC-44C3-BCDC-55A0969358A0}"/>
    <cellStyle name="Normal 6 6 2 3 3 3" xfId="16911" xr:uid="{DBA06BAB-6ECA-4AA8-89E8-A3ECBB928A1C}"/>
    <cellStyle name="Normal 6 6 2 3 4" xfId="10564" xr:uid="{6D14F50E-59B4-44A2-9F9B-D03B749718D5}"/>
    <cellStyle name="Normal 6 6 2 3 4 2" xfId="19565" xr:uid="{6CF82DA1-5168-4987-85E3-0289575F0E3D}"/>
    <cellStyle name="Normal 6 6 2 3 5" xfId="15121" xr:uid="{7A02129F-D32D-4F6E-BE6E-412420B2DCCB}"/>
    <cellStyle name="Normal 6 6 2 4" xfId="5010" xr:uid="{2975D501-6469-437E-8B35-F814D4B5BEB0}"/>
    <cellStyle name="Normal 6 6 2 4 2" xfId="10964" xr:uid="{811F7112-EA5E-4B8F-AF97-FF6F8197CBEC}"/>
    <cellStyle name="Normal 6 6 2 4 2 2" xfId="19961" xr:uid="{39CF5B86-33FF-41BE-B12E-D3099331970E}"/>
    <cellStyle name="Normal 6 6 2 4 3" xfId="15517" xr:uid="{97162566-86B5-447D-8B3D-1053684315F6}"/>
    <cellStyle name="Normal 6 6 2 5" xfId="8413" xr:uid="{A1B5B4B3-D6F7-4D57-A2C3-50948D4E4B17}"/>
    <cellStyle name="Normal 6 6 2 5 2" xfId="13172" xr:uid="{5E91AF1A-85F1-47F4-906E-35448E14FA11}"/>
    <cellStyle name="Normal 6 6 2 5 2 2" xfId="22147" xr:uid="{FC3D9F9B-4B86-4DCC-B0F2-45F9A64B645A}"/>
    <cellStyle name="Normal 6 6 2 5 3" xfId="17706" xr:uid="{4D12AEF1-3BBC-4D01-9D0D-C2F290669F8F}"/>
    <cellStyle name="Normal 6 6 2 6" xfId="6790" xr:uid="{5AB5F8C1-34D4-4F8D-9E32-8E3CDD30D088}"/>
    <cellStyle name="Normal 6 6 2 6 2" xfId="12214" xr:uid="{AA88B3E5-73A6-4763-81B4-8EA1890AE1D6}"/>
    <cellStyle name="Normal 6 6 2 6 2 2" xfId="21204" xr:uid="{F5485BE1-1A84-4E57-8A4E-89741E31FDCA}"/>
    <cellStyle name="Normal 6 6 2 6 3" xfId="16758" xr:uid="{F61E5E49-2F5E-4399-8841-6BF823A49556}"/>
    <cellStyle name="Normal 6 6 2 7" xfId="10026" xr:uid="{2E8AD6C3-0892-4444-8C02-46CAD5596CEE}"/>
    <cellStyle name="Normal 6 6 2 7 2" xfId="19085" xr:uid="{30CB5F3F-D248-4FE1-98E4-3DFB2995D7E8}"/>
    <cellStyle name="Normal 6 6 2 8" xfId="14829" xr:uid="{7C1C06E0-D4B6-4FC7-B15F-024B1411C6BB}"/>
    <cellStyle name="Normal 6 6 3" xfId="4075" xr:uid="{5B93B2A2-6A30-4B0B-8BB9-AF5F1CF12F92}"/>
    <cellStyle name="Normal 6 6 3 2" xfId="5786" xr:uid="{F9DCD395-84D7-4EA3-BEC2-EFD0002B0CF4}"/>
    <cellStyle name="Normal 6 6 3 2 2" xfId="8052" xr:uid="{D66C424C-DA80-4690-B9A8-4E5CEB67C794}"/>
    <cellStyle name="Normal 6 6 3 2 2 2" xfId="12870" xr:uid="{9F64CB1A-6238-4585-92AE-2B16C42E3DEA}"/>
    <cellStyle name="Normal 6 6 3 2 2 2 2" xfId="21849" xr:uid="{DC9C4027-696A-4875-B9AF-54E9BF50B6B6}"/>
    <cellStyle name="Normal 6 6 3 2 2 3" xfId="17405" xr:uid="{3EB4FDB2-DA88-4603-A7B3-6A65519369C9}"/>
    <cellStyle name="Normal 6 6 3 3" xfId="7860" xr:uid="{AEF94ECB-57D7-4E4B-86A0-F37546A966B0}"/>
    <cellStyle name="Normal 6 6 3 3 2" xfId="12728" xr:uid="{3F194A14-276D-4BC3-99C4-467FEDCD5062}"/>
    <cellStyle name="Normal 6 6 3 3 2 2" xfId="21708" xr:uid="{A2A38F0C-C67A-4C6C-A61C-1C042754A078}"/>
    <cellStyle name="Normal 6 6 3 3 3" xfId="17264" xr:uid="{54F0ED7F-A8F0-4BA2-A9F9-9B91A3259F3D}"/>
    <cellStyle name="Normal 6 6 3 4" xfId="6948" xr:uid="{6E757F82-8EC5-49C3-B943-7EA0A524288F}"/>
    <cellStyle name="Normal 6 6 3 4 2" xfId="12367" xr:uid="{48751448-0A25-43F0-BB9B-44FEB9F00091}"/>
    <cellStyle name="Normal 6 6 3 4 2 2" xfId="21355" xr:uid="{756673BF-A2AF-4A86-99E8-4699EAB31083}"/>
    <cellStyle name="Normal 6 6 3 4 3" xfId="16910" xr:uid="{7BBF1BB6-0A87-4116-A517-2BBC6128AF69}"/>
    <cellStyle name="Normal 6 6 3 5" xfId="10563" xr:uid="{C2F14D33-4F90-4EAB-9FB6-61A6BA108801}"/>
    <cellStyle name="Normal 6 6 3 5 2" xfId="19564" xr:uid="{F4A290CC-4D44-4204-AB9C-C2D7F87F0879}"/>
    <cellStyle name="Normal 6 6 3 6" xfId="15120" xr:uid="{558ACE51-7D6E-403E-8337-D3C819F72B2F}"/>
    <cellStyle name="Normal 6 6 3 7" xfId="33264" xr:uid="{54799BFE-1CD7-4A66-88DA-B293637C4EF1}"/>
    <cellStyle name="Normal 6 6 3 8 2" xfId="33274" xr:uid="{948C7131-C20E-4D23-9A2B-E0BA8A980664}"/>
    <cellStyle name="Normal 6 6 4" xfId="6157" xr:uid="{CF3A35C7-93E9-4E1C-9677-A74BF2D78A74}"/>
    <cellStyle name="Normal 6 6 4 2" xfId="11585" xr:uid="{C37BE1A7-0F05-4D32-910B-07DE3D3F75B1}"/>
    <cellStyle name="Normal 6 6 4 2 2" xfId="20581" xr:uid="{07A04EFE-F951-4935-B35D-95E41AF52143}"/>
    <cellStyle name="Normal 6 6 4 3" xfId="16134" xr:uid="{D9467856-16D0-4402-84CF-567BCB59803C}"/>
    <cellStyle name="Normal 6 6 5" xfId="5009" xr:uid="{B7F81A59-989F-44ED-9AF0-15B945F8AE00}"/>
    <cellStyle name="Normal 6 6 5 2" xfId="10963" xr:uid="{B43B5A21-58A3-497A-8AF2-7E54ACBED693}"/>
    <cellStyle name="Normal 6 6 5 2 2" xfId="19960" xr:uid="{2E802820-67B7-4A4E-AFAA-6D3ADBEEAC87}"/>
    <cellStyle name="Normal 6 6 5 3" xfId="15516" xr:uid="{809F9F1E-1C21-4755-AF7F-004A8DCCE678}"/>
    <cellStyle name="Normal 6 6 6" xfId="10025" xr:uid="{22BBDE19-5E1E-4811-AFDA-4AE3181BCF92}"/>
    <cellStyle name="Normal 6 6 6 2" xfId="19084" xr:uid="{E50D1889-1A18-42D3-9471-9EAA727A9ED2}"/>
    <cellStyle name="Normal 6 6 7" xfId="14828" xr:uid="{5E8D6879-4853-4722-9CB6-0240D549A603}"/>
    <cellStyle name="Normal 6 6 8" xfId="25296" xr:uid="{55155FAD-B6D2-4B9C-9A1D-59F0E14F5A4C}"/>
    <cellStyle name="Normal 6 6 9" xfId="32347" xr:uid="{6CE44187-F940-4A80-9F28-C3C5C2495B9C}"/>
    <cellStyle name="Normal 6 7" xfId="3169" xr:uid="{DE52A4E2-A217-42BD-8A4E-3CF71A3D6B67}"/>
    <cellStyle name="Normal 6 7 2" xfId="10027" xr:uid="{50A683E6-3CA4-46C7-89E4-3FBF44A9B3CC}"/>
    <cellStyle name="Normal 6 7 3" xfId="25297" xr:uid="{6B2721E8-EE2E-4C85-B24C-22F50F5899F5}"/>
    <cellStyle name="Normal 6 8" xfId="3140" xr:uid="{3B58CD39-AAF3-4444-B75D-33008D2B14BF}"/>
    <cellStyle name="Normal 6 8 2" xfId="7268" xr:uid="{5638F7D4-55AB-4C37-A886-F32C7654D1DC}"/>
    <cellStyle name="Normal 6 8 2 2" xfId="12451" xr:uid="{DF06A06F-2519-4BC1-9A22-E1D918067E69}"/>
    <cellStyle name="Normal 6 8 2 2 2" xfId="21436" xr:uid="{A9C2FD08-0184-42AB-A3FA-FB0CDFB78539}"/>
    <cellStyle name="Normal 6 8 2 3" xfId="16992" xr:uid="{A5376922-C981-48E1-B5CF-B806741728A3}"/>
    <cellStyle name="Normal 6 8 3" xfId="6785" xr:uid="{4A429940-819B-4863-B046-5A60E112D08B}"/>
    <cellStyle name="Normal 6 8 3 2" xfId="12209" xr:uid="{FEE9BDB2-C803-4375-8877-5F3CA8E3DAD3}"/>
    <cellStyle name="Normal 6 8 3 2 2" xfId="21199" xr:uid="{B8B94F9C-7BA7-4031-80D9-87ED8586A8CD}"/>
    <cellStyle name="Normal 6 8 3 3" xfId="16753" xr:uid="{DF465466-3506-456A-AEA3-C6AA6ABCC2C9}"/>
    <cellStyle name="Normal 6 8 4" xfId="10028" xr:uid="{C18805C3-E5B8-4B94-BAA1-3509B491332E}"/>
    <cellStyle name="Normal 6 8 5" xfId="10313" xr:uid="{5997916A-AAEF-4FC0-B51C-1A6D1B2F6D45}"/>
    <cellStyle name="Normal 6 8 5 2" xfId="19318" xr:uid="{5249C251-2B02-4462-8BE5-DC08AEA9AF11}"/>
    <cellStyle name="Normal 6 8 6" xfId="14821" xr:uid="{EF8BECF0-C437-47B7-BCC9-7BFE8B745FD9}"/>
    <cellStyle name="Normal 6 8 7" xfId="25298" xr:uid="{80EA037E-5B1A-4410-AD42-9F135B0C2A98}"/>
    <cellStyle name="Normal 6 9" xfId="4068" xr:uid="{2EA05F7D-1E3A-4BDA-9766-CD2A1320B90A}"/>
    <cellStyle name="Normal 6 9 2" xfId="8492" xr:uid="{673E15F6-4E2E-43DA-A04B-3ECDA5B5D099}"/>
    <cellStyle name="Normal 6 9 2 2" xfId="13246" xr:uid="{85A68319-06E9-4258-94D7-E5DC0E38E748}"/>
    <cellStyle name="Normal 6 9 2 2 2" xfId="22221" xr:uid="{5DFAF1E9-1AF3-4B87-80F1-C10FBE1F94C3}"/>
    <cellStyle name="Normal 6 9 2 3" xfId="17781" xr:uid="{12C7E51D-E662-4DB0-B6BD-3FEC1A3D30DD}"/>
    <cellStyle name="Normal 6 9 3" xfId="6942" xr:uid="{131DBD1F-DAE3-4F60-8C81-A5B417E37D9F}"/>
    <cellStyle name="Normal 6 9 3 2" xfId="12361" xr:uid="{E05412A1-3E7D-4A79-9C4C-C3B68A311C33}"/>
    <cellStyle name="Normal 6 9 3 2 2" xfId="21349" xr:uid="{28029B1F-2C9A-4470-9019-05E698B38A4B}"/>
    <cellStyle name="Normal 6 9 3 3" xfId="16904" xr:uid="{44C85426-01E4-4A67-837F-2623876E074D}"/>
    <cellStyle name="Normal 6 9 4" xfId="10556" xr:uid="{C0544D9D-F15E-4749-B950-45141775E119}"/>
    <cellStyle name="Normal 6 9 4 2" xfId="19557" xr:uid="{73386F49-DB07-4C78-B0B5-5970BE196EAA}"/>
    <cellStyle name="Normal 6 9 5" xfId="15113" xr:uid="{298D6286-BD1A-4A88-A79F-C074E42A9D1B}"/>
    <cellStyle name="Normal 6 9 6" xfId="25299" xr:uid="{128B8D03-D207-4263-B228-A749174DD49A}"/>
    <cellStyle name="Normal 6 9 7" xfId="32348" xr:uid="{B2F15A3E-126C-4A02-A618-17AABD242868}"/>
    <cellStyle name="Normal 6_CRB Q1.55" xfId="3170" xr:uid="{73A48638-FE2C-460F-912A-49C6579CC529}"/>
    <cellStyle name="Normal 60" xfId="6028" xr:uid="{7FB9DE74-92FC-458A-B3B3-3A5862F3E431}"/>
    <cellStyle name="Normal 60 2" xfId="7962" xr:uid="{2113030C-3073-4AD1-AC8E-FE38B748698F}"/>
    <cellStyle name="Normal 60 2 2" xfId="32349" xr:uid="{FC76445C-E280-412F-8EC5-9A215B5F7EFA}"/>
    <cellStyle name="Normal 60 2 2 2" xfId="32980" xr:uid="{A063F1D8-C911-479B-9648-02E982811B01}"/>
    <cellStyle name="Normal 60 2 2 2 2" xfId="33054" xr:uid="{6AC8287C-A469-459C-A17A-410C07A33B9B}"/>
    <cellStyle name="Normal 60 2 2 2 2 2" xfId="33207" xr:uid="{798D44F2-C619-45BC-B431-F195EB28FF59}"/>
    <cellStyle name="Normal 60 2 2 2 3" xfId="33133" xr:uid="{8A0909B5-A6A3-49CC-910F-C2A1807F7C0F}"/>
    <cellStyle name="Normal 60 2 2 3" xfId="33017" xr:uid="{610737C1-9E5F-47CB-99B3-74D5918D69F1}"/>
    <cellStyle name="Normal 60 2 2 3 2" xfId="33170" xr:uid="{5601A176-DE3A-401F-A65A-220EF3868ACF}"/>
    <cellStyle name="Normal 60 2 2 4" xfId="33096" xr:uid="{CF194EDE-83A8-4B98-9BF5-7300CE9F5F09}"/>
    <cellStyle name="Normal 60 2 2 5" xfId="32938" xr:uid="{8DC14D94-6583-4195-8746-46E5F09F3D65}"/>
    <cellStyle name="Normal 60 3" xfId="10029" xr:uid="{10CCDE63-B751-4D7E-81D5-DAD1A361A32E}"/>
    <cellStyle name="Normal 60 4" xfId="25300" xr:uid="{FEF1A0A3-8304-4602-A268-30F6FC6A20C2}"/>
    <cellStyle name="Normal 60 5" xfId="31780" xr:uid="{5EF4887D-BE2C-4512-9D6C-04F561E5FB53}"/>
    <cellStyle name="Normal 61" xfId="3171" xr:uid="{3554FBFE-E660-4FB9-A7E3-1DD07E9E1D8E}"/>
    <cellStyle name="Normal 61 10" xfId="31781" xr:uid="{97DFEA11-8C79-425D-8F29-251CFE6E05B2}"/>
    <cellStyle name="Normal 61 11" xfId="32350" xr:uid="{08A945AE-5A8F-4D95-8130-9F7EE3DE9896}"/>
    <cellStyle name="Normal 61 2" xfId="3172" xr:uid="{1ADA7AE3-EA2C-473D-BB16-7CCBA639B4D0}"/>
    <cellStyle name="Normal 61 2 2" xfId="4079" xr:uid="{20A2EECE-9519-431C-8C2C-A9A5FFCF28D0}"/>
    <cellStyle name="Normal 61 2 2 2" xfId="6482" xr:uid="{3F22873E-8DFE-450A-9C25-66BFC49F72CE}"/>
    <cellStyle name="Normal 61 2 2 2 2" xfId="11910" xr:uid="{C0F56C85-4CE1-4C06-A165-0201B76F31EF}"/>
    <cellStyle name="Normal 61 2 2 2 2 2" xfId="20905" xr:uid="{1A4E105F-2A3B-4A2E-AD61-CB94ADC550FA}"/>
    <cellStyle name="Normal 61 2 2 2 3" xfId="16458" xr:uid="{3C26C2AC-D7FE-4FBE-B4B4-5DFE48ADF50F}"/>
    <cellStyle name="Normal 61 2 2 3" xfId="5788" xr:uid="{BF16AC3F-BE9F-420E-BF95-5F2175125FC1}"/>
    <cellStyle name="Normal 61 2 2 3 2" xfId="11326" xr:uid="{C47B90D6-E4F5-4D7A-A241-7F04EFA16304}"/>
    <cellStyle name="Normal 61 2 2 3 2 2" xfId="20323" xr:uid="{4AA465B7-72A3-4136-B209-E5B8B1180765}"/>
    <cellStyle name="Normal 61 2 2 3 3" xfId="15877" xr:uid="{52D9BC35-B840-4A2F-94D2-46B49482DED8}"/>
    <cellStyle name="Normal 61 2 2 4" xfId="10567" xr:uid="{C8FA3DD5-FBF0-418A-932A-F6BF11D7D3CB}"/>
    <cellStyle name="Normal 61 2 2 4 2" xfId="19568" xr:uid="{AAFC7A21-4A79-4D86-86F6-2BF2FA613A8F}"/>
    <cellStyle name="Normal 61 2 2 5" xfId="15124" xr:uid="{301D49B4-47F8-4D5B-8376-8349CE39142A}"/>
    <cellStyle name="Normal 61 2 3" xfId="6159" xr:uid="{3BE98243-1221-4699-8162-3175FFA02ACB}"/>
    <cellStyle name="Normal 61 2 3 2" xfId="11587" xr:uid="{F72F2CC9-3052-4480-A565-51D6548C7C6B}"/>
    <cellStyle name="Normal 61 2 3 2 2" xfId="20583" xr:uid="{DBC346D6-FC46-4400-8D21-BCA5020302FC}"/>
    <cellStyle name="Normal 61 2 3 3" xfId="16136" xr:uid="{F7FB72B3-5881-4BAB-93A2-971F042C6587}"/>
    <cellStyle name="Normal 61 2 4" xfId="5012" xr:uid="{999DA8F6-C3AA-4F5B-BA41-041C48C8D534}"/>
    <cellStyle name="Normal 61 2 4 2" xfId="10966" xr:uid="{8B2CB36B-7F4A-4F46-859B-6083C5811DD5}"/>
    <cellStyle name="Normal 61 2 4 2 2" xfId="19963" xr:uid="{F7EB8FA5-9F3B-4F56-A41F-0DFF8D3977E6}"/>
    <cellStyle name="Normal 61 2 4 3" xfId="15519" xr:uid="{C4940C56-18F1-4A69-BECB-BAA02BAA6CBF}"/>
    <cellStyle name="Normal 61 2 5" xfId="10031" xr:uid="{75F6C784-28EA-4503-B213-AD1BA3E4BA63}"/>
    <cellStyle name="Normal 61 2 5 2" xfId="19087" xr:uid="{2BA44659-E4E9-4223-B546-142424B81199}"/>
    <cellStyle name="Normal 61 2 6" xfId="14832" xr:uid="{907670EE-BEF4-4555-9F89-3AF4C74248C0}"/>
    <cellStyle name="Normal 61 2 7" xfId="32351" xr:uid="{BA14CB01-5281-4FB1-BCF4-A7EF9825CE73}"/>
    <cellStyle name="Normal 61 3" xfId="3173" xr:uid="{871F624A-1BAE-49B8-A4B6-BE82F0E394A5}"/>
    <cellStyle name="Normal 61 3 2" xfId="4080" xr:uid="{3A7D9D7B-A888-4854-8A15-B76C1844877B}"/>
    <cellStyle name="Normal 61 3 2 2" xfId="6481" xr:uid="{9CEC5427-375B-4C37-A5D0-61FFB02A51F2}"/>
    <cellStyle name="Normal 61 3 2 2 2" xfId="11909" xr:uid="{390C331D-9F65-4E39-802D-479F0EFFBBE5}"/>
    <cellStyle name="Normal 61 3 2 2 2 2" xfId="20904" xr:uid="{D62E4782-1C6E-44D9-9F27-0064AE6971B0}"/>
    <cellStyle name="Normal 61 3 2 2 3" xfId="16457" xr:uid="{95A398C2-FB8F-4BEA-9017-06BDB617F7CE}"/>
    <cellStyle name="Normal 61 3 2 3" xfId="10568" xr:uid="{5BFBE6EB-CCED-4CEB-A73E-0914E2D2C4D4}"/>
    <cellStyle name="Normal 61 3 2 3 2" xfId="19569" xr:uid="{6DCA6622-D082-4215-9CC7-76BD8CA3F8AB}"/>
    <cellStyle name="Normal 61 3 2 4" xfId="15125" xr:uid="{E15513EA-0EB8-4509-9C9A-599699900CC4}"/>
    <cellStyle name="Normal 61 3 3" xfId="5787" xr:uid="{3576EEF6-7A8C-457A-9ADB-2A9C702E4E88}"/>
    <cellStyle name="Normal 61 3 3 2" xfId="11325" xr:uid="{3D86C9A1-B959-4664-A81E-46266D59477D}"/>
    <cellStyle name="Normal 61 3 3 2 2" xfId="20322" xr:uid="{3E718D1D-6747-4135-B362-D9F1A586DCA9}"/>
    <cellStyle name="Normal 61 3 3 3" xfId="15876" xr:uid="{17B8A7FB-F1D7-4AF9-AFB3-62A1D363A6B4}"/>
    <cellStyle name="Normal 61 3 4" xfId="10321" xr:uid="{7E437000-72C0-4483-8E36-4D0BC24256DF}"/>
    <cellStyle name="Normal 61 3 4 2" xfId="19326" xr:uid="{4E1FBE11-FD49-4ABF-A4A5-29B694D54B26}"/>
    <cellStyle name="Normal 61 3 5" xfId="14833" xr:uid="{993C85B9-AE16-4FC8-B4D4-39AE1696A2DB}"/>
    <cellStyle name="Normal 61 3 6" xfId="32352" xr:uid="{19EC435C-C211-41FB-8CE2-5300576379E3}"/>
    <cellStyle name="Normal 61 4" xfId="4078" xr:uid="{A7E3FA75-6434-4BF6-823F-7C0A7ADF3DA6}"/>
    <cellStyle name="Normal 61 4 2" xfId="6158" xr:uid="{57439573-BF38-4294-970A-B2B4295468AC}"/>
    <cellStyle name="Normal 61 4 2 2" xfId="11586" xr:uid="{68F1BE00-A9CE-45B2-8BBD-D710EF140FA0}"/>
    <cellStyle name="Normal 61 4 2 2 2" xfId="20582" xr:uid="{5E256072-2D0C-4DDE-9A74-A3FEC077D8B5}"/>
    <cellStyle name="Normal 61 4 2 3" xfId="16135" xr:uid="{DA0771AF-0601-43EF-9F10-CEE7A1CA36CA}"/>
    <cellStyle name="Normal 61 4 3" xfId="10566" xr:uid="{1D12A83E-DCAF-4D17-BD89-FA2EE7CF9173}"/>
    <cellStyle name="Normal 61 4 3 2" xfId="19567" xr:uid="{ECC851A3-9B2A-4F89-B538-9D408760938B}"/>
    <cellStyle name="Normal 61 4 4" xfId="15123" xr:uid="{A7FCF3AB-DD1B-4A85-85B1-1D11CD2FC532}"/>
    <cellStyle name="Normal 61 5" xfId="5011" xr:uid="{8A36116B-84F1-4492-B3BB-562BB66CA50F}"/>
    <cellStyle name="Normal 61 5 2" xfId="10965" xr:uid="{2463B967-A882-410E-BD2D-79E53B3AA9CB}"/>
    <cellStyle name="Normal 61 5 2 2" xfId="19962" xr:uid="{9CAEEC1E-7E60-42F9-AAF1-52AF2753D3DC}"/>
    <cellStyle name="Normal 61 5 3" xfId="15518" xr:uid="{18B8968C-2476-478F-B778-8E569F405652}"/>
    <cellStyle name="Normal 61 6" xfId="10030" xr:uid="{9FB3FF90-28D1-4396-8CF5-AC156E0C440E}"/>
    <cellStyle name="Normal 61 6 2" xfId="19086" xr:uid="{9C2ED2A8-514D-4E2E-9E6C-5C828B2B918F}"/>
    <cellStyle name="Normal 61 7" xfId="14831" xr:uid="{2E057620-ECB6-40AC-A27F-2D365FAA6469}"/>
    <cellStyle name="Normal 61 8" xfId="25301" xr:uid="{EBF33C08-70E4-487B-B835-654D126CF4C5}"/>
    <cellStyle name="Normal 61 9" xfId="27161" xr:uid="{928C5D23-38BE-4B44-BD7E-AB358C5AC1C5}"/>
    <cellStyle name="Normal 62" xfId="3174" xr:uid="{D4281B81-102D-4740-88B7-15DF68281A87}"/>
    <cellStyle name="Normal 62 10" xfId="31782" xr:uid="{179B216D-089B-49DE-B4A0-DC984EED014E}"/>
    <cellStyle name="Normal 62 11" xfId="32353" xr:uid="{83D3B65F-B087-4923-8991-5FD2869D0ADD}"/>
    <cellStyle name="Normal 62 2" xfId="3175" xr:uid="{7AFE00C6-E870-4598-B7B2-50F49DBD8E52}"/>
    <cellStyle name="Normal 62 2 2" xfId="4082" xr:uid="{782E2A4F-CA51-458B-99FC-0E94A9F84CCC}"/>
    <cellStyle name="Normal 62 2 2 2" xfId="6484" xr:uid="{5059AC5D-D353-473F-A04A-D10E5F8C3F21}"/>
    <cellStyle name="Normal 62 2 2 2 2" xfId="11912" xr:uid="{AF827075-0745-4697-8DFE-4232EF45D341}"/>
    <cellStyle name="Normal 62 2 2 2 2 2" xfId="20907" xr:uid="{C03ED0FF-FEFB-414E-B465-B4B4784F5401}"/>
    <cellStyle name="Normal 62 2 2 2 3" xfId="16460" xr:uid="{F1FB8E51-9759-49D6-BD26-8D6A25F256A7}"/>
    <cellStyle name="Normal 62 2 2 3" xfId="5790" xr:uid="{0EE4DE3D-6C71-4430-AC8E-62E77C6B0477}"/>
    <cellStyle name="Normal 62 2 2 3 2" xfId="11328" xr:uid="{CF899676-307D-4EF1-82F6-02D6A4B5F6D5}"/>
    <cellStyle name="Normal 62 2 2 3 2 2" xfId="20325" xr:uid="{554B91C3-AD2F-4B41-9D32-0181137D65C4}"/>
    <cellStyle name="Normal 62 2 2 3 3" xfId="15879" xr:uid="{D6533728-F918-48DE-9B32-AF3B67E03DE7}"/>
    <cellStyle name="Normal 62 2 2 4" xfId="10570" xr:uid="{C90EEBC8-2B78-41C4-A84B-6C5EBC98AF81}"/>
    <cellStyle name="Normal 62 2 2 4 2" xfId="19571" xr:uid="{4C191CAC-77BF-4464-8B1B-F30876EE1896}"/>
    <cellStyle name="Normal 62 2 2 5" xfId="15127" xr:uid="{022A7242-6221-4A29-955D-1D4DA9E0B4FB}"/>
    <cellStyle name="Normal 62 2 3" xfId="6161" xr:uid="{A29C21A2-C709-4ECB-B5C6-727238644098}"/>
    <cellStyle name="Normal 62 2 3 2" xfId="11589" xr:uid="{7E116773-7E3F-4556-9FD1-3F1161CCE56A}"/>
    <cellStyle name="Normal 62 2 3 2 2" xfId="20585" xr:uid="{970AB838-3B76-422D-B61A-ADB1211E6813}"/>
    <cellStyle name="Normal 62 2 3 3" xfId="16138" xr:uid="{1464A0CB-ED40-4229-9E35-894A9FD25714}"/>
    <cellStyle name="Normal 62 2 4" xfId="5014" xr:uid="{1B2E5C6A-B5DF-4FD8-894E-66EB6C59AB57}"/>
    <cellStyle name="Normal 62 2 4 2" xfId="10968" xr:uid="{ECFBB8EB-CCC9-4A2A-AC03-6E5D7DC4A679}"/>
    <cellStyle name="Normal 62 2 4 2 2" xfId="19965" xr:uid="{BB0505CB-BCEB-4407-BC5E-C49D6E02DC84}"/>
    <cellStyle name="Normal 62 2 4 3" xfId="15521" xr:uid="{C5A8A17A-C54C-453C-B4AB-8FA4F4D053CC}"/>
    <cellStyle name="Normal 62 2 5" xfId="10033" xr:uid="{E76948FD-016B-4571-80E8-EEC065B30F4B}"/>
    <cellStyle name="Normal 62 2 5 2" xfId="19089" xr:uid="{429FEF1B-9FDB-4BC0-B8F2-46541C31A3A4}"/>
    <cellStyle name="Normal 62 2 6" xfId="14835" xr:uid="{6443C027-018A-4BE7-9B74-67FE2CBF72A9}"/>
    <cellStyle name="Normal 62 2 7" xfId="32354" xr:uid="{1134E30E-E626-4994-8FDC-C38C26D39BF1}"/>
    <cellStyle name="Normal 62 3" xfId="3176" xr:uid="{AADB8C8B-8DF2-408F-BFBA-598525452C41}"/>
    <cellStyle name="Normal 62 3 2" xfId="4083" xr:uid="{9BD8D975-050A-4A51-BD36-2292B62296CB}"/>
    <cellStyle name="Normal 62 3 2 2" xfId="6483" xr:uid="{6AB32948-9839-4DCF-8C62-00A46B362077}"/>
    <cellStyle name="Normal 62 3 2 2 2" xfId="11911" xr:uid="{62EAD01D-BAC2-48A7-B93C-F37D83D97897}"/>
    <cellStyle name="Normal 62 3 2 2 2 2" xfId="20906" xr:uid="{87DD9A9D-C2D1-4E8A-BFC3-547CBF0FED4D}"/>
    <cellStyle name="Normal 62 3 2 2 3" xfId="16459" xr:uid="{F1D6E46D-2573-4151-A358-21EEF7298FB2}"/>
    <cellStyle name="Normal 62 3 2 3" xfId="10571" xr:uid="{83BC903D-E72B-46E3-A338-EFB959BA07C1}"/>
    <cellStyle name="Normal 62 3 2 3 2" xfId="19572" xr:uid="{DE2B8345-F190-4987-86A3-E92C2E5947C4}"/>
    <cellStyle name="Normal 62 3 2 4" xfId="15128" xr:uid="{4FF84156-A34D-409C-9B43-BBB90A2F684F}"/>
    <cellStyle name="Normal 62 3 3" xfId="5789" xr:uid="{C505DD0F-CCE6-4731-AA41-2541FDD9E51B}"/>
    <cellStyle name="Normal 62 3 3 2" xfId="11327" xr:uid="{F675580A-66AE-44A0-B5FC-D18B604E20A1}"/>
    <cellStyle name="Normal 62 3 3 2 2" xfId="20324" xr:uid="{501C97D3-F1CE-49BD-8706-CD36FF2A7F28}"/>
    <cellStyle name="Normal 62 3 3 3" xfId="15878" xr:uid="{90D48C20-1141-4DCE-81CB-DC1C4F590033}"/>
    <cellStyle name="Normal 62 3 4" xfId="10322" xr:uid="{CC5FA537-4C0D-404C-A594-0A58FBBDB722}"/>
    <cellStyle name="Normal 62 3 4 2" xfId="19327" xr:uid="{5E247DE5-9C90-413E-A02E-959889AF6B28}"/>
    <cellStyle name="Normal 62 3 5" xfId="14836" xr:uid="{EF81D194-B0BF-4A44-AEEF-8CEC94314A61}"/>
    <cellStyle name="Normal 62 3 6" xfId="32355" xr:uid="{3CDEDADE-57EB-4625-94E2-7A22882ACF5A}"/>
    <cellStyle name="Normal 62 4" xfId="4081" xr:uid="{603EA71F-58D2-4B39-A3DC-308BED66B8A9}"/>
    <cellStyle name="Normal 62 4 2" xfId="6160" xr:uid="{58A3806D-8074-41AD-ABA7-E4262C5C3DA3}"/>
    <cellStyle name="Normal 62 4 2 2" xfId="11588" xr:uid="{BA9C5741-43AD-4094-BD48-BADF2581598B}"/>
    <cellStyle name="Normal 62 4 2 2 2" xfId="20584" xr:uid="{32035932-6442-4610-B3BB-151A02D369D6}"/>
    <cellStyle name="Normal 62 4 2 3" xfId="16137" xr:uid="{68EE2A18-69EB-4A1A-9C43-183CE14374A6}"/>
    <cellStyle name="Normal 62 4 3" xfId="10569" xr:uid="{300D1048-46C9-419E-9FCD-99BCF91A70C0}"/>
    <cellStyle name="Normal 62 4 3 2" xfId="19570" xr:uid="{5985C6C6-8788-4D7E-A44A-B4BC6822A7F9}"/>
    <cellStyle name="Normal 62 4 4" xfId="15126" xr:uid="{99A60295-58A0-4C11-9222-E4E357EB04C0}"/>
    <cellStyle name="Normal 62 5" xfId="5013" xr:uid="{EB16FC31-4979-4B7E-A59A-A1BDE49AB297}"/>
    <cellStyle name="Normal 62 5 2" xfId="10967" xr:uid="{1E5A5B78-2699-4AC5-92B3-48B78B94AF2B}"/>
    <cellStyle name="Normal 62 5 2 2" xfId="19964" xr:uid="{0960F21D-14A0-4054-9D3C-556E178E1990}"/>
    <cellStyle name="Normal 62 5 3" xfId="15520" xr:uid="{97855E73-3EBE-44E1-83AF-E59211016F43}"/>
    <cellStyle name="Normal 62 6" xfId="10032" xr:uid="{2E2BBA9B-056B-471B-AB5C-1D9C4E9A2B34}"/>
    <cellStyle name="Normal 62 6 2" xfId="19088" xr:uid="{4E0D9621-79FE-485B-979B-A6AA47F0027F}"/>
    <cellStyle name="Normal 62 7" xfId="14834" xr:uid="{C0222746-85C1-4FBB-A34B-3268DB1EC019}"/>
    <cellStyle name="Normal 62 8" xfId="25302" xr:uid="{09776B40-A7C8-417B-A33E-0C61C8D9F07E}"/>
    <cellStyle name="Normal 62 9" xfId="27162" xr:uid="{4797EBB2-6E58-4D2F-8695-C1B23D8416AC}"/>
    <cellStyle name="Normal 63" xfId="3177" xr:uid="{B813EB7A-9537-4BC3-9D36-7666F13AACDA}"/>
    <cellStyle name="Normal 63 10" xfId="31783" xr:uid="{2543A6D0-BCB3-411C-AD06-10AEE30BF0E9}"/>
    <cellStyle name="Normal 63 11" xfId="32356" xr:uid="{3DBEC2AD-5047-4D52-BE35-BFD1AD4A7CE6}"/>
    <cellStyle name="Normal 63 2" xfId="3178" xr:uid="{97EB8DC3-407C-411F-98CB-A2E7D8B5FDDE}"/>
    <cellStyle name="Normal 63 2 10" xfId="32357" xr:uid="{236E7D39-5FA7-4865-855A-A7EB39ED7A94}"/>
    <cellStyle name="Normal 63 2 2" xfId="4085" xr:uid="{494F0740-2076-4488-ADAE-47B92EFA4833}"/>
    <cellStyle name="Normal 63 2 2 2" xfId="6486" xr:uid="{78A3AB45-C5A2-480B-A66C-F8A22F90596D}"/>
    <cellStyle name="Normal 63 2 2 2 2" xfId="11914" xr:uid="{3B4210F5-388F-4275-882B-4B099528679B}"/>
    <cellStyle name="Normal 63 2 2 2 2 2" xfId="20909" xr:uid="{3C7614C3-875B-4C71-A73C-ECA268236531}"/>
    <cellStyle name="Normal 63 2 2 2 3" xfId="16462" xr:uid="{433EC9DB-42C8-4D9B-A278-F19EB4BAC18B}"/>
    <cellStyle name="Normal 63 2 2 3" xfId="5792" xr:uid="{D9410373-2D0A-49E6-BC8B-2D1A3F590690}"/>
    <cellStyle name="Normal 63 2 2 3 2" xfId="11330" xr:uid="{03277958-D55D-467A-8C5B-8B17A7FD51D2}"/>
    <cellStyle name="Normal 63 2 2 3 2 2" xfId="20327" xr:uid="{6290FDD2-94C9-435B-887F-D8E07521BA04}"/>
    <cellStyle name="Normal 63 2 2 3 3" xfId="15881" xr:uid="{FA63E9AE-1EC8-47A2-9DD7-1FCE800AD5E8}"/>
    <cellStyle name="Normal 63 2 2 4" xfId="10573" xr:uid="{D2F1A3BB-867C-4BDB-B3F6-F7507FBBEF4F}"/>
    <cellStyle name="Normal 63 2 2 4 2" xfId="19574" xr:uid="{A87482A9-F523-4BC6-B7B7-3DE5419C4594}"/>
    <cellStyle name="Normal 63 2 2 5" xfId="15130" xr:uid="{CFFEF450-4C8C-4D90-B05A-00CE6C2D5694}"/>
    <cellStyle name="Normal 63 2 2 6" xfId="29016" xr:uid="{D98EFB70-83B0-420F-9635-9EFDDAD5F2BD}"/>
    <cellStyle name="Normal 63 2 3" xfId="6163" xr:uid="{D33337E4-66D1-4EC3-AFDB-FB5E2BD02354}"/>
    <cellStyle name="Normal 63 2 3 2" xfId="11591" xr:uid="{DF34E397-BBB4-4FFF-BC31-4BF8710FA4DC}"/>
    <cellStyle name="Normal 63 2 3 2 2" xfId="20587" xr:uid="{76FACB4B-9E85-483F-81F3-DC971F90A9E6}"/>
    <cellStyle name="Normal 63 2 3 3" xfId="16140" xr:uid="{B969C88C-BAC2-44B7-8AC5-809075C6EB9C}"/>
    <cellStyle name="Normal 63 2 4" xfId="5016" xr:uid="{24C15344-2741-4FCD-A0EF-AD248BFFAF19}"/>
    <cellStyle name="Normal 63 2 4 2" xfId="10970" xr:uid="{09676A82-1A5D-45E4-9D2A-C8AE12E4A49D}"/>
    <cellStyle name="Normal 63 2 4 2 2" xfId="19967" xr:uid="{29FB5A11-556E-4590-988A-CEB782D4BFFB}"/>
    <cellStyle name="Normal 63 2 4 3" xfId="15523" xr:uid="{4D82B4AF-5E22-4CBF-BFB2-2BC8B400682C}"/>
    <cellStyle name="Normal 63 2 5" xfId="10035" xr:uid="{7CAA64CC-B886-4144-9915-B175AD456451}"/>
    <cellStyle name="Normal 63 2 5 2" xfId="19091" xr:uid="{5775C537-3679-4E49-A986-8C9868F4AD4D}"/>
    <cellStyle name="Normal 63 2 6" xfId="14838" xr:uid="{AE5A31CD-0FD3-43C4-8B30-74A5D848E899}"/>
    <cellStyle name="Normal 63 2 7" xfId="25304" xr:uid="{1D2A251A-9F86-46E2-9863-2C4DC4C6AC3C}"/>
    <cellStyle name="Normal 63 2 8" xfId="27164" xr:uid="{D0005EAC-1F62-490C-8A96-8AB63A313278}"/>
    <cellStyle name="Normal 63 2 9" xfId="31784" xr:uid="{C54D0D06-5C64-4314-8BFE-DF2159AF47AA}"/>
    <cellStyle name="Normal 63 3" xfId="3179" xr:uid="{CCC32E1A-7F45-452D-B4AA-375B0E273EE3}"/>
    <cellStyle name="Normal 63 3 2" xfId="4086" xr:uid="{666D90C1-DA97-4371-8E1A-8A9CA9937B55}"/>
    <cellStyle name="Normal 63 3 2 2" xfId="6485" xr:uid="{419C39EA-D573-4B8E-B340-C1E14BC44F78}"/>
    <cellStyle name="Normal 63 3 2 2 2" xfId="11913" xr:uid="{230A13CD-7F40-4649-B2C6-7A1717CD2F4B}"/>
    <cellStyle name="Normal 63 3 2 2 2 2" xfId="20908" xr:uid="{FDBAFB7E-81B8-4A6C-9CA5-0AC73D692837}"/>
    <cellStyle name="Normal 63 3 2 2 3" xfId="16461" xr:uid="{DCE80FF7-81D6-4337-9752-AE6440F9C643}"/>
    <cellStyle name="Normal 63 3 2 3" xfId="10574" xr:uid="{CE387323-C973-45A4-8160-EB1D9E6DBD1B}"/>
    <cellStyle name="Normal 63 3 2 3 2" xfId="19575" xr:uid="{75F75850-A541-434C-B582-F0629792C495}"/>
    <cellStyle name="Normal 63 3 2 4" xfId="15131" xr:uid="{F58E27A5-F573-4D6A-B5F7-74FF629979CC}"/>
    <cellStyle name="Normal 63 3 3" xfId="5791" xr:uid="{42B14830-75E1-4B56-8F43-CB1355D0D30E}"/>
    <cellStyle name="Normal 63 3 3 2" xfId="11329" xr:uid="{251730BF-922A-474F-812F-724B5728B064}"/>
    <cellStyle name="Normal 63 3 3 2 2" xfId="20326" xr:uid="{E689AE7E-565F-44CC-B219-F5B5C673597D}"/>
    <cellStyle name="Normal 63 3 3 3" xfId="15880" xr:uid="{AE09F53F-852F-48D7-A827-E6E197FC0B18}"/>
    <cellStyle name="Normal 63 3 4" xfId="10323" xr:uid="{D300BFBF-0715-4E64-AC5D-7AA5981EFD42}"/>
    <cellStyle name="Normal 63 3 4 2" xfId="19328" xr:uid="{0931CA03-CEF9-4786-8DE0-C003C0F32632}"/>
    <cellStyle name="Normal 63 3 5" xfId="14839" xr:uid="{58C1494D-59B5-4E6A-B95C-0D9BDE09621A}"/>
    <cellStyle name="Normal 63 3 6" xfId="29015" xr:uid="{48C95F23-85F4-4958-98D1-0BA47FF791F1}"/>
    <cellStyle name="Normal 63 3 7" xfId="32358" xr:uid="{38164645-5BD1-402B-ABD0-11B675B5BFA1}"/>
    <cellStyle name="Normal 63 4" xfId="4084" xr:uid="{A4DDC7E1-590F-4E2F-94A2-A1BD0E09E154}"/>
    <cellStyle name="Normal 63 4 2" xfId="6162" xr:uid="{3B9EA9EE-B30F-4009-92EC-2C99765119A8}"/>
    <cellStyle name="Normal 63 4 2 2" xfId="11590" xr:uid="{EB38450F-BE80-4B63-A877-1F881516B526}"/>
    <cellStyle name="Normal 63 4 2 2 2" xfId="20586" xr:uid="{834F3CEC-E5B2-46B6-927C-57BC7F356267}"/>
    <cellStyle name="Normal 63 4 2 3" xfId="16139" xr:uid="{FA1FF08A-DBC2-4300-801D-4DA0EE0698BD}"/>
    <cellStyle name="Normal 63 4 3" xfId="10572" xr:uid="{742A71D8-419A-4F16-9504-6977FCEFBA1E}"/>
    <cellStyle name="Normal 63 4 3 2" xfId="19573" xr:uid="{D405FD6A-B40A-4C24-B94D-249B5C5A3ADC}"/>
    <cellStyle name="Normal 63 4 4" xfId="15129" xr:uid="{92A9369B-9EBF-4419-8F4B-DD60316BCAB2}"/>
    <cellStyle name="Normal 63 5" xfId="5015" xr:uid="{59433BE4-F09A-47FC-A6C7-DCB8E42CB24C}"/>
    <cellStyle name="Normal 63 5 2" xfId="10969" xr:uid="{EED81828-DA44-48B2-B9AA-60FCF4550C1C}"/>
    <cellStyle name="Normal 63 5 2 2" xfId="19966" xr:uid="{6E7407FA-ADF6-4936-9459-A5FAF1895484}"/>
    <cellStyle name="Normal 63 5 3" xfId="15522" xr:uid="{A127DED8-BF77-4366-AC89-82A6B9DA2FD8}"/>
    <cellStyle name="Normal 63 6" xfId="10034" xr:uid="{A7F4334F-3F1D-49E0-9C5D-8BF35B14897F}"/>
    <cellStyle name="Normal 63 6 2" xfId="19090" xr:uid="{612EE302-85D8-4C11-A801-FF1F817DEEA6}"/>
    <cellStyle name="Normal 63 7" xfId="14837" xr:uid="{F1F07CFA-8698-4D30-83CA-4B81AD6860CB}"/>
    <cellStyle name="Normal 63 8" xfId="25303" xr:uid="{F14D5963-E024-4C44-AEB6-631830142598}"/>
    <cellStyle name="Normal 63 9" xfId="27163" xr:uid="{A8FD1B0E-BAF8-428F-B3F7-2C0F49E7E8CD}"/>
    <cellStyle name="Normal 64" xfId="3180" xr:uid="{2FD1B078-8E10-4C64-9F46-69A03865569A}"/>
    <cellStyle name="Normal 64 10" xfId="31785" xr:uid="{47CE2DD2-0FAD-4020-9B71-550ACBE5096C}"/>
    <cellStyle name="Normal 64 11" xfId="32359" xr:uid="{CEECF53B-50D4-4556-9A49-CB5806CF3327}"/>
    <cellStyle name="Normal 64 2" xfId="3181" xr:uid="{503B5F9E-30F4-4EF5-BAE6-AF8080CA6E34}"/>
    <cellStyle name="Normal 64 2 2" xfId="4088" xr:uid="{11B2B944-4097-4F9C-8A43-E6377D97803E}"/>
    <cellStyle name="Normal 64 2 2 2" xfId="6488" xr:uid="{CC750D86-6311-497F-89A9-91A1F587CA34}"/>
    <cellStyle name="Normal 64 2 2 2 2" xfId="11916" xr:uid="{0FBF8030-1DD2-49D0-8FEA-1344701B80AC}"/>
    <cellStyle name="Normal 64 2 2 2 2 2" xfId="20911" xr:uid="{F8216450-682A-4865-B322-D92CC99B8129}"/>
    <cellStyle name="Normal 64 2 2 2 3" xfId="16464" xr:uid="{F046437E-F3C6-488B-99F5-B883B139C3C0}"/>
    <cellStyle name="Normal 64 2 2 3" xfId="5794" xr:uid="{D45C7B76-1405-4872-A6D2-9EF768C10DBE}"/>
    <cellStyle name="Normal 64 2 2 3 2" xfId="11332" xr:uid="{46ED319F-2339-466A-8E8E-E6CA4B13CD18}"/>
    <cellStyle name="Normal 64 2 2 3 2 2" xfId="20329" xr:uid="{282C468B-76E5-47B1-8EF1-95F8988FD89B}"/>
    <cellStyle name="Normal 64 2 2 3 3" xfId="15883" xr:uid="{B6B3CCFC-B908-4AAF-8ED2-A9432A19791B}"/>
    <cellStyle name="Normal 64 2 2 4" xfId="10576" xr:uid="{01E63044-27F8-4ACD-9562-A8C284F30CFD}"/>
    <cellStyle name="Normal 64 2 2 4 2" xfId="19577" xr:uid="{89786A97-87EB-4EE0-9E4E-7B1334DFCC15}"/>
    <cellStyle name="Normal 64 2 2 5" xfId="15133" xr:uid="{549EF595-618E-4B69-A937-FCDED2869D99}"/>
    <cellStyle name="Normal 64 2 2 6" xfId="29018" xr:uid="{AFC28C07-614F-41E3-8E84-7FA1404636E8}"/>
    <cellStyle name="Normal 64 2 3" xfId="6165" xr:uid="{0B58F5EA-1008-4612-9CC1-01C4353202FE}"/>
    <cellStyle name="Normal 64 2 3 2" xfId="11593" xr:uid="{1B263341-8CA2-4A63-912F-A433BB4545A9}"/>
    <cellStyle name="Normal 64 2 3 2 2" xfId="20589" xr:uid="{03D6D660-E635-4AE2-9D15-AD3CE0369A1B}"/>
    <cellStyle name="Normal 64 2 3 3" xfId="16142" xr:uid="{1CF0F026-16C4-4B3E-967F-C06A234B2823}"/>
    <cellStyle name="Normal 64 2 4" xfId="5018" xr:uid="{6EB062A5-74C2-4394-A72C-C24838387543}"/>
    <cellStyle name="Normal 64 2 4 2" xfId="10972" xr:uid="{6E0486AF-F300-43F1-A9AB-BFF58EA0CF2F}"/>
    <cellStyle name="Normal 64 2 4 2 2" xfId="19969" xr:uid="{F428511B-D31C-4D04-8134-0C4BC9AB921F}"/>
    <cellStyle name="Normal 64 2 4 3" xfId="15525" xr:uid="{681370CF-24C5-4BCD-AB73-ED99560BFC40}"/>
    <cellStyle name="Normal 64 2 5" xfId="10037" xr:uid="{C9566ACA-C754-499C-9353-69F1304E4556}"/>
    <cellStyle name="Normal 64 2 5 2" xfId="19093" xr:uid="{5A98470F-0587-4EE5-B475-76E2B4471EAA}"/>
    <cellStyle name="Normal 64 2 6" xfId="14841" xr:uid="{72823652-4D12-4B48-9EE4-B737AC5AA48F}"/>
    <cellStyle name="Normal 64 2 7" xfId="27166" xr:uid="{8E069801-B0F2-42F3-AA5D-60D417A11708}"/>
    <cellStyle name="Normal 64 2 8" xfId="32360" xr:uid="{7998022A-1AAA-4D29-9420-C3769D881C1F}"/>
    <cellStyle name="Normal 64 3" xfId="3182" xr:uid="{FBE4D735-DE35-41DC-80EB-576409994EE3}"/>
    <cellStyle name="Normal 64 3 2" xfId="4089" xr:uid="{20ADF2FE-3A2F-4AF6-AB97-E90E3967A8BA}"/>
    <cellStyle name="Normal 64 3 2 2" xfId="6487" xr:uid="{06732CCD-713A-4068-BBAC-5AF7E541BA45}"/>
    <cellStyle name="Normal 64 3 2 2 2" xfId="11915" xr:uid="{D273B888-FB78-464B-8B76-A2E8E317ABA4}"/>
    <cellStyle name="Normal 64 3 2 2 2 2" xfId="20910" xr:uid="{30EC672F-1047-4896-9326-007C285A2526}"/>
    <cellStyle name="Normal 64 3 2 2 3" xfId="16463" xr:uid="{0D970101-D78E-4BC5-9BAD-E6FBF514869C}"/>
    <cellStyle name="Normal 64 3 2 3" xfId="10577" xr:uid="{5FACEE42-4F4C-4B40-A6D1-5464B55DC096}"/>
    <cellStyle name="Normal 64 3 2 3 2" xfId="19578" xr:uid="{26DE904D-6926-44C0-BC22-4A41BD4ABF19}"/>
    <cellStyle name="Normal 64 3 2 4" xfId="15134" xr:uid="{4C2B5AF7-DA7C-4702-AA7D-8F773044B7A4}"/>
    <cellStyle name="Normal 64 3 3" xfId="5793" xr:uid="{6F863586-8822-4B19-9B0F-327D7758C2A4}"/>
    <cellStyle name="Normal 64 3 3 2" xfId="11331" xr:uid="{6DFE9654-B50A-4D66-B5A3-038E38742223}"/>
    <cellStyle name="Normal 64 3 3 2 2" xfId="20328" xr:uid="{DC4FC933-C20F-4675-9BDF-5D596BAB9E25}"/>
    <cellStyle name="Normal 64 3 3 3" xfId="15882" xr:uid="{8E03FB2A-4412-43D4-8DA2-87624AB702E1}"/>
    <cellStyle name="Normal 64 3 4" xfId="10324" xr:uid="{B2C49125-E290-43F6-8799-4CB5E4C57169}"/>
    <cellStyle name="Normal 64 3 4 2" xfId="19329" xr:uid="{B89B6EE4-7305-4867-A86F-48AD13681310}"/>
    <cellStyle name="Normal 64 3 5" xfId="14842" xr:uid="{5273AA6C-576D-43FC-A95A-037C7CA42401}"/>
    <cellStyle name="Normal 64 3 6" xfId="29017" xr:uid="{E5D421BC-DB1C-4950-9317-7063B113E80E}"/>
    <cellStyle name="Normal 64 3 7" xfId="32361" xr:uid="{900DAE1B-B3E8-4A8B-BF87-AB33A4FF7D99}"/>
    <cellStyle name="Normal 64 4" xfId="4087" xr:uid="{D57CCFCC-563B-44AB-AA70-966FF659B770}"/>
    <cellStyle name="Normal 64 4 2" xfId="6164" xr:uid="{7C771EA6-8BBB-4311-980D-0F458CF4F730}"/>
    <cellStyle name="Normal 64 4 2 2" xfId="11592" xr:uid="{3DE362C1-1D43-4321-B304-A66A0B62E0B6}"/>
    <cellStyle name="Normal 64 4 2 2 2" xfId="20588" xr:uid="{F0CCB9CC-FF81-48B4-A589-56EAE62E7854}"/>
    <cellStyle name="Normal 64 4 2 3" xfId="16141" xr:uid="{5DE3C501-05B1-413B-B6B9-5A5D14340311}"/>
    <cellStyle name="Normal 64 4 3" xfId="10575" xr:uid="{448907AA-221D-4493-A245-AC00769A85F6}"/>
    <cellStyle name="Normal 64 4 3 2" xfId="19576" xr:uid="{652E37B4-923C-4264-B38A-0A8598E88013}"/>
    <cellStyle name="Normal 64 4 4" xfId="15132" xr:uid="{D6CF0643-B769-414F-8369-13751A51E218}"/>
    <cellStyle name="Normal 64 5" xfId="5017" xr:uid="{8D60A50B-90DA-46AE-87E3-C6265599C4FD}"/>
    <cellStyle name="Normal 64 5 2" xfId="10971" xr:uid="{873318DD-1B8B-47AB-AC9A-FC8609166415}"/>
    <cellStyle name="Normal 64 5 2 2" xfId="19968" xr:uid="{B239CB46-C7EE-4B19-8FB2-17A87A09C8D4}"/>
    <cellStyle name="Normal 64 5 3" xfId="15524" xr:uid="{EAD248BA-82A7-481A-B197-5174AA51F3A1}"/>
    <cellStyle name="Normal 64 6" xfId="10036" xr:uid="{0BB6AE4A-4423-4F0A-9631-462BB71EA5E7}"/>
    <cellStyle name="Normal 64 6 2" xfId="19092" xr:uid="{4F3C3101-FC08-49F7-B8C0-24E3C320502C}"/>
    <cellStyle name="Normal 64 7" xfId="14840" xr:uid="{77CA60DA-F6C4-4CD1-94AD-3780927E6D36}"/>
    <cellStyle name="Normal 64 8" xfId="25305" xr:uid="{5BE35887-AA42-48F2-B623-046F9C8A3718}"/>
    <cellStyle name="Normal 64 9" xfId="27165" xr:uid="{A77F738A-0EC6-4659-978D-3E7E67387318}"/>
    <cellStyle name="Normal 65" xfId="6033" xr:uid="{E9224A07-6DD8-4947-9D6D-78CE5B6AE220}"/>
    <cellStyle name="Normal 65 2" xfId="7971" xr:uid="{5E741D28-44F5-45AE-838C-4DB0B80A10BB}"/>
    <cellStyle name="Normal 65 2 2" xfId="32362" xr:uid="{27CE78EE-81BA-4FA8-ABCB-30DE144B1177}"/>
    <cellStyle name="Normal 65 3" xfId="10038" xr:uid="{1E48F3B0-8FF3-4379-B607-D26DDC3CAE27}"/>
    <cellStyle name="Normal 65 4" xfId="25306" xr:uid="{14D535FE-B1BE-44DA-9478-2BD93FA6CC89}"/>
    <cellStyle name="Normal 65 5" xfId="31786" xr:uid="{B3B5F1B6-F023-41B7-82C4-D03D28B7383D}"/>
    <cellStyle name="Normal 66" xfId="3183" xr:uid="{C292786B-D25D-4C81-B441-E3CB07971372}"/>
    <cellStyle name="Normal 66 10" xfId="31787" xr:uid="{C9DDFFD0-C418-4F9E-AB75-E7113307A05F}"/>
    <cellStyle name="Normal 66 2" xfId="3184" xr:uid="{D30BE8E9-699D-4807-A1A8-AFA59BF4BEBA}"/>
    <cellStyle name="Normal 66 2 2" xfId="4091" xr:uid="{832F064E-C317-4F01-8558-5AEC0C561EF7}"/>
    <cellStyle name="Normal 66 2 2 2" xfId="6490" xr:uid="{4A8F0FFA-FF29-48C5-9B58-09133695EDC3}"/>
    <cellStyle name="Normal 66 2 2 2 2" xfId="11918" xr:uid="{A3000BA2-6A12-4033-8010-4C1359D141E2}"/>
    <cellStyle name="Normal 66 2 2 2 2 2" xfId="20913" xr:uid="{84AE859F-8FD1-4F81-984B-76ED6572B05D}"/>
    <cellStyle name="Normal 66 2 2 2 3" xfId="16466" xr:uid="{DA22DB88-6B9C-4F09-BFAF-DC8F674815A6}"/>
    <cellStyle name="Normal 66 2 2 3" xfId="5796" xr:uid="{C9FABDCD-4387-42B8-A719-06B155DB4234}"/>
    <cellStyle name="Normal 66 2 2 3 2" xfId="11334" xr:uid="{3C71E11D-1BAC-41D0-A329-68F7B3C452E1}"/>
    <cellStyle name="Normal 66 2 2 3 2 2" xfId="20331" xr:uid="{EA9E9AC6-4C1F-4E8A-9FC2-8DEEEA789B07}"/>
    <cellStyle name="Normal 66 2 2 3 3" xfId="15885" xr:uid="{08B5F1B6-CF7B-4DD8-A7C9-C45B11BAF918}"/>
    <cellStyle name="Normal 66 2 2 4" xfId="10579" xr:uid="{CA12DFCA-F5C2-4E94-81B6-6D0311C082E6}"/>
    <cellStyle name="Normal 66 2 2 4 2" xfId="19580" xr:uid="{7E7E030F-C422-4E53-A496-47BC2406AAF2}"/>
    <cellStyle name="Normal 66 2 2 5" xfId="15136" xr:uid="{346F85FD-345D-4245-BAF8-4D9D8ECBB355}"/>
    <cellStyle name="Normal 66 2 3" xfId="6167" xr:uid="{28D033E3-FF0C-432F-BCAC-4D744880E1A2}"/>
    <cellStyle name="Normal 66 2 3 2" xfId="11595" xr:uid="{69295B5E-EB6F-40F1-A1F4-BADDB72CCD37}"/>
    <cellStyle name="Normal 66 2 3 2 2" xfId="20591" xr:uid="{B74AC17A-D424-440B-8954-D113FD13B8DD}"/>
    <cellStyle name="Normal 66 2 3 3" xfId="16144" xr:uid="{7BCF8799-7191-4D0D-8930-ABA0FB376F00}"/>
    <cellStyle name="Normal 66 2 4" xfId="5020" xr:uid="{6AAF3D20-A726-4EB3-99E9-37F752422DF0}"/>
    <cellStyle name="Normal 66 2 4 2" xfId="10974" xr:uid="{E1BD9421-CF69-4DFF-829E-5EBBBDD78C14}"/>
    <cellStyle name="Normal 66 2 4 2 2" xfId="19971" xr:uid="{79C98252-65E1-4C0C-895F-4CD6986567D0}"/>
    <cellStyle name="Normal 66 2 4 3" xfId="15527" xr:uid="{0DEE269E-4C25-42D3-A9DE-39826E9EF597}"/>
    <cellStyle name="Normal 66 2 5" xfId="10040" xr:uid="{08097F3C-FD49-429F-86F1-4C546322E8B1}"/>
    <cellStyle name="Normal 66 2 5 2" xfId="19095" xr:uid="{283FF490-C928-4D4D-A8D2-36C7A5F7045B}"/>
    <cellStyle name="Normal 66 2 6" xfId="14844" xr:uid="{FEF29730-5DCD-4DD5-B9ED-7B1BB87EFBDD}"/>
    <cellStyle name="Normal 66 2 7" xfId="32363" xr:uid="{EE3417D6-98E7-424B-9E83-195FECF97125}"/>
    <cellStyle name="Normal 66 3" xfId="3185" xr:uid="{3BA04C6C-8E14-4F23-838C-D6B4AA06EEC7}"/>
    <cellStyle name="Normal 66 3 2" xfId="4092" xr:uid="{49654BB0-2735-4509-B366-3F8526321948}"/>
    <cellStyle name="Normal 66 3 2 2" xfId="6489" xr:uid="{DB211DCF-43C3-4321-B61B-8C864963A0A3}"/>
    <cellStyle name="Normal 66 3 2 2 2" xfId="11917" xr:uid="{84BE37B2-0F90-4D12-A1CC-226D6584D203}"/>
    <cellStyle name="Normal 66 3 2 2 2 2" xfId="20912" xr:uid="{CFE0E0BE-C9FF-43CB-A792-4BB5930F2A8C}"/>
    <cellStyle name="Normal 66 3 2 2 3" xfId="16465" xr:uid="{210CB693-B1F7-4804-931E-FB206FDD525F}"/>
    <cellStyle name="Normal 66 3 2 3" xfId="10580" xr:uid="{642648A8-7242-4DC8-A6E6-1B99B931CDD3}"/>
    <cellStyle name="Normal 66 3 2 3 2" xfId="19581" xr:uid="{97DCC7DA-B4FC-49CA-AA1E-29E6E22EE4AA}"/>
    <cellStyle name="Normal 66 3 2 4" xfId="15137" xr:uid="{8A20563E-962B-419A-8E2A-140C47522D31}"/>
    <cellStyle name="Normal 66 3 3" xfId="5795" xr:uid="{EF56699F-0D3A-479C-BA5E-8D0378D37BE5}"/>
    <cellStyle name="Normal 66 3 3 2" xfId="11333" xr:uid="{BDEADD4F-72EB-42EF-BDA4-67A1E68A28AE}"/>
    <cellStyle name="Normal 66 3 3 2 2" xfId="20330" xr:uid="{A0BC1600-7AAE-4BDA-AAE0-5A76B94FA507}"/>
    <cellStyle name="Normal 66 3 3 3" xfId="15884" xr:uid="{45F86C4D-EE91-4A76-9966-830303BBCB16}"/>
    <cellStyle name="Normal 66 3 4" xfId="10325" xr:uid="{39828E42-32AC-4D5E-A7AE-7A58C9CBF8BB}"/>
    <cellStyle name="Normal 66 3 4 2" xfId="19330" xr:uid="{DB110624-0B8A-42D4-A051-113CD020961D}"/>
    <cellStyle name="Normal 66 3 5" xfId="14845" xr:uid="{9597FB86-8FF4-4FB7-88DA-124601FFCE1E}"/>
    <cellStyle name="Normal 66 3 6" xfId="32364" xr:uid="{24872098-7C0D-4B9A-8CD1-555E72FB59C7}"/>
    <cellStyle name="Normal 66 4" xfId="4090" xr:uid="{DC725650-A131-42A6-B712-F893AE4C0D63}"/>
    <cellStyle name="Normal 66 4 2" xfId="6166" xr:uid="{203A29A7-54E3-4BA0-94AE-089126EC567D}"/>
    <cellStyle name="Normal 66 4 2 2" xfId="11594" xr:uid="{F5D1260A-13EA-403A-851C-35E3E74E7CFE}"/>
    <cellStyle name="Normal 66 4 2 2 2" xfId="20590" xr:uid="{C62E4550-2CC6-45EB-A1DD-6ED229E37BD7}"/>
    <cellStyle name="Normal 66 4 2 3" xfId="16143" xr:uid="{A90C0FF9-EF64-4B92-A79A-13A2BA63623B}"/>
    <cellStyle name="Normal 66 4 3" xfId="10578" xr:uid="{2EF95990-9A9E-4A13-92A5-AFEEF566B8DA}"/>
    <cellStyle name="Normal 66 4 3 2" xfId="19579" xr:uid="{D47A8005-0139-4F73-8FEE-9199A4CC82CD}"/>
    <cellStyle name="Normal 66 4 4" xfId="15135" xr:uid="{C3A0387C-815E-4292-AB5A-B094DBAA2594}"/>
    <cellStyle name="Normal 66 5" xfId="5019" xr:uid="{D2025094-98AB-40AF-9AB7-4D52E53D770B}"/>
    <cellStyle name="Normal 66 5 2" xfId="10973" xr:uid="{98CD1494-1EFA-4ED1-AA46-B27461289312}"/>
    <cellStyle name="Normal 66 5 2 2" xfId="19970" xr:uid="{6D03975B-7A3C-48B9-9A30-BBF1BD10C16D}"/>
    <cellStyle name="Normal 66 5 3" xfId="15526" xr:uid="{815BA56E-F536-4D47-BCB3-8AC476CAFF36}"/>
    <cellStyle name="Normal 66 6" xfId="10039" xr:uid="{FA57C17A-AC95-4D97-AF79-526016E05187}"/>
    <cellStyle name="Normal 66 6 2" xfId="19094" xr:uid="{A4AF708A-C8B0-4F51-A710-F32F901F0847}"/>
    <cellStyle name="Normal 66 7" xfId="14843" xr:uid="{DD3FF43E-023C-48C0-9C23-3ED0F9ACC7D0}"/>
    <cellStyle name="Normal 66 8" xfId="25307" xr:uid="{24297692-160B-4185-9294-C26BBEF75E6B}"/>
    <cellStyle name="Normal 66 9" xfId="27167" xr:uid="{18B82EAA-961D-48A7-9DC7-1B9CE823EB7F}"/>
    <cellStyle name="Normal 67" xfId="3186" xr:uid="{484C4BB3-F4E9-45F1-8B51-D59FAD234DCF}"/>
    <cellStyle name="Normal 67 10" xfId="31788" xr:uid="{4300FFC7-2FAE-4B01-9567-122CB3EABAE5}"/>
    <cellStyle name="Normal 67 11" xfId="32365" xr:uid="{1922A171-5665-4BEF-AFFB-E2AB8A2C3AF1}"/>
    <cellStyle name="Normal 67 2" xfId="3187" xr:uid="{4ED8AEDD-AF1B-405F-97B5-2A3D361A67DE}"/>
    <cellStyle name="Normal 67 2 2" xfId="4094" xr:uid="{9A11E936-4D9C-4686-A8A1-C4100DE73732}"/>
    <cellStyle name="Normal 67 2 2 2" xfId="6492" xr:uid="{79A2EDFD-063F-47FD-A9C2-6C2E9D29FBFF}"/>
    <cellStyle name="Normal 67 2 2 2 2" xfId="11920" xr:uid="{E292FEEF-21EE-4F66-97CF-8E1558AA9BC3}"/>
    <cellStyle name="Normal 67 2 2 2 2 2" xfId="20915" xr:uid="{8A5E2D38-D0A5-4DA9-A635-10D1259243A4}"/>
    <cellStyle name="Normal 67 2 2 2 3" xfId="16468" xr:uid="{C5E3D831-DEB7-4DE6-8D26-8C78E0D9FBD0}"/>
    <cellStyle name="Normal 67 2 2 3" xfId="5798" xr:uid="{AC616F03-FC3A-40D9-94FF-0CEC51581167}"/>
    <cellStyle name="Normal 67 2 2 3 2" xfId="11336" xr:uid="{C223C0B8-59ED-4FBE-89B2-189B7D15EBAC}"/>
    <cellStyle name="Normal 67 2 2 3 2 2" xfId="20333" xr:uid="{A57DF5D0-3CAC-4375-8416-5CDE5E5A576A}"/>
    <cellStyle name="Normal 67 2 2 3 3" xfId="15887" xr:uid="{F5FF1905-50DA-435B-85B5-A6551765AFBD}"/>
    <cellStyle name="Normal 67 2 2 4" xfId="10582" xr:uid="{5B32663B-03D2-4C27-A115-B01534F31D16}"/>
    <cellStyle name="Normal 67 2 2 4 2" xfId="19583" xr:uid="{4C164C17-4A22-43B3-90F6-13131587FD6E}"/>
    <cellStyle name="Normal 67 2 2 5" xfId="15139" xr:uid="{EA713B8C-95C9-40A2-BED1-9C6164C564D9}"/>
    <cellStyle name="Normal 67 2 3" xfId="6169" xr:uid="{EEC45775-4E25-4C2F-8741-C6C56A6E8066}"/>
    <cellStyle name="Normal 67 2 3 2" xfId="11597" xr:uid="{817197EF-9410-4B1C-996B-7D9CDEB8E459}"/>
    <cellStyle name="Normal 67 2 3 2 2" xfId="20593" xr:uid="{4E109BB9-32CD-4E5F-82C4-579149494F4B}"/>
    <cellStyle name="Normal 67 2 3 3" xfId="16146" xr:uid="{F5F3A2C2-1DF4-4E58-9251-388BA3410AED}"/>
    <cellStyle name="Normal 67 2 4" xfId="5022" xr:uid="{9AB6E323-D10A-4517-8F46-5E9AD2CD250B}"/>
    <cellStyle name="Normal 67 2 4 2" xfId="10976" xr:uid="{0553CFAF-F034-49A5-B768-231E142EA4C2}"/>
    <cellStyle name="Normal 67 2 4 2 2" xfId="19973" xr:uid="{EE4725EB-EA07-4980-8E1F-1EE4777EE564}"/>
    <cellStyle name="Normal 67 2 4 3" xfId="15529" xr:uid="{F477A081-95EF-4D66-A7E0-462CA0EF7540}"/>
    <cellStyle name="Normal 67 2 5" xfId="10042" xr:uid="{1F3A6B31-456B-46B0-8725-25B6EE37AE41}"/>
    <cellStyle name="Normal 67 2 5 2" xfId="19097" xr:uid="{C39E651C-A4A4-4F54-8EC4-E54C9A8A9815}"/>
    <cellStyle name="Normal 67 2 6" xfId="14847" xr:uid="{7252BEA5-F554-42B6-8808-EA128CA744FD}"/>
    <cellStyle name="Normal 67 2 7" xfId="28149" xr:uid="{81210336-7895-4652-8067-A91CC5116753}"/>
    <cellStyle name="Normal 67 2 8" xfId="32366" xr:uid="{F145A69E-3C2D-4B79-B018-1A9D83B2D968}"/>
    <cellStyle name="Normal 67 3" xfId="3188" xr:uid="{C9FBCA1C-7026-4398-8C0E-291F04418BB5}"/>
    <cellStyle name="Normal 67 3 2" xfId="4095" xr:uid="{B4EDEA3C-5BDA-436C-90D4-0A3FCF212E44}"/>
    <cellStyle name="Normal 67 3 2 2" xfId="6491" xr:uid="{E20B1A17-637E-4B49-B7AE-91B09D81FAAB}"/>
    <cellStyle name="Normal 67 3 2 2 2" xfId="11919" xr:uid="{CBB8C903-8371-4C64-A151-C8D00D917B56}"/>
    <cellStyle name="Normal 67 3 2 2 2 2" xfId="20914" xr:uid="{CC5ACA74-83EF-404E-8C6F-D93C034AA14B}"/>
    <cellStyle name="Normal 67 3 2 2 3" xfId="16467" xr:uid="{23315771-4B26-4616-BC28-688C9F1C165E}"/>
    <cellStyle name="Normal 67 3 2 3" xfId="10583" xr:uid="{48F0651B-A98A-46D2-B586-6F9A2E163C81}"/>
    <cellStyle name="Normal 67 3 2 3 2" xfId="19584" xr:uid="{275709C7-7DC2-4AF0-885D-2BF8141806E4}"/>
    <cellStyle name="Normal 67 3 2 4" xfId="15140" xr:uid="{21BDE38D-FF49-4FAF-A150-60102C4F254C}"/>
    <cellStyle name="Normal 67 3 3" xfId="5797" xr:uid="{2EB9291A-F2B8-4CBB-BEEC-FB656E667642}"/>
    <cellStyle name="Normal 67 3 3 2" xfId="11335" xr:uid="{55889B81-A261-4AFE-8DAA-B7C45D115C1A}"/>
    <cellStyle name="Normal 67 3 3 2 2" xfId="20332" xr:uid="{EDB4AF0E-4D01-4807-9C92-AA00D1D88F20}"/>
    <cellStyle name="Normal 67 3 3 3" xfId="15886" xr:uid="{FF7CF87C-34B1-4F7A-BB32-ABB1A1276F8F}"/>
    <cellStyle name="Normal 67 3 4" xfId="10326" xr:uid="{251DAC8E-0044-4C4C-BEA1-E986D2742B41}"/>
    <cellStyle name="Normal 67 3 4 2" xfId="19331" xr:uid="{A39C2FFB-DA49-496B-88E1-94442E318A3E}"/>
    <cellStyle name="Normal 67 3 5" xfId="14848" xr:uid="{2476D5C4-7D58-4A77-8431-ED559ECE442C}"/>
    <cellStyle name="Normal 67 3 6" xfId="32367" xr:uid="{4320BF5F-ADA6-4D94-8ECB-C7B0727AFC71}"/>
    <cellStyle name="Normal 67 4" xfId="4093" xr:uid="{C715B250-A262-42E6-AEE9-A0B3FD22A43E}"/>
    <cellStyle name="Normal 67 4 2" xfId="6168" xr:uid="{94462AE5-815B-4AB3-A02B-FD9A32FEB991}"/>
    <cellStyle name="Normal 67 4 2 2" xfId="11596" xr:uid="{D4A8BE18-941C-43F8-B35B-E5BBA4427972}"/>
    <cellStyle name="Normal 67 4 2 2 2" xfId="20592" xr:uid="{350DC4B3-0026-45F5-9CBE-E0C7189B88FF}"/>
    <cellStyle name="Normal 67 4 2 3" xfId="16145" xr:uid="{CCD2C681-5069-4F68-8DC7-C0F31E3F7441}"/>
    <cellStyle name="Normal 67 4 3" xfId="10581" xr:uid="{E6CE2ED6-84B9-44A5-9CE8-A91A16535C28}"/>
    <cellStyle name="Normal 67 4 3 2" xfId="19582" xr:uid="{86B79858-A991-46A0-9061-94EC15D442B6}"/>
    <cellStyle name="Normal 67 4 4" xfId="15138" xr:uid="{B390F157-DFDB-4C13-A3DD-AB29B5793E59}"/>
    <cellStyle name="Normal 67 5" xfId="5021" xr:uid="{25F6893B-D498-4D96-960D-7DC5D10F1C22}"/>
    <cellStyle name="Normal 67 5 2" xfId="10975" xr:uid="{D245E91F-4429-43EB-BA09-0797FD1ACE71}"/>
    <cellStyle name="Normal 67 5 2 2" xfId="19972" xr:uid="{459F2338-B377-4ED8-9AA7-F9567777A8F0}"/>
    <cellStyle name="Normal 67 5 3" xfId="15528" xr:uid="{BCDCF2E0-D808-4584-ADA9-ED21A1680D3F}"/>
    <cellStyle name="Normal 67 6" xfId="10041" xr:uid="{C731E8A1-4A1D-439A-A9D2-C40B6514D769}"/>
    <cellStyle name="Normal 67 6 2" xfId="19096" xr:uid="{98497542-AAF8-4316-B8D7-7306E3F3098E}"/>
    <cellStyle name="Normal 67 7" xfId="14846" xr:uid="{5F452B91-72D7-45CD-8EAB-0823148119AF}"/>
    <cellStyle name="Normal 67 8" xfId="25308" xr:uid="{100FB19B-94DB-437F-B87F-0D8C5023DCF0}"/>
    <cellStyle name="Normal 67 9" xfId="27168" xr:uid="{E8A5174F-7A64-42EE-A0A2-E36CB34DE209}"/>
    <cellStyle name="Normal 68" xfId="3189" xr:uid="{184D0DD3-F9CC-4D05-92E2-9F5702D221DA}"/>
    <cellStyle name="Normal 68 10" xfId="31789" xr:uid="{96CF5C78-C6B6-4577-8502-7310DF87BC6D}"/>
    <cellStyle name="Normal 68 11" xfId="32368" xr:uid="{85E8C564-8697-4082-96B1-B798F64B6B2C}"/>
    <cellStyle name="Normal 68 2" xfId="3190" xr:uid="{993BE66E-5944-4D12-83ED-462284624741}"/>
    <cellStyle name="Normal 68 2 2" xfId="4097" xr:uid="{4272A116-542E-46C0-BC49-089E1CE28728}"/>
    <cellStyle name="Normal 68 2 2 2" xfId="6494" xr:uid="{736605DE-1EF9-452E-9232-A980E280EAA8}"/>
    <cellStyle name="Normal 68 2 2 2 2" xfId="11922" xr:uid="{195AEDB8-A5F3-439F-BBD9-5A280D907767}"/>
    <cellStyle name="Normal 68 2 2 2 2 2" xfId="20917" xr:uid="{C8937ADD-D8CC-455D-9BD3-7D94F2A316CD}"/>
    <cellStyle name="Normal 68 2 2 2 3" xfId="16470" xr:uid="{DD1559F9-AE1B-4280-952F-6EE5B2A13778}"/>
    <cellStyle name="Normal 68 2 2 3" xfId="5800" xr:uid="{4DA58207-468C-4DEE-AB51-7B38880375AF}"/>
    <cellStyle name="Normal 68 2 2 3 2" xfId="11338" xr:uid="{A742FEF5-ECD6-4BED-8EAF-5E50DD3EFE90}"/>
    <cellStyle name="Normal 68 2 2 3 2 2" xfId="20335" xr:uid="{BBE6F108-8F09-4D1E-AA28-056D8A84C70E}"/>
    <cellStyle name="Normal 68 2 2 3 3" xfId="15889" xr:uid="{98C14AA2-28D3-4A15-A7BB-F7E3E08211C0}"/>
    <cellStyle name="Normal 68 2 2 4" xfId="10585" xr:uid="{AC44C618-B6EA-4C4D-ADF7-D86CE10A1379}"/>
    <cellStyle name="Normal 68 2 2 4 2" xfId="19586" xr:uid="{0D61C28E-30AC-479F-A751-0D2A3A467567}"/>
    <cellStyle name="Normal 68 2 2 5" xfId="15142" xr:uid="{9B35250A-507E-4A98-9603-69D56E95955C}"/>
    <cellStyle name="Normal 68 2 3" xfId="6171" xr:uid="{2962100C-7B92-4F83-8F5D-B6AA0D5D058E}"/>
    <cellStyle name="Normal 68 2 3 2" xfId="11599" xr:uid="{627B4EA7-72CF-4972-AD9D-AAECA15FFA2A}"/>
    <cellStyle name="Normal 68 2 3 2 2" xfId="20595" xr:uid="{DFA20F06-8E5A-4AE8-83D2-F50F3584BEB2}"/>
    <cellStyle name="Normal 68 2 3 3" xfId="16148" xr:uid="{A8A55FB7-F272-4B2A-98DD-947990433F88}"/>
    <cellStyle name="Normal 68 2 4" xfId="5024" xr:uid="{DA149FEA-6B2A-4881-BFDA-A3D831F73EC8}"/>
    <cellStyle name="Normal 68 2 4 2" xfId="10978" xr:uid="{95BA1C97-D52F-4F96-A51C-B40B2D9A50F4}"/>
    <cellStyle name="Normal 68 2 4 2 2" xfId="19975" xr:uid="{E79393EE-C9E8-4360-94D4-019EF051F552}"/>
    <cellStyle name="Normal 68 2 4 3" xfId="15531" xr:uid="{ED114CB0-F594-4507-9BCA-0C0C81FD7A88}"/>
    <cellStyle name="Normal 68 2 5" xfId="10044" xr:uid="{30C13386-9F59-4657-9A4B-285F13B2613C}"/>
    <cellStyle name="Normal 68 2 5 2" xfId="19099" xr:uid="{1144F938-61C3-48B6-8745-88FE8A13CBC8}"/>
    <cellStyle name="Normal 68 2 6" xfId="14850" xr:uid="{5473FBB5-EA2D-4433-9533-1E5F18B7C7ED}"/>
    <cellStyle name="Normal 68 2 7" xfId="32369" xr:uid="{BE1579C4-8C2B-403D-A0C4-91C375B2F41C}"/>
    <cellStyle name="Normal 68 3" xfId="3191" xr:uid="{ACBCE6FE-F25C-4050-B44D-541B8EE6CEC7}"/>
    <cellStyle name="Normal 68 3 2" xfId="4098" xr:uid="{6A59ECC4-4D86-442D-9D10-AA1F174A1B9C}"/>
    <cellStyle name="Normal 68 3 2 2" xfId="6493" xr:uid="{A25C789D-C02A-43CD-AC30-0D02CF2F8017}"/>
    <cellStyle name="Normal 68 3 2 2 2" xfId="11921" xr:uid="{243442DA-B011-454B-9031-20C344C9EBF8}"/>
    <cellStyle name="Normal 68 3 2 2 2 2" xfId="20916" xr:uid="{8AADD1E5-0868-4E35-8E3A-FA7E5882F7D5}"/>
    <cellStyle name="Normal 68 3 2 2 3" xfId="16469" xr:uid="{523243C1-E4AE-4AA2-B473-8BD2F7C51D5F}"/>
    <cellStyle name="Normal 68 3 2 3" xfId="10586" xr:uid="{8F30A46A-6D32-404A-B38D-E1D6CA23D796}"/>
    <cellStyle name="Normal 68 3 2 3 2" xfId="19587" xr:uid="{E64440A4-70B7-4B08-A145-CA1A827B62AA}"/>
    <cellStyle name="Normal 68 3 2 4" xfId="15143" xr:uid="{16A9C2FC-B3B7-4C38-BEAE-7CB6F948B6F1}"/>
    <cellStyle name="Normal 68 3 3" xfId="5799" xr:uid="{D2FD2AD6-B0F1-4407-A9FC-B557F567CFF8}"/>
    <cellStyle name="Normal 68 3 3 2" xfId="11337" xr:uid="{71E59491-BFEF-49D5-9BFB-F9C4318BFB0D}"/>
    <cellStyle name="Normal 68 3 3 2 2" xfId="20334" xr:uid="{E60BC70F-75D8-4588-8175-3DBDFBB30216}"/>
    <cellStyle name="Normal 68 3 3 3" xfId="15888" xr:uid="{C805899F-DF67-4018-9A36-D75F52171470}"/>
    <cellStyle name="Normal 68 3 4" xfId="10327" xr:uid="{CDAF941F-DA1F-4279-8088-C5C81773DD94}"/>
    <cellStyle name="Normal 68 3 4 2" xfId="19332" xr:uid="{58DA1CE5-1ECC-4CD3-88C4-720A51F572AC}"/>
    <cellStyle name="Normal 68 3 5" xfId="14851" xr:uid="{0B464F23-2AB9-469E-A406-3B5DF252A6F8}"/>
    <cellStyle name="Normal 68 3 6" xfId="32370" xr:uid="{4A713BBC-6272-4A4E-8E1C-12D181EEB4C9}"/>
    <cellStyle name="Normal 68 4" xfId="4096" xr:uid="{F924F280-0E94-4D12-9365-B5B63A781B3D}"/>
    <cellStyle name="Normal 68 4 2" xfId="6170" xr:uid="{93A01DA5-FD2E-400F-A868-26AB02AC5241}"/>
    <cellStyle name="Normal 68 4 2 2" xfId="11598" xr:uid="{D75A1EE0-0F5F-46FC-B21A-960473F03FC8}"/>
    <cellStyle name="Normal 68 4 2 2 2" xfId="20594" xr:uid="{F83D8F8E-B8C0-4EF4-B296-B0AFA2E15CA9}"/>
    <cellStyle name="Normal 68 4 2 3" xfId="16147" xr:uid="{F5E4C8CD-5B44-4BB7-B595-0A6E26DE4669}"/>
    <cellStyle name="Normal 68 4 3" xfId="10584" xr:uid="{0221896E-7E1B-4E8E-A41F-A9C84AAAD3A5}"/>
    <cellStyle name="Normal 68 4 3 2" xfId="19585" xr:uid="{D30CD503-0DCC-41BD-832E-EBE054051F29}"/>
    <cellStyle name="Normal 68 4 4" xfId="15141" xr:uid="{1FC6FAE5-8DEA-4DE4-B2EE-5DC62FC62901}"/>
    <cellStyle name="Normal 68 5" xfId="5023" xr:uid="{93C39FDF-EBE5-4E48-9DE7-E5C6AD75B04A}"/>
    <cellStyle name="Normal 68 5 2" xfId="10977" xr:uid="{919A6B2E-8BDA-4EA1-984E-AB7615052062}"/>
    <cellStyle name="Normal 68 5 2 2" xfId="19974" xr:uid="{D35652C8-0204-401E-9D09-68DD4B7072C1}"/>
    <cellStyle name="Normal 68 5 3" xfId="15530" xr:uid="{5BE2AFB6-E432-47CE-B859-CE14A3FD6710}"/>
    <cellStyle name="Normal 68 6" xfId="10043" xr:uid="{13BC6713-F419-4CBB-BE02-C4B62C839F04}"/>
    <cellStyle name="Normal 68 6 2" xfId="19098" xr:uid="{26222D9D-A5DA-4D45-9805-37201D261907}"/>
    <cellStyle name="Normal 68 7" xfId="14849" xr:uid="{BD62C563-7A3C-463A-861E-A1BED39C02E4}"/>
    <cellStyle name="Normal 68 8" xfId="25309" xr:uid="{D451C965-7E07-4D1C-9BF9-CF857046A15F}"/>
    <cellStyle name="Normal 68 9" xfId="28147" xr:uid="{B64E21C1-55FF-44AC-8356-C33E08976F15}"/>
    <cellStyle name="Normal 69" xfId="3192" xr:uid="{5459A69F-1256-40FD-8265-7E5D95809BB3}"/>
    <cellStyle name="Normal 69 10" xfId="31790" xr:uid="{5C9074B8-508B-4750-B6B4-6304A3914D13}"/>
    <cellStyle name="Normal 69 11" xfId="32371" xr:uid="{E41301D6-B6A0-4E1B-8692-4D149AB8981F}"/>
    <cellStyle name="Normal 69 2" xfId="3193" xr:uid="{BB98F8FB-9580-4FBF-B708-BE902CDC4A61}"/>
    <cellStyle name="Normal 69 2 2" xfId="4100" xr:uid="{93038B95-4708-4D5C-B3EE-2CD62C66E0F3}"/>
    <cellStyle name="Normal 69 2 2 2" xfId="6496" xr:uid="{6D50A873-161F-4B81-8943-639EE13379C0}"/>
    <cellStyle name="Normal 69 2 2 2 2" xfId="11924" xr:uid="{3D580AB1-418B-42A6-B96D-DA9C3F8367D3}"/>
    <cellStyle name="Normal 69 2 2 2 2 2" xfId="20919" xr:uid="{544ADA05-FB6C-4950-9E8B-9DED910C67F3}"/>
    <cellStyle name="Normal 69 2 2 2 3" xfId="16472" xr:uid="{D7CB9DEB-90B0-4774-BF47-3F87E288B70B}"/>
    <cellStyle name="Normal 69 2 2 3" xfId="5802" xr:uid="{3BDB2170-CADD-4C78-A520-66BE1D827638}"/>
    <cellStyle name="Normal 69 2 2 3 2" xfId="11340" xr:uid="{34F6A06A-77F2-418F-A3C6-37891233B641}"/>
    <cellStyle name="Normal 69 2 2 3 2 2" xfId="20337" xr:uid="{0EEF82EE-3D59-494E-A653-4635A89839A0}"/>
    <cellStyle name="Normal 69 2 2 3 3" xfId="15891" xr:uid="{4F63D2B6-3984-417F-A0E7-F352F77A4441}"/>
    <cellStyle name="Normal 69 2 2 4" xfId="10588" xr:uid="{6C54C565-433C-476E-9D89-A873BC830321}"/>
    <cellStyle name="Normal 69 2 2 4 2" xfId="19589" xr:uid="{AE1FD9C6-078D-402E-9CF0-CFB88AD12AF0}"/>
    <cellStyle name="Normal 69 2 2 5" xfId="15145" xr:uid="{ABBC0A50-1DE2-4BC9-87BE-B8DD6855B722}"/>
    <cellStyle name="Normal 69 2 3" xfId="6173" xr:uid="{F1F8BE22-B0C4-43F9-9B9E-D90A4E63AB2E}"/>
    <cellStyle name="Normal 69 2 3 2" xfId="11601" xr:uid="{16EE4DE1-CA45-4B76-858A-828FA6697700}"/>
    <cellStyle name="Normal 69 2 3 2 2" xfId="20597" xr:uid="{E31A1E75-A3A6-4579-A266-C1A7BAFC3BBD}"/>
    <cellStyle name="Normal 69 2 3 3" xfId="16150" xr:uid="{3DAE50EE-D9B0-40E8-BB8B-50B52C58BE60}"/>
    <cellStyle name="Normal 69 2 4" xfId="5026" xr:uid="{9534BF5E-AE4A-4BD0-95E3-AD38B76CB4D7}"/>
    <cellStyle name="Normal 69 2 4 2" xfId="10980" xr:uid="{826A6407-41A7-4147-AD07-21CFE0F7EC69}"/>
    <cellStyle name="Normal 69 2 4 2 2" xfId="19977" xr:uid="{E1E5AE26-1504-4652-A687-3287A02DD227}"/>
    <cellStyle name="Normal 69 2 4 3" xfId="15533" xr:uid="{046934D4-6DCE-4DA9-8BFC-18AB9A16ABCB}"/>
    <cellStyle name="Normal 69 2 5" xfId="10328" xr:uid="{AE3AA7E8-1513-4BC9-BE69-449EBC62BB71}"/>
    <cellStyle name="Normal 69 2 5 2" xfId="19333" xr:uid="{C6E89261-B8AD-4E1B-85BA-945D8BDD69A7}"/>
    <cellStyle name="Normal 69 2 6" xfId="14853" xr:uid="{C00B277E-C605-494A-ADB8-2B5432A4F47E}"/>
    <cellStyle name="Normal 69 2 7" xfId="32372" xr:uid="{183A7469-6B24-4F0C-BC29-3FEB1CE72245}"/>
    <cellStyle name="Normal 69 3" xfId="3194" xr:uid="{2D4139AB-3D4D-442E-A0B2-5E8C3D073A9F}"/>
    <cellStyle name="Normal 69 3 2" xfId="4101" xr:uid="{8C4AC976-9D69-41F1-955A-436B237F62EF}"/>
    <cellStyle name="Normal 69 3 2 2" xfId="6495" xr:uid="{E0624174-888A-47DE-A1E4-0F801CA02D58}"/>
    <cellStyle name="Normal 69 3 2 2 2" xfId="11923" xr:uid="{ABF5D1A2-B5C8-4273-9B46-4EB2391A1810}"/>
    <cellStyle name="Normal 69 3 2 2 2 2" xfId="20918" xr:uid="{3E48EB0E-00CC-435A-9F56-C754A181FBBA}"/>
    <cellStyle name="Normal 69 3 2 2 3" xfId="16471" xr:uid="{4AC8240B-5A55-47C6-9B91-165A845ACB0E}"/>
    <cellStyle name="Normal 69 3 2 3" xfId="10589" xr:uid="{FF2D0A90-F343-4F01-8A2A-21E0CD9DCAD2}"/>
    <cellStyle name="Normal 69 3 2 3 2" xfId="19590" xr:uid="{33463933-B7CC-4171-B6FA-EFBAA515AF26}"/>
    <cellStyle name="Normal 69 3 2 4" xfId="15146" xr:uid="{F7EF7062-C6C2-42FD-AD14-BCD315FF76E2}"/>
    <cellStyle name="Normal 69 3 3" xfId="5801" xr:uid="{84ECF959-1D8D-465B-9309-2CEA25B10D89}"/>
    <cellStyle name="Normal 69 3 3 2" xfId="11339" xr:uid="{F3C52589-935A-4602-A2B9-3F3552244DF5}"/>
    <cellStyle name="Normal 69 3 3 2 2" xfId="20336" xr:uid="{8BFCEB8C-C3C5-42EF-AD54-063777168D7D}"/>
    <cellStyle name="Normal 69 3 3 3" xfId="15890" xr:uid="{46D298AF-CFE6-4AD7-A49A-1A1D5F033644}"/>
    <cellStyle name="Normal 69 3 4" xfId="10329" xr:uid="{10BCD7D6-74FC-4072-8CA6-A3C0E4DC7B28}"/>
    <cellStyle name="Normal 69 3 4 2" xfId="19334" xr:uid="{EBC3508D-FC59-4586-A201-4FA4E200FE25}"/>
    <cellStyle name="Normal 69 3 5" xfId="14854" xr:uid="{62DA95F3-09E1-4519-BAC0-C1A6EFF72DC3}"/>
    <cellStyle name="Normal 69 3 6" xfId="32373" xr:uid="{90B936E1-2C6D-4F2D-BC82-69B72BDC5C89}"/>
    <cellStyle name="Normal 69 4" xfId="4099" xr:uid="{37F2950F-2A3F-47A1-AB2A-BAD8205D7D50}"/>
    <cellStyle name="Normal 69 4 2" xfId="6172" xr:uid="{410E2AC1-E086-4CBB-BE4C-7566325F7ED4}"/>
    <cellStyle name="Normal 69 4 2 2" xfId="11600" xr:uid="{F4EF6987-D969-4AE2-9670-EF49A7E47DBC}"/>
    <cellStyle name="Normal 69 4 2 2 2" xfId="20596" xr:uid="{84B990FE-2E2C-47B4-943B-4824B7FF293B}"/>
    <cellStyle name="Normal 69 4 2 3" xfId="16149" xr:uid="{E5BB6268-EA14-4AD4-8F13-9DB516799D1B}"/>
    <cellStyle name="Normal 69 4 3" xfId="10587" xr:uid="{8559D150-A4FA-4EA4-A352-E4E3E0F7C91B}"/>
    <cellStyle name="Normal 69 4 3 2" xfId="19588" xr:uid="{D9AEDD76-EBA7-438E-B133-6EE3BB0EBCBF}"/>
    <cellStyle name="Normal 69 4 4" xfId="15144" xr:uid="{579AC6D0-229C-4131-BB3E-670A3267B356}"/>
    <cellStyle name="Normal 69 5" xfId="5025" xr:uid="{AF858EC0-5514-4BF9-BC54-C2D87FCD04C3}"/>
    <cellStyle name="Normal 69 5 2" xfId="10979" xr:uid="{D3607DD1-9299-4816-81C1-13A001E48D8C}"/>
    <cellStyle name="Normal 69 5 2 2" xfId="19976" xr:uid="{55142BC2-2E3B-4A99-A3FC-B5A757877473}"/>
    <cellStyle name="Normal 69 5 3" xfId="15532" xr:uid="{23F4A584-79B0-4280-B096-7D577B26C078}"/>
    <cellStyle name="Normal 69 6" xfId="10045" xr:uid="{FDCCF237-A7FF-4D40-BAA1-8FCCE9D144DE}"/>
    <cellStyle name="Normal 69 6 2" xfId="19100" xr:uid="{B2419431-C4AF-4E99-BC06-7A03A29D3ACA}"/>
    <cellStyle name="Normal 69 7" xfId="14852" xr:uid="{13CC2F53-71E6-4A7C-99A8-BF46ED0E1FAE}"/>
    <cellStyle name="Normal 69 8" xfId="25310" xr:uid="{74F1ED6B-17EF-4C86-B529-2ED5F3A0A9C6}"/>
    <cellStyle name="Normal 69 9" xfId="28151" xr:uid="{2F6FD50B-9B55-4768-838F-C37FD93CA549}"/>
    <cellStyle name="Normal 7" xfId="869" xr:uid="{02A6A609-4F2B-4A3B-8441-A7A2A6A68C9E}"/>
    <cellStyle name="Normal 7 10" xfId="25311" xr:uid="{65EE8DF9-09F3-49D4-9C80-7D7848127F84}"/>
    <cellStyle name="Normal 7 11" xfId="25312" xr:uid="{FB9220E4-D558-4D47-955D-277B0439AEE5}"/>
    <cellStyle name="Normal 7 12" xfId="25313" xr:uid="{994116AA-C861-40B2-98AB-15E1E98500E4}"/>
    <cellStyle name="Normal 7 13" xfId="25314" xr:uid="{747B6725-58B8-4B8D-AB0A-E9D30AA3F4D1}"/>
    <cellStyle name="Normal 7 14" xfId="25315" xr:uid="{5B2AD7F5-B818-4D61-9DC1-09681F9E55FD}"/>
    <cellStyle name="Normal 7 15" xfId="25316" xr:uid="{2778AB4F-DAF7-4CF0-AC9E-105C2EFBED56}"/>
    <cellStyle name="Normal 7 16" xfId="25317" xr:uid="{0BBD6DBC-4966-4BA4-AAF6-55D22B3CB2A8}"/>
    <cellStyle name="Normal 7 17" xfId="25318" xr:uid="{C020F439-5905-4025-828B-9B5C30F2A290}"/>
    <cellStyle name="Normal 7 18" xfId="25319" xr:uid="{879FDBF3-20AE-4DBF-8916-D5BC63424B7C}"/>
    <cellStyle name="Normal 7 19" xfId="25320" xr:uid="{D1D386D8-39EC-491B-8E12-2A8396ADAC39}"/>
    <cellStyle name="Normal 7 2" xfId="870" xr:uid="{3C44AB08-8DDA-417E-A923-F1066783F78E}"/>
    <cellStyle name="Normal 7 2 2" xfId="871" xr:uid="{7DB04D39-1879-42D8-B1C9-F9DD83297624}"/>
    <cellStyle name="Normal 7 2 2 2" xfId="3198" xr:uid="{28FACF3A-4068-43E9-A0A9-9F03A746560C}"/>
    <cellStyle name="Normal 7 2 2 2 2" xfId="3199" xr:uid="{F01F3FD6-6414-42DD-8D6B-E1D40F48E969}"/>
    <cellStyle name="Normal 7 2 2 2 2 2" xfId="3200" xr:uid="{3313C67B-6F39-47C8-B83D-5330BEE99627}"/>
    <cellStyle name="Normal 7 2 2 3" xfId="3201" xr:uid="{E8E53461-B42E-4DF3-94C9-8E0E750D02D0}"/>
    <cellStyle name="Normal 7 2 2 3 2" xfId="5027" xr:uid="{428E05F4-59BF-4707-A575-DD81D90D15F0}"/>
    <cellStyle name="Normal 7 2 2 4" xfId="3197" xr:uid="{6C732C46-DA55-4AD2-A8BD-76C86DCA0F19}"/>
    <cellStyle name="Normal 7 2 2 5" xfId="25322" xr:uid="{5A7E2AA3-4004-40B4-95FF-A8107E0C6827}"/>
    <cellStyle name="Normal 7 2 2 6" xfId="1366" xr:uid="{3B24B6F8-5A37-489F-AACF-CADB254E16FC}"/>
    <cellStyle name="Normal 7 2 3" xfId="3202" xr:uid="{9F722992-20A0-40AD-AC42-9B9DD6EBBE08}"/>
    <cellStyle name="Normal 7 2 3 2" xfId="3203" xr:uid="{4DAEC66F-508D-429A-AB35-9DE82C035F06}"/>
    <cellStyle name="Normal 7 2 3 2 2" xfId="5028" xr:uid="{46CDD784-BA38-4D58-B853-8AB8640C1986}"/>
    <cellStyle name="Normal 7 2 4" xfId="3196" xr:uid="{BEF5C1E6-0A41-483E-B0D7-CED1E800664C}"/>
    <cellStyle name="Normal 7 2 4 2" xfId="5029" xr:uid="{BA315059-4C54-4DF4-9945-BCD482B82CC6}"/>
    <cellStyle name="Normal 7 2 5" xfId="10047" xr:uid="{F54755A2-DDD3-4C71-9ECC-888E09E5F486}"/>
    <cellStyle name="Normal 7 2 6" xfId="25321" xr:uid="{D254C385-47BD-440C-B7A4-5F969A88A0A5}"/>
    <cellStyle name="Normal 7 2 7" xfId="1365" xr:uid="{B8696E57-AA39-404E-881F-3C75660B117C}"/>
    <cellStyle name="Normal 7 2_Reclassify COGS2010" xfId="27169" xr:uid="{4F71FE0F-F011-4D4F-9466-BA3DECDBB818}"/>
    <cellStyle name="Normal 7 20" xfId="25323" xr:uid="{7274F59A-20C0-414E-92AB-1B5F6EE97F02}"/>
    <cellStyle name="Normal 7 21" xfId="25324" xr:uid="{1504B322-CA3D-47B5-98FD-CEA47277CBBD}"/>
    <cellStyle name="Normal 7 22" xfId="25813" xr:uid="{454BC185-191F-4EDE-96A6-D603B5FB812A}"/>
    <cellStyle name="Normal 7 22 2" xfId="31955" xr:uid="{989CE6CC-5038-4E61-A8B7-F8C68C41061E}"/>
    <cellStyle name="Normal 7 3" xfId="872" xr:uid="{7F67C078-2A60-4BDC-AAED-75C70B616924}"/>
    <cellStyle name="Normal 7 3 2" xfId="3205" xr:uid="{DE9C876A-525F-4984-8EB1-2CE49A66E431}"/>
    <cellStyle name="Normal 7 3 2 2" xfId="3206" xr:uid="{1E89CD15-8C41-441C-82D1-DA27F084117E}"/>
    <cellStyle name="Normal 7 3 2 2 2" xfId="3207" xr:uid="{BB8830FC-D9D2-441D-97EE-DAF7A33CF564}"/>
    <cellStyle name="Normal 7 3 2 2 2 2" xfId="3208" xr:uid="{2FEC2EF5-3C6B-42D6-B024-92F3FE4BB2B5}"/>
    <cellStyle name="Normal 7 3 2 2 2 2 2" xfId="3209" xr:uid="{D2ED58FA-DBA7-49A0-A002-098E7A1BB7DC}"/>
    <cellStyle name="Normal 7 3 2 2 3" xfId="3210" xr:uid="{128956A1-6F81-4E14-A62F-EF36F16E44F2}"/>
    <cellStyle name="Normal 7 3 2 3" xfId="3211" xr:uid="{9616A674-34A6-4E75-B70C-C88F896A2611}"/>
    <cellStyle name="Normal 7 3 3" xfId="3212" xr:uid="{57CF613E-EDCA-4C81-A41D-F08AB800F40E}"/>
    <cellStyle name="Normal 7 3 4" xfId="3213" xr:uid="{49D182FA-2728-4770-9575-06C545459A8C}"/>
    <cellStyle name="Normal 7 3 5" xfId="3204" xr:uid="{8EB57DAC-AB00-4A05-8AB7-059FB7CF0017}"/>
    <cellStyle name="Normal 7 4" xfId="3214" xr:uid="{45C15124-D2D1-435F-8382-18852078D688}"/>
    <cellStyle name="Normal 7 4 2" xfId="3215" xr:uid="{D0D29608-EDCA-4B82-A7F8-9DF5A176CF88}"/>
    <cellStyle name="Normal 7 4 2 2" xfId="3216" xr:uid="{EC179CCB-11AD-4BEB-ACDF-8742632F2B8C}"/>
    <cellStyle name="Normal 7 4 2 2 2" xfId="3217" xr:uid="{6E4693D7-96AE-431A-83DA-68F2D2F918FC}"/>
    <cellStyle name="Normal 7 4 2 2 2 2" xfId="4104" xr:uid="{54085031-07A8-4820-9042-3D1802626768}"/>
    <cellStyle name="Normal 7 4 2 2 2 2 2" xfId="6497" xr:uid="{CE7B45FE-2F35-4516-BE32-FAA1A2EF49A4}"/>
    <cellStyle name="Normal 7 4 2 2 2 2 2 2" xfId="11925" xr:uid="{CB0C5638-6F83-45D4-96BE-260643D885B8}"/>
    <cellStyle name="Normal 7 4 2 2 2 2 2 2 2" xfId="20920" xr:uid="{2F7C6ABE-CE59-466E-A406-7386B8DD224A}"/>
    <cellStyle name="Normal 7 4 2 2 2 2 2 3" xfId="16473" xr:uid="{F7735BE1-E810-4904-9024-5549EB2C97D7}"/>
    <cellStyle name="Normal 7 4 2 2 2 2 3" xfId="10592" xr:uid="{E68E013F-66B0-4623-A04E-DDB8230DFF4C}"/>
    <cellStyle name="Normal 7 4 2 2 2 2 3 2" xfId="19593" xr:uid="{D9AFFF5B-A38A-40FF-AD30-A87D65BE6839}"/>
    <cellStyle name="Normal 7 4 2 2 2 2 4" xfId="15149" xr:uid="{7521E121-2209-4F19-A81C-AD8CD47A8157}"/>
    <cellStyle name="Normal 7 4 2 2 2 3" xfId="5804" xr:uid="{95052527-A6C2-4E40-819A-F4A926EC7F29}"/>
    <cellStyle name="Normal 7 4 2 2 2 3 2" xfId="11341" xr:uid="{9ED4E397-DD95-40E4-BBB7-A445A9CC8D2A}"/>
    <cellStyle name="Normal 7 4 2 2 2 3 2 2" xfId="20338" xr:uid="{FACA056A-7005-4777-8865-523CF0CBB3CB}"/>
    <cellStyle name="Normal 7 4 2 2 2 3 3" xfId="15892" xr:uid="{C1747425-A28D-4A1B-B2F3-BFB981D372E6}"/>
    <cellStyle name="Normal 7 4 2 2 2 4" xfId="10332" xr:uid="{32D7B7D5-5F2A-49CF-8603-C2BD40F9FD94}"/>
    <cellStyle name="Normal 7 4 2 2 2 4 2" xfId="19337" xr:uid="{7AB4BD95-E090-4F9A-A955-C39519026004}"/>
    <cellStyle name="Normal 7 4 2 2 2 5" xfId="14857" xr:uid="{D2DDB2A9-B528-44BC-B76C-266A57EC07FC}"/>
    <cellStyle name="Normal 7 4 2 2 3" xfId="6175" xr:uid="{5122A36B-7638-4DA0-878D-4851FD87F105}"/>
    <cellStyle name="Normal 7 4 2 2 3 2" xfId="11603" xr:uid="{13A2E7E6-AED5-40BA-BE27-C45F49AEBA32}"/>
    <cellStyle name="Normal 7 4 2 2 3 2 2" xfId="20599" xr:uid="{92262B9A-AFD6-4C21-A786-C01322613466}"/>
    <cellStyle name="Normal 7 4 2 2 3 3" xfId="16152" xr:uid="{F90DDB14-535E-458C-A871-0957A7A558D6}"/>
    <cellStyle name="Normal 7 4 2 2 4" xfId="5031" xr:uid="{A4330C0F-CC7C-4C1D-97C7-3B30A66B7068}"/>
    <cellStyle name="Normal 7 4 2 2 4 2" xfId="10982" xr:uid="{8DE0105A-E013-4BBE-8FE8-C2F1B673133A}"/>
    <cellStyle name="Normal 7 4 2 2 4 2 2" xfId="19979" xr:uid="{AE10F394-4D51-4067-85BE-78FEE524BA25}"/>
    <cellStyle name="Normal 7 4 2 2 4 3" xfId="15535" xr:uid="{CC0E1BA6-7543-4DA4-9A4A-2223BADD7A8D}"/>
    <cellStyle name="Normal 7 4 2 3" xfId="4103" xr:uid="{1EEF1AC3-33EA-40CD-A55C-CE6DBD9EA3EE}"/>
    <cellStyle name="Normal 7 4 2 3 2" xfId="8501" xr:uid="{219E8D44-9095-4712-BC23-A0A71F6E366C}"/>
    <cellStyle name="Normal 7 4 2 3 2 2" xfId="13255" xr:uid="{11A47FF1-C070-4004-8D94-ED8D95900E84}"/>
    <cellStyle name="Normal 7 4 2 3 2 2 2" xfId="22230" xr:uid="{34231BDA-560D-4087-BB2E-978F06D037F0}"/>
    <cellStyle name="Normal 7 4 2 3 2 3" xfId="17790" xr:uid="{7D8FF739-500F-4809-9E06-1DC19744E9E1}"/>
    <cellStyle name="Normal 7 4 2 3 3" xfId="6955" xr:uid="{2FC7FB05-77B2-4FCC-B51E-826D2CA2AB19}"/>
    <cellStyle name="Normal 7 4 2 3 3 2" xfId="12374" xr:uid="{BC5D26A9-5630-4EE4-877E-CC433CD0EA61}"/>
    <cellStyle name="Normal 7 4 2 3 3 2 2" xfId="21362" xr:uid="{8A0A8B2E-B890-4614-96D9-5D5D2FBB4113}"/>
    <cellStyle name="Normal 7 4 2 3 3 3" xfId="16917" xr:uid="{FA057CBC-4FF6-4874-A6EB-2F66BB5691A3}"/>
    <cellStyle name="Normal 7 4 2 3 4" xfId="10591" xr:uid="{927A953D-8F0D-4B17-978C-8F98B47FA894}"/>
    <cellStyle name="Normal 7 4 2 3 4 2" xfId="19592" xr:uid="{EEAC4E28-9534-433D-83DE-8A2D1C7712C5}"/>
    <cellStyle name="Normal 7 4 2 3 5" xfId="15148" xr:uid="{53FC58F7-F92D-40FC-9C4E-CAA9E441C32D}"/>
    <cellStyle name="Normal 7 4 2 4" xfId="10331" xr:uid="{F6C94F4B-5EDE-46D9-9C69-5751AE09797D}"/>
    <cellStyle name="Normal 7 4 2 4 2" xfId="19336" xr:uid="{0330E657-2191-41E3-AF41-6061BC920CD2}"/>
    <cellStyle name="Normal 7 4 2 5" xfId="14856" xr:uid="{19B9AC95-B592-4135-B94C-7E89265DABB2}"/>
    <cellStyle name="Normal 7 4 3" xfId="3218" xr:uid="{905D0B11-0835-4E0A-B92D-D369A26F8479}"/>
    <cellStyle name="Normal 7 4 3 2" xfId="4105" xr:uid="{462A467D-1C47-4517-B20A-361CED13F7D0}"/>
    <cellStyle name="Normal 7 4 3 2 2" xfId="8056" xr:uid="{C027CCDB-0140-4F9D-8887-16AC8CFC4618}"/>
    <cellStyle name="Normal 7 4 3 2 2 2" xfId="12874" xr:uid="{8472019E-C570-453A-8BCE-EE21801299B5}"/>
    <cellStyle name="Normal 7 4 3 2 2 2 2" xfId="21853" xr:uid="{3AD6DC6D-8F69-45A7-88A7-F3711973F80F}"/>
    <cellStyle name="Normal 7 4 3 2 2 3" xfId="17409" xr:uid="{6C1ADA1B-071E-4E86-815E-994FBC414A8C}"/>
    <cellStyle name="Normal 7 4 3 2 3" xfId="6956" xr:uid="{453E2AEB-B277-4A6A-837F-E8044868FF9F}"/>
    <cellStyle name="Normal 7 4 3 2 3 2" xfId="12375" xr:uid="{40BD7FBB-AC59-4209-A7DB-04C4A9BA979C}"/>
    <cellStyle name="Normal 7 4 3 2 3 2 2" xfId="21363" xr:uid="{03C106EF-7EFC-4604-A02F-8D47248E9C22}"/>
    <cellStyle name="Normal 7 4 3 2 3 3" xfId="16918" xr:uid="{6F6EEF52-7343-4523-A57C-25CC254719C5}"/>
    <cellStyle name="Normal 7 4 3 2 4" xfId="10593" xr:uid="{A824BB4C-A1F1-4DA6-9B9B-BBBECDC97E10}"/>
    <cellStyle name="Normal 7 4 3 2 4 2" xfId="19594" xr:uid="{475B7DD1-1A93-4607-B6F6-AC0E3F7300C7}"/>
    <cellStyle name="Normal 7 4 3 2 5" xfId="15150" xr:uid="{AB51A431-6D78-41E4-A047-FC9FDA48D895}"/>
    <cellStyle name="Normal 7 4 3 3" xfId="5803" xr:uid="{FBD91424-A61E-4F87-A1F5-660063F97197}"/>
    <cellStyle name="Normal 7 4 3 3 2" xfId="7863" xr:uid="{AFE4D886-4014-411A-BC5E-BF8760005769}"/>
    <cellStyle name="Normal 7 4 3 3 2 2" xfId="12731" xr:uid="{7646579B-D4F8-4036-BEB9-C7B5E3E25A02}"/>
    <cellStyle name="Normal 7 4 3 3 2 2 2" xfId="21711" xr:uid="{F72DA955-2D5A-4B9F-A17B-E9E92E9B8DC2}"/>
    <cellStyle name="Normal 7 4 3 3 2 3" xfId="17267" xr:uid="{FCAFE63E-F1AF-40C2-BCAC-9E0EF436A108}"/>
    <cellStyle name="Normal 7 4 3 4" xfId="6793" xr:uid="{98B98E80-81C1-4C1A-8B5C-7C6AFB749FA6}"/>
    <cellStyle name="Normal 7 4 3 4 2" xfId="12217" xr:uid="{29C3F04C-A607-4D15-AC6E-9341DE399106}"/>
    <cellStyle name="Normal 7 4 3 4 2 2" xfId="21207" xr:uid="{F5FCE014-CAEC-4210-92E4-7B0523BB451C}"/>
    <cellStyle name="Normal 7 4 3 4 3" xfId="16761" xr:uid="{C9004FEC-047B-4FFB-B994-D5E3F0EFD09B}"/>
    <cellStyle name="Normal 7 4 3 5" xfId="10333" xr:uid="{34AF17C4-D4A7-4365-AC3A-50E64DED6A4A}"/>
    <cellStyle name="Normal 7 4 3 5 2" xfId="19338" xr:uid="{90FA6C2B-87E9-44C1-91C5-6AC84C408BA1}"/>
    <cellStyle name="Normal 7 4 3 6" xfId="14858" xr:uid="{E3CA8036-F449-4DD1-9D1B-4F88AD9EB5B6}"/>
    <cellStyle name="Normal 7 4 4" xfId="6174" xr:uid="{DA7985F6-B99D-4400-BD5E-E7A9B9AE72E3}"/>
    <cellStyle name="Normal 7 4 4 2" xfId="11602" xr:uid="{4C09F41A-B416-42A7-857E-BA5C060D4F12}"/>
    <cellStyle name="Normal 7 4 4 2 2" xfId="20598" xr:uid="{8F5D690C-FFE4-4B41-8A86-6156C3CFDFDB}"/>
    <cellStyle name="Normal 7 4 4 3" xfId="16151" xr:uid="{62A723D8-FDC4-4CE8-98C1-3BA8A4F67C94}"/>
    <cellStyle name="Normal 7 4 5" xfId="5030" xr:uid="{910522FC-599D-44BC-AF35-242695B8F713}"/>
    <cellStyle name="Normal 7 4 5 2" xfId="10981" xr:uid="{C9C5C616-4312-41DD-8CF5-2E324FC04AD6}"/>
    <cellStyle name="Normal 7 4 5 2 2" xfId="19978" xr:uid="{56C30D64-998F-42DB-8EAC-26F7FEC7AD78}"/>
    <cellStyle name="Normal 7 4 5 3" xfId="15534" xr:uid="{8C7FA839-D606-42FB-9DCA-B5BC6E16AA78}"/>
    <cellStyle name="Normal 7 5" xfId="3219" xr:uid="{D1AC18D0-798D-462F-8B88-F1C8837C4531}"/>
    <cellStyle name="Normal 7 6" xfId="3195" xr:uid="{476D2656-8118-4BC2-8B1D-54D5B2DBFBAE}"/>
    <cellStyle name="Normal 7 6 2" xfId="8357" xr:uid="{702D6C52-9360-4E84-8658-41222C602690}"/>
    <cellStyle name="Normal 7 6 2 2" xfId="13126" xr:uid="{0BD712BB-3D1F-4B53-813A-DD836E1F135F}"/>
    <cellStyle name="Normal 7 6 2 2 2" xfId="22102" xr:uid="{B3DF3DB3-384B-4ACD-B07C-C572A1C3ACB6}"/>
    <cellStyle name="Normal 7 6 2 3" xfId="17658" xr:uid="{135202D4-CCD6-4C30-8E78-E69D16621A07}"/>
    <cellStyle name="Normal 7 6 3" xfId="6792" xr:uid="{BDBB3990-2109-49D0-AECE-45474CE68E65}"/>
    <cellStyle name="Normal 7 6 3 2" xfId="12216" xr:uid="{292E8AE7-9B57-4BEC-B584-AA76093449B6}"/>
    <cellStyle name="Normal 7 6 3 2 2" xfId="21206" xr:uid="{735AD5D8-A97A-42BC-B7CA-79CD1E9215CF}"/>
    <cellStyle name="Normal 7 6 3 3" xfId="16760" xr:uid="{E2C4CAC3-37B0-4CA1-853A-8EC9F5BFD194}"/>
    <cellStyle name="Normal 7 6 4" xfId="10048" xr:uid="{907F05DA-E735-4260-BB6B-759D6EA520E2}"/>
    <cellStyle name="Normal 7 6 5" xfId="10330" xr:uid="{03E66C55-273D-47A8-B1C2-CCC6E5A0E008}"/>
    <cellStyle name="Normal 7 6 5 2" xfId="19335" xr:uid="{DB4391BE-645C-4D07-BD86-5300BD5FF0CC}"/>
    <cellStyle name="Normal 7 6 6" xfId="14855" xr:uid="{DB8EB9D5-A8C8-4488-8924-1745A44D9D99}"/>
    <cellStyle name="Normal 7 7" xfId="4102" xr:uid="{42243B22-0E32-4036-BB93-2E178EC7DA42}"/>
    <cellStyle name="Normal 7 7 2" xfId="8500" xr:uid="{127C67CD-BEFA-4BB8-B729-14191546AF9C}"/>
    <cellStyle name="Normal 7 7 2 2" xfId="13254" xr:uid="{7F74D6E2-88DF-4356-9D3F-4E924DFD332A}"/>
    <cellStyle name="Normal 7 7 2 2 2" xfId="22229" xr:uid="{B5FA7C36-BF11-400D-884E-B15219A8EDA6}"/>
    <cellStyle name="Normal 7 7 2 3" xfId="17789" xr:uid="{C419F47B-094D-4BAD-98FA-F94F5F74288E}"/>
    <cellStyle name="Normal 7 7 3" xfId="6954" xr:uid="{93ED2AD4-86D9-4BA5-935A-C980ECBD8D3A}"/>
    <cellStyle name="Normal 7 7 3 2" xfId="12373" xr:uid="{E5D15C74-C537-4568-8656-BF27300FA891}"/>
    <cellStyle name="Normal 7 7 3 2 2" xfId="21361" xr:uid="{0E409803-D152-4859-9B29-F0C883DD0ADC}"/>
    <cellStyle name="Normal 7 7 3 3" xfId="16916" xr:uid="{C2182DA5-B745-4063-9ABA-1B9EA3B8CF9A}"/>
    <cellStyle name="Normal 7 7 4" xfId="10049" xr:uid="{29BB84FA-DD0A-4646-A350-F7A6346D5CC9}"/>
    <cellStyle name="Normal 7 7 5" xfId="10590" xr:uid="{8537F222-4630-49C1-994E-AE3D1A028F6D}"/>
    <cellStyle name="Normal 7 7 5 2" xfId="19591" xr:uid="{BE581258-08B4-40BB-8929-F93A597E5262}"/>
    <cellStyle name="Normal 7 7 6" xfId="15147" xr:uid="{704D6380-71C7-4E0C-BD3C-9F096C5537F9}"/>
    <cellStyle name="Normal 7 8" xfId="10046" xr:uid="{CAF05576-83C2-49C7-86FF-D81C4D32DACB}"/>
    <cellStyle name="Normal 7 8 2" xfId="19101" xr:uid="{E46D39E8-BE99-4A1E-A176-7EC6026D3154}"/>
    <cellStyle name="Normal 7 8 3" xfId="25325" xr:uid="{8D5579A2-74C8-4AED-A2EE-DBBD4FF44E11}"/>
    <cellStyle name="Normal 7 9" xfId="25326" xr:uid="{915FEF3D-EE96-47A9-A0A5-AECA60F32BB2}"/>
    <cellStyle name="Normal 7_2008 WP เคมแฟค" xfId="27170" xr:uid="{DD14AFAD-BD3C-41AD-B47E-581544DE1784}"/>
    <cellStyle name="Normal 70" xfId="3220" xr:uid="{DBD56102-8EF5-4310-A577-53FD06D235FF}"/>
    <cellStyle name="Normal 70 10" xfId="31791" xr:uid="{A578AA70-EACE-428A-954C-8FEDEAFF01A5}"/>
    <cellStyle name="Normal 70 11" xfId="32374" xr:uid="{21262255-F370-4429-91F9-433C103C9993}"/>
    <cellStyle name="Normal 70 2" xfId="3221" xr:uid="{32BE76A6-000A-4A8A-8C74-D798EE05B81B}"/>
    <cellStyle name="Normal 70 2 2" xfId="4107" xr:uid="{2A60E6AF-65A1-4E23-9725-2FCC86A90D4A}"/>
    <cellStyle name="Normal 70 2 2 2" xfId="6499" xr:uid="{2C01AD77-965E-43EB-858D-A2640E2FF233}"/>
    <cellStyle name="Normal 70 2 2 2 2" xfId="11927" xr:uid="{D91FA648-4495-4ED2-9FE0-7C1A450213BD}"/>
    <cellStyle name="Normal 70 2 2 2 2 2" xfId="20922" xr:uid="{B4D5F0C9-F11B-412A-9293-49FE2EDF0DFD}"/>
    <cellStyle name="Normal 70 2 2 2 3" xfId="16475" xr:uid="{66480C11-17A1-43FF-88F3-D2082DF78493}"/>
    <cellStyle name="Normal 70 2 2 3" xfId="5806" xr:uid="{913532C0-C1FF-4AF3-9091-4B0D7EB69239}"/>
    <cellStyle name="Normal 70 2 2 3 2" xfId="11343" xr:uid="{15F389B3-D9FA-4F37-AF07-B8F81E6DE62A}"/>
    <cellStyle name="Normal 70 2 2 3 2 2" xfId="20340" xr:uid="{1226E8F9-ABB6-4E33-A8D2-BB2FC03D8A9E}"/>
    <cellStyle name="Normal 70 2 2 3 3" xfId="15894" xr:uid="{4C07C9C5-7115-46AF-A84D-949817F0AC4C}"/>
    <cellStyle name="Normal 70 2 2 4" xfId="10595" xr:uid="{6709624D-97D1-41DA-AAE1-776725959386}"/>
    <cellStyle name="Normal 70 2 2 4 2" xfId="19596" xr:uid="{FF058B6A-EF97-49AD-B79E-3410F03F4AAC}"/>
    <cellStyle name="Normal 70 2 2 5" xfId="15152" xr:uid="{E8830653-ED4E-4F95-BF3C-618C0238903B}"/>
    <cellStyle name="Normal 70 2 3" xfId="6177" xr:uid="{9FCD76FB-7CAE-441F-B33A-DCEF9804C4A3}"/>
    <cellStyle name="Normal 70 2 3 2" xfId="11605" xr:uid="{BF61C2EE-642E-4658-9477-B45D3B72561D}"/>
    <cellStyle name="Normal 70 2 3 2 2" xfId="20601" xr:uid="{7E55A8AF-76DE-4A1A-A238-99A84E20EDFE}"/>
    <cellStyle name="Normal 70 2 3 3" xfId="16154" xr:uid="{3400BEF1-FE29-4C33-B79E-CD14FADDDEA4}"/>
    <cellStyle name="Normal 70 2 4" xfId="5033" xr:uid="{CEA01093-26EA-442F-AA25-B6F74CB942B6}"/>
    <cellStyle name="Normal 70 2 4 2" xfId="10984" xr:uid="{E48D40DD-5EDE-4BA9-9059-CBBAA73D32C4}"/>
    <cellStyle name="Normal 70 2 4 2 2" xfId="19981" xr:uid="{62FA3A97-3AF8-47DF-9D80-CA5D09E1628D}"/>
    <cellStyle name="Normal 70 2 4 3" xfId="15537" xr:uid="{EB49ACCE-182F-4263-8D82-4F4F7013FEC2}"/>
    <cellStyle name="Normal 70 2 5" xfId="10334" xr:uid="{AACF2BDA-5BE8-40B8-9069-89BFDECB8E34}"/>
    <cellStyle name="Normal 70 2 5 2" xfId="19339" xr:uid="{11466538-AFE9-445E-B099-1642A16543EC}"/>
    <cellStyle name="Normal 70 2 6" xfId="14860" xr:uid="{C8F8CCF2-E16A-45D4-A46A-16C57BE64EDE}"/>
    <cellStyle name="Normal 70 2 7" xfId="32375" xr:uid="{2DAC6AC1-8936-40D4-9DB3-02BA1E838CA9}"/>
    <cellStyle name="Normal 70 3" xfId="3222" xr:uid="{2C3B818F-46C9-45AF-8A21-7E97647C0540}"/>
    <cellStyle name="Normal 70 3 2" xfId="4108" xr:uid="{BA8FE727-66B5-4F6E-9563-13F1B8DBE60C}"/>
    <cellStyle name="Normal 70 3 2 2" xfId="6498" xr:uid="{7F55F859-FE78-4192-B4F2-7A2BC2524B07}"/>
    <cellStyle name="Normal 70 3 2 2 2" xfId="11926" xr:uid="{CE419548-7F74-4109-ABB2-D5DEF59B669F}"/>
    <cellStyle name="Normal 70 3 2 2 2 2" xfId="20921" xr:uid="{5ED451AE-5BE3-4937-AB71-F95C89ABA405}"/>
    <cellStyle name="Normal 70 3 2 2 3" xfId="16474" xr:uid="{8CDFCDCC-FC2D-4815-8C78-6E5533587BE2}"/>
    <cellStyle name="Normal 70 3 2 3" xfId="10596" xr:uid="{007F133A-633B-4F7E-ABF5-AA2479F6DE45}"/>
    <cellStyle name="Normal 70 3 2 3 2" xfId="19597" xr:uid="{6A21A9B3-DE5C-4B5B-9932-4C05418ECDD0}"/>
    <cellStyle name="Normal 70 3 2 4" xfId="15153" xr:uid="{488D1135-9ED0-4C32-8571-365158624511}"/>
    <cellStyle name="Normal 70 3 3" xfId="5805" xr:uid="{01F3D286-D9C8-481B-BD16-B8CD523244C6}"/>
    <cellStyle name="Normal 70 3 3 2" xfId="11342" xr:uid="{8DDA316B-E4E1-47E7-BF78-A36EE4F80DFC}"/>
    <cellStyle name="Normal 70 3 3 2 2" xfId="20339" xr:uid="{269A84C2-1F1A-4704-9C86-AFEE81621768}"/>
    <cellStyle name="Normal 70 3 3 3" xfId="15893" xr:uid="{3C2C3832-B33C-4F0E-8A2A-ACEFF61D4B9F}"/>
    <cellStyle name="Normal 70 3 4" xfId="10335" xr:uid="{20B59B21-61AB-4EA7-AF24-55A6D36392C6}"/>
    <cellStyle name="Normal 70 3 4 2" xfId="19340" xr:uid="{32D8993B-98D8-4A96-829E-F77ACADC09C9}"/>
    <cellStyle name="Normal 70 3 5" xfId="14861" xr:uid="{693A903A-8DEA-4AE0-9CE7-E4FD51A338AE}"/>
    <cellStyle name="Normal 70 3 6" xfId="32376" xr:uid="{9CF78A97-A887-4FE0-8ABE-2398FC4B96DD}"/>
    <cellStyle name="Normal 70 4" xfId="4106" xr:uid="{AC47DDD7-CFEB-4E73-8677-A9B3BDDF0834}"/>
    <cellStyle name="Normal 70 4 2" xfId="6176" xr:uid="{55021520-BA24-4ACD-A293-52F3CE1C8434}"/>
    <cellStyle name="Normal 70 4 2 2" xfId="11604" xr:uid="{1540D1FD-EC26-4630-8BFD-87880667C524}"/>
    <cellStyle name="Normal 70 4 2 2 2" xfId="20600" xr:uid="{DB227668-CC53-4BBA-B888-494A25E63A0A}"/>
    <cellStyle name="Normal 70 4 2 3" xfId="16153" xr:uid="{6C594D50-E18D-4D4C-AFD5-0D51CD8AF030}"/>
    <cellStyle name="Normal 70 4 3" xfId="10594" xr:uid="{FEC28006-18F8-4808-ABF6-F5A8A68828FD}"/>
    <cellStyle name="Normal 70 4 3 2" xfId="19595" xr:uid="{FD553FC5-E0C2-4EE0-87B5-FB6EF8933DAC}"/>
    <cellStyle name="Normal 70 4 4" xfId="15151" xr:uid="{6AD8CE23-C4CE-43FE-B3DD-E43E67CEE700}"/>
    <cellStyle name="Normal 70 5" xfId="5032" xr:uid="{244C7E18-0243-4577-A9CD-5B494203A094}"/>
    <cellStyle name="Normal 70 5 2" xfId="10983" xr:uid="{6DE2CB02-4CC5-488A-95E1-AB29A617A6D5}"/>
    <cellStyle name="Normal 70 5 2 2" xfId="19980" xr:uid="{6A71E04C-6ABC-4424-AA40-871D70374BEC}"/>
    <cellStyle name="Normal 70 5 3" xfId="15536" xr:uid="{58EDE077-B0CF-4CCD-96C7-28281A704DDE}"/>
    <cellStyle name="Normal 70 6" xfId="10050" xr:uid="{080D0BAE-0FE9-4167-9C31-398965AF98C8}"/>
    <cellStyle name="Normal 70 6 2" xfId="19102" xr:uid="{634DADC0-4774-460A-8439-56CABF685116}"/>
    <cellStyle name="Normal 70 7" xfId="14859" xr:uid="{CBFC9338-FB3E-451A-AFF6-7C4B2EA0DA97}"/>
    <cellStyle name="Normal 70 8" xfId="25327" xr:uid="{DAFED934-424C-4373-A82D-14498F0EBFFF}"/>
    <cellStyle name="Normal 70 9" xfId="29302" xr:uid="{FFB2B23A-9630-4C74-9783-083814F634BE}"/>
    <cellStyle name="Normal 71" xfId="3223" xr:uid="{861C51D8-18A5-4EE1-87E8-1A8F44CFF422}"/>
    <cellStyle name="Normal 71 10" xfId="31792" xr:uid="{93DD7586-388F-4617-B150-E8C286BF3EBB}"/>
    <cellStyle name="Normal 71 11" xfId="32377" xr:uid="{0434CA2A-D5B1-4AA2-A646-B1AF4D39413A}"/>
    <cellStyle name="Normal 71 2" xfId="3224" xr:uid="{27B3006B-5F0B-489F-80C5-9B2AA8DCC3BA}"/>
    <cellStyle name="Normal 71 2 2" xfId="4110" xr:uid="{ABAEB24D-A3F5-4B1D-8BBA-4C6EFB12E72F}"/>
    <cellStyle name="Normal 71 2 2 2" xfId="6501" xr:uid="{6B91D7B1-4CC6-452F-ACB4-CBC165592C58}"/>
    <cellStyle name="Normal 71 2 2 2 2" xfId="11929" xr:uid="{4AA09B07-FBDC-46FE-B9DD-486F428D5D27}"/>
    <cellStyle name="Normal 71 2 2 2 2 2" xfId="20924" xr:uid="{34492C0C-4ED7-4069-B219-AC6D474B71F2}"/>
    <cellStyle name="Normal 71 2 2 2 3" xfId="16477" xr:uid="{4E04B5EA-B9A4-4C8B-BE2F-486CE9426B41}"/>
    <cellStyle name="Normal 71 2 2 3" xfId="5808" xr:uid="{E64D5DDD-4476-4325-9B19-DFDA0B6CC225}"/>
    <cellStyle name="Normal 71 2 2 3 2" xfId="11345" xr:uid="{011B043E-2812-46F2-A41A-F6073DC50FB6}"/>
    <cellStyle name="Normal 71 2 2 3 2 2" xfId="20342" xr:uid="{6C1A2EF6-92E4-430F-A3E9-C3A4C89FF7FC}"/>
    <cellStyle name="Normal 71 2 2 3 3" xfId="15896" xr:uid="{EA0B7CA4-BA5A-405D-9995-055F107FF080}"/>
    <cellStyle name="Normal 71 2 2 4" xfId="10598" xr:uid="{A406E5D3-35EA-463D-8CF8-3A3D0D169E6D}"/>
    <cellStyle name="Normal 71 2 2 4 2" xfId="19599" xr:uid="{17003915-B31A-42F4-8D79-5DA144D93A5E}"/>
    <cellStyle name="Normal 71 2 2 5" xfId="15155" xr:uid="{256F4CB5-EDD1-4839-8A07-9C3C13760B53}"/>
    <cellStyle name="Normal 71 2 3" xfId="6179" xr:uid="{BDBA79CE-98F2-48DA-8619-F22517D227EB}"/>
    <cellStyle name="Normal 71 2 3 2" xfId="11607" xr:uid="{66B77068-A8D4-44C1-9B38-829DE01B3B1B}"/>
    <cellStyle name="Normal 71 2 3 2 2" xfId="20603" xr:uid="{94B895BD-8356-48DB-9575-0DC6B6D30351}"/>
    <cellStyle name="Normal 71 2 3 3" xfId="16156" xr:uid="{05D12872-E134-4DE2-9BF8-120B7769AC2D}"/>
    <cellStyle name="Normal 71 2 4" xfId="5035" xr:uid="{E8AE808D-D5D4-474F-8A64-E38C8B7D290A}"/>
    <cellStyle name="Normal 71 2 4 2" xfId="10986" xr:uid="{398D84FD-74FC-414B-8547-A0CDA3B80B33}"/>
    <cellStyle name="Normal 71 2 4 2 2" xfId="19983" xr:uid="{B5E6D4FF-1442-427C-8434-12A6343CF609}"/>
    <cellStyle name="Normal 71 2 4 3" xfId="15539" xr:uid="{ADEF662C-0139-4A72-BFBA-1044CCAEC79D}"/>
    <cellStyle name="Normal 71 2 5" xfId="10336" xr:uid="{93930C84-7DCD-45CB-B36B-44C8F48109E1}"/>
    <cellStyle name="Normal 71 2 5 2" xfId="19341" xr:uid="{3DB72766-687F-42BF-B932-F472F05FBBC5}"/>
    <cellStyle name="Normal 71 2 6" xfId="14863" xr:uid="{A6348D1D-0A17-4008-ADAB-08ECF2F486DB}"/>
    <cellStyle name="Normal 71 2 7" xfId="32378" xr:uid="{C4F1A1BC-1BE4-4409-BA02-D977E53EACFC}"/>
    <cellStyle name="Normal 71 3" xfId="3225" xr:uid="{4629162C-1520-4968-88F0-3B6B9D836B32}"/>
    <cellStyle name="Normal 71 3 2" xfId="4111" xr:uid="{C9853D9D-5AE2-4A58-B863-D113A6ECF6CF}"/>
    <cellStyle name="Normal 71 3 2 2" xfId="6500" xr:uid="{F05412CE-624A-461C-8A94-F873A004D72C}"/>
    <cellStyle name="Normal 71 3 2 2 2" xfId="11928" xr:uid="{A07DDB8D-125D-4BFB-BCBE-B19E58C2345E}"/>
    <cellStyle name="Normal 71 3 2 2 2 2" xfId="20923" xr:uid="{AC9085B3-DD61-4B19-B8FA-C062896A8620}"/>
    <cellStyle name="Normal 71 3 2 2 3" xfId="16476" xr:uid="{99D35780-E558-44EA-9A59-9E7D8E00AFD2}"/>
    <cellStyle name="Normal 71 3 2 3" xfId="10599" xr:uid="{81F51E3F-8640-454D-ADCA-A36A4272727D}"/>
    <cellStyle name="Normal 71 3 2 3 2" xfId="19600" xr:uid="{4CC28932-3CAB-4C0B-A38A-FF506D35D0AC}"/>
    <cellStyle name="Normal 71 3 2 4" xfId="15156" xr:uid="{481EFC1E-2C30-43DA-943B-1913A58BC1EB}"/>
    <cellStyle name="Normal 71 3 3" xfId="5807" xr:uid="{7D9EECD6-1D6B-4BEE-99E9-E037583E46FC}"/>
    <cellStyle name="Normal 71 3 3 2" xfId="11344" xr:uid="{4509416A-01FE-4AF0-B62F-C115E4AB329B}"/>
    <cellStyle name="Normal 71 3 3 2 2" xfId="20341" xr:uid="{BA91F7CA-CC86-44DE-9461-C0167045689F}"/>
    <cellStyle name="Normal 71 3 3 3" xfId="15895" xr:uid="{B9CB1F0A-3DB8-49E5-8715-13D47B63F48C}"/>
    <cellStyle name="Normal 71 3 4" xfId="10337" xr:uid="{B041A827-ED96-429A-BBD5-AEF7697FBC6D}"/>
    <cellStyle name="Normal 71 3 4 2" xfId="19342" xr:uid="{ECF5DDEB-EA11-4243-85DB-B4D848F52F24}"/>
    <cellStyle name="Normal 71 3 5" xfId="14864" xr:uid="{068C2129-CCFC-4F57-8A45-5DCA64C1CF11}"/>
    <cellStyle name="Normal 71 3 6" xfId="32379" xr:uid="{51368EBA-AC41-483B-9703-E76D1D708A84}"/>
    <cellStyle name="Normal 71 4" xfId="4109" xr:uid="{D193ABCA-02CF-4B29-90E2-03F94D189EB8}"/>
    <cellStyle name="Normal 71 4 2" xfId="6178" xr:uid="{59ECD41D-648F-411B-8B65-64628AB5BB48}"/>
    <cellStyle name="Normal 71 4 2 2" xfId="11606" xr:uid="{EA3308B8-9E6E-4C0F-B800-ACC77C56BBE4}"/>
    <cellStyle name="Normal 71 4 2 2 2" xfId="20602" xr:uid="{3325A737-D41E-4CE0-9B7C-F8EF623D54B5}"/>
    <cellStyle name="Normal 71 4 2 3" xfId="16155" xr:uid="{33FA6E9F-017D-445A-8008-8580A8023A70}"/>
    <cellStyle name="Normal 71 4 3" xfId="10597" xr:uid="{00C73DDC-5302-452C-BBE5-8B770633C27D}"/>
    <cellStyle name="Normal 71 4 3 2" xfId="19598" xr:uid="{F40C83E7-9526-42D1-A5C7-A526F47EB097}"/>
    <cellStyle name="Normal 71 4 4" xfId="15154" xr:uid="{585887CC-0E52-49A8-975A-A38E70B329DE}"/>
    <cellStyle name="Normal 71 5" xfId="5034" xr:uid="{9F4B18B6-4315-4686-850F-307EE93C6AF0}"/>
    <cellStyle name="Normal 71 5 2" xfId="10985" xr:uid="{C1169301-FDAC-463A-AE2F-9DDBDB8F1980}"/>
    <cellStyle name="Normal 71 5 2 2" xfId="19982" xr:uid="{1B970E98-DBB8-444B-8D01-19A4355A3134}"/>
    <cellStyle name="Normal 71 5 3" xfId="15538" xr:uid="{673F0730-7607-40F9-8D95-F1CA8CEBAC3B}"/>
    <cellStyle name="Normal 71 6" xfId="10051" xr:uid="{CBEEE10B-775E-4599-A533-96927B03B2C1}"/>
    <cellStyle name="Normal 71 6 2" xfId="19103" xr:uid="{D149B0E9-1CF0-4B4B-8C01-2E0A79CDBA72}"/>
    <cellStyle name="Normal 71 7" xfId="14862" xr:uid="{739BC392-6ABF-4EF2-90B9-5ECEE4C81A57}"/>
    <cellStyle name="Normal 71 8" xfId="25328" xr:uid="{E88AECC6-194A-431F-8BC9-001A03F3441A}"/>
    <cellStyle name="Normal 71 9" xfId="29318" xr:uid="{90DE9BC6-6DDE-4AAC-B397-2C8E476CDDD2}"/>
    <cellStyle name="Normal 72" xfId="3226" xr:uid="{AB96F359-8A3A-4225-9DCA-AB3A4BA79D19}"/>
    <cellStyle name="Normal 72 10" xfId="31793" xr:uid="{A7665D36-BCAF-4C27-B607-23C8F21DE933}"/>
    <cellStyle name="Normal 72 11" xfId="32380" xr:uid="{05D9F62A-C0EC-48BB-AE3E-A1DB32C4C298}"/>
    <cellStyle name="Normal 72 2" xfId="3227" xr:uid="{220F11D4-A2EB-4231-A0F7-E189D39CC41B}"/>
    <cellStyle name="Normal 72 2 2" xfId="4113" xr:uid="{15403EF2-A3B9-47B6-A80C-204C3C864C42}"/>
    <cellStyle name="Normal 72 2 2 2" xfId="6503" xr:uid="{6C871D6E-1CFC-4B5E-87A8-4FC664A1B56A}"/>
    <cellStyle name="Normal 72 2 2 2 2" xfId="11931" xr:uid="{723ED1AB-D76B-4466-8DB0-6B0B72D0ADB0}"/>
    <cellStyle name="Normal 72 2 2 2 2 2" xfId="20926" xr:uid="{B07E4E3B-A899-407F-9A40-4C668BC7AB35}"/>
    <cellStyle name="Normal 72 2 2 2 3" xfId="16479" xr:uid="{A1030145-1F9D-4490-82C7-16A07B1FDD86}"/>
    <cellStyle name="Normal 72 2 2 3" xfId="5810" xr:uid="{FB5CFCC0-A3DA-4958-8BBE-139C632AAF20}"/>
    <cellStyle name="Normal 72 2 2 3 2" xfId="11347" xr:uid="{4E17A148-8803-4665-B0E8-478D3FA271E9}"/>
    <cellStyle name="Normal 72 2 2 3 2 2" xfId="20344" xr:uid="{4C45E802-2CAC-4AB3-B943-5DE13D08F167}"/>
    <cellStyle name="Normal 72 2 2 3 3" xfId="15898" xr:uid="{5FE5E820-C20A-49AD-BDCC-33C36641DC6A}"/>
    <cellStyle name="Normal 72 2 2 4" xfId="10601" xr:uid="{D6BDE75D-0075-4F72-9F7D-477CC2CC1F35}"/>
    <cellStyle name="Normal 72 2 2 4 2" xfId="19602" xr:uid="{E2594B30-BDDD-486F-9010-C0F662161BC1}"/>
    <cellStyle name="Normal 72 2 2 5" xfId="15158" xr:uid="{EF892805-2010-4354-9739-73D4306B4FAD}"/>
    <cellStyle name="Normal 72 2 3" xfId="6181" xr:uid="{98AE1A14-536C-4D87-B4D7-7DE6179766EE}"/>
    <cellStyle name="Normal 72 2 3 2" xfId="11609" xr:uid="{A37F7AA6-C4DA-42D2-9E2E-78C4A2007C39}"/>
    <cellStyle name="Normal 72 2 3 2 2" xfId="20605" xr:uid="{4C6533BA-32C5-4C30-B51D-E550AC3462A1}"/>
    <cellStyle name="Normal 72 2 3 3" xfId="16158" xr:uid="{68B62F4A-D4D7-482B-AA98-269AE19B03EC}"/>
    <cellStyle name="Normal 72 2 4" xfId="5037" xr:uid="{0E8C2BDE-EDC6-4BB7-AC14-DF3B309AF3B5}"/>
    <cellStyle name="Normal 72 2 4 2" xfId="10988" xr:uid="{2EFE017C-0CCD-44B1-90BB-9F8F76E44758}"/>
    <cellStyle name="Normal 72 2 4 2 2" xfId="19985" xr:uid="{D798BCB5-A0B8-4577-9109-9260EFD4AB90}"/>
    <cellStyle name="Normal 72 2 4 3" xfId="15541" xr:uid="{47AABCD4-8255-4763-8A05-0C8CC6EF9B54}"/>
    <cellStyle name="Normal 72 2 5" xfId="10338" xr:uid="{5CB9FACC-A3B9-4F2E-B6B7-7DA18028D4DC}"/>
    <cellStyle name="Normal 72 2 5 2" xfId="19343" xr:uid="{38EE30BC-C108-4B48-A017-A68C684D6558}"/>
    <cellStyle name="Normal 72 2 6" xfId="14866" xr:uid="{7D9E19EB-D03D-4CE7-8834-BA08E0B037A2}"/>
    <cellStyle name="Normal 72 2 7" xfId="32381" xr:uid="{5D54C702-98B8-4921-B7A1-D3685E9CE215}"/>
    <cellStyle name="Normal 72 3" xfId="3228" xr:uid="{20C71146-D05E-469C-9C03-39DB6B402303}"/>
    <cellStyle name="Normal 72 3 2" xfId="4114" xr:uid="{68A40803-FDF4-4A4F-BBEB-5AC95D4A2D62}"/>
    <cellStyle name="Normal 72 3 2 2" xfId="6502" xr:uid="{E67AFB2B-3F9D-402A-BB56-915F1D2830AE}"/>
    <cellStyle name="Normal 72 3 2 2 2" xfId="11930" xr:uid="{8E59E736-38D7-4D8E-8143-8AFCF02C6008}"/>
    <cellStyle name="Normal 72 3 2 2 2 2" xfId="20925" xr:uid="{262DEE1F-8B06-4C05-B39B-70625A9EB87C}"/>
    <cellStyle name="Normal 72 3 2 2 3" xfId="16478" xr:uid="{79FAF3F6-1C64-460A-B67D-59D28347CFDC}"/>
    <cellStyle name="Normal 72 3 2 3" xfId="10602" xr:uid="{0FC3083C-D98F-47F6-AD9B-D285757EFFBC}"/>
    <cellStyle name="Normal 72 3 2 3 2" xfId="19603" xr:uid="{80DA2161-343F-4D2C-92EF-3355C2B9D6D4}"/>
    <cellStyle name="Normal 72 3 2 4" xfId="15159" xr:uid="{494907E2-C61C-468A-910E-12796440B7A6}"/>
    <cellStyle name="Normal 72 3 3" xfId="5809" xr:uid="{B1774941-F535-4CA0-9861-AD5BEC33FBD2}"/>
    <cellStyle name="Normal 72 3 3 2" xfId="11346" xr:uid="{78FD8B64-7443-4F76-A7B3-DD64E1702A9D}"/>
    <cellStyle name="Normal 72 3 3 2 2" xfId="20343" xr:uid="{B540982E-7E43-4788-9E34-FF3E90CE3FA8}"/>
    <cellStyle name="Normal 72 3 3 3" xfId="15897" xr:uid="{75F27922-4134-461E-964A-5214941DDFEE}"/>
    <cellStyle name="Normal 72 3 4" xfId="10339" xr:uid="{B133F494-C8ED-4DD3-ACBD-79180415DB68}"/>
    <cellStyle name="Normal 72 3 4 2" xfId="19344" xr:uid="{EF63D812-7E64-422E-B7A3-9E7750041A9F}"/>
    <cellStyle name="Normal 72 3 5" xfId="14867" xr:uid="{BE750AC1-F22D-41B9-A94E-6F5E76ECAC35}"/>
    <cellStyle name="Normal 72 3 6" xfId="32382" xr:uid="{321B7689-36E4-4581-BE9A-0B52BCE1292C}"/>
    <cellStyle name="Normal 72 4" xfId="4112" xr:uid="{50972D7A-A640-47F4-8E06-EAF663ECB4C1}"/>
    <cellStyle name="Normal 72 4 2" xfId="6180" xr:uid="{42FC96DA-1E24-463E-9147-76912F6A8362}"/>
    <cellStyle name="Normal 72 4 2 2" xfId="11608" xr:uid="{6D891053-1BC4-4852-9D20-689A7A839C60}"/>
    <cellStyle name="Normal 72 4 2 2 2" xfId="20604" xr:uid="{0F91399A-617C-4943-B8A9-9977ADE2E3D4}"/>
    <cellStyle name="Normal 72 4 2 3" xfId="16157" xr:uid="{C29A86FD-CF0B-493D-89F0-9E53CF208FA0}"/>
    <cellStyle name="Normal 72 4 3" xfId="10600" xr:uid="{051C48EB-C9F5-4B48-8DE8-37D9B595FBD6}"/>
    <cellStyle name="Normal 72 4 3 2" xfId="19601" xr:uid="{786763DE-3987-4E8A-A73E-100BC692D870}"/>
    <cellStyle name="Normal 72 4 4" xfId="15157" xr:uid="{8A93ABC8-A6D6-4B39-84C6-31960190E39A}"/>
    <cellStyle name="Normal 72 5" xfId="5036" xr:uid="{4B43929C-1D90-4D99-8CB5-EB1C51FE5A2F}"/>
    <cellStyle name="Normal 72 5 2" xfId="10987" xr:uid="{9CB87945-CA92-466E-8385-4FAB6B83B166}"/>
    <cellStyle name="Normal 72 5 2 2" xfId="19984" xr:uid="{C2153C27-00DB-47B5-BA4A-EE129E6D7F4B}"/>
    <cellStyle name="Normal 72 5 3" xfId="15540" xr:uid="{CB2CA5C3-2F12-4A83-8557-497CE49469A0}"/>
    <cellStyle name="Normal 72 6" xfId="10052" xr:uid="{A22093DB-AFAA-4D74-97AD-4B89E60EC41E}"/>
    <cellStyle name="Normal 72 6 2" xfId="19104" xr:uid="{0BC3CB14-6E79-47F9-AAE6-18E65DA2ED93}"/>
    <cellStyle name="Normal 72 7" xfId="14865" xr:uid="{AAC6EE31-ADCE-4D7D-A29F-8C5EB7FDE7FD}"/>
    <cellStyle name="Normal 72 8" xfId="25329" xr:uid="{F5C72011-2F5B-4629-9496-A6454AF39A2E}"/>
    <cellStyle name="Normal 72 9" xfId="27171" xr:uid="{9E199367-69CD-4A81-8CA0-9F6CF9F10FFA}"/>
    <cellStyle name="Normal 73" xfId="3229" xr:uid="{F70AD169-4E96-412A-9DCC-369CAEB51045}"/>
    <cellStyle name="Normal 73 10" xfId="31794" xr:uid="{3466D413-2C68-4D85-B877-5D6F77CE931E}"/>
    <cellStyle name="Normal 73 11" xfId="32383" xr:uid="{653A4511-9A16-4B4F-9E10-710DD7ABED92}"/>
    <cellStyle name="Normal 73 2" xfId="3230" xr:uid="{FC0C966F-5C5E-4922-85B9-F900F6383334}"/>
    <cellStyle name="Normal 73 2 2" xfId="4116" xr:uid="{B0D1E7D5-379F-445A-836D-65E8B909E0F7}"/>
    <cellStyle name="Normal 73 2 2 2" xfId="6505" xr:uid="{DFA70C2B-8319-4B1F-ABD1-C4C3F8AEFFCF}"/>
    <cellStyle name="Normal 73 2 2 2 2" xfId="11933" xr:uid="{5E6D4D2F-9A68-4B86-83EE-E3950056122A}"/>
    <cellStyle name="Normal 73 2 2 2 2 2" xfId="20928" xr:uid="{0852DFED-268E-47DD-A08B-470218DDC265}"/>
    <cellStyle name="Normal 73 2 2 2 3" xfId="16481" xr:uid="{CE5D5E61-7AF2-4C80-918F-8F78A553311F}"/>
    <cellStyle name="Normal 73 2 2 3" xfId="5812" xr:uid="{39EC11E3-B343-4840-BEFA-CCFF38A6093D}"/>
    <cellStyle name="Normal 73 2 2 3 2" xfId="11349" xr:uid="{77A273D4-6117-4433-A7AC-66612EA70A3C}"/>
    <cellStyle name="Normal 73 2 2 3 2 2" xfId="20346" xr:uid="{2F5DDFE7-C05A-4B52-8EB9-B378B7F946A1}"/>
    <cellStyle name="Normal 73 2 2 3 3" xfId="15900" xr:uid="{9BE8E6E2-4B63-401B-BCFE-0890908A7081}"/>
    <cellStyle name="Normal 73 2 2 4" xfId="10604" xr:uid="{A11FC775-798F-488C-9ED5-D3A8E4C50046}"/>
    <cellStyle name="Normal 73 2 2 4 2" xfId="19605" xr:uid="{530E4112-5D8E-4BA2-8EFD-A0B0406D6856}"/>
    <cellStyle name="Normal 73 2 2 5" xfId="15161" xr:uid="{2F5119D4-0B6A-47DB-9636-7D553A0F54D6}"/>
    <cellStyle name="Normal 73 2 3" xfId="6183" xr:uid="{60D19BFF-DE96-4D9C-86F0-4A762B335FB2}"/>
    <cellStyle name="Normal 73 2 3 2" xfId="11611" xr:uid="{73639F4C-ECFA-4466-ACD2-17B380B98AD1}"/>
    <cellStyle name="Normal 73 2 3 2 2" xfId="20607" xr:uid="{833A5F97-B23B-4B80-AC03-4640930A5EB6}"/>
    <cellStyle name="Normal 73 2 3 3" xfId="16160" xr:uid="{7B6DAB4D-931E-4597-BA4B-B2E5FDC173F6}"/>
    <cellStyle name="Normal 73 2 4" xfId="5039" xr:uid="{98BC1E10-E6FD-48A2-9502-7D0FF28C7408}"/>
    <cellStyle name="Normal 73 2 4 2" xfId="10990" xr:uid="{0E50734E-B020-4BE6-B78F-0F8A0AA13604}"/>
    <cellStyle name="Normal 73 2 4 2 2" xfId="19987" xr:uid="{A47BB6E8-58A8-4D41-A4A0-2E4ED0EDE4C5}"/>
    <cellStyle name="Normal 73 2 4 3" xfId="15543" xr:uid="{01F73432-AB29-43C0-91E0-D31FB9A1318C}"/>
    <cellStyle name="Normal 73 2 5" xfId="10340" xr:uid="{332B95E3-AF25-4D3C-8220-AD0F36B8214A}"/>
    <cellStyle name="Normal 73 2 5 2" xfId="19345" xr:uid="{DBA81AAA-5372-4270-AF6E-481E75D15AC4}"/>
    <cellStyle name="Normal 73 2 6" xfId="14869" xr:uid="{1807B77B-D93F-48D8-ACBD-0F8E0A72586C}"/>
    <cellStyle name="Normal 73 2 7" xfId="32384" xr:uid="{BE40FB2F-E0A6-4AA4-ACE4-BEA03954F328}"/>
    <cellStyle name="Normal 73 3" xfId="3231" xr:uid="{F6E9BBBF-150E-419B-A6CD-CB063C0AB115}"/>
    <cellStyle name="Normal 73 3 2" xfId="4117" xr:uid="{4AF53B64-60EC-4977-9F46-2E3E11F366F1}"/>
    <cellStyle name="Normal 73 3 2 2" xfId="6504" xr:uid="{B4406EBE-DE7F-454B-9D77-46346F40CC2E}"/>
    <cellStyle name="Normal 73 3 2 2 2" xfId="11932" xr:uid="{F25E25DA-7FB2-4F19-867B-2758F5F8B86C}"/>
    <cellStyle name="Normal 73 3 2 2 2 2" xfId="20927" xr:uid="{35479E86-ECF7-40BB-8E98-F4E382776FC9}"/>
    <cellStyle name="Normal 73 3 2 2 3" xfId="16480" xr:uid="{C34F8F00-7844-44CF-A44E-3A418E005C83}"/>
    <cellStyle name="Normal 73 3 2 3" xfId="10605" xr:uid="{03474EB5-B5D6-4349-AD34-396F664D58EC}"/>
    <cellStyle name="Normal 73 3 2 3 2" xfId="19606" xr:uid="{57284B4F-2C02-4532-BEB1-8897988A6479}"/>
    <cellStyle name="Normal 73 3 2 4" xfId="15162" xr:uid="{93C3E18E-164D-4457-8110-030882DDAE2C}"/>
    <cellStyle name="Normal 73 3 3" xfId="5811" xr:uid="{BC29C9EA-E02E-47CF-8CF5-DB4E00DBAC03}"/>
    <cellStyle name="Normal 73 3 3 2" xfId="11348" xr:uid="{1C1F4035-C0FD-4E6E-A341-97A019C3178D}"/>
    <cellStyle name="Normal 73 3 3 2 2" xfId="20345" xr:uid="{639B7DB4-D868-4424-9B97-C25B103D8EC4}"/>
    <cellStyle name="Normal 73 3 3 3" xfId="15899" xr:uid="{1AB6F24A-8B69-44C9-91A8-D2E5684C2676}"/>
    <cellStyle name="Normal 73 3 4" xfId="10341" xr:uid="{AB30067E-6237-4555-9900-E884F9D3D1F8}"/>
    <cellStyle name="Normal 73 3 4 2" xfId="19346" xr:uid="{FD74A66C-A66A-4D34-9CCE-C33B4FABAFE0}"/>
    <cellStyle name="Normal 73 3 5" xfId="14870" xr:uid="{B09AFCB1-5BB3-4987-B989-FFDB0ACB0787}"/>
    <cellStyle name="Normal 73 3 6" xfId="32385" xr:uid="{0E1774C1-8141-4C8D-9021-6E19B3A4053A}"/>
    <cellStyle name="Normal 73 4" xfId="4115" xr:uid="{C6BC824D-B517-4D3A-9794-6A6A1FA84698}"/>
    <cellStyle name="Normal 73 4 2" xfId="6182" xr:uid="{1E183D1A-9DC6-420B-90F5-E1C53A71A2E9}"/>
    <cellStyle name="Normal 73 4 2 2" xfId="11610" xr:uid="{B06AD885-75FC-4128-8AA3-FD2451BFE3FB}"/>
    <cellStyle name="Normal 73 4 2 2 2" xfId="20606" xr:uid="{2D81E195-92CB-4618-8C20-E86843F44328}"/>
    <cellStyle name="Normal 73 4 2 3" xfId="16159" xr:uid="{CF0A8E03-65AD-443B-B267-0D76C9E2979D}"/>
    <cellStyle name="Normal 73 4 3" xfId="10603" xr:uid="{BF04B92B-32DA-4400-BAFE-893A48712922}"/>
    <cellStyle name="Normal 73 4 3 2" xfId="19604" xr:uid="{218FAE3E-C2F4-416A-A065-29E411C78426}"/>
    <cellStyle name="Normal 73 4 4" xfId="15160" xr:uid="{F66D7E55-51E4-467B-BD25-1982CBA68A31}"/>
    <cellStyle name="Normal 73 5" xfId="5038" xr:uid="{42AE1F5A-50D1-492E-96C7-59982DABA289}"/>
    <cellStyle name="Normal 73 5 2" xfId="10989" xr:uid="{42501DCA-0C2A-4CF7-A7F0-E9DA6BE623F4}"/>
    <cellStyle name="Normal 73 5 2 2" xfId="19986" xr:uid="{7A7C83A7-5E27-4809-AB6A-C08FCDD5D533}"/>
    <cellStyle name="Normal 73 5 3" xfId="15542" xr:uid="{C9C12666-191E-406C-9CD8-5313BB24F20E}"/>
    <cellStyle name="Normal 73 6" xfId="10053" xr:uid="{D36B56AB-DBA5-41E7-81E7-36F2223366D5}"/>
    <cellStyle name="Normal 73 6 2" xfId="19105" xr:uid="{4BDF9349-47F5-4CFB-848B-93D1C94D94B9}"/>
    <cellStyle name="Normal 73 7" xfId="14868" xr:uid="{A536C7BC-7264-4661-ACA5-A91F62399E8B}"/>
    <cellStyle name="Normal 73 8" xfId="25330" xr:uid="{FB83A17C-5324-4BB2-B608-36B511802852}"/>
    <cellStyle name="Normal 73 9" xfId="27172" xr:uid="{95C84829-2BAC-40E7-B7FE-BAE1AF68A167}"/>
    <cellStyle name="Normal 74" xfId="3232" xr:uid="{51C97682-EFA8-4623-88CC-82546C116D47}"/>
    <cellStyle name="Normal 74 2" xfId="3233" xr:uid="{16E4A400-79FF-4F6E-A3C5-48CCA86A1B67}"/>
    <cellStyle name="Normal 74 2 2" xfId="4119" xr:uid="{5766D7E9-C804-4DE4-BD02-14F58A7D3938}"/>
    <cellStyle name="Normal 74 2 2 2" xfId="6507" xr:uid="{F24B58DF-817C-4B5F-8FD6-029564AF8AB8}"/>
    <cellStyle name="Normal 74 2 2 2 2" xfId="11935" xr:uid="{3FE768B8-6F2C-419B-AE5F-0B185B86D798}"/>
    <cellStyle name="Normal 74 2 2 2 2 2" xfId="20930" xr:uid="{9F46000E-BA46-4BF4-B554-BFE14084C6B4}"/>
    <cellStyle name="Normal 74 2 2 2 3" xfId="16483" xr:uid="{06BD5A05-AC97-4218-9180-8B5CC870F250}"/>
    <cellStyle name="Normal 74 2 2 3" xfId="5814" xr:uid="{1C7F3CFC-C20E-48CD-A603-EC3B3C1A499A}"/>
    <cellStyle name="Normal 74 2 2 3 2" xfId="11351" xr:uid="{25018D85-FFEC-47EA-A999-DF31B878476F}"/>
    <cellStyle name="Normal 74 2 2 3 2 2" xfId="20348" xr:uid="{F00B2B34-A79B-4676-9649-7B054B7B085C}"/>
    <cellStyle name="Normal 74 2 2 3 3" xfId="15902" xr:uid="{4FB64741-FC96-48CE-9848-EEAAB11EE39A}"/>
    <cellStyle name="Normal 74 2 2 4" xfId="10607" xr:uid="{0985FEFE-401C-46DF-BA9C-2D3AE91781F5}"/>
    <cellStyle name="Normal 74 2 2 4 2" xfId="19608" xr:uid="{D87A2DAE-FB45-4BBF-99EB-B4A5BCD52E59}"/>
    <cellStyle name="Normal 74 2 2 5" xfId="15164" xr:uid="{A81A6201-9AC5-487A-BDC5-7D9C036767F4}"/>
    <cellStyle name="Normal 74 2 3" xfId="6185" xr:uid="{505780C9-3041-4944-8B55-CF9327530481}"/>
    <cellStyle name="Normal 74 2 3 2" xfId="11613" xr:uid="{3985FEEE-B5AC-408C-9955-D70324648B59}"/>
    <cellStyle name="Normal 74 2 3 2 2" xfId="20609" xr:uid="{ED9D1415-DB3B-4E86-92F2-797D847620C5}"/>
    <cellStyle name="Normal 74 2 3 3" xfId="16162" xr:uid="{68C35D05-55A8-4229-B075-507AE013E9E7}"/>
    <cellStyle name="Normal 74 2 4" xfId="5041" xr:uid="{F0B8AAC2-CB94-4002-9939-D42B27FB44D4}"/>
    <cellStyle name="Normal 74 2 4 2" xfId="10992" xr:uid="{F6A0F278-C264-40B6-963C-016669BA8B1C}"/>
    <cellStyle name="Normal 74 2 4 2 2" xfId="19989" xr:uid="{4B6047C3-7BB4-4775-95EF-22F14C3CF09F}"/>
    <cellStyle name="Normal 74 2 4 3" xfId="15545" xr:uid="{9A9D1A2C-8524-4985-858E-93608DAEC515}"/>
    <cellStyle name="Normal 74 2 5" xfId="10342" xr:uid="{290CB581-A9DD-4028-B074-EDB8B77AE1F6}"/>
    <cellStyle name="Normal 74 2 5 2" xfId="19347" xr:uid="{0655A3DD-8317-4020-8CC6-B3D5B46ABD38}"/>
    <cellStyle name="Normal 74 2 6" xfId="14872" xr:uid="{221A6097-2247-4F3E-AE6A-700FE2A2637E}"/>
    <cellStyle name="Normal 74 2 7" xfId="32387" xr:uid="{F901E195-C712-46EF-8C3A-A1F093311944}"/>
    <cellStyle name="Normal 74 3" xfId="3234" xr:uid="{411AE687-AFD8-4644-B5E4-1051CC1F646E}"/>
    <cellStyle name="Normal 74 3 2" xfId="4120" xr:uid="{7199714E-D5CF-4FAA-99DD-92B27AC3E29E}"/>
    <cellStyle name="Normal 74 3 2 2" xfId="6506" xr:uid="{63D0B39A-6FCB-4B9A-AB67-27B9A91D43C3}"/>
    <cellStyle name="Normal 74 3 2 2 2" xfId="11934" xr:uid="{30D0AFDD-7EA6-4673-8214-46CE60ED4B2C}"/>
    <cellStyle name="Normal 74 3 2 2 2 2" xfId="20929" xr:uid="{0B4DBA17-FE15-4A1F-A1C2-D84E0CBB6732}"/>
    <cellStyle name="Normal 74 3 2 2 3" xfId="16482" xr:uid="{95EC2983-5D15-4D3B-9817-466B83307DF2}"/>
    <cellStyle name="Normal 74 3 2 3" xfId="10608" xr:uid="{7DFC310C-AC10-49E3-973F-1F6970EE2FF7}"/>
    <cellStyle name="Normal 74 3 2 3 2" xfId="19609" xr:uid="{3B7398AE-6CE4-46E2-9DA2-6BFAB9C2C44E}"/>
    <cellStyle name="Normal 74 3 2 4" xfId="15165" xr:uid="{B7E010DF-B843-4A9B-B9A3-67E183B714AF}"/>
    <cellStyle name="Normal 74 3 3" xfId="5813" xr:uid="{2FA5FA68-54C0-4F3F-9AC3-2106DCD94593}"/>
    <cellStyle name="Normal 74 3 3 2" xfId="11350" xr:uid="{16FBBBEB-122D-4B6F-8B95-BDA558875FFE}"/>
    <cellStyle name="Normal 74 3 3 2 2" xfId="20347" xr:uid="{547A6C30-85D8-4C83-8B01-D02BD0F905DE}"/>
    <cellStyle name="Normal 74 3 3 3" xfId="15901" xr:uid="{1309CAAF-D4FF-4546-B266-ADAA5C8F48EA}"/>
    <cellStyle name="Normal 74 3 4" xfId="10343" xr:uid="{0A5036C4-F339-4C3D-816F-095DFD577D22}"/>
    <cellStyle name="Normal 74 3 4 2" xfId="19348" xr:uid="{52416C09-7727-4EEB-BFB9-94796B908B36}"/>
    <cellStyle name="Normal 74 3 5" xfId="14873" xr:uid="{17C15FBD-AE14-4172-854B-1CE29C65A9E5}"/>
    <cellStyle name="Normal 74 3 6" xfId="32388" xr:uid="{211B55A2-5FFA-4957-8203-B19454AD095B}"/>
    <cellStyle name="Normal 74 4" xfId="4118" xr:uid="{825ABC8C-0BE2-4EE3-964A-70387C4CDE56}"/>
    <cellStyle name="Normal 74 4 2" xfId="6184" xr:uid="{5D45BA41-2AD2-4303-A541-85F2DE0FC3C9}"/>
    <cellStyle name="Normal 74 4 2 2" xfId="11612" xr:uid="{FA013794-6BAB-43F2-BC58-EF1EBC0B3F42}"/>
    <cellStyle name="Normal 74 4 2 2 2" xfId="20608" xr:uid="{C6F9F0DC-6BC4-48BA-AE44-F9C3F42023DC}"/>
    <cellStyle name="Normal 74 4 2 3" xfId="16161" xr:uid="{32FE8DF8-238E-4D20-BE4B-7305565FFCF0}"/>
    <cellStyle name="Normal 74 4 3" xfId="10606" xr:uid="{68F0429C-B5E5-453E-9FC8-2825C05CF273}"/>
    <cellStyle name="Normal 74 4 3 2" xfId="19607" xr:uid="{4E4A60A4-BF00-4A12-9006-B12231A09C48}"/>
    <cellStyle name="Normal 74 4 4" xfId="15163" xr:uid="{0869CD43-4B96-4BFB-A707-F1A44974636A}"/>
    <cellStyle name="Normal 74 5" xfId="5040" xr:uid="{55482BAC-0FDB-4077-8E37-DE7B16B9AE27}"/>
    <cellStyle name="Normal 74 5 2" xfId="10991" xr:uid="{A3BEF96F-B0AF-44BD-B509-1408FF227B84}"/>
    <cellStyle name="Normal 74 5 2 2" xfId="19988" xr:uid="{AA556DD5-33B4-4980-92C6-6E80FCA148C1}"/>
    <cellStyle name="Normal 74 5 3" xfId="15544" xr:uid="{61AC747C-08FF-4F61-9358-DAC4E1C6C128}"/>
    <cellStyle name="Normal 74 6" xfId="10054" xr:uid="{9CB51B68-1036-42E8-8457-01E015CDB43D}"/>
    <cellStyle name="Normal 74 6 2" xfId="19106" xr:uid="{6D8DADBC-6C68-4CC4-A466-CCF923EB5151}"/>
    <cellStyle name="Normal 74 7" xfId="14871" xr:uid="{74346910-0801-47B6-93AC-D0732B63D5F5}"/>
    <cellStyle name="Normal 74 8" xfId="25331" xr:uid="{0C62E377-0055-45C9-976E-5468953CB1DB}"/>
    <cellStyle name="Normal 74 9" xfId="32386" xr:uid="{C16EE1B9-9904-46E8-A419-1B0EF6F6ECC8}"/>
    <cellStyle name="Normal 75" xfId="3235" xr:uid="{C2F567C9-796A-41B9-B74B-96A6DE66F7F1}"/>
    <cellStyle name="Normal 75 2" xfId="3236" xr:uid="{BC283225-E43E-4450-9BB5-1CA845266DD4}"/>
    <cellStyle name="Normal 75 2 11" xfId="32445" xr:uid="{3E53B32F-71B0-4765-8EFD-1048FD8CC48A}"/>
    <cellStyle name="Normal 75 2 2" xfId="4122" xr:uid="{89CF6923-4E94-4743-B696-99DCBB8C15B5}"/>
    <cellStyle name="Normal 75 2 2 2" xfId="6509" xr:uid="{6211B205-ED74-4759-92C0-7FFAE944B737}"/>
    <cellStyle name="Normal 75 2 2 2 2" xfId="11937" xr:uid="{9073D5EA-D376-4712-A5E1-4A4B35391390}"/>
    <cellStyle name="Normal 75 2 2 2 2 2" xfId="20932" xr:uid="{E0EED033-07C0-45B4-B8EA-482D388DDE60}"/>
    <cellStyle name="Normal 75 2 2 2 3" xfId="16485" xr:uid="{CDFA2D96-0970-4EAB-BE60-FB2A78881975}"/>
    <cellStyle name="Normal 75 2 2 3" xfId="5816" xr:uid="{B62982E6-D5A1-4DFB-BD7B-2BBA4A4CF2FE}"/>
    <cellStyle name="Normal 75 2 2 3 2" xfId="11353" xr:uid="{50842FA1-4A18-43B9-8F69-4091FA99B5A8}"/>
    <cellStyle name="Normal 75 2 2 3 2 2" xfId="20350" xr:uid="{34881E37-672F-4528-A5E3-CE1B35704D17}"/>
    <cellStyle name="Normal 75 2 2 3 3" xfId="15904" xr:uid="{96027B88-AAB5-4390-9083-068287809516}"/>
    <cellStyle name="Normal 75 2 2 4" xfId="10610" xr:uid="{DD64EA63-BBD0-440D-AACC-D9EB17DD22A5}"/>
    <cellStyle name="Normal 75 2 2 4 2" xfId="19611" xr:uid="{816B1FBD-17C5-4EC0-A699-3587A59AB093}"/>
    <cellStyle name="Normal 75 2 2 5" xfId="15167" xr:uid="{9A1BF60D-9A8C-4D5E-B13A-AF00AF2BCDDB}"/>
    <cellStyle name="Normal 75 2 3" xfId="6187" xr:uid="{9428AE78-C976-4855-B609-9B3BB7F8B9DE}"/>
    <cellStyle name="Normal 75 2 3 2" xfId="11615" xr:uid="{CF317D3D-F37A-40A8-8003-73935DDFE7EE}"/>
    <cellStyle name="Normal 75 2 3 2 2" xfId="20611" xr:uid="{516F2CC9-D8F3-4113-A364-B9F82E2522E4}"/>
    <cellStyle name="Normal 75 2 3 3" xfId="16164" xr:uid="{B6698DBD-932E-47FD-ABE8-B6F0CBAD1788}"/>
    <cellStyle name="Normal 75 2 4" xfId="5043" xr:uid="{009289A9-2844-4ED2-B1DE-F02B3D13E1F2}"/>
    <cellStyle name="Normal 75 2 4 2" xfId="10994" xr:uid="{6D5986DD-4D6F-4FBE-9677-DB953A4E2529}"/>
    <cellStyle name="Normal 75 2 4 2 2" xfId="19991" xr:uid="{C6871C56-4FE9-4564-A264-AE77A3D060F1}"/>
    <cellStyle name="Normal 75 2 4 3" xfId="15547" xr:uid="{D3C2A6BF-1857-41DC-BB50-4F6873D2A2BB}"/>
    <cellStyle name="Normal 75 2 5" xfId="10344" xr:uid="{05E4626D-36E6-4588-977C-3635ADEFB7C6}"/>
    <cellStyle name="Normal 75 2 5 2" xfId="19349" xr:uid="{FED2E808-8265-4952-B62C-70A2A1562CD1}"/>
    <cellStyle name="Normal 75 2 6" xfId="14513" xr:uid="{BACAB5F3-C8D6-4A6F-ACA7-EAB628748D76}"/>
    <cellStyle name="Normal 75 2 7" xfId="14875" xr:uid="{A1851733-7AAF-4C18-ACCD-A7C56F101F07}"/>
    <cellStyle name="Normal 75 3" xfId="3237" xr:uid="{44730B1B-595E-4454-B83F-2352374ECDB8}"/>
    <cellStyle name="Normal 75 3 2" xfId="4123" xr:uid="{B9BBC644-41D9-4EA8-87DF-6369A7F891DE}"/>
    <cellStyle name="Normal 75 3 2 2" xfId="6508" xr:uid="{4851B8ED-1406-4C69-8D3D-03A9398A8E98}"/>
    <cellStyle name="Normal 75 3 2 2 2" xfId="11936" xr:uid="{7A9D7B8D-49D9-4572-832D-D3594E679733}"/>
    <cellStyle name="Normal 75 3 2 2 2 2" xfId="20931" xr:uid="{8EF75BD2-836E-4CB3-894A-C37049B28717}"/>
    <cellStyle name="Normal 75 3 2 2 3" xfId="16484" xr:uid="{9660D883-1A00-45DA-A0FD-DF3C0D244C1C}"/>
    <cellStyle name="Normal 75 3 2 3" xfId="10611" xr:uid="{1570606F-E1F1-4D02-9EBD-5E49A3D478DE}"/>
    <cellStyle name="Normal 75 3 2 3 2" xfId="19612" xr:uid="{1E92E2B0-0526-4B53-9621-FF0ABA197394}"/>
    <cellStyle name="Normal 75 3 2 4" xfId="15168" xr:uid="{469B88E2-C61C-4D05-A34B-70E01E914546}"/>
    <cellStyle name="Normal 75 3 3" xfId="5815" xr:uid="{09E90354-F924-407E-ADE3-5D7797A57432}"/>
    <cellStyle name="Normal 75 3 3 2" xfId="11352" xr:uid="{15880960-E976-4F40-A704-37AD8ABCD52A}"/>
    <cellStyle name="Normal 75 3 3 2 2" xfId="20349" xr:uid="{9DB47936-1A25-4533-87C1-7B63C1364F14}"/>
    <cellStyle name="Normal 75 3 3 3" xfId="15903" xr:uid="{4624E70F-D13A-4AF7-8BF8-46CF246923FD}"/>
    <cellStyle name="Normal 75 3 4" xfId="10345" xr:uid="{3F401309-8AEC-4399-91FD-EFD30D832551}"/>
    <cellStyle name="Normal 75 3 4 2" xfId="19350" xr:uid="{69FB9CAC-46DC-4EEA-9DEF-C5BB623FCE91}"/>
    <cellStyle name="Normal 75 3 5" xfId="14876" xr:uid="{4DBAF815-D629-4D92-B4A7-5F4AE29E9DA3}"/>
    <cellStyle name="Normal 75 4" xfId="4121" xr:uid="{E037BEB4-5433-4053-B69E-342544DA6092}"/>
    <cellStyle name="Normal 75 4 2" xfId="6186" xr:uid="{7D99881E-AB8C-4798-BCAE-EF93BDF80482}"/>
    <cellStyle name="Normal 75 4 2 2" xfId="11614" xr:uid="{388EACAD-A66C-43B7-96DC-F8B9FFCA2D0A}"/>
    <cellStyle name="Normal 75 4 2 2 2" xfId="20610" xr:uid="{3795E04C-63A5-4350-A16C-E9DC43596A36}"/>
    <cellStyle name="Normal 75 4 2 3" xfId="16163" xr:uid="{F1CB86E0-D0B4-4952-A5A0-5E21E9610E29}"/>
    <cellStyle name="Normal 75 4 2 4" xfId="32502" xr:uid="{3F617E9B-82D9-4B05-A56B-3ACC7876477B}"/>
    <cellStyle name="Normal 75 4 3" xfId="10609" xr:uid="{049DC285-108E-4D6F-9AE2-6083D7258546}"/>
    <cellStyle name="Normal 75 4 3 2" xfId="19610" xr:uid="{FB148F39-C97B-4750-B479-ED3E431E2270}"/>
    <cellStyle name="Normal 75 4 3 3" xfId="32659" xr:uid="{C0129CBF-35EC-464E-B5D0-454F975EE1C3}"/>
    <cellStyle name="Normal 75 4 4" xfId="15166" xr:uid="{469703F9-9465-4AEB-BB5D-C35745419FEB}"/>
    <cellStyle name="Normal 75 4 5" xfId="32105" xr:uid="{17554E46-AB02-4397-991B-2C6FDB196423}"/>
    <cellStyle name="Normal 75 5" xfId="5042" xr:uid="{8269CF76-61B0-4A0A-AC74-21E80D29FD58}"/>
    <cellStyle name="Normal 75 5 2" xfId="10993" xr:uid="{E29CDA65-AE12-463A-B644-D3A1D3CDF00F}"/>
    <cellStyle name="Normal 75 5 2 2" xfId="19990" xr:uid="{3EED140C-FB88-4E43-A4E6-80A6808C1AEB}"/>
    <cellStyle name="Normal 75 5 3" xfId="15546" xr:uid="{FC08499D-5077-4EF5-A91C-5B53F83BBA28}"/>
    <cellStyle name="Normal 75 6" xfId="10055" xr:uid="{CADA1D59-C02A-4995-86AE-F1DE8931F161}"/>
    <cellStyle name="Normal 75 6 2" xfId="19107" xr:uid="{3DE2A530-0278-422D-90AE-9FFDF6CC7EC4}"/>
    <cellStyle name="Normal 75 7" xfId="14874" xr:uid="{465F4F1E-FE96-4F6C-ABD4-5F73E7CD342E}"/>
    <cellStyle name="Normal 75 8" xfId="25332" xr:uid="{76C42886-106D-4E32-A5E3-8998154C5157}"/>
    <cellStyle name="Normal 75 9" xfId="31795" xr:uid="{702A0805-DEE2-4E4E-AA0E-611AC649A9C9}"/>
    <cellStyle name="Normal 76" xfId="3238" xr:uid="{C6F751CB-4E0C-4759-9991-9D1BA8CCA6E4}"/>
    <cellStyle name="Normal 76 10" xfId="32456" xr:uid="{2AC71FCA-7B7B-436B-A921-E790B0260A5F}"/>
    <cellStyle name="Normal 76 10 2" xfId="32509" xr:uid="{759B026A-D0C7-47AE-8D97-64F3CFE43AD6}"/>
    <cellStyle name="Normal 76 11" xfId="32389" xr:uid="{3331A89F-39E5-47E0-8F03-4BDD2CC8A14A}"/>
    <cellStyle name="Normal 76 2" xfId="3239" xr:uid="{048CEE34-0EC7-4A9B-868D-95424FB57E02}"/>
    <cellStyle name="Normal 76 2 2" xfId="4125" xr:uid="{0B170AB5-AF62-4244-A300-891AD0DE0CD5}"/>
    <cellStyle name="Normal 76 2 2 2" xfId="6511" xr:uid="{E151E590-240D-4183-97D8-FD30F081295B}"/>
    <cellStyle name="Normal 76 2 2 2 2" xfId="11939" xr:uid="{4A933689-8708-4994-971C-1B38D561A75A}"/>
    <cellStyle name="Normal 76 2 2 2 2 2" xfId="20934" xr:uid="{2BF53012-0C68-42E2-B9C3-0C54BB53A3EB}"/>
    <cellStyle name="Normal 76 2 2 2 3" xfId="16487" xr:uid="{B1B56842-D100-4E4C-9376-4B351FD8CB43}"/>
    <cellStyle name="Normal 76 2 2 3" xfId="5818" xr:uid="{F9381CED-9C00-426F-B6EF-C278F083CB9C}"/>
    <cellStyle name="Normal 76 2 2 3 2" xfId="11355" xr:uid="{38D7B92F-510D-4C5A-916F-F1BFBC259C58}"/>
    <cellStyle name="Normal 76 2 2 3 2 2" xfId="20352" xr:uid="{35A4F91F-49BD-436F-9298-19E6C4658850}"/>
    <cellStyle name="Normal 76 2 2 3 3" xfId="15906" xr:uid="{93E48B99-3418-406B-828C-9A81462FDDFC}"/>
    <cellStyle name="Normal 76 2 2 4" xfId="10613" xr:uid="{BBF33FAD-38C1-4860-BB71-D634DADD8FFD}"/>
    <cellStyle name="Normal 76 2 2 4 2" xfId="19614" xr:uid="{3794D0FB-3E0A-40B2-A6C5-8F4DEDC9E2A7}"/>
    <cellStyle name="Normal 76 2 2 5" xfId="15170" xr:uid="{99D9A972-3220-4947-A9D1-2600FAE0387C}"/>
    <cellStyle name="Normal 76 2 3" xfId="6189" xr:uid="{64362160-E954-4F4F-8CF5-6612AAD52173}"/>
    <cellStyle name="Normal 76 2 3 2" xfId="11617" xr:uid="{20FCBF2A-8E2C-48E5-AB17-D0A372DA8D5A}"/>
    <cellStyle name="Normal 76 2 3 2 2" xfId="20613" xr:uid="{BF24139F-835F-46C2-8DA1-D197311A0BB3}"/>
    <cellStyle name="Normal 76 2 3 3" xfId="16166" xr:uid="{C5E9BEA6-A887-4FA2-BB20-6BD7778CE2C8}"/>
    <cellStyle name="Normal 76 2 4" xfId="5045" xr:uid="{857D4888-7B71-4A4B-A085-04D3246A317B}"/>
    <cellStyle name="Normal 76 2 4 2" xfId="10996" xr:uid="{937F14D1-E05D-4E99-9BC1-3E02B356E947}"/>
    <cellStyle name="Normal 76 2 4 2 2" xfId="19993" xr:uid="{BBDF2A2A-BF0C-487E-B254-9BE5BE7EDC5B}"/>
    <cellStyle name="Normal 76 2 4 3" xfId="15549" xr:uid="{BB3E399A-7747-4E3B-B15C-A273ED23E93E}"/>
    <cellStyle name="Normal 76 2 5" xfId="10057" xr:uid="{0AC681EA-42ED-4897-8502-65E00F215C3D}"/>
    <cellStyle name="Normal 76 2 5 2" xfId="19109" xr:uid="{8B04B9E9-E06D-4423-AAEE-DB713DD10DE0}"/>
    <cellStyle name="Normal 76 2 6" xfId="14878" xr:uid="{40F4CF9D-C717-4716-9286-BEBAB5F2913C}"/>
    <cellStyle name="Normal 76 2 7" xfId="32390" xr:uid="{75705A99-B218-452B-98BF-D201B79929B6}"/>
    <cellStyle name="Normal 76 3" xfId="3240" xr:uid="{5F09DCFB-045F-429F-B933-A9012FCEC3D0}"/>
    <cellStyle name="Normal 76 3 2" xfId="4126" xr:uid="{C51573C9-DB33-4AD5-BF58-69E6A8A2744D}"/>
    <cellStyle name="Normal 76 3 2 2" xfId="6510" xr:uid="{A26E8C78-12EF-4FD2-BD67-FE7D7ED2A361}"/>
    <cellStyle name="Normal 76 3 2 2 2" xfId="11938" xr:uid="{EE125D35-1C24-4843-BFDB-4C007BD6C0FB}"/>
    <cellStyle name="Normal 76 3 2 2 2 2" xfId="20933" xr:uid="{2EA1C0B1-9C69-4985-A1C8-FBFFAA6D4FE0}"/>
    <cellStyle name="Normal 76 3 2 2 3" xfId="16486" xr:uid="{8DEA0AD4-7FED-42F0-AAD7-B262640D8F73}"/>
    <cellStyle name="Normal 76 3 2 3" xfId="10614" xr:uid="{D237445E-DF5D-4876-BC6A-A33206A313B4}"/>
    <cellStyle name="Normal 76 3 2 3 2" xfId="19615" xr:uid="{F8D646BB-4451-41BA-8F10-1CD1274E52AB}"/>
    <cellStyle name="Normal 76 3 2 4" xfId="15171" xr:uid="{823EEB38-403D-493A-8171-32D23397BBBE}"/>
    <cellStyle name="Normal 76 3 3" xfId="5817" xr:uid="{9BD7DAFC-B76E-4EA0-B50F-92E16AC413EB}"/>
    <cellStyle name="Normal 76 3 3 2" xfId="11354" xr:uid="{7B52DD86-2419-4EF4-AD45-D3D595703EFE}"/>
    <cellStyle name="Normal 76 3 3 2 2" xfId="20351" xr:uid="{24A401A7-AFB7-4063-AAA1-D393360C534A}"/>
    <cellStyle name="Normal 76 3 3 3" xfId="15905" xr:uid="{7440190C-C92B-40B7-A495-771DE74E2237}"/>
    <cellStyle name="Normal 76 3 4" xfId="10346" xr:uid="{71720E95-ED58-469F-B363-4D5458293D99}"/>
    <cellStyle name="Normal 76 3 4 2" xfId="19351" xr:uid="{35C19854-A151-4FD2-8BAC-63E689E7A8B1}"/>
    <cellStyle name="Normal 76 3 5" xfId="14879" xr:uid="{A86872CA-9E7A-4041-B4D2-7BC0A06BE984}"/>
    <cellStyle name="Normal 76 4" xfId="4124" xr:uid="{618F731A-7E52-4D55-9652-05EB8DCA1137}"/>
    <cellStyle name="Normal 76 4 2" xfId="6188" xr:uid="{D2FD8EB2-9EB6-4BA9-BBFF-5CD8A22A843A}"/>
    <cellStyle name="Normal 76 4 2 2" xfId="11616" xr:uid="{C35DF3EB-D5D7-4C95-AB7E-8D4F8932B706}"/>
    <cellStyle name="Normal 76 4 2 2 2" xfId="20612" xr:uid="{F630B9C7-CCD8-4DF9-ADBC-9B70BC31836D}"/>
    <cellStyle name="Normal 76 4 2 3" xfId="16165" xr:uid="{603D92F1-9D7D-4491-9EF5-96F729F196F8}"/>
    <cellStyle name="Normal 76 4 3" xfId="10612" xr:uid="{E0E6B56B-5B2D-4F4F-9B57-C20B00BDCC34}"/>
    <cellStyle name="Normal 76 4 3 2" xfId="19613" xr:uid="{34DF89B8-DCB9-42D5-B756-C211820CFE77}"/>
    <cellStyle name="Normal 76 4 4" xfId="15169" xr:uid="{7502E4E6-069C-4A87-BF34-DC4D168E4EE2}"/>
    <cellStyle name="Normal 76 5" xfId="5044" xr:uid="{7BEF6824-5E26-408D-A497-A604935A441C}"/>
    <cellStyle name="Normal 76 5 2" xfId="10995" xr:uid="{C773D24F-38DE-4FE5-82F0-EA7364533D8C}"/>
    <cellStyle name="Normal 76 5 2 2" xfId="19992" xr:uid="{F75C3C28-697C-4015-B801-58BF6A622126}"/>
    <cellStyle name="Normal 76 5 3" xfId="15548" xr:uid="{A8FCC9B0-2AC4-4EB9-9A3E-A4B03B554483}"/>
    <cellStyle name="Normal 76 6" xfId="10056" xr:uid="{AAD728D4-F347-4E20-85B2-47DB435D8B13}"/>
    <cellStyle name="Normal 76 6 2" xfId="19108" xr:uid="{DA2D1D01-8099-4C41-B077-8983EBD8F151}"/>
    <cellStyle name="Normal 76 7" xfId="14877" xr:uid="{66915F16-40C1-4732-962E-63B9F8CC40BA}"/>
    <cellStyle name="Normal 76 8" xfId="25333" xr:uid="{ACBAEA3D-5110-4916-A996-8051459A5C29}"/>
    <cellStyle name="Normal 76 9" xfId="31796" xr:uid="{2BF4BC6B-2E0E-485F-B82C-4F87785B48EA}"/>
    <cellStyle name="Normal 77" xfId="3241" xr:uid="{CEC34927-2F85-40B6-9293-2BBF17DECF27}"/>
    <cellStyle name="Normal 77 10" xfId="32458" xr:uid="{6D5DA6C4-1437-40BF-8323-9E9D287910CE}"/>
    <cellStyle name="Normal 77 10 2" xfId="32510" xr:uid="{C03DAE66-12D5-434B-A1E1-82F67B12F2DF}"/>
    <cellStyle name="Normal 77 11" xfId="32391" xr:uid="{07F46008-4991-498F-B11E-AF1BE3E83553}"/>
    <cellStyle name="Normal 77 2" xfId="3242" xr:uid="{B08D0B7D-C395-4BBD-8A7F-20BAF3DDE3E4}"/>
    <cellStyle name="Normal 77 2 2" xfId="4128" xr:uid="{E2EDED9F-A2E2-4CB4-A2EF-5DFFCADF60AA}"/>
    <cellStyle name="Normal 77 2 2 2" xfId="6513" xr:uid="{24BD3942-2643-4008-9C6D-A6D887A4948D}"/>
    <cellStyle name="Normal 77 2 2 2 2" xfId="11941" xr:uid="{0E6862C9-C765-4205-8F8F-1F4921987EA4}"/>
    <cellStyle name="Normal 77 2 2 2 2 2" xfId="20936" xr:uid="{3992F15E-49CD-4CDC-8A3B-219E964B11F8}"/>
    <cellStyle name="Normal 77 2 2 2 3" xfId="16489" xr:uid="{0B21463B-B1F4-493A-A3F9-85AE11B310AC}"/>
    <cellStyle name="Normal 77 2 2 3" xfId="5820" xr:uid="{34AE6AE5-6EF3-4FBC-BB68-D440945D58C0}"/>
    <cellStyle name="Normal 77 2 2 3 2" xfId="11357" xr:uid="{33A28BFF-22E8-4362-872A-CE5086834D4C}"/>
    <cellStyle name="Normal 77 2 2 3 2 2" xfId="20354" xr:uid="{F3458724-0674-4311-8DA2-BB9925ED291F}"/>
    <cellStyle name="Normal 77 2 2 3 3" xfId="15908" xr:uid="{89C0E639-27C3-4377-9C9F-1E8E18FE53E4}"/>
    <cellStyle name="Normal 77 2 2 4" xfId="10616" xr:uid="{7707C25F-0133-442B-8582-461F6628B8C8}"/>
    <cellStyle name="Normal 77 2 2 4 2" xfId="19617" xr:uid="{2580A903-912E-419E-9A97-0CA36E437F6B}"/>
    <cellStyle name="Normal 77 2 2 5" xfId="15173" xr:uid="{231424EF-5E6E-49F5-B52C-45FDA84F6278}"/>
    <cellStyle name="Normal 77 2 3" xfId="6191" xr:uid="{557D79B0-D469-4FE0-84CC-340219E499B3}"/>
    <cellStyle name="Normal 77 2 3 2" xfId="11619" xr:uid="{B48DDBB9-1A58-4674-B4FC-A1DFA2A85F91}"/>
    <cellStyle name="Normal 77 2 3 2 2" xfId="20615" xr:uid="{6E4897E9-5B63-449B-8C37-2F2C2BB42A30}"/>
    <cellStyle name="Normal 77 2 3 3" xfId="16168" xr:uid="{C043CE50-1B2A-407E-B7BB-1E0001CE1B5A}"/>
    <cellStyle name="Normal 77 2 4" xfId="5047" xr:uid="{F8820C92-4B65-4300-B5CA-6A49AA150BD8}"/>
    <cellStyle name="Normal 77 2 4 2" xfId="10998" xr:uid="{9A225356-6DE6-48CD-9974-94A7C6810CE4}"/>
    <cellStyle name="Normal 77 2 4 2 2" xfId="19995" xr:uid="{B5D50246-40C9-4990-B373-1319375774A3}"/>
    <cellStyle name="Normal 77 2 4 3" xfId="15551" xr:uid="{55DDAEC6-3312-4BE6-9EED-9CE19C9A7507}"/>
    <cellStyle name="Normal 77 2 5" xfId="10058" xr:uid="{70C45286-6FD8-4ABA-8B47-37FE3C262ECC}"/>
    <cellStyle name="Normal 77 2 5 2" xfId="19110" xr:uid="{5B255C10-9D40-40AD-BD10-07D2571AFB04}"/>
    <cellStyle name="Normal 77 2 6" xfId="14881" xr:uid="{33B4C3F7-6DF5-496C-8B3C-3A2A3893D4B1}"/>
    <cellStyle name="Normal 77 2 7" xfId="32871" xr:uid="{71D40DA1-9758-479F-823A-06F1F664DCD9}"/>
    <cellStyle name="Normal 77 3" xfId="3243" xr:uid="{D539473C-D944-49FA-9966-FC96D6581805}"/>
    <cellStyle name="Normal 77 3 2" xfId="4129" xr:uid="{CD5EE8B2-1813-42D9-84E5-AE34E5640BEF}"/>
    <cellStyle name="Normal 77 3 2 2" xfId="6512" xr:uid="{4A085F67-315B-4619-B832-3C4C4AC0B80D}"/>
    <cellStyle name="Normal 77 3 2 2 2" xfId="11940" xr:uid="{0729F10E-1743-4B74-9C4A-F3A468C5607D}"/>
    <cellStyle name="Normal 77 3 2 2 2 2" xfId="20935" xr:uid="{FA9E0A57-718C-4F9F-B087-7248895220F1}"/>
    <cellStyle name="Normal 77 3 2 2 3" xfId="16488" xr:uid="{5E4336B3-F7C1-4F67-8BCB-5BEE23A94A82}"/>
    <cellStyle name="Normal 77 3 2 3" xfId="10617" xr:uid="{20D89F9E-D916-4865-B90D-980D5A861CA8}"/>
    <cellStyle name="Normal 77 3 2 3 2" xfId="19618" xr:uid="{55DA14D0-8E7B-4BDC-9E7D-2520012B99DE}"/>
    <cellStyle name="Normal 77 3 2 4" xfId="15174" xr:uid="{3AE4677F-8583-4F51-9992-16EB16BEB4E0}"/>
    <cellStyle name="Normal 77 3 3" xfId="5819" xr:uid="{ECC3A3BF-F37B-487E-849E-90AB66F85EB0}"/>
    <cellStyle name="Normal 77 3 3 2" xfId="11356" xr:uid="{7D188E52-7463-4683-8E3A-D190C9A28861}"/>
    <cellStyle name="Normal 77 3 3 2 2" xfId="20353" xr:uid="{C8AEEE2C-5E52-4287-AEDE-C7A59BA1257C}"/>
    <cellStyle name="Normal 77 3 3 3" xfId="15907" xr:uid="{D99B9994-1449-4C1F-9F13-F1C7A0BF0FE4}"/>
    <cellStyle name="Normal 77 3 4" xfId="10347" xr:uid="{0EA6160F-83CF-4A4B-8FE1-6FF57205047B}"/>
    <cellStyle name="Normal 77 3 4 2" xfId="19352" xr:uid="{DE5059DD-705D-4CB8-B641-1541E49E03EE}"/>
    <cellStyle name="Normal 77 3 5" xfId="14882" xr:uid="{CB0694C6-AA86-45BD-AEE6-641D4C08A49A}"/>
    <cellStyle name="Normal 77 4" xfId="4127" xr:uid="{BB89C7C8-D473-4417-9593-976C306E23CB}"/>
    <cellStyle name="Normal 77 4 2" xfId="6190" xr:uid="{FBA1287D-53A7-4F74-B006-9F9288EEC097}"/>
    <cellStyle name="Normal 77 4 2 2" xfId="11618" xr:uid="{B07D357C-8F02-469D-9EE1-C4B35597BC7B}"/>
    <cellStyle name="Normal 77 4 2 2 2" xfId="20614" xr:uid="{F4DE7A26-2C68-4BE1-BCB7-95E416331CA8}"/>
    <cellStyle name="Normal 77 4 2 3" xfId="16167" xr:uid="{25333A0C-2A4A-4C9C-BAFA-3BB18A15B52A}"/>
    <cellStyle name="Normal 77 4 3" xfId="10615" xr:uid="{B8CE83AC-6B93-4707-A842-1E48617F2C0A}"/>
    <cellStyle name="Normal 77 4 3 2" xfId="19616" xr:uid="{8FAFF4AC-CC4A-4996-AD42-BC0B3BB4FD88}"/>
    <cellStyle name="Normal 77 4 4" xfId="15172" xr:uid="{EB8C30EE-1BBD-420A-B76E-0C49B423E957}"/>
    <cellStyle name="Normal 77 5" xfId="5046" xr:uid="{A7DB3134-CF4B-4B73-BB93-DE2DEE8D860D}"/>
    <cellStyle name="Normal 77 5 2" xfId="10997" xr:uid="{7278A8E1-11AE-4A82-BD42-C24AA49825BD}"/>
    <cellStyle name="Normal 77 5 2 2" xfId="19994" xr:uid="{CF369F9E-2359-4005-A509-E9206A533DFE}"/>
    <cellStyle name="Normal 77 5 3" xfId="15550" xr:uid="{D960A3E6-CEC1-44BF-8674-18037BED8608}"/>
    <cellStyle name="Normal 77 6" xfId="9603" xr:uid="{0A9128C8-EE3B-4334-9D14-F99F8D7325DF}"/>
    <cellStyle name="Normal 77 6 2" xfId="18860" xr:uid="{6FCDFF00-6564-4602-A868-E5905F5EADA2}"/>
    <cellStyle name="Normal 77 7" xfId="14880" xr:uid="{2E8B7A0B-67B1-431A-92B6-A6E345BC7322}"/>
    <cellStyle name="Normal 77 8" xfId="25334" xr:uid="{C642EE83-1895-4E28-8026-7646C588AC2A}"/>
    <cellStyle name="Normal 77 9" xfId="31797" xr:uid="{D0050DE4-1E2F-4028-B465-68160C920A2D}"/>
    <cellStyle name="Normal 78" xfId="3244" xr:uid="{062047B3-B949-4BA6-A014-85EBC8010520}"/>
    <cellStyle name="Normal 78 10" xfId="32392" xr:uid="{5BFE2F8E-76B2-4CA1-B06B-A13B0472DAE4}"/>
    <cellStyle name="Normal 78 2" xfId="3245" xr:uid="{0FFEB59A-76CF-4E20-979A-AAD3D023AF30}"/>
    <cellStyle name="Normal 78 2 2" xfId="4131" xr:uid="{29B4F8EF-B0FE-4BB9-A34E-7ED21D58CE89}"/>
    <cellStyle name="Normal 78 2 2 2" xfId="6515" xr:uid="{67D7971F-079F-466F-9DF7-834716165C86}"/>
    <cellStyle name="Normal 78 2 2 2 2" xfId="11943" xr:uid="{3285CD6B-9A0E-419D-A75F-64E02835CD21}"/>
    <cellStyle name="Normal 78 2 2 2 2 2" xfId="20938" xr:uid="{CF81B751-4418-49CB-9106-85C23498E581}"/>
    <cellStyle name="Normal 78 2 2 2 3" xfId="16491" xr:uid="{799D94BE-A2C8-45BA-8F65-C37979EFCAF5}"/>
    <cellStyle name="Normal 78 2 2 3" xfId="5822" xr:uid="{B2D38786-2D6E-4F6B-BB64-54047D1B2D8D}"/>
    <cellStyle name="Normal 78 2 2 3 2" xfId="11359" xr:uid="{AF4EC1AB-58B9-4C1C-9A0C-A9DF2591B0D2}"/>
    <cellStyle name="Normal 78 2 2 3 2 2" xfId="20356" xr:uid="{395373C2-654D-4D3E-9376-45C722E3B185}"/>
    <cellStyle name="Normal 78 2 2 3 3" xfId="15910" xr:uid="{78E4F49D-5647-4135-B977-4E299509BC93}"/>
    <cellStyle name="Normal 78 2 2 4" xfId="10619" xr:uid="{237AD752-E018-46BB-AA46-E1A64472FF07}"/>
    <cellStyle name="Normal 78 2 2 4 2" xfId="19620" xr:uid="{52C0068B-8F36-461E-91C0-89683BDA6696}"/>
    <cellStyle name="Normal 78 2 2 5" xfId="15176" xr:uid="{38AAD43D-74CC-4679-B212-6A34B077A450}"/>
    <cellStyle name="Normal 78 2 3" xfId="6193" xr:uid="{631B9B0F-75BE-4CFF-863B-9358776FFC63}"/>
    <cellStyle name="Normal 78 2 3 2" xfId="11621" xr:uid="{6216C540-1387-4491-BBE2-B6744F221B0F}"/>
    <cellStyle name="Normal 78 2 3 2 2" xfId="20617" xr:uid="{93BE23EB-52CB-4B39-BAB2-2BD1C0CEE8C7}"/>
    <cellStyle name="Normal 78 2 3 3" xfId="16170" xr:uid="{3AE1A905-FF6C-4463-8142-5E52B931BAE9}"/>
    <cellStyle name="Normal 78 2 4" xfId="5049" xr:uid="{55EC438E-0E80-4438-9054-018479E3739E}"/>
    <cellStyle name="Normal 78 2 4 2" xfId="11000" xr:uid="{4ADB7A4E-9BA1-40FE-9D11-3DBCF6B0BBB8}"/>
    <cellStyle name="Normal 78 2 4 2 2" xfId="19997" xr:uid="{1546E5B9-C7CB-4EB1-95D7-605B7AA38E5E}"/>
    <cellStyle name="Normal 78 2 4 3" xfId="15553" xr:uid="{E4EE23FC-30BA-4433-BF09-393C57E5CD7F}"/>
    <cellStyle name="Normal 78 2 5" xfId="10060" xr:uid="{D6CE1628-9EF4-43FE-9996-54C3A8AC6276}"/>
    <cellStyle name="Normal 78 2 5 2" xfId="19112" xr:uid="{6CD4648D-8D9B-4A44-81D0-03768333D52C}"/>
    <cellStyle name="Normal 78 2 6" xfId="14884" xr:uid="{5D3AF226-080C-47C5-82D6-DAA7B06FB2DD}"/>
    <cellStyle name="Normal 78 2 7" xfId="32393" xr:uid="{55BFE610-3A4C-429C-9490-54399A69F6B9}"/>
    <cellStyle name="Normal 78 3" xfId="3246" xr:uid="{344D04C8-2BD2-44B3-985E-2A02E455B9AA}"/>
    <cellStyle name="Normal 78 3 2" xfId="4132" xr:uid="{58984194-70B3-461B-90D0-2808997DAD19}"/>
    <cellStyle name="Normal 78 3 2 2" xfId="6514" xr:uid="{1F7FE00A-982E-4C26-B1B1-6378F9364385}"/>
    <cellStyle name="Normal 78 3 2 2 2" xfId="11942" xr:uid="{4DA1201A-3B47-4093-9BFA-3BC96F4884FF}"/>
    <cellStyle name="Normal 78 3 2 2 2 2" xfId="20937" xr:uid="{DD8BCF96-DCA0-4AAE-B11C-67D2630ECE2B}"/>
    <cellStyle name="Normal 78 3 2 2 3" xfId="16490" xr:uid="{49E05E32-2B83-4B19-B1EA-28621E50602B}"/>
    <cellStyle name="Normal 78 3 2 3" xfId="10620" xr:uid="{5BF20D79-C1F8-4FF9-86F3-A2E04800DFB2}"/>
    <cellStyle name="Normal 78 3 2 3 2" xfId="19621" xr:uid="{B302866F-48DC-41CB-B7FC-6574CAA9E6AD}"/>
    <cellStyle name="Normal 78 3 2 4" xfId="15177" xr:uid="{586960D6-C6AB-42CC-8E78-03998E7EED96}"/>
    <cellStyle name="Normal 78 3 3" xfId="5821" xr:uid="{7412E29D-518F-4448-B971-BD79BC8EC01B}"/>
    <cellStyle name="Normal 78 3 3 2" xfId="11358" xr:uid="{CFFDF96A-83E4-4568-9D15-55211B88B191}"/>
    <cellStyle name="Normal 78 3 3 2 2" xfId="20355" xr:uid="{7ECCB43B-78A9-4AB0-B575-492E60FB1DC8}"/>
    <cellStyle name="Normal 78 3 3 3" xfId="15909" xr:uid="{09A23AC1-09A0-41B7-8B92-CB7B88FB2402}"/>
    <cellStyle name="Normal 78 3 4" xfId="10348" xr:uid="{E9D9CAA2-C318-495C-89C4-2D8C8EEB50CC}"/>
    <cellStyle name="Normal 78 3 4 2" xfId="19353" xr:uid="{E7AB4E3A-FF47-46C5-848E-A250CFD1D966}"/>
    <cellStyle name="Normal 78 3 5" xfId="14885" xr:uid="{25BDFCF7-3114-43C2-9737-1BC00AB46646}"/>
    <cellStyle name="Normal 78 3 6" xfId="32459" xr:uid="{1C40AAF0-7525-4032-A5AD-006E673B3630}"/>
    <cellStyle name="Normal 78 4" xfId="4130" xr:uid="{10B5AC82-F8A1-4E8D-882E-5711C8DB90EE}"/>
    <cellStyle name="Normal 78 4 2" xfId="6192" xr:uid="{24BE4552-9F28-486C-9EB8-7B5854A6B686}"/>
    <cellStyle name="Normal 78 4 2 2" xfId="11620" xr:uid="{9B056F8A-08DE-49F0-A280-81A38AF65F95}"/>
    <cellStyle name="Normal 78 4 2 2 2" xfId="20616" xr:uid="{790E7847-9A09-40CC-A780-F58FB5DDBF82}"/>
    <cellStyle name="Normal 78 4 2 3" xfId="16169" xr:uid="{0A74EE90-38EC-454F-BB75-AD6F012BF323}"/>
    <cellStyle name="Normal 78 4 3" xfId="10618" xr:uid="{3BF6CCC2-E843-46C2-BA8D-7EF5762F7A54}"/>
    <cellStyle name="Normal 78 4 3 2" xfId="19619" xr:uid="{4B7A30DF-54F4-47AD-AC09-4FC8FDE738FC}"/>
    <cellStyle name="Normal 78 4 4" xfId="15175" xr:uid="{3A72DB5B-EBB9-4AED-9D82-3315A403E2AC}"/>
    <cellStyle name="Normal 78 4 5" xfId="32511" xr:uid="{65B19022-EBF0-43FF-A7F8-C4012BDDCDFB}"/>
    <cellStyle name="Normal 78 5" xfId="5048" xr:uid="{76153BF5-A5F0-4A6B-8F4C-76DC837AD479}"/>
    <cellStyle name="Normal 78 5 2" xfId="10999" xr:uid="{84EB5639-FEF5-451F-A04B-E460435C5FE5}"/>
    <cellStyle name="Normal 78 5 2 2" xfId="19996" xr:uid="{90D4CA02-0C5E-437A-8B77-7CF1FD4A8852}"/>
    <cellStyle name="Normal 78 5 3" xfId="15552" xr:uid="{7C55C89F-C385-4C35-BEFC-7850A92809C4}"/>
    <cellStyle name="Normal 78 6" xfId="10059" xr:uid="{A2347FA2-AB74-46B6-87C9-48051E5BD39A}"/>
    <cellStyle name="Normal 78 6 2" xfId="19111" xr:uid="{75E2ECE3-9E9E-4793-A4A2-832188DC6F15}"/>
    <cellStyle name="Normal 78 7" xfId="14883" xr:uid="{850F6679-ED1B-44EF-983D-9FD868C312C9}"/>
    <cellStyle name="Normal 78 8" xfId="25335" xr:uid="{0C4BDC62-5028-4AFC-B9EC-F90EF8514FAD}"/>
    <cellStyle name="Normal 78 9" xfId="31798" xr:uid="{552CBDD2-1DDB-43E5-84D4-DB275DDF904A}"/>
    <cellStyle name="Normal 79" xfId="3247" xr:uid="{1673A379-25C7-4B76-8A7E-5C0AA27E9151}"/>
    <cellStyle name="Normal 79 10" xfId="31799" xr:uid="{13E74EE8-AED8-4919-8AC7-63CD029B1DC8}"/>
    <cellStyle name="Normal 79 2" xfId="3248" xr:uid="{96836D20-70EA-430A-A970-E181ED282894}"/>
    <cellStyle name="Normal 79 2 2" xfId="4134" xr:uid="{02290776-249C-44B6-AF5E-EA69D7BC1314}"/>
    <cellStyle name="Normal 79 2 2 2" xfId="6517" xr:uid="{01B94382-689D-4ECB-8796-0CF7D58A25ED}"/>
    <cellStyle name="Normal 79 2 2 2 2" xfId="11945" xr:uid="{1106187A-1235-4750-A19C-CCC72828D98F}"/>
    <cellStyle name="Normal 79 2 2 2 2 2" xfId="20940" xr:uid="{2465205D-FE86-4607-B78A-A34DBEC39E5C}"/>
    <cellStyle name="Normal 79 2 2 2 3" xfId="16493" xr:uid="{A1C81FAA-6927-42B0-A992-C086500D522D}"/>
    <cellStyle name="Normal 79 2 2 3" xfId="5824" xr:uid="{23F6415D-9DF6-49A3-9341-72070611065C}"/>
    <cellStyle name="Normal 79 2 2 3 2" xfId="11361" xr:uid="{52A6639A-DC22-43EB-AD45-A51E996212B6}"/>
    <cellStyle name="Normal 79 2 2 3 2 2" xfId="20358" xr:uid="{8BC39A49-EF59-4E36-8482-A5EDB782D952}"/>
    <cellStyle name="Normal 79 2 2 3 3" xfId="15912" xr:uid="{289C6A05-72C8-4040-A7BD-E2C2CD238015}"/>
    <cellStyle name="Normal 79 2 2 4" xfId="10622" xr:uid="{86222CA8-93A7-4675-BE70-81A517016CF6}"/>
    <cellStyle name="Normal 79 2 2 4 2" xfId="19623" xr:uid="{B07EC186-9FD3-4C5A-B95F-51113431E073}"/>
    <cellStyle name="Normal 79 2 2 5" xfId="15179" xr:uid="{6C1E5C1B-29C1-4822-8599-AF228E23BCBB}"/>
    <cellStyle name="Normal 79 2 3" xfId="6195" xr:uid="{6C24EEB9-7BDA-416A-B540-631C66372D62}"/>
    <cellStyle name="Normal 79 2 3 2" xfId="11623" xr:uid="{DC175EA2-539F-4D16-BD9F-C39D8C1265A9}"/>
    <cellStyle name="Normal 79 2 3 2 2" xfId="20619" xr:uid="{E9847C3D-D6F4-465C-B919-6944E0F4E5E9}"/>
    <cellStyle name="Normal 79 2 3 3" xfId="16172" xr:uid="{9BCA369F-5835-4662-B43F-D3A9D1D6C7E9}"/>
    <cellStyle name="Normal 79 2 4" xfId="5051" xr:uid="{A6A2727C-38B6-41F2-AF8F-A88A9BAEF477}"/>
    <cellStyle name="Normal 79 2 4 2" xfId="11002" xr:uid="{8690B4A9-AF06-452D-ACE6-3E6E6A1CF1E0}"/>
    <cellStyle name="Normal 79 2 4 2 2" xfId="19999" xr:uid="{1A886E08-A33B-4438-BEB2-1EB2183895B4}"/>
    <cellStyle name="Normal 79 2 4 3" xfId="15555" xr:uid="{67C71110-2E1A-4054-A206-EA3A1F55FC7A}"/>
    <cellStyle name="Normal 79 2 5" xfId="10062" xr:uid="{8AC95687-B4F8-4041-902B-97AF73548132}"/>
    <cellStyle name="Normal 79 2 5 2" xfId="19114" xr:uid="{204AB6A5-CF93-416F-A81C-B8BC1CF0E9D6}"/>
    <cellStyle name="Normal 79 2 6" xfId="14887" xr:uid="{7D653FFA-7D2F-4B65-AB1D-FC765AF4F13D}"/>
    <cellStyle name="Normal 79 2 7" xfId="32394" xr:uid="{48197793-BFEC-41E3-B49F-1B522EE4DECD}"/>
    <cellStyle name="Normal 79 3" xfId="3249" xr:uid="{0F12C2FB-9522-4C67-94AE-596298891192}"/>
    <cellStyle name="Normal 79 3 2" xfId="4135" xr:uid="{D62DB972-1335-4E22-8F33-9417B784FCBD}"/>
    <cellStyle name="Normal 79 3 2 2" xfId="6516" xr:uid="{E6FE81A4-C2F5-49ED-AC6E-F97A0B6F4E94}"/>
    <cellStyle name="Normal 79 3 2 2 2" xfId="11944" xr:uid="{532C576C-77BC-4285-B3B6-130F25465DC9}"/>
    <cellStyle name="Normal 79 3 2 2 2 2" xfId="20939" xr:uid="{277A35C3-45A8-4987-98C5-CC3B0CC134FE}"/>
    <cellStyle name="Normal 79 3 2 2 3" xfId="16492" xr:uid="{454C95E3-AB1C-4028-9A25-A2CBFD195823}"/>
    <cellStyle name="Normal 79 3 2 3" xfId="10623" xr:uid="{3BEF2A5C-0D3D-4608-A780-880B4E73B43B}"/>
    <cellStyle name="Normal 79 3 2 3 2" xfId="19624" xr:uid="{F34A6968-CFB4-4BBA-809D-09DE97FC6D8F}"/>
    <cellStyle name="Normal 79 3 2 4" xfId="15180" xr:uid="{8D732D9D-EC19-4DC8-9B59-1B0885A7ADB0}"/>
    <cellStyle name="Normal 79 3 3" xfId="5823" xr:uid="{96F13645-E90B-4CBD-A9D4-6B149BE7E0F3}"/>
    <cellStyle name="Normal 79 3 3 2" xfId="11360" xr:uid="{9845907D-AC63-4A31-87F4-480FE1431713}"/>
    <cellStyle name="Normal 79 3 3 2 2" xfId="20357" xr:uid="{7E7B8154-9919-495E-B98B-2B96F4BBA139}"/>
    <cellStyle name="Normal 79 3 3 3" xfId="15911" xr:uid="{B89ECB8E-9D6B-4C32-8022-54358039B8F8}"/>
    <cellStyle name="Normal 79 3 4" xfId="10349" xr:uid="{8367AAD3-E618-4224-95AE-AC0B27CDD8E8}"/>
    <cellStyle name="Normal 79 3 4 2" xfId="19354" xr:uid="{FF7F5903-7ABD-47CD-984A-8FD3F749409B}"/>
    <cellStyle name="Normal 79 3 5" xfId="14888" xr:uid="{4DECA98F-C18B-4A7B-A22E-E10868E7EF77}"/>
    <cellStyle name="Normal 79 4" xfId="4133" xr:uid="{0282A431-ADBC-49C0-9F41-2ACE4CF2CBDB}"/>
    <cellStyle name="Normal 79 4 2" xfId="6194" xr:uid="{50577443-D894-4333-88AE-C3A2D13C830F}"/>
    <cellStyle name="Normal 79 4 2 2" xfId="11622" xr:uid="{D3DE3EFD-1362-42E0-92CD-5512CDC76D9D}"/>
    <cellStyle name="Normal 79 4 2 2 2" xfId="20618" xr:uid="{6E0157A7-9814-4DF6-8CDE-634E96655F7B}"/>
    <cellStyle name="Normal 79 4 2 3" xfId="16171" xr:uid="{F433283C-26DA-457C-895B-C782488F0E29}"/>
    <cellStyle name="Normal 79 4 3" xfId="10621" xr:uid="{656A301A-FA27-4B6A-BF32-CCB8511819C5}"/>
    <cellStyle name="Normal 79 4 3 2" xfId="19622" xr:uid="{223AE06A-5199-4A4D-A0B9-FBC951F847F4}"/>
    <cellStyle name="Normal 79 4 4" xfId="15178" xr:uid="{5E0E847F-C439-4A15-AB15-632B5C74910E}"/>
    <cellStyle name="Normal 79 5" xfId="5050" xr:uid="{E588DD2B-62A5-4361-BB14-49584B2A3CD5}"/>
    <cellStyle name="Normal 79 5 2" xfId="11001" xr:uid="{B2620EA8-1784-43A2-A1F1-EC1C74EEF5DB}"/>
    <cellStyle name="Normal 79 5 2 2" xfId="19998" xr:uid="{99CDF602-46F0-427F-9EEF-2270ACC98A99}"/>
    <cellStyle name="Normal 79 5 3" xfId="15554" xr:uid="{83D1A4A0-E894-41DB-A0CD-FEC1A78AAD4D}"/>
    <cellStyle name="Normal 79 6" xfId="10061" xr:uid="{FE6F0BA8-9224-4334-99EF-C3614C10F959}"/>
    <cellStyle name="Normal 79 6 2" xfId="19113" xr:uid="{DED58650-D157-4C37-9E92-EE198788CD5C}"/>
    <cellStyle name="Normal 79 7" xfId="14886" xr:uid="{607D9166-6DDE-4C58-B019-5E7D5816D1DB}"/>
    <cellStyle name="Normal 79 8" xfId="14453" xr:uid="{6359893B-1FFA-4CFC-9524-1B5AD0B2B7B9}"/>
    <cellStyle name="Normal 79 9" xfId="25336" xr:uid="{2BAE4FA0-591F-4E17-99B5-D48A4DDC809F}"/>
    <cellStyle name="Normal 8" xfId="873" xr:uid="{F886A3EC-3C2A-45C8-93AA-478D4891AB29}"/>
    <cellStyle name="Normal 8 10" xfId="25338" xr:uid="{9DBD264A-510B-44E5-BFA9-8994F5912EDB}"/>
    <cellStyle name="Normal 8 11" xfId="25339" xr:uid="{D95F36FE-86C1-4F70-B2A5-EAC854E6216C}"/>
    <cellStyle name="Normal 8 12" xfId="25340" xr:uid="{8BC7154A-7125-4472-870D-587000E964F4}"/>
    <cellStyle name="Normal 8 13" xfId="25341" xr:uid="{055B1C4F-C5E2-4722-AFB7-E78AACAA0F28}"/>
    <cellStyle name="Normal 8 14" xfId="25342" xr:uid="{3D96F0BE-9CA2-4618-A093-7257613D2D43}"/>
    <cellStyle name="Normal 8 15" xfId="25343" xr:uid="{3E98B6E1-E5EA-4FF5-AB8D-A1EA080A82D4}"/>
    <cellStyle name="Normal 8 16" xfId="25344" xr:uid="{0D9501CB-EEF3-43A5-9AB0-60E5CAEA4237}"/>
    <cellStyle name="Normal 8 17" xfId="25345" xr:uid="{1C801E33-3AD3-41E7-A7DA-0ED5AE441E56}"/>
    <cellStyle name="Normal 8 18" xfId="25346" xr:uid="{D6A87D9F-0794-4BD7-8DC3-CD6417B6BBFD}"/>
    <cellStyle name="Normal 8 19" xfId="25347" xr:uid="{BEE1C673-687F-4A12-845E-4DD24542D9DC}"/>
    <cellStyle name="Normal 8 2" xfId="874" xr:uid="{5B57DD18-F042-4D0A-93BD-086D6E11CAA4}"/>
    <cellStyle name="Normal 8 2 2" xfId="3252" xr:uid="{A0F351F0-BCBA-4425-A767-3C7E9736B026}"/>
    <cellStyle name="Normal 8 2 2 2" xfId="3253" xr:uid="{5799276C-F1AB-4AED-B2D1-09BD528B73F0}"/>
    <cellStyle name="Normal 8 2 2 2 2" xfId="3254" xr:uid="{97767901-0627-40F7-86E4-139EBDBFE8AE}"/>
    <cellStyle name="Normal 8 2 2 2 2 2" xfId="3255" xr:uid="{19CD8692-EEF5-4A98-97E0-ECA49BAA0FCD}"/>
    <cellStyle name="Normal 8 2 2 2 2 2 2" xfId="3256" xr:uid="{849CDB2D-F87C-432E-9273-2840685BD3F0}"/>
    <cellStyle name="Normal 8 2 2 2 2 3" xfId="5053" xr:uid="{A4B8C3CB-A746-446F-A20D-BF69CDCF0DC5}"/>
    <cellStyle name="Normal 8 2 2 2 3" xfId="3257" xr:uid="{9426CAD2-6C1F-4FBA-80AE-D7AE70EEA30B}"/>
    <cellStyle name="Normal 8 2 2 3" xfId="3258" xr:uid="{D349949D-B01F-4D8B-A38F-BCDD51F28255}"/>
    <cellStyle name="Normal 8 2 2 4" xfId="5052" xr:uid="{F7AB6B18-2CDF-4759-B772-39F588CF9DBF}"/>
    <cellStyle name="Normal 8 2 3" xfId="3259" xr:uid="{8165D691-FC97-4A1B-BEB6-26FF77574E46}"/>
    <cellStyle name="Normal 8 2 4" xfId="3260" xr:uid="{87F2FF81-B51C-4514-A0B8-9ADD605D1E9E}"/>
    <cellStyle name="Normal 8 2 5" xfId="3251" xr:uid="{50EFBFE2-C499-4905-A8FD-850ABF1DECB9}"/>
    <cellStyle name="Normal 8 2 6" xfId="10064" xr:uid="{005AE30D-A7E6-4866-81C8-DA10A0ED8646}"/>
    <cellStyle name="Normal 8 20" xfId="25348" xr:uid="{186C1832-2D46-427B-9034-C100C677338B}"/>
    <cellStyle name="Normal 8 21" xfId="25349" xr:uid="{32DDCEF3-91AE-49EF-8E2D-4F93AC1EDA73}"/>
    <cellStyle name="Normal 8 22" xfId="25337" xr:uid="{202C4A23-3E5B-4982-AE1E-6DC1616C311C}"/>
    <cellStyle name="Normal 8 23" xfId="31969" xr:uid="{23913BD7-E9A1-403D-8BCC-159465E80255}"/>
    <cellStyle name="Normal 8 3" xfId="3261" xr:uid="{73F00AEB-4361-41E3-A2F7-9A5C3E9A6832}"/>
    <cellStyle name="Normal 8 3 2" xfId="3262" xr:uid="{C4E7018F-EAF8-4A9D-9C0D-C6F7A8C63742}"/>
    <cellStyle name="Normal 8 3 2 2" xfId="3263" xr:uid="{4FEBAAD0-E17D-44C4-AEC3-A58CCEF52F95}"/>
    <cellStyle name="Normal 8 3 2 2 2" xfId="3264" xr:uid="{5577B9F9-3F7E-4D1F-ADE2-B10FD45C8669}"/>
    <cellStyle name="Normal 8 3 2 2 2 2" xfId="3265" xr:uid="{1A4A5A9B-4BE6-4DB2-830A-17C76C5D9433}"/>
    <cellStyle name="Normal 8 3 2 2 2 3" xfId="4138" xr:uid="{24BA9CEA-F2BB-492C-A0CE-D815F12CC580}"/>
    <cellStyle name="Normal 8 3 2 2 2 3 2" xfId="8504" xr:uid="{BF64BBC3-9E54-438D-834C-ADDECD4CC969}"/>
    <cellStyle name="Normal 8 3 2 2 2 3 2 2" xfId="13258" xr:uid="{6C975F9C-D82C-41FF-9474-BF53F08A5BB6}"/>
    <cellStyle name="Normal 8 3 2 2 2 3 2 2 2" xfId="22233" xr:uid="{D9DEFE7C-7C15-432C-A23E-C7460379C852}"/>
    <cellStyle name="Normal 8 3 2 2 2 3 2 3" xfId="17793" xr:uid="{447966FE-0C32-49A3-B606-3ADF54DA601D}"/>
    <cellStyle name="Normal 8 3 2 2 2 3 3" xfId="6963" xr:uid="{28FA3DAE-23FD-408B-8B8C-9904BB9B554E}"/>
    <cellStyle name="Normal 8 3 2 2 2 3 3 2" xfId="12382" xr:uid="{F0B90987-AFBB-46A2-95CE-8E68F39A20CC}"/>
    <cellStyle name="Normal 8 3 2 2 2 3 3 2 2" xfId="21370" xr:uid="{8B56456A-515A-418E-A66E-ED988ED8252F}"/>
    <cellStyle name="Normal 8 3 2 2 2 3 3 3" xfId="16925" xr:uid="{B5D3169B-15B6-49E9-B8D0-31D56BC1724C}"/>
    <cellStyle name="Normal 8 3 2 2 2 3 4" xfId="10626" xr:uid="{FBF19141-5439-4BA1-94F6-A073D9D2E6ED}"/>
    <cellStyle name="Normal 8 3 2 2 2 3 4 2" xfId="19627" xr:uid="{84A93721-1BB6-4462-951D-4D1040B9EF6A}"/>
    <cellStyle name="Normal 8 3 2 2 2 3 5" xfId="15183" xr:uid="{19E9E531-096F-4D9F-990F-8A5C453D7947}"/>
    <cellStyle name="Normal 8 3 2 2 2 4" xfId="8416" xr:uid="{60549835-0408-4E69-9321-FA3AA74F31C2}"/>
    <cellStyle name="Normal 8 3 2 2 2 4 2" xfId="13175" xr:uid="{31246FFE-326F-478E-8185-A909198B0B52}"/>
    <cellStyle name="Normal 8 3 2 2 2 4 2 2" xfId="22150" xr:uid="{7C95EA76-B3DE-45B2-8607-67EBC9D30404}"/>
    <cellStyle name="Normal 8 3 2 2 2 4 3" xfId="17709" xr:uid="{7E9B5E66-38F2-409F-BB65-E205E7798198}"/>
    <cellStyle name="Normal 8 3 2 2 2 5" xfId="6797" xr:uid="{8F174EF4-55A9-437F-8DCB-17475925B53B}"/>
    <cellStyle name="Normal 8 3 2 2 2 5 2" xfId="12221" xr:uid="{5600D5AD-25EC-430B-938E-B3D6A8F1182B}"/>
    <cellStyle name="Normal 8 3 2 2 2 5 2 2" xfId="21211" xr:uid="{DB34DFFB-8681-4152-9D06-7B9936DBDE7E}"/>
    <cellStyle name="Normal 8 3 2 2 2 5 3" xfId="16765" xr:uid="{6EE1FAF0-6344-41B2-B6EC-55316B4AE94A}"/>
    <cellStyle name="Normal 8 3 2 2 2 6" xfId="10352" xr:uid="{11705AAF-9F1F-4AB8-9FF4-4600AE61F0CC}"/>
    <cellStyle name="Normal 8 3 2 2 2 6 2" xfId="19357" xr:uid="{9931BCD6-4204-42AC-888D-DDC830EC697E}"/>
    <cellStyle name="Normal 8 3 2 2 2 7" xfId="14891" xr:uid="{7CDFC2AC-BB1E-49B5-8A51-7ECB9A378705}"/>
    <cellStyle name="Normal 8 3 2 2 3" xfId="5826" xr:uid="{1DC90262-6BA5-4033-8E97-434312A1DA1D}"/>
    <cellStyle name="Normal 8 3 2 2 3 2" xfId="6519" xr:uid="{22F65445-6053-418C-AE6F-4AA2850A1020}"/>
    <cellStyle name="Normal 8 3 2 2 3 2 2" xfId="11947" xr:uid="{27BB92FA-78BF-43F8-9DEC-99EDD68BB243}"/>
    <cellStyle name="Normal 8 3 2 2 3 2 2 2" xfId="20942" xr:uid="{19F41F18-D8C6-42A8-850A-61D387F3E5C5}"/>
    <cellStyle name="Normal 8 3 2 2 3 2 3" xfId="16495" xr:uid="{8A117901-A341-4D75-97CD-542E58C1CD12}"/>
    <cellStyle name="Normal 8 3 2 2 3 3" xfId="11363" xr:uid="{FE0FC222-D196-4DB3-81C2-3A9B13A608D8}"/>
    <cellStyle name="Normal 8 3 2 2 3 3 2" xfId="20360" xr:uid="{FB1C8288-DAA8-4013-A404-E6033437BA9E}"/>
    <cellStyle name="Normal 8 3 2 2 3 4" xfId="15914" xr:uid="{145429CF-2C41-4DCD-8CB8-6614C03F8687}"/>
    <cellStyle name="Normal 8 3 2 2 4" xfId="6197" xr:uid="{642FBF5A-E2ED-4EA9-BE31-7248329EC921}"/>
    <cellStyle name="Normal 8 3 2 2 4 2" xfId="11625" xr:uid="{06D2DE82-4A56-41A9-AE5D-DA9CCD4C0EF3}"/>
    <cellStyle name="Normal 8 3 2 2 4 2 2" xfId="20621" xr:uid="{4C8F82E2-9E53-4573-A19A-F42A35E05468}"/>
    <cellStyle name="Normal 8 3 2 2 4 3" xfId="16174" xr:uid="{89BB123D-179A-459C-9ECB-7EF420A4269E}"/>
    <cellStyle name="Normal 8 3 2 2 5" xfId="5055" xr:uid="{00FC71FD-192F-41E4-B854-D0A330EC8B68}"/>
    <cellStyle name="Normal 8 3 2 2 5 2" xfId="11004" xr:uid="{4A319869-F9E2-4D5B-BBA5-0DC39CC8DCCD}"/>
    <cellStyle name="Normal 8 3 2 2 5 2 2" xfId="20001" xr:uid="{C8240069-2EEB-4E14-A4FB-14FF3DCE3D8F}"/>
    <cellStyle name="Normal 8 3 2 2 5 3" xfId="15557" xr:uid="{8E185A92-6248-41F3-B483-C6119BA0E9A6}"/>
    <cellStyle name="Normal 8 3 2 3" xfId="3266" xr:uid="{2CCD5F9A-B1CA-410B-B234-13F0AED9B752}"/>
    <cellStyle name="Normal 8 3 2 4" xfId="4137" xr:uid="{1BCB7442-9B92-40B5-882F-CAC2C31E9259}"/>
    <cellStyle name="Normal 8 3 2 4 2" xfId="8503" xr:uid="{5ED908F2-D5F7-444F-8CDC-E749E0DFA66C}"/>
    <cellStyle name="Normal 8 3 2 4 2 2" xfId="13257" xr:uid="{2306509E-3B23-4FDB-8258-49FE856323B6}"/>
    <cellStyle name="Normal 8 3 2 4 2 2 2" xfId="22232" xr:uid="{824E7D0F-C98B-4CFB-B22D-7A341747E57C}"/>
    <cellStyle name="Normal 8 3 2 4 2 3" xfId="17792" xr:uid="{07CB7477-D3E6-454F-8558-69556EC85AC6}"/>
    <cellStyle name="Normal 8 3 2 4 3" xfId="6962" xr:uid="{2820EC18-523A-4535-87BA-E099489D0490}"/>
    <cellStyle name="Normal 8 3 2 4 3 2" xfId="12381" xr:uid="{F8ABC13C-B462-43C6-BBF8-C8565DC4DF3D}"/>
    <cellStyle name="Normal 8 3 2 4 3 2 2" xfId="21369" xr:uid="{45516A1F-A6E2-4407-A790-697527750229}"/>
    <cellStyle name="Normal 8 3 2 4 3 3" xfId="16924" xr:uid="{08F653B7-8AAE-4D0D-96A9-4B9E9EABDE16}"/>
    <cellStyle name="Normal 8 3 2 4 4" xfId="10625" xr:uid="{AD6DAF22-4156-4C04-85EA-847BE4724ABF}"/>
    <cellStyle name="Normal 8 3 2 4 4 2" xfId="19626" xr:uid="{23DEEF94-10CB-4FA0-861E-5613EB032BD3}"/>
    <cellStyle name="Normal 8 3 2 4 5" xfId="15182" xr:uid="{F027B8AC-52FF-4DE7-BEAF-13FC5E917DF6}"/>
    <cellStyle name="Normal 8 3 2 5" xfId="10351" xr:uid="{34B20553-E773-4D82-9CF8-AC2CE447F5E0}"/>
    <cellStyle name="Normal 8 3 2 5 2" xfId="19356" xr:uid="{AF0BE20E-5F4C-4D2D-BDAA-AE45B6913D15}"/>
    <cellStyle name="Normal 8 3 2 6" xfId="14890" xr:uid="{D2EA2FF2-0FE1-48E7-B409-7171E11D6154}"/>
    <cellStyle name="Normal 8 3 3" xfId="3267" xr:uid="{89252DE5-1FA1-47A1-990F-1A5EF0815E33}"/>
    <cellStyle name="Normal 8 3 3 2" xfId="4139" xr:uid="{19AD3BE7-BB0C-464A-BAFF-422BC3CAB457}"/>
    <cellStyle name="Normal 8 3 3 2 2" xfId="6518" xr:uid="{A15E9916-6E84-47F9-A126-2A7B3C95D7BE}"/>
    <cellStyle name="Normal 8 3 3 2 2 2" xfId="11946" xr:uid="{89632FD3-E31E-4FB2-A67B-CCAB151A6B0F}"/>
    <cellStyle name="Normal 8 3 3 2 2 2 2" xfId="20941" xr:uid="{47B43D20-1255-4D98-AC8D-37B0FE7FAC94}"/>
    <cellStyle name="Normal 8 3 3 2 2 3" xfId="16494" xr:uid="{78785FC4-F66B-4498-86CF-39C828CF51C3}"/>
    <cellStyle name="Normal 8 3 3 2 3" xfId="10627" xr:uid="{EE421963-859F-4080-868D-0700D783B080}"/>
    <cellStyle name="Normal 8 3 3 2 3 2" xfId="19628" xr:uid="{1501A1DB-8520-43D9-8555-4D937856735F}"/>
    <cellStyle name="Normal 8 3 3 2 4" xfId="15184" xr:uid="{EC2ACA22-5656-4705-93AD-526DA3191984}"/>
    <cellStyle name="Normal 8 3 3 3" xfId="5825" xr:uid="{1A00121E-2D4B-4CDE-967B-C2652A95ACF8}"/>
    <cellStyle name="Normal 8 3 3 3 2" xfId="11362" xr:uid="{0B02BCB4-2072-436E-9C8B-AFA58D5D461C}"/>
    <cellStyle name="Normal 8 3 3 3 2 2" xfId="20359" xr:uid="{F2DA35B0-93CB-42B4-86A7-DEA3E98369E0}"/>
    <cellStyle name="Normal 8 3 3 3 3" xfId="15913" xr:uid="{C04C7459-112C-4AFD-8713-70BB9C7C14CF}"/>
    <cellStyle name="Normal 8 3 3 4" xfId="10353" xr:uid="{11E29F3E-0092-4172-ABEE-54E1E7C42E5B}"/>
    <cellStyle name="Normal 8 3 3 4 2" xfId="19358" xr:uid="{CE1B5547-C763-44F8-80E7-C53F448A56E6}"/>
    <cellStyle name="Normal 8 3 3 5" xfId="14892" xr:uid="{83B7EFD4-C5C5-44C1-81B2-44FF0AD05F5B}"/>
    <cellStyle name="Normal 8 3 4" xfId="6196" xr:uid="{1FD9ABCC-7D04-4DDB-9561-B6C95F4D69A3}"/>
    <cellStyle name="Normal 8 3 4 2" xfId="11624" xr:uid="{8E96290A-EE87-496C-AE4D-F276E74CDDE0}"/>
    <cellStyle name="Normal 8 3 4 2 2" xfId="20620" xr:uid="{B0D5A496-C12F-4CCC-A0E2-55F817D25E7C}"/>
    <cellStyle name="Normal 8 3 4 3" xfId="16173" xr:uid="{B4DF9AF0-F989-4453-BDBE-56EA27422489}"/>
    <cellStyle name="Normal 8 3 5" xfId="5054" xr:uid="{FEB2BE75-0A6F-4311-AB7F-33987A6F1447}"/>
    <cellStyle name="Normal 8 3 5 2" xfId="11003" xr:uid="{7C48038A-0A8A-464F-92D4-21AA51F88E9A}"/>
    <cellStyle name="Normal 8 3 5 2 2" xfId="20000" xr:uid="{A8E766D2-E4A1-4D7B-A210-BA32446F8264}"/>
    <cellStyle name="Normal 8 3 5 3" xfId="15556" xr:uid="{960F841E-FF6E-430E-B4B1-A7AB6188C1EE}"/>
    <cellStyle name="Normal 8 3 6" xfId="25350" xr:uid="{32C69157-2928-4F0F-81A4-838DB076472C}"/>
    <cellStyle name="Normal 8 3 7" xfId="27173" xr:uid="{4A679911-B469-4D80-982A-C55FD43555F7}"/>
    <cellStyle name="Normal 8 4" xfId="3268" xr:uid="{ADF4DE3F-B3D1-4D82-9C67-4BDA09B8D165}"/>
    <cellStyle name="Normal 8 4 2" xfId="5056" xr:uid="{E758E3D9-5BFC-47EA-9B5A-3BBA278740C4}"/>
    <cellStyle name="Normal 8 4 3" xfId="10065" xr:uid="{0DE99BFA-1285-4C23-8C73-9B309FD184EF}"/>
    <cellStyle name="Normal 8 4 4" xfId="25351" xr:uid="{AE1826FC-577A-4463-825A-DDE27FB70833}"/>
    <cellStyle name="Normal 8 5" xfId="3269" xr:uid="{DD64AB3D-6113-427A-AA94-D5FD82E1E05C}"/>
    <cellStyle name="Normal 8 5 2" xfId="25352" xr:uid="{7272F656-1878-45E4-B780-0785B9BE285C}"/>
    <cellStyle name="Normal 8 6" xfId="3250" xr:uid="{714F4483-F969-4351-888D-79D871A88110}"/>
    <cellStyle name="Normal 8 6 2" xfId="8414" xr:uid="{221C3B28-A718-4460-83DD-390DF3A50C98}"/>
    <cellStyle name="Normal 8 6 2 2" xfId="13173" xr:uid="{2C3A6A0F-5D2C-4897-8F37-90B59633B494}"/>
    <cellStyle name="Normal 8 6 2 2 2" xfId="22148" xr:uid="{EC1FDF21-8D06-4BD5-9A61-870F8E41EAF2}"/>
    <cellStyle name="Normal 8 6 2 3" xfId="17707" xr:uid="{34DF9989-8384-4189-B6C4-BC7EE4B5C199}"/>
    <cellStyle name="Normal 8 6 3" xfId="6794" xr:uid="{E636BD89-215F-429C-A22F-016AFA9D05D1}"/>
    <cellStyle name="Normal 8 6 3 2" xfId="12218" xr:uid="{CCBB0C02-8688-4887-947E-683345C81D39}"/>
    <cellStyle name="Normal 8 6 3 2 2" xfId="21208" xr:uid="{F33B2C49-E7FD-4D65-AACD-ADBEA51DEE9B}"/>
    <cellStyle name="Normal 8 6 3 3" xfId="16762" xr:uid="{31961F2E-B86B-4AA7-9E34-E80A57C6D7B1}"/>
    <cellStyle name="Normal 8 6 4" xfId="10066" xr:uid="{17CD3E97-3287-452F-BD5E-0895A00DBC13}"/>
    <cellStyle name="Normal 8 6 5" xfId="10350" xr:uid="{4CF52BCB-91D0-44BD-81AF-E40BC5CCB601}"/>
    <cellStyle name="Normal 8 6 5 2" xfId="19355" xr:uid="{6AD6330D-2FED-4200-99BE-38AA3A7F85B7}"/>
    <cellStyle name="Normal 8 6 6" xfId="14889" xr:uid="{5170ADF4-8B4D-496D-92AD-DF91797157A0}"/>
    <cellStyle name="Normal 8 6 7" xfId="25353" xr:uid="{3A9B0704-C341-49E2-9DCD-B007BF2B02E9}"/>
    <cellStyle name="Normal 8 7" xfId="4136" xr:uid="{8109A381-A181-41D2-B8A8-4ACF8365D1E1}"/>
    <cellStyle name="Normal 8 7 2" xfId="8502" xr:uid="{90AE825D-6F4C-40A7-846F-D0157CC8E463}"/>
    <cellStyle name="Normal 8 7 2 2" xfId="13256" xr:uid="{9D9A99E2-2463-4256-A809-9AD026B3CC1B}"/>
    <cellStyle name="Normal 8 7 2 2 2" xfId="22231" xr:uid="{5DB827F3-189E-4DD2-8BC2-F0244A2606E6}"/>
    <cellStyle name="Normal 8 7 2 3" xfId="17791" xr:uid="{AADAC913-81AD-4F3D-AF26-3FD82F261DE9}"/>
    <cellStyle name="Normal 8 7 3" xfId="6961" xr:uid="{E89145EE-DE47-4C4F-85B4-5E420BDFC9B8}"/>
    <cellStyle name="Normal 8 7 3 2" xfId="12380" xr:uid="{683026EE-2C0A-4C2B-86DC-E67394E57B95}"/>
    <cellStyle name="Normal 8 7 3 2 2" xfId="21368" xr:uid="{B385AC8B-4CE4-4BC1-9211-EBC98292EFF8}"/>
    <cellStyle name="Normal 8 7 3 3" xfId="16923" xr:uid="{DD1CC66D-D8A0-4A82-A869-56B3D0175E0F}"/>
    <cellStyle name="Normal 8 7 4" xfId="10624" xr:uid="{B12C9CB1-A82F-40E7-A412-B3FCBECCF97C}"/>
    <cellStyle name="Normal 8 7 4 2" xfId="19625" xr:uid="{50E9775F-67E1-456F-A12B-17DB7953E7CD}"/>
    <cellStyle name="Normal 8 7 5" xfId="15181" xr:uid="{5E9F09A9-5F39-4262-BBEF-6012EA472A6E}"/>
    <cellStyle name="Normal 8 7 6" xfId="25354" xr:uid="{85CD5921-BB46-4173-980D-798114494B52}"/>
    <cellStyle name="Normal 8 7 7" xfId="32395" xr:uid="{03839ED5-6C3C-4BA5-B960-A2EADC42EC70}"/>
    <cellStyle name="Normal 8 8" xfId="7563" xr:uid="{B917D3C2-148B-40C2-83A1-9D9F3F41D1A7}"/>
    <cellStyle name="Normal 8 8 2" xfId="25355" xr:uid="{8D3D777B-D93F-435E-B4BF-2131F1746FAA}"/>
    <cellStyle name="Normal 8 8 3" xfId="32396" xr:uid="{C17CAD32-42F5-4211-B1F5-C2E46243F0F9}"/>
    <cellStyle name="Normal 8 9" xfId="10063" xr:uid="{D40A7E28-6C96-4A9D-9BC7-8404A3CAD94E}"/>
    <cellStyle name="Normal 8 9 2" xfId="19115" xr:uid="{804E847A-F087-4975-B527-ED5951E883A2}"/>
    <cellStyle name="Normal 8 9 3" xfId="25356" xr:uid="{004D0DBC-B05E-4D54-9CE8-D672F7F12AAF}"/>
    <cellStyle name="Normal 8_Reclassify COGS2010" xfId="27174" xr:uid="{67E12E5C-7ABD-406F-8EDC-9ACCB51EFACF}"/>
    <cellStyle name="Normal 80" xfId="3270" xr:uid="{D506267E-B3A0-4B9B-8E95-21DF8F63327D}"/>
    <cellStyle name="Normal 80 10" xfId="32460" xr:uid="{C4CD896A-FC97-48D2-A151-474C6EFC8F7F}"/>
    <cellStyle name="Normal 80 10 2" xfId="32512" xr:uid="{95902A84-8D4E-4305-94D7-BBB2FBFF2662}"/>
    <cellStyle name="Normal 80 11" xfId="32397" xr:uid="{98E8054F-92F8-4353-98E9-B1AD82F202EA}"/>
    <cellStyle name="Normal 80 2" xfId="3271" xr:uid="{5825F36D-EE7F-49AC-A016-3EBD886096FC}"/>
    <cellStyle name="Normal 80 2 2" xfId="4141" xr:uid="{7B4AFAE5-7AC7-496D-AC0C-6EF74CB5AF39}"/>
    <cellStyle name="Normal 80 2 2 2" xfId="6521" xr:uid="{547B6F83-256F-4210-B914-A3CEF1C629DA}"/>
    <cellStyle name="Normal 80 2 2 2 2" xfId="11949" xr:uid="{50ACBE35-B20F-441A-BD40-83681602EC3E}"/>
    <cellStyle name="Normal 80 2 2 2 2 2" xfId="20944" xr:uid="{1D483BF1-BD13-4FBE-9254-24DDE1BD54BE}"/>
    <cellStyle name="Normal 80 2 2 2 3" xfId="16497" xr:uid="{B4AF19AE-9DA5-4198-AB1C-753FCA9ACB6F}"/>
    <cellStyle name="Normal 80 2 2 3" xfId="5828" xr:uid="{EC0E63D2-7708-4AA7-B5AB-D0603C952340}"/>
    <cellStyle name="Normal 80 2 2 3 2" xfId="11365" xr:uid="{3369C24C-4C23-4B43-A5AB-8236188E9ECC}"/>
    <cellStyle name="Normal 80 2 2 3 2 2" xfId="20362" xr:uid="{4AD690AD-63F7-41B6-8B39-56229BD45822}"/>
    <cellStyle name="Normal 80 2 2 3 3" xfId="15916" xr:uid="{6ECAA9FD-8FA0-4A55-BD41-3EF944DDAE1A}"/>
    <cellStyle name="Normal 80 2 2 4" xfId="10629" xr:uid="{DAC6CDDF-2353-4094-B15C-03DA82E23E17}"/>
    <cellStyle name="Normal 80 2 2 4 2" xfId="19630" xr:uid="{055620D3-DBC5-4F86-891F-09828C340A56}"/>
    <cellStyle name="Normal 80 2 2 5" xfId="15186" xr:uid="{26D2916B-E9C5-4592-9D51-594363167730}"/>
    <cellStyle name="Normal 80 2 3" xfId="6199" xr:uid="{9547A5C0-D722-419B-8AA7-2EDF51B5C0C4}"/>
    <cellStyle name="Normal 80 2 3 2" xfId="11627" xr:uid="{33EA2215-19BB-47DB-BA4A-C8671DDB16B9}"/>
    <cellStyle name="Normal 80 2 3 2 2" xfId="20623" xr:uid="{CD9F8442-158A-4AF1-A513-6C8345A57149}"/>
    <cellStyle name="Normal 80 2 3 3" xfId="16176" xr:uid="{F42A330C-76DF-4C43-ADF4-4D25D249D2C7}"/>
    <cellStyle name="Normal 80 2 4" xfId="5058" xr:uid="{7CFE48AE-BEE9-4C58-8F73-841AC73ACF36}"/>
    <cellStyle name="Normal 80 2 4 2" xfId="11006" xr:uid="{8DB708F7-4DD8-4011-8F3F-79B8731943C6}"/>
    <cellStyle name="Normal 80 2 4 2 2" xfId="20003" xr:uid="{252FF6AE-1F05-4CE0-B5FC-AD26E6067E7B}"/>
    <cellStyle name="Normal 80 2 4 3" xfId="15559" xr:uid="{5B6EE763-1C8B-487F-B857-BA37F4A22C01}"/>
    <cellStyle name="Normal 80 2 5" xfId="10068" xr:uid="{DFE35A89-8A30-4B5D-B45D-8860A0AD7827}"/>
    <cellStyle name="Normal 80 2 5 2" xfId="19117" xr:uid="{04F6EC2B-30BD-43D8-A9E7-DEB4A4551937}"/>
    <cellStyle name="Normal 80 2 6" xfId="14894" xr:uid="{CEBB1FF7-174F-4C6C-B74A-225A4D53C27E}"/>
    <cellStyle name="Normal 80 2 7" xfId="32398" xr:uid="{EADBDF3A-2D4A-4C22-B1BA-1A3FECD9D11C}"/>
    <cellStyle name="Normal 80 3" xfId="3272" xr:uid="{CCCB89B0-F6C0-408C-AB8F-61C3E6B81B67}"/>
    <cellStyle name="Normal 80 3 2" xfId="4142" xr:uid="{3EFA1BC2-7C5B-48DA-9B7B-604CF1023B9A}"/>
    <cellStyle name="Normal 80 3 2 2" xfId="6520" xr:uid="{ADBD9C59-7A2A-4138-8365-0AE7FED77E59}"/>
    <cellStyle name="Normal 80 3 2 2 2" xfId="11948" xr:uid="{7A01DD1F-E214-4402-9F32-0941F83A2DE9}"/>
    <cellStyle name="Normal 80 3 2 2 2 2" xfId="20943" xr:uid="{693AE0DB-085C-47DB-8E66-8ABE4451E4A4}"/>
    <cellStyle name="Normal 80 3 2 2 3" xfId="16496" xr:uid="{49B8ADE9-6F12-4E1D-83AB-B397FBC6D8EF}"/>
    <cellStyle name="Normal 80 3 2 3" xfId="10630" xr:uid="{14C48EFB-9D48-40E0-8B27-2386246D0E6C}"/>
    <cellStyle name="Normal 80 3 2 3 2" xfId="19631" xr:uid="{F403CBC9-88CE-438A-83E9-0BD42821E948}"/>
    <cellStyle name="Normal 80 3 2 4" xfId="15187" xr:uid="{72C48118-6B66-49B6-93A2-6B7851E29D08}"/>
    <cellStyle name="Normal 80 3 3" xfId="5827" xr:uid="{4B564CB0-BAA7-43D7-86EC-73AA81618BA7}"/>
    <cellStyle name="Normal 80 3 3 2" xfId="11364" xr:uid="{4FE3551B-6096-4719-B66F-53E90ADA307B}"/>
    <cellStyle name="Normal 80 3 3 2 2" xfId="20361" xr:uid="{17C84C90-3416-4F06-ADAF-4522D03B3267}"/>
    <cellStyle name="Normal 80 3 3 3" xfId="15915" xr:uid="{8BE527F0-4CCD-4C61-9AA4-7C2BAAF44419}"/>
    <cellStyle name="Normal 80 3 4" xfId="10354" xr:uid="{D524A68B-F14C-4139-90F0-FEE57A496C15}"/>
    <cellStyle name="Normal 80 3 4 2" xfId="19359" xr:uid="{70B1B03D-D94F-41C4-BDB6-821309FE5F76}"/>
    <cellStyle name="Normal 80 3 5" xfId="14895" xr:uid="{CB08542E-CDA2-4A5B-8EF4-D17D75C1B65E}"/>
    <cellStyle name="Normal 80 4" xfId="4140" xr:uid="{22EEE1B4-5EB0-4BA0-AA86-21E0A106F21D}"/>
    <cellStyle name="Normal 80 4 2" xfId="6198" xr:uid="{35168EAB-A51F-4DCC-8E7D-1B83C46F3B38}"/>
    <cellStyle name="Normal 80 4 2 2" xfId="11626" xr:uid="{FFD9CEE9-3953-467B-A321-0FFF332A11E0}"/>
    <cellStyle name="Normal 80 4 2 2 2" xfId="20622" xr:uid="{F176132D-C62C-4833-A077-9E14E1D2A3C9}"/>
    <cellStyle name="Normal 80 4 2 3" xfId="16175" xr:uid="{E28AFE25-2965-438A-A33A-2F9C1FE2B399}"/>
    <cellStyle name="Normal 80 4 3" xfId="10628" xr:uid="{CECD2BAB-30C9-46C7-BDFA-B1A01EECA861}"/>
    <cellStyle name="Normal 80 4 3 2" xfId="19629" xr:uid="{8BAE4E1B-40E1-49D1-BD7D-D762BC8AA18B}"/>
    <cellStyle name="Normal 80 4 4" xfId="15185" xr:uid="{F7A4C520-FC9F-4D17-9E0A-09D9E8C3B237}"/>
    <cellStyle name="Normal 80 5" xfId="5057" xr:uid="{A3A6CE59-0A5F-49CD-B1D5-0CD515576478}"/>
    <cellStyle name="Normal 80 5 2" xfId="11005" xr:uid="{0ACCC9F4-1108-4151-AC24-64082203F558}"/>
    <cellStyle name="Normal 80 5 2 2" xfId="20002" xr:uid="{B73F8087-2995-4F15-9A62-2DB4E034FE19}"/>
    <cellStyle name="Normal 80 5 3" xfId="15558" xr:uid="{21F6AF9C-A78D-46CE-8CCD-EE9C20C76A26}"/>
    <cellStyle name="Normal 80 6" xfId="10067" xr:uid="{AC91DD26-53DD-4B83-A9D9-D1C54B91E177}"/>
    <cellStyle name="Normal 80 6 2" xfId="19116" xr:uid="{90060093-12C8-4387-BDCA-F619AB9699F7}"/>
    <cellStyle name="Normal 80 7" xfId="14893" xr:uid="{270C594A-918A-4657-A5D3-E0449D8B48FC}"/>
    <cellStyle name="Normal 80 8" xfId="25357" xr:uid="{510D19CB-C37E-4CCB-9276-8B1E236A000F}"/>
    <cellStyle name="Normal 80 9" xfId="31800" xr:uid="{2C4AC6F7-716A-4E08-BB6E-8D480D5F258E}"/>
    <cellStyle name="Normal 81" xfId="3273" xr:uid="{351F153D-6F9D-4BE7-9C65-25452EE687FD}"/>
    <cellStyle name="Normal 81 10" xfId="32399" xr:uid="{0700D0D7-7F02-477D-887F-01A2D5393341}"/>
    <cellStyle name="Normal 81 2" xfId="3274" xr:uid="{90F40110-835E-498C-86BC-A3F619E3C620}"/>
    <cellStyle name="Normal 81 2 2" xfId="4144" xr:uid="{EE80BE4C-CD31-4100-98D5-C073FD7C0FAB}"/>
    <cellStyle name="Normal 81 2 2 2" xfId="6523" xr:uid="{40014286-E957-4558-A93D-C9C2EA8ED722}"/>
    <cellStyle name="Normal 81 2 2 2 2" xfId="11951" xr:uid="{01055122-1D55-4CB3-B3BB-1341479B87D4}"/>
    <cellStyle name="Normal 81 2 2 2 2 2" xfId="20946" xr:uid="{76D49175-2760-4AA5-9100-DF410217B519}"/>
    <cellStyle name="Normal 81 2 2 2 3" xfId="16499" xr:uid="{E7CA80E7-F690-4623-A935-ECFFFF7FE223}"/>
    <cellStyle name="Normal 81 2 2 3" xfId="5830" xr:uid="{B1C1CDD4-9078-4673-9715-6DFA5AE1F86D}"/>
    <cellStyle name="Normal 81 2 2 3 2" xfId="11367" xr:uid="{F606578F-7B7B-4AF1-BE5F-0AD84ED6A2EC}"/>
    <cellStyle name="Normal 81 2 2 3 2 2" xfId="20364" xr:uid="{A88D96C6-6147-4CC7-AA11-396B23E02091}"/>
    <cellStyle name="Normal 81 2 2 3 3" xfId="15918" xr:uid="{32CB9CDB-E4C5-4104-A20D-1CD210CCCAB8}"/>
    <cellStyle name="Normal 81 2 2 4" xfId="10632" xr:uid="{EC1D5E96-4E4F-41C3-ACC9-AF52A48922F0}"/>
    <cellStyle name="Normal 81 2 2 4 2" xfId="19633" xr:uid="{57F39D4C-5E55-4F4E-8D76-2F353C64FFF9}"/>
    <cellStyle name="Normal 81 2 2 5" xfId="15189" xr:uid="{48DF2528-7E80-44EF-8863-C86DB1B9F42C}"/>
    <cellStyle name="Normal 81 2 3" xfId="6201" xr:uid="{63C744D5-DD1C-4DAD-A1E6-465B44348FCB}"/>
    <cellStyle name="Normal 81 2 3 2" xfId="11629" xr:uid="{DDE901FB-A344-49C3-A668-60C0C056E24E}"/>
    <cellStyle name="Normal 81 2 3 2 2" xfId="20625" xr:uid="{CE1D646E-077B-4A87-BA67-CC3E1ECD5844}"/>
    <cellStyle name="Normal 81 2 3 3" xfId="16178" xr:uid="{6AD26D0F-99B3-4B7D-BA8A-9AE675067CEB}"/>
    <cellStyle name="Normal 81 2 4" xfId="5060" xr:uid="{5F8962B2-D66A-43F2-91AE-63857487E23C}"/>
    <cellStyle name="Normal 81 2 4 2" xfId="11008" xr:uid="{A6C5B797-E8FF-41A9-8BFB-01E3868DD431}"/>
    <cellStyle name="Normal 81 2 4 2 2" xfId="20005" xr:uid="{19A00571-E728-4ECD-A065-2A18893E6E71}"/>
    <cellStyle name="Normal 81 2 4 3" xfId="15561" xr:uid="{81412D2D-B30A-4DAD-A0B5-3EE58A6419A9}"/>
    <cellStyle name="Normal 81 2 5" xfId="10070" xr:uid="{7027E6EC-5B79-4C04-8427-86A383CC8767}"/>
    <cellStyle name="Normal 81 2 5 2" xfId="19119" xr:uid="{88BA3D93-E5B7-40D4-AFA4-718A8A8F617F}"/>
    <cellStyle name="Normal 81 2 6" xfId="14897" xr:uid="{CB67A2A9-C71C-4588-B950-0569C3BC77A2}"/>
    <cellStyle name="Normal 81 2 7" xfId="32400" xr:uid="{8BAD5E4F-C570-417B-9B9D-91E83199E9F2}"/>
    <cellStyle name="Normal 81 3" xfId="3275" xr:uid="{63CE2ACD-DE44-4D77-B09C-D4CF206B8C40}"/>
    <cellStyle name="Normal 81 3 2" xfId="4145" xr:uid="{0FEAF580-3627-4CE9-A833-40F52A5AA4AC}"/>
    <cellStyle name="Normal 81 3 2 2" xfId="6522" xr:uid="{5EC80384-59D9-4748-A54A-9217E0886CA0}"/>
    <cellStyle name="Normal 81 3 2 2 2" xfId="11950" xr:uid="{26331199-54A5-4964-A43E-3170A8EC6CCA}"/>
    <cellStyle name="Normal 81 3 2 2 2 2" xfId="20945" xr:uid="{F5266642-86A1-452C-94B7-4BC08ED8E028}"/>
    <cellStyle name="Normal 81 3 2 2 3" xfId="16498" xr:uid="{7BB036B2-C19C-4B21-9E95-B1148BD32859}"/>
    <cellStyle name="Normal 81 3 2 3" xfId="10633" xr:uid="{1EE275D6-47C6-47B2-8CA1-3F9CE79532BB}"/>
    <cellStyle name="Normal 81 3 2 3 2" xfId="19634" xr:uid="{6A39FEA2-022A-4C7C-8303-43786EB22C02}"/>
    <cellStyle name="Normal 81 3 2 4" xfId="15190" xr:uid="{4CCAB83D-35C2-439D-B210-5B005A1F5B8A}"/>
    <cellStyle name="Normal 81 3 3" xfId="5829" xr:uid="{E0E49BF7-17BE-46A1-A3E1-80D1D4315897}"/>
    <cellStyle name="Normal 81 3 3 2" xfId="11366" xr:uid="{54E011DC-5B1B-4B2E-B7F9-BF7CD86255FE}"/>
    <cellStyle name="Normal 81 3 3 2 2" xfId="20363" xr:uid="{DCA4ADA1-CF1A-4E85-99CC-5F30DCD7812F}"/>
    <cellStyle name="Normal 81 3 3 3" xfId="15917" xr:uid="{C5B9F4D2-2441-4711-BBD5-5E9FE6FEF1CB}"/>
    <cellStyle name="Normal 81 3 4" xfId="10355" xr:uid="{82881F40-9B34-4754-B34F-F73B5B892078}"/>
    <cellStyle name="Normal 81 3 4 2" xfId="19360" xr:uid="{8E1E089D-1AF0-4485-A840-56F0DFA33E40}"/>
    <cellStyle name="Normal 81 3 5" xfId="14898" xr:uid="{EECFCBC4-C7B3-4831-9B24-028B73206FD3}"/>
    <cellStyle name="Normal 81 3 6" xfId="32461" xr:uid="{4970263C-CAA8-496A-9545-440E8D02225C}"/>
    <cellStyle name="Normal 81 4" xfId="4143" xr:uid="{625BD56E-CED6-4075-B9AE-EB808B0F3A1C}"/>
    <cellStyle name="Normal 81 4 2" xfId="6200" xr:uid="{48D02319-D6C2-4217-8794-3692CE9F31E8}"/>
    <cellStyle name="Normal 81 4 2 2" xfId="11628" xr:uid="{99C6AB86-1429-4CD4-8704-2F1EEEF801F6}"/>
    <cellStyle name="Normal 81 4 2 2 2" xfId="20624" xr:uid="{06FF92B4-921B-4E60-B0C9-C39463DC053F}"/>
    <cellStyle name="Normal 81 4 2 3" xfId="16177" xr:uid="{CC4FB78A-BCED-4BD5-A9EF-D44BA2854FE4}"/>
    <cellStyle name="Normal 81 4 3" xfId="10631" xr:uid="{4A541944-71AA-4EB7-92C0-1E6DEB8A1AC8}"/>
    <cellStyle name="Normal 81 4 3 2" xfId="19632" xr:uid="{98BC232C-6E4D-4AFF-8266-F060F4EE336C}"/>
    <cellStyle name="Normal 81 4 4" xfId="15188" xr:uid="{B5E98345-28E2-4493-990C-2F3E57547A27}"/>
    <cellStyle name="Normal 81 4 5" xfId="32513" xr:uid="{2BA573EA-A445-4E06-BAB3-29F1ED212724}"/>
    <cellStyle name="Normal 81 5" xfId="5059" xr:uid="{C7387DCC-9545-49AA-904C-EDB6E9154FF2}"/>
    <cellStyle name="Normal 81 5 2" xfId="11007" xr:uid="{353F8E35-C914-45B1-B233-E426F6F89350}"/>
    <cellStyle name="Normal 81 5 2 2" xfId="20004" xr:uid="{283B1308-E0CD-48A5-A572-DD9BC2081A4D}"/>
    <cellStyle name="Normal 81 5 3" xfId="15560" xr:uid="{D1D4C4EF-956B-4492-9911-AD66648ED7CE}"/>
    <cellStyle name="Normal 81 6" xfId="10069" xr:uid="{CDE054E9-E1C9-4BA2-B6C4-D4C6E328C8F2}"/>
    <cellStyle name="Normal 81 6 2" xfId="19118" xr:uid="{D77F18D4-8E15-4182-8407-955005F91C30}"/>
    <cellStyle name="Normal 81 7" xfId="14896" xr:uid="{8F43F1F8-C508-4CCD-8DFA-4E0897C31A43}"/>
    <cellStyle name="Normal 81 8" xfId="25358" xr:uid="{2B79FC96-18E7-4B8C-A2B2-DF0F36265297}"/>
    <cellStyle name="Normal 81 9" xfId="31801" xr:uid="{E08639CE-B820-427C-B93E-41C3F248796D}"/>
    <cellStyle name="Normal 82" xfId="6034" xr:uid="{72C17974-EE01-4F81-AE59-203D9BB60F3E}"/>
    <cellStyle name="Normal 82 2" xfId="7963" xr:uid="{DA583266-FDB9-4062-AF6F-FBEF6F1C32DF}"/>
    <cellStyle name="Normal 82 2 2" xfId="32401" xr:uid="{339C3224-BE13-4B51-8369-43B5EE8045A7}"/>
    <cellStyle name="Normal 82 3" xfId="10071" xr:uid="{396ACCCC-343C-47F9-AF3C-C473E86B173E}"/>
    <cellStyle name="Normal 82 4" xfId="25359" xr:uid="{C47442F7-7A4E-4643-9D56-63B5F46DDD64}"/>
    <cellStyle name="Normal 82 5" xfId="31802" xr:uid="{535362B7-5863-4990-A5E8-15D77AC4427A}"/>
    <cellStyle name="Normal 83" xfId="6035" xr:uid="{C6B8DE2F-6C51-4662-9986-828988D5716D}"/>
    <cellStyle name="Normal 83 2" xfId="7957" xr:uid="{F194C61E-54A2-48AE-86CA-61E08ECA9DB9}"/>
    <cellStyle name="Normal 83 2 2" xfId="10074" xr:uid="{6B065399-AFCC-4E91-BD1B-8962CC62A43A}"/>
    <cellStyle name="Normal 83 2 2 2" xfId="10075" xr:uid="{8FF90B22-D2DA-4B94-8B49-A92643274E0B}"/>
    <cellStyle name="Normal 83 2 2 2 2" xfId="14417" xr:uid="{859A0C3A-046F-45E7-9F24-3C5086C9E116}"/>
    <cellStyle name="Normal 83 2 3" xfId="10076" xr:uid="{67EEBC9E-BE0F-41C8-88B6-5B00E495C3D4}"/>
    <cellStyle name="Normal 83 2 4" xfId="10073" xr:uid="{976EBF28-E6F4-44B6-AF04-BE077ACD13CE}"/>
    <cellStyle name="Normal 83 2 5" xfId="32403" xr:uid="{FAE41F26-C601-4CE7-8ED5-247B764FE4AC}"/>
    <cellStyle name="Normal 83 3" xfId="10077" xr:uid="{E2741F3A-AB81-49B4-8450-4975855CC4E7}"/>
    <cellStyle name="Normal 83 4" xfId="10072" xr:uid="{9803D488-35A7-4708-BE95-35BC9B680AAD}"/>
    <cellStyle name="Normal 83 5" xfId="25360" xr:uid="{38884234-A938-4B0C-BE55-BA29717F0922}"/>
    <cellStyle name="Normal 83 6" xfId="31803" xr:uid="{4CB0ED83-22F8-4C6C-871D-4956A695A379}"/>
    <cellStyle name="Normal 83 7" xfId="32402" xr:uid="{1B8B68AA-6B40-4E95-8678-B8CDBA4FA36F}"/>
    <cellStyle name="Normal 84" xfId="6036" xr:uid="{3A630A3B-B4F3-46D0-9433-D2FD04181303}"/>
    <cellStyle name="Normal 84 10" xfId="10078" xr:uid="{30495422-DDA9-430C-ABED-EC823EE2A09C}"/>
    <cellStyle name="Normal 84 11" xfId="14455" xr:uid="{77F98C58-6D86-4952-A818-0F2753B7D5D5}"/>
    <cellStyle name="Normal 84 11 2" xfId="23312" xr:uid="{502AE63A-D8F2-4B35-B9DD-4AEC0E70F63D}"/>
    <cellStyle name="Normal 84 11 3" xfId="29303" xr:uid="{A5C914C9-6774-4B22-9AFE-93DD0F9179C1}"/>
    <cellStyle name="Normal 84 12" xfId="25361" xr:uid="{802A06A6-AC80-4E76-A787-38FB914F0F2D}"/>
    <cellStyle name="Normal 84 13" xfId="31804" xr:uid="{F34B6F5F-F2C2-4936-B6E1-A33E4C93CE64}"/>
    <cellStyle name="Normal 84 2" xfId="10079" xr:uid="{A12FDB77-1DAE-4D91-829F-D0FC245A8F05}"/>
    <cellStyle name="Normal 84 2 2" xfId="10080" xr:uid="{FFC0543C-5907-4919-9899-941B6AB53F93}"/>
    <cellStyle name="Normal 84 2 3" xfId="14456" xr:uid="{38F2600F-69F6-4C87-9A5B-D6E8FE6CE9F5}"/>
    <cellStyle name="Normal 84 3" xfId="10081" xr:uid="{B7F15A6C-78F9-487F-9316-20B9DF4E9DF8}"/>
    <cellStyle name="Normal 84 3 2" xfId="10082" xr:uid="{C8B1A5FA-D9E7-418C-9AC3-F1EDAC4DF131}"/>
    <cellStyle name="Normal 84 4" xfId="10083" xr:uid="{47F87D2B-7439-4FF8-B5EE-A4D41917E9C7}"/>
    <cellStyle name="Normal 84 5" xfId="10084" xr:uid="{B070E2A4-E5C3-469C-B557-AE3979EDB651}"/>
    <cellStyle name="Normal 84 6" xfId="10085" xr:uid="{C26AF75F-AFFA-491B-A106-9B49FD2C50B2}"/>
    <cellStyle name="Normal 84 7" xfId="10086" xr:uid="{6D7AA9B9-4748-4557-B6A4-04CF8480458E}"/>
    <cellStyle name="Normal 84 8" xfId="10087" xr:uid="{DD8BEB4B-C781-42A2-8C41-100DD869E6EB}"/>
    <cellStyle name="Normal 84 9" xfId="10133" xr:uid="{56C9F3AB-E7A1-4CC7-998E-2FB65B19391E}"/>
    <cellStyle name="Normal 84 9 9 2" xfId="33296" xr:uid="{41D8E2F7-743D-4280-A8E3-AB8158646638}"/>
    <cellStyle name="Normal 85" xfId="3276" xr:uid="{00CAA504-DE93-42F4-9E85-0D9357132071}"/>
    <cellStyle name="Normal 85 2" xfId="3277" xr:uid="{2B429703-6B01-4A24-BB5C-113C154E0A37}"/>
    <cellStyle name="Normal 85 2 2" xfId="4147" xr:uid="{950FF326-3704-49E9-82EB-3404B11DB1E1}"/>
    <cellStyle name="Normal 85 2 2 2" xfId="6525" xr:uid="{1D978F22-15E3-4B8E-9065-47D2C6D1A3CA}"/>
    <cellStyle name="Normal 85 2 2 2 2" xfId="11953" xr:uid="{4D841EB5-D558-4B7A-8D8E-8332095E4653}"/>
    <cellStyle name="Normal 85 2 2 2 2 2" xfId="20948" xr:uid="{6A412789-DAD2-46A9-BD0E-E211E849EE45}"/>
    <cellStyle name="Normal 85 2 2 2 3" xfId="16501" xr:uid="{F2C90470-0511-41B3-8E70-F119B6562162}"/>
    <cellStyle name="Normal 85 2 2 3" xfId="5832" xr:uid="{DA708752-23E8-4228-BA44-03E6DCB15FC0}"/>
    <cellStyle name="Normal 85 2 2 3 2" xfId="11369" xr:uid="{0EA5EFCC-C479-4328-8E32-7FE5A755A670}"/>
    <cellStyle name="Normal 85 2 2 3 2 2" xfId="20366" xr:uid="{EA7B557F-C204-4931-BC8C-AA1ABAB600AD}"/>
    <cellStyle name="Normal 85 2 2 3 3" xfId="15920" xr:uid="{0920494B-FB2B-42DD-8E25-061886B0D9C1}"/>
    <cellStyle name="Normal 85 2 2 4" xfId="10635" xr:uid="{308AA2EB-6762-41A8-B19F-54AFF933FA2B}"/>
    <cellStyle name="Normal 85 2 2 4 2" xfId="19636" xr:uid="{E1EF1D58-D133-4765-9D2C-090C40C4A528}"/>
    <cellStyle name="Normal 85 2 2 5" xfId="15192" xr:uid="{4C337F03-6A72-4562-AA43-DB78A7D9B443}"/>
    <cellStyle name="Normal 85 2 3" xfId="6203" xr:uid="{D58B2CB9-AB5C-454E-A5E1-F3D2593C94EA}"/>
    <cellStyle name="Normal 85 2 3 2" xfId="11631" xr:uid="{181E4F47-4BC8-4527-AFC6-D9E71F92DC2E}"/>
    <cellStyle name="Normal 85 2 3 2 2" xfId="20627" xr:uid="{89D6C47D-8C89-4B15-A66D-E182F826AD97}"/>
    <cellStyle name="Normal 85 2 3 3" xfId="16180" xr:uid="{78FBDAF5-CAE2-44A3-961F-605BA6D6CC3E}"/>
    <cellStyle name="Normal 85 2 4" xfId="5062" xr:uid="{490025C4-A1D0-431C-8C30-545ED8516535}"/>
    <cellStyle name="Normal 85 2 4 2" xfId="11010" xr:uid="{AFB5A54F-AA7C-441F-9AEC-5DE9E18F6EB9}"/>
    <cellStyle name="Normal 85 2 4 2 2" xfId="20007" xr:uid="{1E8B121C-E525-45E4-9841-0BA7D40A9954}"/>
    <cellStyle name="Normal 85 2 4 3" xfId="15563" xr:uid="{8F66C9A3-BE14-4B85-8375-6C2F25F6AA9C}"/>
    <cellStyle name="Normal 85 2 5" xfId="10088" xr:uid="{EFA8D3D9-3E54-4554-BFC4-761E66F46326}"/>
    <cellStyle name="Normal 85 2 5 2" xfId="19120" xr:uid="{42E2A533-98A5-4BF4-BACD-8776E5C306F0}"/>
    <cellStyle name="Normal 85 2 6" xfId="14900" xr:uid="{78EE81C1-95F3-4D68-9B13-2B46BA544B24}"/>
    <cellStyle name="Normal 85 2 7" xfId="32404" xr:uid="{BEBC917E-A2FA-4996-A49F-62D55B119A9F}"/>
    <cellStyle name="Normal 85 3" xfId="3278" xr:uid="{871843B3-4448-471B-9752-10DE71B7350F}"/>
    <cellStyle name="Normal 85 3 2" xfId="4148" xr:uid="{A699EA06-728D-454C-9C06-D68736913FD9}"/>
    <cellStyle name="Normal 85 3 2 2" xfId="6524" xr:uid="{08112061-C3DD-4B09-AFF2-F593CCB7DC42}"/>
    <cellStyle name="Normal 85 3 2 2 2" xfId="11952" xr:uid="{6E8BC332-A39A-46A0-9C76-601AECF9C075}"/>
    <cellStyle name="Normal 85 3 2 2 2 2" xfId="20947" xr:uid="{4D36B32B-140A-42AB-A296-620500EDC7FE}"/>
    <cellStyle name="Normal 85 3 2 2 3" xfId="16500" xr:uid="{935C887E-EB79-40AF-91E3-829DDC69E851}"/>
    <cellStyle name="Normal 85 3 2 3" xfId="10636" xr:uid="{A99A7DE6-C442-4823-8F39-17431848DE32}"/>
    <cellStyle name="Normal 85 3 2 3 2" xfId="19637" xr:uid="{11B288DE-AD4C-4F9F-8842-1D5AF94196D9}"/>
    <cellStyle name="Normal 85 3 2 4" xfId="15193" xr:uid="{063059D8-369F-4690-BFCE-61778DE330D7}"/>
    <cellStyle name="Normal 85 3 3" xfId="5831" xr:uid="{E4E218DD-FE9C-4646-BDDF-7C54D264E029}"/>
    <cellStyle name="Normal 85 3 3 2" xfId="11368" xr:uid="{BAEC956E-A6A9-4AD4-83C4-C2CD82D1ADFD}"/>
    <cellStyle name="Normal 85 3 3 2 2" xfId="20365" xr:uid="{05BDA846-46BB-402A-95B7-9868D4FEF466}"/>
    <cellStyle name="Normal 85 3 3 3" xfId="15919" xr:uid="{E4805940-AA69-4971-ABE4-8713782A08F2}"/>
    <cellStyle name="Normal 85 3 4" xfId="10356" xr:uid="{68E50752-5380-414D-9AC5-CC35C478372B}"/>
    <cellStyle name="Normal 85 3 4 2" xfId="19361" xr:uid="{069D4639-F258-40F5-8D71-E3B9F4EE6B51}"/>
    <cellStyle name="Normal 85 3 5" xfId="14901" xr:uid="{15F7B180-C41F-462A-950B-305B1B0FB5B7}"/>
    <cellStyle name="Normal 85 4" xfId="4146" xr:uid="{79F1CBB9-AF9E-4CEC-836E-DA9691A6ABB6}"/>
    <cellStyle name="Normal 85 4 2" xfId="6202" xr:uid="{265921DC-4F74-4C53-BFAA-25F9AB4900FA}"/>
    <cellStyle name="Normal 85 4 2 2" xfId="11630" xr:uid="{29F93F60-6211-4870-A073-A5ACF49733EC}"/>
    <cellStyle name="Normal 85 4 2 2 2" xfId="20626" xr:uid="{F00F3FA0-766B-43DE-A9F3-2F734616D7AF}"/>
    <cellStyle name="Normal 85 4 2 3" xfId="16179" xr:uid="{4CE9D84B-4E5E-4DF0-8649-A57795678BE2}"/>
    <cellStyle name="Normal 85 4 3" xfId="10634" xr:uid="{E86411C9-A333-497B-B645-EEE84551B784}"/>
    <cellStyle name="Normal 85 4 3 2" xfId="19635" xr:uid="{FE726D8D-A50D-4C51-A7EE-A3D6417E14D4}"/>
    <cellStyle name="Normal 85 4 4" xfId="15191" xr:uid="{47FAB51C-F0D6-4EA8-889F-5CA21B966516}"/>
    <cellStyle name="Normal 85 5" xfId="5061" xr:uid="{8111B56E-C43A-4125-AADD-3456F88FB1FE}"/>
    <cellStyle name="Normal 85 5 2" xfId="11009" xr:uid="{EF8D8C74-CC10-40FB-84CE-31EE354E2CB5}"/>
    <cellStyle name="Normal 85 5 2 2" xfId="20006" xr:uid="{EAE862B6-A5E1-48B8-9A68-CC9682F60565}"/>
    <cellStyle name="Normal 85 5 3" xfId="15562" xr:uid="{EECC6DAB-BFD3-4894-947D-2016C73F27E5}"/>
    <cellStyle name="Normal 85 6" xfId="9604" xr:uid="{3EC9C4E7-37A1-4116-86B5-4B8567330D59}"/>
    <cellStyle name="Normal 85 7" xfId="14899" xr:uid="{43253BC1-89D4-4476-BABA-B417B921949A}"/>
    <cellStyle name="Normal 85 8" xfId="25362" xr:uid="{3D451BFC-4C2D-4635-9D8B-1A5377DB81C5}"/>
    <cellStyle name="Normal 85 9" xfId="31805" xr:uid="{6D1218AC-079A-4225-B805-4BD00D821C70}"/>
    <cellStyle name="Normal 86" xfId="3279" xr:uid="{059F08EA-464F-45EB-8A23-81AE32B340C6}"/>
    <cellStyle name="Normal 86 10" xfId="32405" xr:uid="{CD850C35-72BB-449C-939A-51E2936C1CF4}"/>
    <cellStyle name="Normal 86 2" xfId="3280" xr:uid="{44F82ABC-A7B9-4F20-B0C8-EA5A96A985DE}"/>
    <cellStyle name="Normal 86 2 2" xfId="4150" xr:uid="{B448AA42-CA42-4E39-A4F5-7512C45400EF}"/>
    <cellStyle name="Normal 86 2 2 2" xfId="6527" xr:uid="{B0E83D89-E6D8-4985-B2F8-48909BC1C268}"/>
    <cellStyle name="Normal 86 2 2 2 2" xfId="11955" xr:uid="{D409AA1B-E477-4FDC-A99B-4D8BE5E8B6BE}"/>
    <cellStyle name="Normal 86 2 2 2 2 2" xfId="20950" xr:uid="{EE8EC1B1-4113-43A8-A483-BDE2AA1BA184}"/>
    <cellStyle name="Normal 86 2 2 2 3" xfId="16503" xr:uid="{E62A671F-67F3-481E-8268-82CD70D98A2B}"/>
    <cellStyle name="Normal 86 2 2 3" xfId="5834" xr:uid="{5E5D32B0-467C-4A8F-83CE-CFF4CE63C9EB}"/>
    <cellStyle name="Normal 86 2 2 3 2" xfId="11371" xr:uid="{BEB4CE7C-9728-4ED9-9513-763CA30BBD1C}"/>
    <cellStyle name="Normal 86 2 2 3 2 2" xfId="20368" xr:uid="{98C429BB-8889-4CE8-8B7F-60928A2A2AEF}"/>
    <cellStyle name="Normal 86 2 2 3 3" xfId="15922" xr:uid="{A84B486C-95FC-452D-BCD8-546B5613EC44}"/>
    <cellStyle name="Normal 86 2 2 4" xfId="10638" xr:uid="{239482C1-2117-459A-997B-DF8ED46E326E}"/>
    <cellStyle name="Normal 86 2 2 4 2" xfId="19639" xr:uid="{18A45B5B-8DED-42C5-A04B-F5E9A4E54B7A}"/>
    <cellStyle name="Normal 86 2 2 5" xfId="15195" xr:uid="{E994AF47-D72E-446B-844B-32F3D8753D8F}"/>
    <cellStyle name="Normal 86 2 3" xfId="6205" xr:uid="{D356D506-B365-4ED3-B9AB-36CC07DFD08E}"/>
    <cellStyle name="Normal 86 2 3 2" xfId="11633" xr:uid="{C5CE73DA-E65F-4F5D-9784-7F304081D3AD}"/>
    <cellStyle name="Normal 86 2 3 2 2" xfId="20629" xr:uid="{ACCDB1AF-9BA1-435A-86DB-FC1CD1F48EAC}"/>
    <cellStyle name="Normal 86 2 3 3" xfId="16182" xr:uid="{D5E69500-F7B5-429A-A636-17ED955FE6F2}"/>
    <cellStyle name="Normal 86 2 4" xfId="5064" xr:uid="{DE7C6ED9-21F2-4655-B3A7-DFFBBBF31B91}"/>
    <cellStyle name="Normal 86 2 4 2" xfId="11012" xr:uid="{7D60A06B-2189-4277-BA5A-A93CC6FF86B9}"/>
    <cellStyle name="Normal 86 2 4 2 2" xfId="20009" xr:uid="{DD6D23C0-211D-4281-937A-952457A5DCFF}"/>
    <cellStyle name="Normal 86 2 4 3" xfId="15565" xr:uid="{1FF6146C-2C11-4C80-86AE-55C421A5B4E2}"/>
    <cellStyle name="Normal 86 2 5" xfId="10357" xr:uid="{F2E735A8-D08A-426A-9F40-CACC5C6CBC48}"/>
    <cellStyle name="Normal 86 2 5 2" xfId="19362" xr:uid="{3E7B26FD-508D-4682-847F-8C15F9A4CEAF}"/>
    <cellStyle name="Normal 86 2 6" xfId="14903" xr:uid="{B5ED5EC0-FA98-44D9-AC92-A2257178CBB7}"/>
    <cellStyle name="Normal 86 2 7" xfId="32406" xr:uid="{8817355F-0BA8-4A28-AB82-3EA7F8CFF0D3}"/>
    <cellStyle name="Normal 86 3" xfId="3281" xr:uid="{8D46063D-A9F7-4295-9CE9-8AA8A7F41E5D}"/>
    <cellStyle name="Normal 86 3 2" xfId="4151" xr:uid="{54B6067B-C35A-4433-BCE7-C4577A99FCB8}"/>
    <cellStyle name="Normal 86 3 2 2" xfId="6526" xr:uid="{B484B0FC-C8A9-418F-9620-D49DAE4F5218}"/>
    <cellStyle name="Normal 86 3 2 2 2" xfId="11954" xr:uid="{2D0AA9F1-DE9D-491C-81DA-4ED2D9C07AB3}"/>
    <cellStyle name="Normal 86 3 2 2 2 2" xfId="20949" xr:uid="{AF6E0E69-10D4-402E-AA21-CEC3F1626FCE}"/>
    <cellStyle name="Normal 86 3 2 2 3" xfId="16502" xr:uid="{72A125ED-1A43-41FF-818B-2E5A159479AF}"/>
    <cellStyle name="Normal 86 3 2 3" xfId="10639" xr:uid="{9EF10A42-D4C3-4B7C-9F4A-B60C2911DD80}"/>
    <cellStyle name="Normal 86 3 2 3 2" xfId="19640" xr:uid="{F2B067F6-B9FE-4E3F-828B-24B398995B38}"/>
    <cellStyle name="Normal 86 3 2 4" xfId="15196" xr:uid="{9D6097F7-1753-4DEC-9BE4-A39AA7FFB7CF}"/>
    <cellStyle name="Normal 86 3 3" xfId="5833" xr:uid="{742A91E7-478F-44AE-92A7-14ECEEB0ABDE}"/>
    <cellStyle name="Normal 86 3 3 2" xfId="11370" xr:uid="{16DB1301-EED3-4D40-8E58-9EDA9916DB25}"/>
    <cellStyle name="Normal 86 3 3 2 2" xfId="20367" xr:uid="{9BEA79EC-47F1-432A-82F6-F14C84C6AF71}"/>
    <cellStyle name="Normal 86 3 3 3" xfId="15921" xr:uid="{3CA1BF06-ED9F-4167-9BCA-C01469AECA6A}"/>
    <cellStyle name="Normal 86 3 4" xfId="10358" xr:uid="{1EDF779A-B26E-42EC-A767-A14D3440E3A8}"/>
    <cellStyle name="Normal 86 3 4 2" xfId="19363" xr:uid="{58E4BC4F-744B-4898-8566-EA56612BE781}"/>
    <cellStyle name="Normal 86 3 5" xfId="14904" xr:uid="{30FE0F83-C72A-4E75-B745-EA3A1CAB695B}"/>
    <cellStyle name="Normal 86 4" xfId="4149" xr:uid="{CEFF5E57-86D7-4CA0-83EA-348476B84017}"/>
    <cellStyle name="Normal 86 4 2" xfId="6204" xr:uid="{57466470-803A-4A6E-B736-292585EAD893}"/>
    <cellStyle name="Normal 86 4 2 2" xfId="11632" xr:uid="{48797AD7-633A-42CC-ABA3-70ECD2ED174A}"/>
    <cellStyle name="Normal 86 4 2 2 2" xfId="20628" xr:uid="{79739AA1-C265-4499-8693-1990226AB79D}"/>
    <cellStyle name="Normal 86 4 2 3" xfId="16181" xr:uid="{FEC00582-5E5C-4B55-866B-A421C5DB052E}"/>
    <cellStyle name="Normal 86 4 3" xfId="10637" xr:uid="{0BF0C8B0-F8AF-4811-9C5D-DAA5F72BF0D4}"/>
    <cellStyle name="Normal 86 4 3 2" xfId="19638" xr:uid="{477BD791-1BFF-4113-AE3B-31A09EDC3D02}"/>
    <cellStyle name="Normal 86 4 4" xfId="15194" xr:uid="{600099C8-2D91-48A2-808C-90EBDC60F480}"/>
    <cellStyle name="Normal 86 5" xfId="5063" xr:uid="{B230949F-B655-47A5-80C2-5FF2254AE75D}"/>
    <cellStyle name="Normal 86 5 2" xfId="11011" xr:uid="{1AF18073-90B8-4C39-A271-EF1C0CC7AAB7}"/>
    <cellStyle name="Normal 86 5 2 2" xfId="20008" xr:uid="{CDB00FA5-A406-4585-8884-9F79267EF43E}"/>
    <cellStyle name="Normal 86 5 3" xfId="15564" xr:uid="{6E40102B-9511-4562-AE38-E4D3C0BBEA8E}"/>
    <cellStyle name="Normal 86 6" xfId="10089" xr:uid="{17C1A46C-4737-4FE4-94D3-C966AACD52B0}"/>
    <cellStyle name="Normal 86 6 2" xfId="19121" xr:uid="{75717CEF-574B-4096-8393-3F2ECC936140}"/>
    <cellStyle name="Normal 86 7" xfId="14902" xr:uid="{74CE91F7-1CB7-41FA-AB83-B002CB25CB92}"/>
    <cellStyle name="Normal 86 8" xfId="25363" xr:uid="{AC3473F5-1F9B-47F0-B7D3-3BF84E378135}"/>
    <cellStyle name="Normal 86 9" xfId="31806" xr:uid="{F906FA05-95A7-48E0-8672-58189631B6A3}"/>
    <cellStyle name="Normal 87" xfId="3282" xr:uid="{97F9E4D7-796E-470C-B999-1CD270B0B338}"/>
    <cellStyle name="Normal 87 10" xfId="32407" xr:uid="{F64087BA-EAC2-4C74-9276-57113562B0B0}"/>
    <cellStyle name="Normal 87 2" xfId="3283" xr:uid="{AA8BCF53-6162-40A6-AA1A-E054EAFA4832}"/>
    <cellStyle name="Normal 87 2 2" xfId="4153" xr:uid="{3949104F-6185-4D1F-9780-D308FBC67F61}"/>
    <cellStyle name="Normal 87 2 2 2" xfId="6529" xr:uid="{A67A51B7-FCEB-45BE-97B3-EB3966037E14}"/>
    <cellStyle name="Normal 87 2 2 2 2" xfId="11957" xr:uid="{2531445E-9E10-462E-BD3A-798AA30ECF27}"/>
    <cellStyle name="Normal 87 2 2 2 2 2" xfId="20952" xr:uid="{8DA2C191-2B97-4C61-BC26-AAD7DFE5E58A}"/>
    <cellStyle name="Normal 87 2 2 2 3" xfId="16505" xr:uid="{64BCB1C1-5FF3-46F0-9D48-234B1F8407AA}"/>
    <cellStyle name="Normal 87 2 2 3" xfId="5836" xr:uid="{22FFE007-505C-4F23-BC09-D1DF021856D7}"/>
    <cellStyle name="Normal 87 2 2 3 2" xfId="11373" xr:uid="{298BAA34-441D-4521-A813-26BC25A654B8}"/>
    <cellStyle name="Normal 87 2 2 3 2 2" xfId="20370" xr:uid="{D26109FC-FB5F-4BC0-BF07-A1D7EAD24CB5}"/>
    <cellStyle name="Normal 87 2 2 3 3" xfId="15924" xr:uid="{C99D5071-9212-4CC4-A6F0-5A4F736144B5}"/>
    <cellStyle name="Normal 87 2 2 4" xfId="10641" xr:uid="{1377D8B8-ADA0-49A0-9811-C177124CFB44}"/>
    <cellStyle name="Normal 87 2 2 4 2" xfId="19642" xr:uid="{DBC1B676-A388-47D9-B515-6FE44CA2CB7D}"/>
    <cellStyle name="Normal 87 2 2 5" xfId="15198" xr:uid="{09E0D2F8-EC8E-4B9E-B6B7-9F95BB73CBEE}"/>
    <cellStyle name="Normal 87 2 3" xfId="6207" xr:uid="{D0A704E0-43DF-4EEF-A195-4CC67C0E9089}"/>
    <cellStyle name="Normal 87 2 3 2" xfId="11635" xr:uid="{301D70F1-ACAB-434A-89CE-2C96EC6FF739}"/>
    <cellStyle name="Normal 87 2 3 2 2" xfId="20631" xr:uid="{BB535315-052A-4ABF-B7AC-4FE7C1C27FBF}"/>
    <cellStyle name="Normal 87 2 3 3" xfId="16184" xr:uid="{38EBD453-DCC8-422E-92C4-4D58B4C91957}"/>
    <cellStyle name="Normal 87 2 4" xfId="5066" xr:uid="{CC740F82-203A-4E06-9ABB-F0F3D295E40E}"/>
    <cellStyle name="Normal 87 2 4 2" xfId="11014" xr:uid="{C671BE0C-28EC-4584-9135-983104DFC6EF}"/>
    <cellStyle name="Normal 87 2 4 2 2" xfId="20011" xr:uid="{07DDDCD1-72A7-49E7-8128-FA2261839FBF}"/>
    <cellStyle name="Normal 87 2 4 3" xfId="15567" xr:uid="{2441BD5E-C8D1-42DE-BFE0-4C3D33A7B08A}"/>
    <cellStyle name="Normal 87 2 5" xfId="10359" xr:uid="{31040F4C-72F6-4B96-B00C-1F1F1EE79B47}"/>
    <cellStyle name="Normal 87 2 5 2" xfId="19364" xr:uid="{1F516158-0DEF-4D8B-9CA3-201864E63E42}"/>
    <cellStyle name="Normal 87 2 6" xfId="14906" xr:uid="{BFD67C83-D2BB-4C29-9FAE-C5B36A2E3635}"/>
    <cellStyle name="Normal 87 2 7" xfId="32408" xr:uid="{067BC52C-29B4-4D2A-8EA1-8ABAA77E5CC9}"/>
    <cellStyle name="Normal 87 3" xfId="3284" xr:uid="{49FF7DE8-4FDA-4773-AEF4-E1CAD6C7B10C}"/>
    <cellStyle name="Normal 87 3 2" xfId="4154" xr:uid="{88D74C82-D9CC-48C6-8041-3F33E754FB67}"/>
    <cellStyle name="Normal 87 3 2 2" xfId="6528" xr:uid="{9053BDC9-A333-4AF8-A806-E221941B5495}"/>
    <cellStyle name="Normal 87 3 2 2 2" xfId="11956" xr:uid="{ED675B7B-A8BB-48AF-88F2-DA4600A014A0}"/>
    <cellStyle name="Normal 87 3 2 2 2 2" xfId="20951" xr:uid="{DFC5C22A-27F9-4B58-82C8-BC453D879CAF}"/>
    <cellStyle name="Normal 87 3 2 2 3" xfId="16504" xr:uid="{3574E544-0914-46EF-8CD6-7F6B55813054}"/>
    <cellStyle name="Normal 87 3 2 3" xfId="10642" xr:uid="{BC2233ED-21E5-4884-8ADC-2D6DBD396217}"/>
    <cellStyle name="Normal 87 3 2 3 2" xfId="19643" xr:uid="{97A718FE-778F-47B2-BDBE-AEBE2D590153}"/>
    <cellStyle name="Normal 87 3 2 4" xfId="15199" xr:uid="{7B971EFF-321D-47B8-84D3-621DB30AD750}"/>
    <cellStyle name="Normal 87 3 3" xfId="5835" xr:uid="{F590620F-A0F9-4491-80C6-B73C609DC451}"/>
    <cellStyle name="Normal 87 3 3 2" xfId="11372" xr:uid="{EFA891FE-6351-4252-B3DD-7EA44E711325}"/>
    <cellStyle name="Normal 87 3 3 2 2" xfId="20369" xr:uid="{5CEA39C0-7E4A-4ACC-A8B2-F7940C02A4E9}"/>
    <cellStyle name="Normal 87 3 3 3" xfId="15923" xr:uid="{D575BE34-723B-4D36-BBC8-FD995EAD6CEF}"/>
    <cellStyle name="Normal 87 3 4" xfId="10360" xr:uid="{3C356AA8-0221-4DD3-9F86-30A8245827E9}"/>
    <cellStyle name="Normal 87 3 4 2" xfId="19365" xr:uid="{DCC37E12-479F-47B1-9333-0EB10798D594}"/>
    <cellStyle name="Normal 87 3 5" xfId="14907" xr:uid="{8D354EB4-A15F-427C-9B73-CAA7D2287F7C}"/>
    <cellStyle name="Normal 87 4" xfId="4152" xr:uid="{5D9540B9-558D-4159-8AA4-0A0A2235FA01}"/>
    <cellStyle name="Normal 87 4 2" xfId="6206" xr:uid="{755EB1C3-AC4D-4651-99AD-B567CB15668C}"/>
    <cellStyle name="Normal 87 4 2 2" xfId="11634" xr:uid="{7C155A85-B09A-4A12-AB05-D8BF892DDAF7}"/>
    <cellStyle name="Normal 87 4 2 2 2" xfId="20630" xr:uid="{CA88E3A1-31C1-4EAF-97A5-4128C54596F5}"/>
    <cellStyle name="Normal 87 4 2 3" xfId="16183" xr:uid="{4641C851-AF31-474E-8074-D226321DD509}"/>
    <cellStyle name="Normal 87 4 3" xfId="10640" xr:uid="{2DA8A94A-D230-44D7-8517-CEEE9A96F8B8}"/>
    <cellStyle name="Normal 87 4 3 2" xfId="19641" xr:uid="{779805EB-FFE9-4AF1-A4DF-6E0C5769662F}"/>
    <cellStyle name="Normal 87 4 4" xfId="15197" xr:uid="{757398AF-3B9E-4E1D-B302-EB276AE5EE6C}"/>
    <cellStyle name="Normal 87 5" xfId="5065" xr:uid="{813B48FF-707E-42CE-BD8E-5C6CE0E53C71}"/>
    <cellStyle name="Normal 87 5 2" xfId="11013" xr:uid="{42FFADAD-3926-4D48-BACF-F1F746A78D7D}"/>
    <cellStyle name="Normal 87 5 2 2" xfId="20010" xr:uid="{1EA386AD-0D2B-4A89-944C-2A26D6E56376}"/>
    <cellStyle name="Normal 87 5 3" xfId="15566" xr:uid="{BEEE13ED-DE44-411C-9943-0FA109AA24DD}"/>
    <cellStyle name="Normal 87 6" xfId="10090" xr:uid="{4CD90A07-7D03-4B87-B2BA-34FBD0296DBA}"/>
    <cellStyle name="Normal 87 6 2" xfId="19122" xr:uid="{90D2454A-34F9-4EAF-9F0E-5A2341DDCD55}"/>
    <cellStyle name="Normal 87 7" xfId="14905" xr:uid="{0AEE85BB-68FA-407D-866C-419CAA39363F}"/>
    <cellStyle name="Normal 87 8" xfId="25364" xr:uid="{6DB4EA42-CFF5-487C-91E6-80ADAFAF86D4}"/>
    <cellStyle name="Normal 87 9" xfId="31807" xr:uid="{85C09C8B-E2DA-442A-8C85-EF9F511DD42C}"/>
    <cellStyle name="Normal 88" xfId="3285" xr:uid="{E9154D05-86A9-406B-B255-EB116EADA416}"/>
    <cellStyle name="Normal 88 10" xfId="32409" xr:uid="{476B217B-48AE-4AF5-B2F9-49E83E32760F}"/>
    <cellStyle name="Normal 88 2" xfId="3286" xr:uid="{DF6652DE-7528-4EB8-9214-5807BC7F9A2B}"/>
    <cellStyle name="Normal 88 2 2" xfId="4156" xr:uid="{3E9109FB-B0D1-4802-A123-016388869DD3}"/>
    <cellStyle name="Normal 88 2 2 2" xfId="6531" xr:uid="{2A738903-5584-4E2D-80CA-2457FA237A46}"/>
    <cellStyle name="Normal 88 2 2 2 2" xfId="11959" xr:uid="{F69A4366-4373-4B19-A9EA-3E279B79C710}"/>
    <cellStyle name="Normal 88 2 2 2 2 2" xfId="20954" xr:uid="{26EC84E0-FBEF-44FD-8114-C721848D4F97}"/>
    <cellStyle name="Normal 88 2 2 2 3" xfId="16507" xr:uid="{29EC2DAE-E91E-4126-894A-5AA4399A0CFC}"/>
    <cellStyle name="Normal 88 2 2 3" xfId="5838" xr:uid="{DABBF991-29EA-45B9-B5C5-2FE81E62082F}"/>
    <cellStyle name="Normal 88 2 2 3 2" xfId="11375" xr:uid="{5B74C539-C48D-4242-85A1-A1D2EDF8FFC6}"/>
    <cellStyle name="Normal 88 2 2 3 2 2" xfId="20372" xr:uid="{BD5B460E-5947-4F0A-BD75-F50867A10426}"/>
    <cellStyle name="Normal 88 2 2 3 3" xfId="15926" xr:uid="{D7ADB5FE-C375-47FB-8A79-7D7575A51789}"/>
    <cellStyle name="Normal 88 2 2 4" xfId="10644" xr:uid="{773630C3-C1EE-40BB-A8FD-EB3011D187AC}"/>
    <cellStyle name="Normal 88 2 2 4 2" xfId="19645" xr:uid="{154EA54B-BD45-4230-A11A-8AAF6E8D00C0}"/>
    <cellStyle name="Normal 88 2 2 5" xfId="15201" xr:uid="{70659AB7-3E33-4D51-8FED-06D921669D5A}"/>
    <cellStyle name="Normal 88 2 3" xfId="6209" xr:uid="{C014B182-4677-4CC9-8C58-901D51601915}"/>
    <cellStyle name="Normal 88 2 3 2" xfId="11637" xr:uid="{061B7740-E6AA-4D80-8AF0-C7308543EDC9}"/>
    <cellStyle name="Normal 88 2 3 2 2" xfId="20633" xr:uid="{220E46FC-42F9-4A7C-9906-F7644132FB0D}"/>
    <cellStyle name="Normal 88 2 3 3" xfId="16186" xr:uid="{730B05C1-58C3-40E5-9D1D-5AC963F0903C}"/>
    <cellStyle name="Normal 88 2 4" xfId="5068" xr:uid="{2DE0C8D6-EFE2-4F51-B2BC-2CDAFC775DF0}"/>
    <cellStyle name="Normal 88 2 4 2" xfId="11016" xr:uid="{C97BA45B-A317-4F42-9E40-48F3BDB78DF6}"/>
    <cellStyle name="Normal 88 2 4 2 2" xfId="20013" xr:uid="{A6EEBED3-AFEA-4C3E-BB2B-2A6FC300AB45}"/>
    <cellStyle name="Normal 88 2 4 3" xfId="15569" xr:uid="{372F2F16-8C57-4F32-843E-9998CF2BB1BE}"/>
    <cellStyle name="Normal 88 2 5" xfId="10361" xr:uid="{897963F3-978B-4E5D-B53E-DE0BBC59ED30}"/>
    <cellStyle name="Normal 88 2 5 2" xfId="19366" xr:uid="{1A5F3805-D01A-467A-ACC0-07333F9EE5A5}"/>
    <cellStyle name="Normal 88 2 6" xfId="14909" xr:uid="{6F9AA8BA-F3EB-4325-8AEE-2CC4A20D8D0C}"/>
    <cellStyle name="Normal 88 2 7" xfId="32410" xr:uid="{35F62B5B-B575-48A9-9DB0-F44F594EB215}"/>
    <cellStyle name="Normal 88 3" xfId="3287" xr:uid="{1795921C-BCF7-417F-98B1-917E30AC6D06}"/>
    <cellStyle name="Normal 88 3 2" xfId="4157" xr:uid="{54E3CEA4-2ED5-491B-AEFE-1E4936D0C17C}"/>
    <cellStyle name="Normal 88 3 2 2" xfId="6530" xr:uid="{F6BBCC6E-48EC-4E04-A2C2-0ECD966045B3}"/>
    <cellStyle name="Normal 88 3 2 2 2" xfId="11958" xr:uid="{1BBEB2DB-84EA-4BC0-B927-094ED3F82832}"/>
    <cellStyle name="Normal 88 3 2 2 2 2" xfId="20953" xr:uid="{EFFE7306-FB59-4DBA-81C2-B5274E51A3E7}"/>
    <cellStyle name="Normal 88 3 2 2 3" xfId="16506" xr:uid="{F718FA4E-6FCA-4CD9-AEA3-671E6A515DBE}"/>
    <cellStyle name="Normal 88 3 2 3" xfId="10645" xr:uid="{8E7C71E7-2959-4BED-867C-1E571072D909}"/>
    <cellStyle name="Normal 88 3 2 3 2" xfId="19646" xr:uid="{A1D1A878-EA78-4795-831A-FC0266692558}"/>
    <cellStyle name="Normal 88 3 2 4" xfId="15202" xr:uid="{CA6C3B5E-AFE0-4BD6-ABB3-8E001F3989FE}"/>
    <cellStyle name="Normal 88 3 3" xfId="5837" xr:uid="{40601B7D-F2EF-4883-B20B-76000D2CC663}"/>
    <cellStyle name="Normal 88 3 3 2" xfId="11374" xr:uid="{F6D3E02A-CFE8-4D2B-86D5-242DA262B08E}"/>
    <cellStyle name="Normal 88 3 3 2 2" xfId="20371" xr:uid="{3AB6A6C7-FF46-495D-8120-10AC13CAB9E7}"/>
    <cellStyle name="Normal 88 3 3 3" xfId="15925" xr:uid="{452C0DC4-90E4-44D3-B75D-3679F7DEC0AC}"/>
    <cellStyle name="Normal 88 3 4" xfId="10362" xr:uid="{32247702-93A5-44DD-9864-748072140F0E}"/>
    <cellStyle name="Normal 88 3 4 2" xfId="19367" xr:uid="{EB6BD4B6-F3F0-431F-BAC9-D15CD06EEFD0}"/>
    <cellStyle name="Normal 88 3 5" xfId="14910" xr:uid="{56C8E856-6442-409E-9E06-0C117D1AF754}"/>
    <cellStyle name="Normal 88 4" xfId="4155" xr:uid="{A9737A9C-06E2-49EC-824A-4C00FC3E93AC}"/>
    <cellStyle name="Normal 88 4 2" xfId="6208" xr:uid="{B5E2CFA0-EEDA-48F3-99C4-25BBAF0102A7}"/>
    <cellStyle name="Normal 88 4 2 2" xfId="11636" xr:uid="{1C3DF094-D453-45B8-B9CD-1C1842FA81B4}"/>
    <cellStyle name="Normal 88 4 2 2 2" xfId="20632" xr:uid="{8BB6C2C2-04E5-478B-BCC0-3021E60D77FE}"/>
    <cellStyle name="Normal 88 4 2 3" xfId="16185" xr:uid="{6DC6A897-BAE7-4346-B497-0A8BE9971081}"/>
    <cellStyle name="Normal 88 4 3" xfId="10643" xr:uid="{DA85475B-24C9-47C3-B859-B79B4FCD6319}"/>
    <cellStyle name="Normal 88 4 3 2" xfId="19644" xr:uid="{025B6589-87A1-4199-A5AF-F61CBBF220C9}"/>
    <cellStyle name="Normal 88 4 4" xfId="15200" xr:uid="{2E0FD6F3-836E-40B9-AA6B-D535E1754F14}"/>
    <cellStyle name="Normal 88 5" xfId="5067" xr:uid="{3F4D5E1D-FD59-41EF-BF94-2FDCCF0CA72A}"/>
    <cellStyle name="Normal 88 5 2" xfId="11015" xr:uid="{DD721AA8-5811-4DD2-A29B-9596603A89CB}"/>
    <cellStyle name="Normal 88 5 2 2" xfId="20012" xr:uid="{F4EE944D-E0CA-4DE4-BDE6-3D66F2AEE87C}"/>
    <cellStyle name="Normal 88 5 3" xfId="15568" xr:uid="{AF3B0DCB-A86B-45E9-A51B-C4BF2F5A0681}"/>
    <cellStyle name="Normal 88 6" xfId="10091" xr:uid="{3BE68BD1-0BF3-4EB9-95F5-912D8EA7AA25}"/>
    <cellStyle name="Normal 88 6 2" xfId="19123" xr:uid="{401794E1-1A83-4008-9238-93C9DD8271A0}"/>
    <cellStyle name="Normal 88 7" xfId="14908" xr:uid="{9E38E793-2444-4C57-9913-7930E854F675}"/>
    <cellStyle name="Normal 88 8" xfId="25365" xr:uid="{1E318CF6-9094-41A6-84AF-407C93560C0B}"/>
    <cellStyle name="Normal 88 9" xfId="31808" xr:uid="{2A4E9610-35CF-4917-859F-0EC8C141F30C}"/>
    <cellStyle name="Normal 89" xfId="3288" xr:uid="{D0E80B0C-C629-4971-95C6-1CB22088D4E6}"/>
    <cellStyle name="Normal 89 10" xfId="32411" xr:uid="{4ABB7D26-7634-4A3D-9278-561299F84545}"/>
    <cellStyle name="Normal 89 2" xfId="3289" xr:uid="{61890ED8-77EE-4FDA-80D6-3EF29F467117}"/>
    <cellStyle name="Normal 89 2 2" xfId="4159" xr:uid="{A2531B96-DE4F-49BA-AFF7-CE49ED60E556}"/>
    <cellStyle name="Normal 89 2 2 2" xfId="6533" xr:uid="{09F63D37-1FFF-4549-977C-C0EEA1F99701}"/>
    <cellStyle name="Normal 89 2 2 2 2" xfId="11961" xr:uid="{4F70D91C-99D9-4D26-BEF2-E41F8A81DF5E}"/>
    <cellStyle name="Normal 89 2 2 2 2 2" xfId="20956" xr:uid="{9AC413A0-EA54-49D6-8E7A-0FD2AC1AFB82}"/>
    <cellStyle name="Normal 89 2 2 2 3" xfId="16509" xr:uid="{00EBC764-D3C3-43BE-A803-AB296F847A29}"/>
    <cellStyle name="Normal 89 2 2 3" xfId="5840" xr:uid="{939D0877-2802-4E01-9F93-95279E40E727}"/>
    <cellStyle name="Normal 89 2 2 3 2" xfId="11377" xr:uid="{7B73F945-B3B8-4A2D-AAD9-A4EA663AC76D}"/>
    <cellStyle name="Normal 89 2 2 3 2 2" xfId="20374" xr:uid="{2856587B-4996-49F9-A3FF-043DFAC12BDD}"/>
    <cellStyle name="Normal 89 2 2 3 3" xfId="15928" xr:uid="{10E49836-95BE-4DAC-98C0-EBAFCAEF2299}"/>
    <cellStyle name="Normal 89 2 2 4" xfId="10647" xr:uid="{F8BBF35C-BB81-4991-B3EC-F063EA99A7DC}"/>
    <cellStyle name="Normal 89 2 2 4 2" xfId="19648" xr:uid="{9D8FDCD1-49DE-4168-978E-82F814912477}"/>
    <cellStyle name="Normal 89 2 2 5" xfId="15204" xr:uid="{C0B662CC-B63B-43DB-9D4D-530EE8837FE4}"/>
    <cellStyle name="Normal 89 2 3" xfId="6211" xr:uid="{97124BD9-8AC8-450B-9428-55BF8DE60AE6}"/>
    <cellStyle name="Normal 89 2 3 2" xfId="11639" xr:uid="{4EABCFFB-C305-4D55-B497-738B89E07938}"/>
    <cellStyle name="Normal 89 2 3 2 2" xfId="20635" xr:uid="{2675EB7E-762B-4269-B08C-A42753354AF9}"/>
    <cellStyle name="Normal 89 2 3 3" xfId="16188" xr:uid="{52D34D35-5C95-4C6E-8A3C-499766DCDD9E}"/>
    <cellStyle name="Normal 89 2 4" xfId="5070" xr:uid="{E9723404-7C02-4BDE-8870-7F3DA9252623}"/>
    <cellStyle name="Normal 89 2 4 2" xfId="11018" xr:uid="{A5ADF268-5E50-4C26-8E2D-F52601AD6C9F}"/>
    <cellStyle name="Normal 89 2 4 2 2" xfId="20015" xr:uid="{0BB1D5CC-EF46-436E-91F1-C22C262BA35E}"/>
    <cellStyle name="Normal 89 2 4 3" xfId="15571" xr:uid="{C95E9275-6668-4B74-AD94-8A3D6C73BABB}"/>
    <cellStyle name="Normal 89 2 5" xfId="10363" xr:uid="{91570B14-49B1-4C81-8C6F-5FF6174B51AF}"/>
    <cellStyle name="Normal 89 2 5 2" xfId="19368" xr:uid="{3FE47DB5-362A-4A13-B184-80E8DCF483A7}"/>
    <cellStyle name="Normal 89 2 6" xfId="14912" xr:uid="{33AB10A6-7310-4509-B055-590790DEF475}"/>
    <cellStyle name="Normal 89 2 7" xfId="32412" xr:uid="{4C48EBC1-0886-4C0D-9706-EE796FF595BD}"/>
    <cellStyle name="Normal 89 3" xfId="3290" xr:uid="{C90114A8-05AD-40EF-B58E-174BD4B9BF49}"/>
    <cellStyle name="Normal 89 3 2" xfId="4160" xr:uid="{F256834F-9E4D-4E18-8755-98830E3AFA7D}"/>
    <cellStyle name="Normal 89 3 2 2" xfId="6532" xr:uid="{9AA70FCD-A8DD-477F-A2AE-06A5D7B9294E}"/>
    <cellStyle name="Normal 89 3 2 2 2" xfId="11960" xr:uid="{E109E8E9-65C8-4651-AE0F-6C85222F306A}"/>
    <cellStyle name="Normal 89 3 2 2 2 2" xfId="20955" xr:uid="{FA8E4186-0267-4A1D-A2D4-7A6B2BE87C72}"/>
    <cellStyle name="Normal 89 3 2 2 3" xfId="16508" xr:uid="{E0DE200D-71C2-4CB4-A15A-FA7915681734}"/>
    <cellStyle name="Normal 89 3 2 3" xfId="10648" xr:uid="{DD7E7E7A-9913-45A7-8126-CB34077F95B9}"/>
    <cellStyle name="Normal 89 3 2 3 2" xfId="19649" xr:uid="{C3D38E25-F239-46F1-BA5E-6F400CD21322}"/>
    <cellStyle name="Normal 89 3 2 4" xfId="15205" xr:uid="{B383FD78-AEEE-45F7-B3A9-26973117AEF9}"/>
    <cellStyle name="Normal 89 3 3" xfId="5839" xr:uid="{D47AE7B1-82AD-4C47-875F-282B7CC6DB4B}"/>
    <cellStyle name="Normal 89 3 3 2" xfId="11376" xr:uid="{E212037B-1211-434A-8698-66D0D1BE13C8}"/>
    <cellStyle name="Normal 89 3 3 2 2" xfId="20373" xr:uid="{F6D9E485-D9A3-400A-BCCC-2ACAD42F076F}"/>
    <cellStyle name="Normal 89 3 3 3" xfId="15927" xr:uid="{BDD60D75-7B27-4840-BA83-7E57BEA281CF}"/>
    <cellStyle name="Normal 89 3 4" xfId="10364" xr:uid="{765EB8DD-5343-4C5C-80FC-D442EB93951F}"/>
    <cellStyle name="Normal 89 3 4 2" xfId="19369" xr:uid="{56030D70-1475-4F89-8119-CDD7BD67E04A}"/>
    <cellStyle name="Normal 89 3 5" xfId="14913" xr:uid="{24D2141B-2742-4B77-ADFD-EF0392455F06}"/>
    <cellStyle name="Normal 89 4" xfId="4158" xr:uid="{3958DF2A-2B7A-4CF7-BB90-B017DBE0871D}"/>
    <cellStyle name="Normal 89 4 2" xfId="6210" xr:uid="{DFF05160-8FA3-402F-AE17-D59B4E5F3586}"/>
    <cellStyle name="Normal 89 4 2 2" xfId="11638" xr:uid="{8A5E1063-7253-4209-91E2-6807DE8142D2}"/>
    <cellStyle name="Normal 89 4 2 2 2" xfId="20634" xr:uid="{E8E05807-5AA6-4204-B929-EA6B7297D49A}"/>
    <cellStyle name="Normal 89 4 2 3" xfId="16187" xr:uid="{D19CE20C-D75E-479E-ACC3-8E2E0F5416A6}"/>
    <cellStyle name="Normal 89 4 3" xfId="10646" xr:uid="{33490B26-BBA2-4C7E-9FEE-38294771A2E4}"/>
    <cellStyle name="Normal 89 4 3 2" xfId="19647" xr:uid="{966D4E87-B1F0-4151-8506-AC226EFBB94E}"/>
    <cellStyle name="Normal 89 4 4" xfId="15203" xr:uid="{D4A24109-9B02-477B-89EC-1BFD25B5062D}"/>
    <cellStyle name="Normal 89 5" xfId="5069" xr:uid="{A619FDF5-91DE-462F-8730-8FAD44969342}"/>
    <cellStyle name="Normal 89 5 2" xfId="11017" xr:uid="{0161A46D-A29A-4376-9CB9-6632A1272FDD}"/>
    <cellStyle name="Normal 89 5 2 2" xfId="20014" xr:uid="{1D497160-5D94-4D1A-854E-EA1148AFF38F}"/>
    <cellStyle name="Normal 89 5 3" xfId="15570" xr:uid="{FC8307F3-81CE-4B37-83CA-B3B794EC5CE2}"/>
    <cellStyle name="Normal 89 6" xfId="10092" xr:uid="{836641B4-BF10-4479-B7C2-9CA9F4A476EF}"/>
    <cellStyle name="Normal 89 6 2" xfId="19124" xr:uid="{D8D8E8B4-83C1-4309-BDC7-A1ACA857BE57}"/>
    <cellStyle name="Normal 89 7" xfId="14911" xr:uid="{97D132EC-5B31-4B93-88E7-B08A53B5FE29}"/>
    <cellStyle name="Normal 89 8" xfId="25366" xr:uid="{64A00C20-9EBF-4C25-A088-4EB1AAE5D7C4}"/>
    <cellStyle name="Normal 89 9" xfId="31809" xr:uid="{4414C862-6032-4D23-B2F1-E9776B8D5610}"/>
    <cellStyle name="Normal 9" xfId="875" xr:uid="{775808D9-E6BF-4798-900F-4FEB2F83F6D8}"/>
    <cellStyle name="Normal 9 10" xfId="25367" xr:uid="{F90C4EE8-7851-47CF-AB71-8DB315131A25}"/>
    <cellStyle name="Normal 9 10 2" xfId="32506" xr:uid="{8CBCE4FF-E07F-4916-B210-368422C4A549}"/>
    <cellStyle name="Normal 9 11" xfId="25368" xr:uid="{01C85FF4-6EE0-4D55-8AB5-623392B94DC7}"/>
    <cellStyle name="Normal 9 12" xfId="25369" xr:uid="{43260C25-F566-464A-88FA-3123F3803130}"/>
    <cellStyle name="Normal 9 13" xfId="25370" xr:uid="{5C2B4CBD-E611-4A6F-9FC6-524A4972E381}"/>
    <cellStyle name="Normal 9 14" xfId="25371" xr:uid="{92E14521-C8F1-41B9-8D91-ED36E6B4394D}"/>
    <cellStyle name="Normal 9 15" xfId="25372" xr:uid="{00465927-A180-44F2-9733-9B19F3817260}"/>
    <cellStyle name="Normal 9 16" xfId="25373" xr:uid="{DE5C3DED-71A1-47CD-AAA5-709A153C72BE}"/>
    <cellStyle name="Normal 9 17" xfId="25374" xr:uid="{FC41188E-D675-45AF-9F79-9C44EE6F3DAA}"/>
    <cellStyle name="Normal 9 18" xfId="25375" xr:uid="{A7C0C1DF-63A1-4966-B37C-7003A27377E9}"/>
    <cellStyle name="Normal 9 19" xfId="25376" xr:uid="{48734246-4A9C-4EA2-BDF7-DFD0A7BB7AD7}"/>
    <cellStyle name="Normal 9 2" xfId="876" xr:uid="{32F12B92-ED91-4944-992C-E8A60F657716}"/>
    <cellStyle name="Normal 9 2 2" xfId="3292" xr:uid="{4ED8F6AD-A16E-4DFB-B86E-ECA86CD4C832}"/>
    <cellStyle name="Normal 9 2 2 2" xfId="3293" xr:uid="{F724D1B0-C00E-4F84-9334-C101399F8E77}"/>
    <cellStyle name="Normal 9 2 2 2 2" xfId="3294" xr:uid="{D12CEAC4-1A96-4A0B-9E1F-6411D2208D10}"/>
    <cellStyle name="Normal 9 2 2 2 2 2" xfId="3295" xr:uid="{9DC54651-38FC-4F06-A6DC-254628415782}"/>
    <cellStyle name="Normal 9 2 2 2 2 2 2" xfId="3296" xr:uid="{5C00C86F-B027-44FB-BF27-6E24892F2315}"/>
    <cellStyle name="Normal 9 2 2 2 2 3" xfId="5072" xr:uid="{7A93BE3D-C25D-4042-B632-6BB4A9C60199}"/>
    <cellStyle name="Normal 9 2 2 2 3" xfId="3297" xr:uid="{09079E9B-1025-4B7B-8197-9DA8FCB73A83}"/>
    <cellStyle name="Normal 9 2 2 3" xfId="3298" xr:uid="{664BCDD8-BA82-4E3E-A668-9C7379EF1C4F}"/>
    <cellStyle name="Normal 9 2 2 4" xfId="5071" xr:uid="{EE77A4BB-9053-4FCE-BDE7-36F2A3350076}"/>
    <cellStyle name="Normal 9 2 2 5" xfId="27175" xr:uid="{3060062E-6B89-4609-9608-769176CFAAB3}"/>
    <cellStyle name="Normal 9 2 3" xfId="3299" xr:uid="{C710E01C-EC7F-49E0-8E4E-666CD62769D4}"/>
    <cellStyle name="Normal 9 2 4" xfId="3300" xr:uid="{4E395171-2C9B-4929-802E-0BFF5D5205AE}"/>
    <cellStyle name="Normal 9 2 5" xfId="3291" xr:uid="{CD1E044F-22B4-46A7-86FB-1260595B0C16}"/>
    <cellStyle name="Normal 9 2 6" xfId="10093" xr:uid="{12E616ED-965D-48A2-909D-9678CF658E45}"/>
    <cellStyle name="Normal 9 2 7" xfId="25377" xr:uid="{BC5E2AB0-89EB-4EB6-9485-8E1B576E0F40}"/>
    <cellStyle name="Normal 9 2_งบการเงิน เบตเตอร์ดรีม 30-09-54" xfId="27176" xr:uid="{8E190B62-A48F-4686-BCBA-549D65760DF4}"/>
    <cellStyle name="Normal 9 20" xfId="25378" xr:uid="{B91A9F11-B484-4D65-A734-09936C255A36}"/>
    <cellStyle name="Normal 9 21" xfId="25379" xr:uid="{A3CE5638-EDD9-41A2-B4E3-017AE380998A}"/>
    <cellStyle name="Normal 9 22" xfId="32033" xr:uid="{606CF0E9-B3DC-4A47-8E32-2B38539B2602}"/>
    <cellStyle name="Normal 9 23" xfId="32072" xr:uid="{657F6156-8FD3-4409-81B4-62710F46F792}"/>
    <cellStyle name="Normal 9 24" xfId="32080" xr:uid="{92F3E15D-26C6-42FE-81D4-78CCCDACD166}"/>
    <cellStyle name="Normal 9 3" xfId="877" xr:uid="{4268F510-67EC-4D1E-959D-CAE392F8F9E7}"/>
    <cellStyle name="Normal 9 3 2" xfId="3302" xr:uid="{28D40172-E5F2-4E65-BC21-E6F1ACBA16CC}"/>
    <cellStyle name="Normal 9 3 2 2" xfId="3303" xr:uid="{6D6C19B6-A406-410F-AE72-B0435C934CA6}"/>
    <cellStyle name="Normal 9 3 3" xfId="3301" xr:uid="{7AF00BED-1891-4C38-9206-494B97C602A1}"/>
    <cellStyle name="Normal 9 4" xfId="5842" xr:uid="{B5D92718-E30C-49EC-AAB9-ABC3C099476A}"/>
    <cellStyle name="Normal 9 5" xfId="5841" xr:uid="{280B449A-6934-4B79-93AB-C2F3ACB6B465}"/>
    <cellStyle name="Normal 9 5 2" xfId="10094" xr:uid="{82EDC818-7C08-4B1F-BD5E-0FD550154463}"/>
    <cellStyle name="Normal 9 6" xfId="10095" xr:uid="{06721085-70E8-4106-AA2E-03E1A60D99E0}"/>
    <cellStyle name="Normal 9 7" xfId="25380" xr:uid="{AFCDE08B-24B4-4139-AD24-2A401C6D048A}"/>
    <cellStyle name="Normal 9 8" xfId="25381" xr:uid="{EE94410C-6A59-4A32-A38C-BE1FA81E0453}"/>
    <cellStyle name="Normal 9 9" xfId="25382" xr:uid="{99D6FB2A-5266-4833-8D6D-AB1251DB7901}"/>
    <cellStyle name="Normal 9 9 2" xfId="32450" xr:uid="{7C378FAA-83F5-4A22-B1CE-6A6B7C614A00}"/>
    <cellStyle name="Normal 9_CRB Q1.55" xfId="3304" xr:uid="{AE62DE9E-31BE-42C6-8CD4-9A64B184121B}"/>
    <cellStyle name="Normal 90" xfId="3305" xr:uid="{E2237283-DD10-40C4-878F-B7BC8862610D}"/>
    <cellStyle name="Normal 90 10" xfId="31810" xr:uid="{57C8BCAE-D87A-4D52-A271-74EA97446EC6}"/>
    <cellStyle name="Normal 90 2" xfId="3306" xr:uid="{62B5FF25-4B85-47B8-A9B0-C8CC50A2886C}"/>
    <cellStyle name="Normal 90 2 2" xfId="4162" xr:uid="{7D996121-5D4A-4CB4-92A6-C48C84B85F2D}"/>
    <cellStyle name="Normal 90 2 2 2" xfId="6535" xr:uid="{1843070D-13D1-4BF1-8AF6-4F92446D5046}"/>
    <cellStyle name="Normal 90 2 2 2 2" xfId="11963" xr:uid="{BC258515-A45E-449A-8A21-E327C953056D}"/>
    <cellStyle name="Normal 90 2 2 2 2 2" xfId="20958" xr:uid="{9396BF5D-DD2D-40CA-ABB4-9A17426BEC98}"/>
    <cellStyle name="Normal 90 2 2 2 3" xfId="16511" xr:uid="{9D744F9D-17C9-4564-8E35-FFE68B20A0C2}"/>
    <cellStyle name="Normal 90 2 2 3" xfId="5844" xr:uid="{C06B88DB-A91C-4547-853C-9A5BA637E114}"/>
    <cellStyle name="Normal 90 2 2 3 2" xfId="11379" xr:uid="{7D35CE5C-5017-4ABD-AB1F-A37B8144581E}"/>
    <cellStyle name="Normal 90 2 2 3 2 2" xfId="20376" xr:uid="{76773818-662D-4E43-8B53-23EF1F74248B}"/>
    <cellStyle name="Normal 90 2 2 3 3" xfId="15930" xr:uid="{34ED29AB-72E5-40D4-AA0F-29322BEA1C0F}"/>
    <cellStyle name="Normal 90 2 2 4" xfId="10650" xr:uid="{9E5B2FE9-ED27-4C73-AF35-0FE3E2FFEB53}"/>
    <cellStyle name="Normal 90 2 2 4 2" xfId="19651" xr:uid="{7BCB9FBF-9C68-4994-AD1B-0414FC8E1CAA}"/>
    <cellStyle name="Normal 90 2 2 5" xfId="15207" xr:uid="{A372C16E-2851-4050-8F51-F068ACE487DB}"/>
    <cellStyle name="Normal 90 2 3" xfId="6213" xr:uid="{0F0EAD5F-37D5-4A2E-BEA7-BCC4CFE2AB6E}"/>
    <cellStyle name="Normal 90 2 3 2" xfId="11641" xr:uid="{E172E29D-1EB7-40F6-A1D1-550C5B82E7E4}"/>
    <cellStyle name="Normal 90 2 3 2 2" xfId="20637" xr:uid="{56291CE7-3CB2-4B8E-B5F2-2D7D6114756A}"/>
    <cellStyle name="Normal 90 2 3 3" xfId="16190" xr:uid="{4C96E028-3CCF-4C95-B33B-5A54A517D366}"/>
    <cellStyle name="Normal 90 2 4" xfId="5074" xr:uid="{2B267BF6-8B9C-4E61-AD12-2DDB379316F7}"/>
    <cellStyle name="Normal 90 2 4 2" xfId="11020" xr:uid="{C069DF98-E772-4DCF-8DBD-25E717A8CC92}"/>
    <cellStyle name="Normal 90 2 4 2 2" xfId="20017" xr:uid="{00B9B7D9-37BC-4522-9201-6D425B4AF1D3}"/>
    <cellStyle name="Normal 90 2 4 3" xfId="15573" xr:uid="{72E62BD0-40DB-47C7-B089-1BEC2BA5EE5B}"/>
    <cellStyle name="Normal 90 2 5" xfId="10365" xr:uid="{1C135A17-CFB4-4F67-98D3-FF20067048F0}"/>
    <cellStyle name="Normal 90 2 5 2" xfId="19370" xr:uid="{833CE163-F2A5-4250-ACD0-CC557A42A01C}"/>
    <cellStyle name="Normal 90 2 6" xfId="14915" xr:uid="{9B3A57CE-718D-4B06-8AAA-D6A5CAF34115}"/>
    <cellStyle name="Normal 90 3" xfId="3307" xr:uid="{C9ADCD31-9884-46CD-B3FF-B9A7BF123574}"/>
    <cellStyle name="Normal 90 3 2" xfId="4163" xr:uid="{08D0480F-2002-4673-A275-2CED3F2DA8D6}"/>
    <cellStyle name="Normal 90 3 2 2" xfId="6534" xr:uid="{2E1E1F4A-1EF0-4E4E-A40A-FC6DA37B559D}"/>
    <cellStyle name="Normal 90 3 2 2 2" xfId="11962" xr:uid="{7B767DF3-2B04-4996-B859-9B76963D3648}"/>
    <cellStyle name="Normal 90 3 2 2 2 2" xfId="20957" xr:uid="{D023F4EA-1CC9-4E65-9180-7F1C67BBBA8D}"/>
    <cellStyle name="Normal 90 3 2 2 3" xfId="16510" xr:uid="{C2169E86-6D45-4908-8704-B0AEF9F41279}"/>
    <cellStyle name="Normal 90 3 2 3" xfId="10651" xr:uid="{62851912-E27D-4573-9C8B-8D453AB6477B}"/>
    <cellStyle name="Normal 90 3 2 3 2" xfId="19652" xr:uid="{671A9BD0-2C3D-48A7-8428-2AC785AD59EB}"/>
    <cellStyle name="Normal 90 3 2 4" xfId="15208" xr:uid="{950FEFB1-89B9-4067-8BE4-30CFFEA4C90E}"/>
    <cellStyle name="Normal 90 3 3" xfId="5843" xr:uid="{7E301D53-6C0E-422F-BBED-1E7C1781D707}"/>
    <cellStyle name="Normal 90 3 3 2" xfId="11378" xr:uid="{F0AF4BE1-0966-4F13-92FC-96CBC74CA751}"/>
    <cellStyle name="Normal 90 3 3 2 2" xfId="20375" xr:uid="{B2C8D38C-8649-463A-B6DC-2FF1C7A8D178}"/>
    <cellStyle name="Normal 90 3 3 3" xfId="15929" xr:uid="{9BB7C76D-44AE-4BF0-AB52-8E2B93B6CE50}"/>
    <cellStyle name="Normal 90 3 4" xfId="10366" xr:uid="{5DD7334C-BF75-4109-A172-044FF3C320D8}"/>
    <cellStyle name="Normal 90 3 4 2" xfId="19371" xr:uid="{1B111D71-8F7D-4F68-BAA6-35B8D4611EAE}"/>
    <cellStyle name="Normal 90 3 5" xfId="14916" xr:uid="{CBB80EEC-F74A-457C-B21E-C92EC1A4A611}"/>
    <cellStyle name="Normal 90 4" xfId="4161" xr:uid="{132B887D-1E65-4EFA-BDEE-3724B3A76F86}"/>
    <cellStyle name="Normal 90 4 2" xfId="6212" xr:uid="{1CC36A83-5D08-4D1C-AF5A-3E6254FA9C7E}"/>
    <cellStyle name="Normal 90 4 2 2" xfId="11640" xr:uid="{1DE1577F-A614-4C79-8E72-0CEA7CE07638}"/>
    <cellStyle name="Normal 90 4 2 2 2" xfId="20636" xr:uid="{FDFDD60A-4744-4C38-9440-6D225B887BEA}"/>
    <cellStyle name="Normal 90 4 2 3" xfId="16189" xr:uid="{B55DDA1B-BD9A-4597-AA8C-5601AB515D87}"/>
    <cellStyle name="Normal 90 4 3" xfId="10649" xr:uid="{BC4E5246-4F3D-4657-A13E-25F7BB33F364}"/>
    <cellStyle name="Normal 90 4 3 2" xfId="19650" xr:uid="{ABEC9A5E-1BAD-4E4E-A961-2FB7BA6CEFF8}"/>
    <cellStyle name="Normal 90 4 4" xfId="15206" xr:uid="{196A584E-FAE9-4682-8DB2-E03161383C68}"/>
    <cellStyle name="Normal 90 5" xfId="5073" xr:uid="{DD508BD9-EE2E-4D85-AB51-E0F264762AB3}"/>
    <cellStyle name="Normal 90 5 2" xfId="11019" xr:uid="{D73C0F01-5F0C-4DD8-94B9-2CE344909DBD}"/>
    <cellStyle name="Normal 90 5 2 2" xfId="20016" xr:uid="{EBC0107B-B942-4636-A9BD-1059A5B735DB}"/>
    <cellStyle name="Normal 90 5 3" xfId="15572" xr:uid="{ADD5F0C7-0DAA-4282-8EB3-6A588B0626D9}"/>
    <cellStyle name="Normal 90 6" xfId="10096" xr:uid="{D6AFDA3B-344F-427B-9264-1C2398D65F17}"/>
    <cellStyle name="Normal 90 6 2" xfId="19125" xr:uid="{B7134CD5-C043-4580-B84E-3A5ED0282913}"/>
    <cellStyle name="Normal 90 7" xfId="14458" xr:uid="{0A660308-F2CA-49EE-A66E-B711B32C1689}"/>
    <cellStyle name="Normal 90 8" xfId="14914" xr:uid="{92FC0587-D5FC-4FA9-8AEF-FC67894057B5}"/>
    <cellStyle name="Normal 90 9" xfId="25383" xr:uid="{AA4B9DE2-DDA4-407D-ACE7-CBEDA7FEF19F}"/>
    <cellStyle name="Normal 91" xfId="3308" xr:uid="{3A0F1246-A30C-450D-97A7-99307D3171CB}"/>
    <cellStyle name="Normal 91 10" xfId="32414" xr:uid="{8923960E-DB92-44A5-A9AE-6CE768C8553D}"/>
    <cellStyle name="Normal 91 2" xfId="3309" xr:uid="{1D46F3A6-1EB5-49A0-A42E-ED4BEEEFB0BE}"/>
    <cellStyle name="Normal 91 2 2" xfId="4165" xr:uid="{CCCA06A5-7FAE-4BB2-BC8A-A7CCF5D9518E}"/>
    <cellStyle name="Normal 91 2 2 2" xfId="6537" xr:uid="{377B87B6-D9DA-487C-BE90-0182D91556B7}"/>
    <cellStyle name="Normal 91 2 2 2 2" xfId="11965" xr:uid="{FA20E20D-66F9-4A65-8A42-73BB287C7F21}"/>
    <cellStyle name="Normal 91 2 2 2 2 2" xfId="20960" xr:uid="{8C91E57C-E6AC-44CC-B0B3-B0B978C89DCE}"/>
    <cellStyle name="Normal 91 2 2 2 3" xfId="16513" xr:uid="{69E0972E-96B1-47FB-BF96-B7DD41814111}"/>
    <cellStyle name="Normal 91 2 2 3" xfId="5846" xr:uid="{C5346597-CD29-46A9-B428-F83BBE72C07D}"/>
    <cellStyle name="Normal 91 2 2 3 2" xfId="11381" xr:uid="{EC051BA4-D125-49E0-AF2C-1BE80DEBC433}"/>
    <cellStyle name="Normal 91 2 2 3 2 2" xfId="20378" xr:uid="{3618D5D4-936B-4E64-948A-89A3AE7A3681}"/>
    <cellStyle name="Normal 91 2 2 3 3" xfId="15932" xr:uid="{0FC242B9-773C-4BE0-872E-C413F5395F90}"/>
    <cellStyle name="Normal 91 2 2 4" xfId="10653" xr:uid="{F21E3932-3B53-4897-B9C8-169A1EE2B01C}"/>
    <cellStyle name="Normal 91 2 2 4 2" xfId="19654" xr:uid="{DD24D854-CE42-41ED-8705-229E83A26FAA}"/>
    <cellStyle name="Normal 91 2 2 5" xfId="15210" xr:uid="{CDEABA4F-EA53-42CF-B54A-E973CD354BAA}"/>
    <cellStyle name="Normal 91 2 3" xfId="6215" xr:uid="{B3E8688A-1E70-41E6-A4A2-711F2728B5E1}"/>
    <cellStyle name="Normal 91 2 3 2" xfId="11643" xr:uid="{1B21EBF2-C199-441C-88EE-9D63ED15B1C5}"/>
    <cellStyle name="Normal 91 2 3 2 2" xfId="20639" xr:uid="{6968E1DD-81F3-4F4C-B83E-A2E663514F6D}"/>
    <cellStyle name="Normal 91 2 3 3" xfId="16192" xr:uid="{65583D11-4AF0-401C-B591-78E42554F743}"/>
    <cellStyle name="Normal 91 2 4" xfId="5076" xr:uid="{762F9EC8-72DC-472B-B86D-F8B0F9199AE1}"/>
    <cellStyle name="Normal 91 2 4 2" xfId="11022" xr:uid="{AD3B46DB-3F76-43E9-9CC2-03B8351B973D}"/>
    <cellStyle name="Normal 91 2 4 2 2" xfId="20019" xr:uid="{F6856081-C66F-4D13-8994-31A8276A1E87}"/>
    <cellStyle name="Normal 91 2 4 3" xfId="15575" xr:uid="{F67FE3EC-F87D-48B4-B225-54D1DF21437C}"/>
    <cellStyle name="Normal 91 2 5" xfId="10367" xr:uid="{5C18BA62-0A04-4A78-AE67-C23103C842F2}"/>
    <cellStyle name="Normal 91 2 5 2" xfId="19372" xr:uid="{C1AC89A1-CA57-4735-A306-4673F6413400}"/>
    <cellStyle name="Normal 91 2 6" xfId="14918" xr:uid="{CB574E81-652A-4954-AC24-227ABB59111E}"/>
    <cellStyle name="Normal 91 3" xfId="3310" xr:uid="{65D0726C-A5F8-4737-BB0B-A9D21CC2AC50}"/>
    <cellStyle name="Normal 91 3 2" xfId="4166" xr:uid="{E27AC495-87FD-4676-8C51-B2806E6B375D}"/>
    <cellStyle name="Normal 91 3 2 2" xfId="6536" xr:uid="{1F35086F-1331-4145-A713-A69B2B8B26EB}"/>
    <cellStyle name="Normal 91 3 2 2 2" xfId="11964" xr:uid="{D85E3E20-F7F4-4208-8318-992D281AB041}"/>
    <cellStyle name="Normal 91 3 2 2 2 2" xfId="20959" xr:uid="{133B2847-04B7-4B10-85AF-2DC42949BE86}"/>
    <cellStyle name="Normal 91 3 2 2 3" xfId="16512" xr:uid="{A9148B71-5498-4E2B-80B8-1CB072B7AAEC}"/>
    <cellStyle name="Normal 91 3 2 3" xfId="10654" xr:uid="{94481D50-D8B6-4ABC-9692-D5639196C08A}"/>
    <cellStyle name="Normal 91 3 2 3 2" xfId="19655" xr:uid="{583C6DFC-667E-47B3-B0C5-1CFB8AE405F9}"/>
    <cellStyle name="Normal 91 3 2 4" xfId="15211" xr:uid="{8FEE4A65-CCEC-4116-94A0-2002C8456C61}"/>
    <cellStyle name="Normal 91 3 3" xfId="5845" xr:uid="{0DFE6AD2-13E6-4EC1-A71E-878BDB598EAB}"/>
    <cellStyle name="Normal 91 3 3 2" xfId="11380" xr:uid="{4A358856-5B3A-4D7E-8B27-9872CF5F3076}"/>
    <cellStyle name="Normal 91 3 3 2 2" xfId="20377" xr:uid="{E4E4A23A-D6C0-4309-A9A9-DB3B614EE1FD}"/>
    <cellStyle name="Normal 91 3 3 3" xfId="15931" xr:uid="{B85D09AC-DDA4-41D2-84FA-67E7CBF209E4}"/>
    <cellStyle name="Normal 91 3 4" xfId="10368" xr:uid="{514CB06B-599A-495D-90CE-56EEF9625FC0}"/>
    <cellStyle name="Normal 91 3 4 2" xfId="19373" xr:uid="{2B09E9AB-367A-475E-905B-E225E83FBBF5}"/>
    <cellStyle name="Normal 91 3 5" xfId="14919" xr:uid="{D4CEF2D3-7D1B-4FCE-A497-7FF37EA47250}"/>
    <cellStyle name="Normal 91 4" xfId="4164" xr:uid="{9E7036F4-6302-47DC-9160-5065AEFC93A7}"/>
    <cellStyle name="Normal 91 4 2" xfId="6214" xr:uid="{A2534591-73B4-4842-B567-9A51C3292C87}"/>
    <cellStyle name="Normal 91 4 2 2" xfId="11642" xr:uid="{682DE37D-89F3-436B-BE4F-DCCB6DEA93FF}"/>
    <cellStyle name="Normal 91 4 2 2 2" xfId="20638" xr:uid="{2A0218B4-E12C-405A-96A1-28A076A28335}"/>
    <cellStyle name="Normal 91 4 2 3" xfId="16191" xr:uid="{DC90F021-1267-4184-BA2D-050E86ADEB8F}"/>
    <cellStyle name="Normal 91 4 3" xfId="10652" xr:uid="{5E98C810-2C8F-46F9-A425-3CC17F2E3E9F}"/>
    <cellStyle name="Normal 91 4 3 2" xfId="19653" xr:uid="{BC06689C-5B5A-4CD2-8AB6-55556FD2D0A3}"/>
    <cellStyle name="Normal 91 4 4" xfId="15209" xr:uid="{2CA033AC-7B6B-412E-B65C-D1E8CE44813A}"/>
    <cellStyle name="Normal 91 5" xfId="5075" xr:uid="{399BAD96-F30F-47CC-8FDF-4594527592D2}"/>
    <cellStyle name="Normal 91 5 2" xfId="11021" xr:uid="{B82A92FF-ABFA-4BF5-B5C2-D96CF71E3524}"/>
    <cellStyle name="Normal 91 5 2 2" xfId="20018" xr:uid="{AD62A5BC-37EE-4B64-A332-0B7F7C06A138}"/>
    <cellStyle name="Normal 91 5 3" xfId="15574" xr:uid="{1A6EE464-AC52-4A27-82E8-D3AAE494C6CD}"/>
    <cellStyle name="Normal 91 6" xfId="10097" xr:uid="{739F8530-FD06-4DAE-8449-2B691C169DF7}"/>
    <cellStyle name="Normal 91 6 2" xfId="19126" xr:uid="{365EC268-5507-4AD7-BD40-AC0B69E14E41}"/>
    <cellStyle name="Normal 91 7" xfId="14917" xr:uid="{016F93B1-5D9C-403D-A55D-CE301159F9AF}"/>
    <cellStyle name="Normal 91 8" xfId="25384" xr:uid="{3B8D2E00-F9F6-42BF-8446-DF27654C56B8}"/>
    <cellStyle name="Normal 91 9" xfId="31811" xr:uid="{5A410D67-1360-41B4-8F90-494CA58007B1}"/>
    <cellStyle name="Normal 92" xfId="3311" xr:uid="{6EE41652-9C12-4AFC-A303-09FBFA1DFEE5}"/>
    <cellStyle name="Normal 92 10" xfId="32415" xr:uid="{86F68397-3427-4109-B1C2-64A66F766B28}"/>
    <cellStyle name="Normal 92 2" xfId="3312" xr:uid="{B956467B-989F-42FD-BF28-2D67AC0A5369}"/>
    <cellStyle name="Normal 92 2 2" xfId="4168" xr:uid="{446ABE17-B3EE-4EDC-BD6F-149D73EA3947}"/>
    <cellStyle name="Normal 92 2 2 2" xfId="6539" xr:uid="{9959127F-F3E7-49D7-B4EC-055B64FB3157}"/>
    <cellStyle name="Normal 92 2 2 2 2" xfId="11967" xr:uid="{DFA39610-714A-4573-B45D-306A090F7B1C}"/>
    <cellStyle name="Normal 92 2 2 2 2 2" xfId="20962" xr:uid="{D91E93B2-4123-48DB-B29D-B0D80D801548}"/>
    <cellStyle name="Normal 92 2 2 2 3" xfId="16515" xr:uid="{E4986E4D-0CD0-4346-ABEC-ACB67CB2D38C}"/>
    <cellStyle name="Normal 92 2 2 3" xfId="5848" xr:uid="{F56769AB-7297-4A13-942F-280AAA10F852}"/>
    <cellStyle name="Normal 92 2 2 3 2" xfId="11383" xr:uid="{0AF6EC95-71F6-40C0-AA9F-B8353194F47D}"/>
    <cellStyle name="Normal 92 2 2 3 2 2" xfId="20380" xr:uid="{88A82D7A-5E88-4440-B64E-A241036EF0FD}"/>
    <cellStyle name="Normal 92 2 2 3 3" xfId="15934" xr:uid="{6685D184-9D79-43B0-BB10-152494C42E08}"/>
    <cellStyle name="Normal 92 2 2 4" xfId="10656" xr:uid="{7310899B-993B-427C-8596-D66EDBCFA3E6}"/>
    <cellStyle name="Normal 92 2 2 4 2" xfId="19657" xr:uid="{595CE9F9-FDC7-4C64-9501-FDC4099F5C2F}"/>
    <cellStyle name="Normal 92 2 2 5" xfId="15213" xr:uid="{079CD3F1-8B65-4BEF-A9A8-08867792F5CF}"/>
    <cellStyle name="Normal 92 2 3" xfId="6217" xr:uid="{53F8BAD7-B5C1-4E7B-AD0E-578FDC62C2EA}"/>
    <cellStyle name="Normal 92 2 3 2" xfId="11645" xr:uid="{3105B093-03F9-442F-8445-F64732257E16}"/>
    <cellStyle name="Normal 92 2 3 2 2" xfId="20641" xr:uid="{65566B78-3EA7-4F55-94C8-8B7F37722709}"/>
    <cellStyle name="Normal 92 2 3 3" xfId="16194" xr:uid="{209CBB9D-5C93-4932-B858-C6D81EB9C259}"/>
    <cellStyle name="Normal 92 2 4" xfId="5078" xr:uid="{5682FED6-73E0-4FAD-8FE9-C856490C24A4}"/>
    <cellStyle name="Normal 92 2 4 2" xfId="11024" xr:uid="{16B7A8E5-00E2-4275-BDEA-E2FA132DA7F8}"/>
    <cellStyle name="Normal 92 2 4 2 2" xfId="20021" xr:uid="{EFCC2F87-D631-432C-965A-4791443C5EAA}"/>
    <cellStyle name="Normal 92 2 4 3" xfId="15577" xr:uid="{4E23A1B9-702D-4760-96DC-F226305B169C}"/>
    <cellStyle name="Normal 92 2 5" xfId="10369" xr:uid="{57BD381C-961A-442C-AD1E-4F49F1D17DB3}"/>
    <cellStyle name="Normal 92 2 5 2" xfId="19374" xr:uid="{C695550A-335C-4832-A726-2A835DB88CC0}"/>
    <cellStyle name="Normal 92 2 6" xfId="14921" xr:uid="{81A01DA0-0920-4C37-A9D5-A685000A453D}"/>
    <cellStyle name="Normal 92 3" xfId="3313" xr:uid="{C6861C57-FF46-44AB-BE92-68D2538FD21A}"/>
    <cellStyle name="Normal 92 3 2" xfId="4169" xr:uid="{66FC2F8B-7F91-4647-ADCA-70BBA4209876}"/>
    <cellStyle name="Normal 92 3 2 2" xfId="6538" xr:uid="{88698A86-79F7-4136-BD21-2BC8BADD2A47}"/>
    <cellStyle name="Normal 92 3 2 2 2" xfId="11966" xr:uid="{82973101-E745-4B7C-837F-AA687173071A}"/>
    <cellStyle name="Normal 92 3 2 2 2 2" xfId="20961" xr:uid="{C7537FAF-D5CB-4158-8F13-098068C63D85}"/>
    <cellStyle name="Normal 92 3 2 2 3" xfId="16514" xr:uid="{491503D2-1F32-4118-BFFB-8E97E63445C8}"/>
    <cellStyle name="Normal 92 3 2 3" xfId="10657" xr:uid="{ECEB0435-27A2-4C0F-A4C7-14C504413CFD}"/>
    <cellStyle name="Normal 92 3 2 3 2" xfId="19658" xr:uid="{F54F8DBC-7013-48FF-B913-CB695D240431}"/>
    <cellStyle name="Normal 92 3 2 4" xfId="15214" xr:uid="{41B0311F-FB59-480D-96A2-38746397C5F9}"/>
    <cellStyle name="Normal 92 3 3" xfId="5847" xr:uid="{81AC462C-99AE-467B-A6D4-933B530BB4D9}"/>
    <cellStyle name="Normal 92 3 3 2" xfId="11382" xr:uid="{6A0F89F0-8C1E-45EA-81AC-7BF750EE7D34}"/>
    <cellStyle name="Normal 92 3 3 2 2" xfId="20379" xr:uid="{CA260101-7487-4FFA-A401-D70303BB61F1}"/>
    <cellStyle name="Normal 92 3 3 3" xfId="15933" xr:uid="{F30AAAC8-D999-4BD0-9E3C-AA74FA70F86D}"/>
    <cellStyle name="Normal 92 3 4" xfId="10370" xr:uid="{5362018C-A1A6-4A61-B3F4-3F652632F95A}"/>
    <cellStyle name="Normal 92 3 4 2" xfId="19375" xr:uid="{2EB2627A-1887-456D-8A03-67FDA1171BB9}"/>
    <cellStyle name="Normal 92 3 5" xfId="14922" xr:uid="{28958FAD-C1FF-4B79-A3B1-89F377DCEBCE}"/>
    <cellStyle name="Normal 92 4" xfId="4167" xr:uid="{579CB63E-2DF2-4A94-8F51-C71E91110F48}"/>
    <cellStyle name="Normal 92 4 2" xfId="6216" xr:uid="{47CCF065-83A5-417A-944F-858EE0458784}"/>
    <cellStyle name="Normal 92 4 2 2" xfId="11644" xr:uid="{75BE0D57-EE55-45D6-98DE-DB27628CA5B4}"/>
    <cellStyle name="Normal 92 4 2 2 2" xfId="20640" xr:uid="{211D2EC2-A4A1-4891-8C3C-617D0767C7E8}"/>
    <cellStyle name="Normal 92 4 2 3" xfId="16193" xr:uid="{0A6FDA23-0BC1-4EE7-8F7D-FE517ADF04ED}"/>
    <cellStyle name="Normal 92 4 3" xfId="10655" xr:uid="{0755322C-1482-46B7-913B-8B78CBA626C1}"/>
    <cellStyle name="Normal 92 4 3 2" xfId="19656" xr:uid="{396711EC-32DD-48E7-95F0-70DEF78C5595}"/>
    <cellStyle name="Normal 92 4 4" xfId="15212" xr:uid="{C38B91D0-63D7-487B-B9FA-07F38AFBD749}"/>
    <cellStyle name="Normal 92 5" xfId="5077" xr:uid="{0494BE3B-9A67-4F9B-BE23-948A8845E862}"/>
    <cellStyle name="Normal 92 5 2" xfId="11023" xr:uid="{4E4A053D-5A7D-4FE7-9B9D-C250EFCE7CA7}"/>
    <cellStyle name="Normal 92 5 2 2" xfId="20020" xr:uid="{0D0CA128-36C0-4BC5-A8F7-93D93AA419D3}"/>
    <cellStyle name="Normal 92 5 3" xfId="15576" xr:uid="{80513815-72B4-44F9-B076-15DC57C390E5}"/>
    <cellStyle name="Normal 92 6" xfId="10098" xr:uid="{8A6A5465-12DA-4B63-8647-3E84BEF193D6}"/>
    <cellStyle name="Normal 92 6 2" xfId="19127" xr:uid="{28B27998-A74C-4E99-9BF9-291BEC7A6348}"/>
    <cellStyle name="Normal 92 7" xfId="14920" xr:uid="{B93701BE-9EA3-4F03-AA57-56456AE1593D}"/>
    <cellStyle name="Normal 92 8" xfId="25385" xr:uid="{11ED377A-E1E0-4DBB-8DB1-0FB5B8345C21}"/>
    <cellStyle name="Normal 92 9" xfId="31812" xr:uid="{4A621535-FBB5-4C73-8702-B7874A14D121}"/>
    <cellStyle name="Normal 93" xfId="3314" xr:uid="{03F1994B-2D43-4138-901F-BC5E7CBA1A15}"/>
    <cellStyle name="Normal 93 2" xfId="3315" xr:uid="{A2F60984-B656-45A3-A3B1-23CBDBE09356}"/>
    <cellStyle name="Normal 93 2 2" xfId="4171" xr:uid="{76A6CF92-C481-4600-9178-747D242BBC8F}"/>
    <cellStyle name="Normal 93 2 2 2" xfId="6541" xr:uid="{EA46ACDB-BB90-4213-9770-1C7B42760A62}"/>
    <cellStyle name="Normal 93 2 2 2 2" xfId="11969" xr:uid="{15D9F01B-CBA2-462B-B552-FC10F5FCB570}"/>
    <cellStyle name="Normal 93 2 2 2 2 2" xfId="20964" xr:uid="{41EF91AF-9D4D-4B06-A46A-F1A45E398F99}"/>
    <cellStyle name="Normal 93 2 2 2 3" xfId="16517" xr:uid="{04973BE7-1012-473C-84F2-586C39F2E724}"/>
    <cellStyle name="Normal 93 2 2 3" xfId="5850" xr:uid="{01FE71CD-FF82-4BF0-BCB9-C1F9E85EB514}"/>
    <cellStyle name="Normal 93 2 2 3 2" xfId="11385" xr:uid="{9D0087FD-1014-4F91-B599-80B73B49BD4E}"/>
    <cellStyle name="Normal 93 2 2 3 2 2" xfId="20382" xr:uid="{E392B799-5732-4DA6-8EA7-F6FA11DCC0B8}"/>
    <cellStyle name="Normal 93 2 2 3 3" xfId="15936" xr:uid="{84EDBD11-8F92-492B-874B-9631745F9CD1}"/>
    <cellStyle name="Normal 93 2 2 4" xfId="10659" xr:uid="{B2F00C90-5E7C-461E-9C60-F6B8967534F9}"/>
    <cellStyle name="Normal 93 2 2 4 2" xfId="19660" xr:uid="{D6CA3E69-2CAD-4D13-9397-F973737B0D4F}"/>
    <cellStyle name="Normal 93 2 2 5" xfId="15216" xr:uid="{EE196ADA-391C-42A8-9EBF-9B4A1B5CD0D8}"/>
    <cellStyle name="Normal 93 2 3" xfId="6219" xr:uid="{93DC6F38-B7A8-4FF1-B4B5-35D35F96E049}"/>
    <cellStyle name="Normal 93 2 3 2" xfId="11647" xr:uid="{9CD0F346-97B5-4AF5-92B9-71FC46E58FEE}"/>
    <cellStyle name="Normal 93 2 3 2 2" xfId="20643" xr:uid="{E077D109-AA46-41F7-8350-C42A4A8973F3}"/>
    <cellStyle name="Normal 93 2 3 3" xfId="16196" xr:uid="{AFB733B6-4D3A-4C0A-B9F5-8CBBB6AB533D}"/>
    <cellStyle name="Normal 93 2 4" xfId="5080" xr:uid="{9943FB88-D2ED-4B90-82BF-BC1A5CD275A4}"/>
    <cellStyle name="Normal 93 2 4 2" xfId="11026" xr:uid="{CC737385-7460-4C8C-AC49-230B1E7DA5DA}"/>
    <cellStyle name="Normal 93 2 4 2 2" xfId="20023" xr:uid="{61964341-B1E4-43AA-B2D9-DB71F1FC1915}"/>
    <cellStyle name="Normal 93 2 4 3" xfId="15579" xr:uid="{A8E96B72-068C-43BC-ABEC-FA97ACE756EF}"/>
    <cellStyle name="Normal 93 2 5" xfId="10371" xr:uid="{17AC08FE-FCBC-4307-B5E3-1E1F68F49209}"/>
    <cellStyle name="Normal 93 2 5 2" xfId="19376" xr:uid="{0FC4A456-CBC5-4090-AE03-503D4929F1DC}"/>
    <cellStyle name="Normal 93 2 6" xfId="14924" xr:uid="{C51309DA-82FB-43C9-A82F-7A3A667CDF3A}"/>
    <cellStyle name="Normal 93 3" xfId="3316" xr:uid="{779CE2BB-F78B-4461-84E5-63C668B005D7}"/>
    <cellStyle name="Normal 93 3 2" xfId="4172" xr:uid="{111AB3E9-1BC1-4BE8-A8F5-25A3002911A8}"/>
    <cellStyle name="Normal 93 3 2 2" xfId="6540" xr:uid="{D9C551BF-8855-4D36-8073-08AB282EC44E}"/>
    <cellStyle name="Normal 93 3 2 2 2" xfId="11968" xr:uid="{CF95A3E0-365A-4BCB-B844-D6BA294E7B61}"/>
    <cellStyle name="Normal 93 3 2 2 2 2" xfId="20963" xr:uid="{7FE8BBCA-D729-44F6-AA6A-3856B8F6FF87}"/>
    <cellStyle name="Normal 93 3 2 2 3" xfId="16516" xr:uid="{84445AA2-CCB9-4432-8F2B-DF208E304EBA}"/>
    <cellStyle name="Normal 93 3 2 3" xfId="10660" xr:uid="{0EA1DB72-206D-495F-B9F8-C50D4D36E4FA}"/>
    <cellStyle name="Normal 93 3 2 3 2" xfId="19661" xr:uid="{8604E1CD-5A1B-4ABC-B0DD-019AFB4DCEB1}"/>
    <cellStyle name="Normal 93 3 2 4" xfId="15217" xr:uid="{72923B62-BB4A-47FD-A72F-DEE4C28EBF5B}"/>
    <cellStyle name="Normal 93 3 3" xfId="5849" xr:uid="{70F0E09A-84E4-41C5-84AC-5713A3259428}"/>
    <cellStyle name="Normal 93 3 3 2" xfId="11384" xr:uid="{4038E4AB-91F1-4F02-A08B-EBCE1D820974}"/>
    <cellStyle name="Normal 93 3 3 2 2" xfId="20381" xr:uid="{576CA296-5B5E-493A-8BA6-4EAFE54F36F3}"/>
    <cellStyle name="Normal 93 3 3 3" xfId="15935" xr:uid="{5275F346-90A7-4B8B-A5B5-ECA4F46840B7}"/>
    <cellStyle name="Normal 93 3 4" xfId="10372" xr:uid="{C6787F69-DF19-4992-B10B-A85BA51C91AB}"/>
    <cellStyle name="Normal 93 3 4 2" xfId="19377" xr:uid="{828481BC-5BF2-4A67-BCB5-996532DE8DF8}"/>
    <cellStyle name="Normal 93 3 5" xfId="14925" xr:uid="{DD0634E1-6A6B-4772-8AD9-8E083FB4C131}"/>
    <cellStyle name="Normal 93 4" xfId="4170" xr:uid="{DE34E21C-4108-4D0A-BF73-C3E5600B3BAC}"/>
    <cellStyle name="Normal 93 4 2" xfId="6218" xr:uid="{38E7DB5A-7349-4334-874C-0E61600CBD5D}"/>
    <cellStyle name="Normal 93 4 2 2" xfId="11646" xr:uid="{104B7E31-5ED8-4855-B72F-3E69A27B40C3}"/>
    <cellStyle name="Normal 93 4 2 2 2" xfId="20642" xr:uid="{172D12D5-3BC1-48F8-94DE-74C665CF5A55}"/>
    <cellStyle name="Normal 93 4 2 3" xfId="16195" xr:uid="{AB1C2679-D83F-4425-AB2A-125B0BD029BF}"/>
    <cellStyle name="Normal 93 4 3" xfId="10658" xr:uid="{19FD93B9-69AD-488E-9502-A91A67884F2F}"/>
    <cellStyle name="Normal 93 4 3 2" xfId="19659" xr:uid="{0BFECF37-7B32-477B-88C7-2FF5999C036A}"/>
    <cellStyle name="Normal 93 4 4" xfId="15215" xr:uid="{98C65ADD-7437-488E-8BCD-322A369DFCFD}"/>
    <cellStyle name="Normal 93 5" xfId="5079" xr:uid="{D188EE69-BA30-4BFD-AC5F-6BFC34FE7B03}"/>
    <cellStyle name="Normal 93 5 2" xfId="11025" xr:uid="{E5A5167F-03DB-41DD-A54C-7E45ED2949C4}"/>
    <cellStyle name="Normal 93 5 2 2" xfId="20022" xr:uid="{2C981B09-594E-4197-9694-4E3A6E1FE866}"/>
    <cellStyle name="Normal 93 5 3" xfId="15578" xr:uid="{28264F04-6BC6-4FAE-B1C4-37F4104E9D33}"/>
    <cellStyle name="Normal 93 6" xfId="10099" xr:uid="{DDE7FDEF-FFCE-4B41-8004-2B99BC9C4355}"/>
    <cellStyle name="Normal 93 6 2" xfId="19128" xr:uid="{08F98820-5404-46FB-96FB-97B74D7AE67C}"/>
    <cellStyle name="Normal 93 7" xfId="14923" xr:uid="{F33F8957-79BF-41B3-B533-844CC763B3D5}"/>
    <cellStyle name="Normal 93 8" xfId="25386" xr:uid="{79322F19-FA29-4FC1-9F97-19E85A7254DB}"/>
    <cellStyle name="Normal 93 9" xfId="32416" xr:uid="{6DDB9B91-DB74-45F7-A412-68BDD19C6C18}"/>
    <cellStyle name="Normal 94" xfId="3317" xr:uid="{841E1D2D-7A5F-4EB9-880D-58D0169AEF5D}"/>
    <cellStyle name="Normal 94 2" xfId="3318" xr:uid="{EF6441E7-49DE-4EFB-B80A-61F07FDDB7AA}"/>
    <cellStyle name="Normal 94 2 2" xfId="4174" xr:uid="{06BD8212-728D-4038-8DE4-06652CA75F8F}"/>
    <cellStyle name="Normal 94 2 2 2" xfId="6543" xr:uid="{2825D340-E4FA-456C-B5D9-1359067DE3C4}"/>
    <cellStyle name="Normal 94 2 2 2 2" xfId="11971" xr:uid="{0D437F31-1F10-4F01-92F9-1638837D4A20}"/>
    <cellStyle name="Normal 94 2 2 2 2 2" xfId="20966" xr:uid="{8E3FB3D1-607D-4EDC-AA38-A4AB2D572FC9}"/>
    <cellStyle name="Normal 94 2 2 2 3" xfId="16519" xr:uid="{F1C254FA-4FA6-4323-914B-C134EF1BAC41}"/>
    <cellStyle name="Normal 94 2 2 3" xfId="5852" xr:uid="{AFC01C5D-1A43-4259-AE6C-07A86EB05A58}"/>
    <cellStyle name="Normal 94 2 2 3 2" xfId="11387" xr:uid="{41195D21-A6FA-483B-B2CD-07F4C998B574}"/>
    <cellStyle name="Normal 94 2 2 3 2 2" xfId="20384" xr:uid="{4C0B7E4D-CE64-47D1-82AF-33041F9B3D97}"/>
    <cellStyle name="Normal 94 2 2 3 3" xfId="15938" xr:uid="{3F9E8CC7-5462-4383-93C1-B62DE8398C9C}"/>
    <cellStyle name="Normal 94 2 2 4" xfId="10662" xr:uid="{CD716DC5-A090-4EA7-AC1F-2B1DC805BAC0}"/>
    <cellStyle name="Normal 94 2 2 4 2" xfId="19663" xr:uid="{6DC0C83E-7AD4-4806-865A-7C2CC4159BBB}"/>
    <cellStyle name="Normal 94 2 2 5" xfId="15219" xr:uid="{15465EFB-44E8-4E81-A5B7-16DD10A14A7B}"/>
    <cellStyle name="Normal 94 2 3" xfId="6221" xr:uid="{566B6970-D3DE-4700-8B74-1809FAB05AA3}"/>
    <cellStyle name="Normal 94 2 3 2" xfId="11649" xr:uid="{6A921D1C-D5E8-4DE7-BA66-763302889459}"/>
    <cellStyle name="Normal 94 2 3 2 2" xfId="20645" xr:uid="{DF969390-6BE4-431E-BA27-57B9BD1BED15}"/>
    <cellStyle name="Normal 94 2 3 3" xfId="16198" xr:uid="{0779DC28-8B0A-4A0D-910C-09BE3AD4F41C}"/>
    <cellStyle name="Normal 94 2 4" xfId="5082" xr:uid="{3141D752-EB4E-49E0-9412-4B1C402E5E3F}"/>
    <cellStyle name="Normal 94 2 4 2" xfId="11028" xr:uid="{AA4DF160-B5B2-4341-BC2E-A8066F3EC825}"/>
    <cellStyle name="Normal 94 2 4 2 2" xfId="20025" xr:uid="{BA789486-C2A8-49EC-9A66-5154CDA5EF88}"/>
    <cellStyle name="Normal 94 2 4 3" xfId="15581" xr:uid="{64574B2A-CB30-4148-A14B-FA8AF49E0839}"/>
    <cellStyle name="Normal 94 2 5" xfId="10373" xr:uid="{A911E3E0-111B-471B-A280-B83BB0464FAA}"/>
    <cellStyle name="Normal 94 2 5 2" xfId="19378" xr:uid="{6BA67A7F-8D95-4D5F-8E18-CA9BB02C507E}"/>
    <cellStyle name="Normal 94 2 6" xfId="14927" xr:uid="{1E400B3A-CB3B-41D7-A328-8CCD533B367C}"/>
    <cellStyle name="Normal 94 3" xfId="3319" xr:uid="{87504E7E-880C-4CF7-9239-E11EE90DC80C}"/>
    <cellStyle name="Normal 94 3 2" xfId="4175" xr:uid="{2F69E416-7D6A-4C9C-A987-BDEAB7B19F3F}"/>
    <cellStyle name="Normal 94 3 2 2" xfId="6542" xr:uid="{E80B0D8F-CF74-4F9A-AF03-46FC718F0C84}"/>
    <cellStyle name="Normal 94 3 2 2 2" xfId="11970" xr:uid="{A2F9CEEE-16CA-4D54-ADC8-842ADABFB75A}"/>
    <cellStyle name="Normal 94 3 2 2 2 2" xfId="20965" xr:uid="{8A7079DA-DB5D-4FF7-B0BB-76FA94E871EB}"/>
    <cellStyle name="Normal 94 3 2 2 3" xfId="16518" xr:uid="{920CA015-397D-4B00-8A66-BA62682F2013}"/>
    <cellStyle name="Normal 94 3 2 3" xfId="10663" xr:uid="{015DD3F6-9F8C-43DF-9232-8B5BD11951F4}"/>
    <cellStyle name="Normal 94 3 2 3 2" xfId="19664" xr:uid="{74B9B62B-57F5-4124-810C-E74A4F1E8A0A}"/>
    <cellStyle name="Normal 94 3 2 4" xfId="15220" xr:uid="{FA96A73A-F5CF-4089-9AD5-C4486B159E55}"/>
    <cellStyle name="Normal 94 3 3" xfId="5851" xr:uid="{5AA5B06C-FB07-43C6-9E8B-D05AE66C2703}"/>
    <cellStyle name="Normal 94 3 3 2" xfId="11386" xr:uid="{A946C98F-B1F0-46D7-A1FD-B8AAA210766F}"/>
    <cellStyle name="Normal 94 3 3 2 2" xfId="20383" xr:uid="{DF559CA5-4A8F-4551-B0EA-EDA1A6C39FEC}"/>
    <cellStyle name="Normal 94 3 3 3" xfId="15937" xr:uid="{C7C2C315-4D60-424F-9149-5B773588BA04}"/>
    <cellStyle name="Normal 94 3 4" xfId="10374" xr:uid="{68049CB6-BA9F-4B8D-B06D-9CCFAD14E27E}"/>
    <cellStyle name="Normal 94 3 4 2" xfId="19379" xr:uid="{95A6B5A5-67FE-473B-847E-82B6DE7AF582}"/>
    <cellStyle name="Normal 94 3 5" xfId="14928" xr:uid="{0C95FEAA-7F95-4027-8AF1-C5A5B31D3B1C}"/>
    <cellStyle name="Normal 94 4" xfId="4173" xr:uid="{A8831E46-0A77-4009-A6E3-8367D18846A9}"/>
    <cellStyle name="Normal 94 4 2" xfId="6220" xr:uid="{A51D3E9F-0751-4C53-811D-3F56AF65657B}"/>
    <cellStyle name="Normal 94 4 2 2" xfId="11648" xr:uid="{EA84397F-58EB-4306-B87E-FE8A78E50065}"/>
    <cellStyle name="Normal 94 4 2 2 2" xfId="20644" xr:uid="{DC7FDFE8-9F7C-4E3A-BAED-1AF77A5766D5}"/>
    <cellStyle name="Normal 94 4 2 3" xfId="16197" xr:uid="{66BF4512-C097-455A-AF5B-E12A3AF63A72}"/>
    <cellStyle name="Normal 94 4 3" xfId="10661" xr:uid="{4C3FFFDE-DAD5-4AFC-8652-7DCC3AAAF905}"/>
    <cellStyle name="Normal 94 4 3 2" xfId="19662" xr:uid="{63A7B75F-8BA3-4FC3-A62A-B294A81A0825}"/>
    <cellStyle name="Normal 94 4 4" xfId="15218" xr:uid="{7E91AA2E-3ACA-4B81-A2B3-9A150220D546}"/>
    <cellStyle name="Normal 94 5" xfId="5081" xr:uid="{D47AC1A4-87BD-42C6-B0EA-C499F07627E6}"/>
    <cellStyle name="Normal 94 5 2" xfId="11027" xr:uid="{5BFE9D56-43B0-45F1-8163-4C9CD9538431}"/>
    <cellStyle name="Normal 94 5 2 2" xfId="20024" xr:uid="{F9B75A58-9185-4BBA-870A-DFC8257179A5}"/>
    <cellStyle name="Normal 94 5 3" xfId="15580" xr:uid="{8D32778C-FCE5-46B8-AE8B-2009E50B844E}"/>
    <cellStyle name="Normal 94 6" xfId="10100" xr:uid="{9B1D67B5-BED3-49EB-9DF5-C5ED309AA73F}"/>
    <cellStyle name="Normal 94 6 2" xfId="19129" xr:uid="{E134555D-46B7-4E13-ACD1-279329E9E3F4}"/>
    <cellStyle name="Normal 94 7" xfId="14926" xr:uid="{9F4F18A9-299F-4A9E-9453-383408C2C6BE}"/>
    <cellStyle name="Normal 94 8" xfId="32417" xr:uid="{36BF2FE7-9FD6-42BE-9670-B04E428287DF}"/>
    <cellStyle name="Normal 95" xfId="3320" xr:uid="{3FEEFC4B-72E5-439C-9095-9EBDE3C9B76E}"/>
    <cellStyle name="Normal 95 2" xfId="3321" xr:uid="{9D0DE4D6-4073-410E-87E7-3488BFB194C9}"/>
    <cellStyle name="Normal 95 2 2" xfId="4177" xr:uid="{C1534795-999A-420C-A74E-D9CBC7A0AB38}"/>
    <cellStyle name="Normal 95 2 2 2" xfId="6545" xr:uid="{9BC6DDF5-6E21-4785-95C3-C3260C90B3D7}"/>
    <cellStyle name="Normal 95 2 2 2 2" xfId="11973" xr:uid="{46407BA2-18D3-48AA-888B-2574780D99F6}"/>
    <cellStyle name="Normal 95 2 2 2 2 2" xfId="20968" xr:uid="{E3003916-0715-46E3-A6B3-ED17898E2DA3}"/>
    <cellStyle name="Normal 95 2 2 2 3" xfId="16521" xr:uid="{6A31AE41-6306-4D7E-8FAD-4A1552E9CEE3}"/>
    <cellStyle name="Normal 95 2 2 3" xfId="5854" xr:uid="{A2172B88-EF35-45A9-A942-F87ACAD58128}"/>
    <cellStyle name="Normal 95 2 2 3 2" xfId="11389" xr:uid="{3E73B946-BA43-4C5B-89E3-A7D88B02C36A}"/>
    <cellStyle name="Normal 95 2 2 3 2 2" xfId="20386" xr:uid="{0FA37A0F-450E-41A5-BD23-9254CFF56665}"/>
    <cellStyle name="Normal 95 2 2 3 3" xfId="15940" xr:uid="{BFBEBD39-AFA2-424F-BD31-64051EE45081}"/>
    <cellStyle name="Normal 95 2 2 4" xfId="10665" xr:uid="{6E17D88E-78C4-429A-A633-466C4C1862BD}"/>
    <cellStyle name="Normal 95 2 2 4 2" xfId="19666" xr:uid="{59B98588-6037-4945-9820-84141D80E05F}"/>
    <cellStyle name="Normal 95 2 2 5" xfId="15222" xr:uid="{A0DFE2D8-FA02-4427-9A53-E0EA5CC12538}"/>
    <cellStyle name="Normal 95 2 3" xfId="6223" xr:uid="{0E7029B5-74E9-49C5-AC68-BFE8F2B8E89A}"/>
    <cellStyle name="Normal 95 2 3 2" xfId="11651" xr:uid="{EEC60901-7748-42C9-964B-1ABF1810207A}"/>
    <cellStyle name="Normal 95 2 3 2 2" xfId="20647" xr:uid="{4B3EEA89-097F-4EC4-9C30-455A312C425F}"/>
    <cellStyle name="Normal 95 2 3 3" xfId="16200" xr:uid="{7EB784AA-9A54-40F1-A5CE-F188EE28E4D1}"/>
    <cellStyle name="Normal 95 2 4" xfId="5084" xr:uid="{E91804B2-DBCF-4F10-B2D6-EB73AEFEC9AE}"/>
    <cellStyle name="Normal 95 2 4 2" xfId="11030" xr:uid="{7EF74F9E-BDA6-4135-8CFD-B7D15EAFCBD0}"/>
    <cellStyle name="Normal 95 2 4 2 2" xfId="20027" xr:uid="{E6AB1595-CAFA-4293-99DB-357CCDAB7491}"/>
    <cellStyle name="Normal 95 2 4 3" xfId="15583" xr:uid="{6E05E33D-AEE6-4CB2-8FAD-355208E3736F}"/>
    <cellStyle name="Normal 95 2 5" xfId="10375" xr:uid="{163D419F-6B0A-428F-9690-3617B8538CCA}"/>
    <cellStyle name="Normal 95 2 5 2" xfId="19380" xr:uid="{BAE9B5E6-679B-4C13-8632-B70A5E87E8F1}"/>
    <cellStyle name="Normal 95 2 6" xfId="14930" xr:uid="{2DB4DD6C-93BE-44C7-B19A-08BF32AA6DC0}"/>
    <cellStyle name="Normal 95 3" xfId="3322" xr:uid="{0740F9BA-4EBB-4A63-956C-C5FED319132A}"/>
    <cellStyle name="Normal 95 3 2" xfId="4178" xr:uid="{233C1DD7-F042-453C-A86A-C9308CC9E1FB}"/>
    <cellStyle name="Normal 95 3 2 2" xfId="6544" xr:uid="{CFF7D8FB-7503-4652-88D8-1C6872A60169}"/>
    <cellStyle name="Normal 95 3 2 2 2" xfId="11972" xr:uid="{187C768B-AA52-461C-BE33-9A7A9B5B7DA6}"/>
    <cellStyle name="Normal 95 3 2 2 2 2" xfId="20967" xr:uid="{F78A089D-78E1-4D8A-A2DF-072C69C83EB6}"/>
    <cellStyle name="Normal 95 3 2 2 3" xfId="16520" xr:uid="{4729D6BD-6F11-4F45-8032-E7886D14578E}"/>
    <cellStyle name="Normal 95 3 2 3" xfId="10666" xr:uid="{59368072-E03E-428D-8415-0D83AABBF751}"/>
    <cellStyle name="Normal 95 3 2 3 2" xfId="19667" xr:uid="{97DA12A5-08AC-4457-ACC1-74CD70EA7D7B}"/>
    <cellStyle name="Normal 95 3 2 4" xfId="15223" xr:uid="{E94B79B7-37DC-44A3-B4A4-9EFCA4A5B92A}"/>
    <cellStyle name="Normal 95 3 3" xfId="5853" xr:uid="{AA1BB945-5F1D-4A39-9F81-81AF7899D3D2}"/>
    <cellStyle name="Normal 95 3 3 2" xfId="11388" xr:uid="{C6396249-D192-4569-9E04-2CEEA38343D8}"/>
    <cellStyle name="Normal 95 3 3 2 2" xfId="20385" xr:uid="{8C234CBC-C7F1-479A-91D8-58ADDE3D80D7}"/>
    <cellStyle name="Normal 95 3 3 3" xfId="15939" xr:uid="{39DEC92A-023D-444C-84C3-5FCA7CFFA4BB}"/>
    <cellStyle name="Normal 95 3 4" xfId="10376" xr:uid="{A204B8A8-6653-42FC-9027-12DAA1C572C5}"/>
    <cellStyle name="Normal 95 3 4 2" xfId="19381" xr:uid="{486FB43D-B71B-4D1B-B17F-1C665966B540}"/>
    <cellStyle name="Normal 95 3 5" xfId="14931" xr:uid="{7FE92C3E-4E83-40EC-8B48-B5DA57A09E29}"/>
    <cellStyle name="Normal 95 4" xfId="4176" xr:uid="{F7EA9CA1-CC47-45C9-A38B-24555AAC8527}"/>
    <cellStyle name="Normal 95 4 2" xfId="6222" xr:uid="{44EDD844-58A6-4FD4-B80D-CBA868C864EF}"/>
    <cellStyle name="Normal 95 4 2 2" xfId="11650" xr:uid="{2581A383-700C-4D41-9697-94225E50F103}"/>
    <cellStyle name="Normal 95 4 2 2 2" xfId="20646" xr:uid="{72CAE0C0-1870-4662-9203-362F50F40779}"/>
    <cellStyle name="Normal 95 4 2 3" xfId="16199" xr:uid="{F69CE0AD-73B2-4B56-9275-E72172CF802F}"/>
    <cellStyle name="Normal 95 4 3" xfId="10664" xr:uid="{120802BE-1D4C-4839-8D05-37607A42BB67}"/>
    <cellStyle name="Normal 95 4 3 2" xfId="19665" xr:uid="{64A48F41-DE9A-4595-8475-D0A5BE505AF9}"/>
    <cellStyle name="Normal 95 4 4" xfId="15221" xr:uid="{9DAB33A9-68D4-4E5A-B4C5-A0DA9DE0282F}"/>
    <cellStyle name="Normal 95 5" xfId="5083" xr:uid="{6B5F545F-98A3-4A72-B5E3-47067206AB05}"/>
    <cellStyle name="Normal 95 5 2" xfId="11029" xr:uid="{0C561842-4621-4451-BBC5-817D2DCC7CC5}"/>
    <cellStyle name="Normal 95 5 2 2" xfId="20026" xr:uid="{1261F6FB-E902-4012-AC14-7B43D9D1F1EC}"/>
    <cellStyle name="Normal 95 5 3" xfId="15582" xr:uid="{FDFAA4DA-8A35-4320-8513-A1C552B838E3}"/>
    <cellStyle name="Normal 95 6" xfId="10101" xr:uid="{E8983BB5-321E-42B4-9073-12BE1E7A1869}"/>
    <cellStyle name="Normal 95 6 2" xfId="19130" xr:uid="{CFFD33DB-10B2-4C52-9A43-5D9DADFE25D8}"/>
    <cellStyle name="Normal 95 7" xfId="14929" xr:uid="{D14E8348-0437-4EF5-9452-CD2F910E0F13}"/>
    <cellStyle name="Normal 95 8" xfId="32418" xr:uid="{4DE8A2A2-F4AB-4F59-97D1-D71333748578}"/>
    <cellStyle name="Normal 96" xfId="3323" xr:uid="{9AE17C27-EA79-433A-95B3-06938BD1B814}"/>
    <cellStyle name="Normal 96 2" xfId="3324" xr:uid="{7B85539A-18FE-4CD2-9462-26E7C4D342A7}"/>
    <cellStyle name="Normal 96 2 2" xfId="4180" xr:uid="{D113A3F2-634E-4639-A7A7-3F9CFE2E620A}"/>
    <cellStyle name="Normal 96 2 2 2" xfId="6547" xr:uid="{4BF2B08A-6E28-4176-8FB8-7105D45F66E9}"/>
    <cellStyle name="Normal 96 2 2 2 2" xfId="11975" xr:uid="{FFDDE8B6-A049-44EB-A31D-13053048F040}"/>
    <cellStyle name="Normal 96 2 2 2 2 2" xfId="20970" xr:uid="{0DC33EE1-9296-4751-BA37-834754E18948}"/>
    <cellStyle name="Normal 96 2 2 2 3" xfId="16523" xr:uid="{B450D349-93E8-44D4-AA07-111554B1446D}"/>
    <cellStyle name="Normal 96 2 2 3" xfId="5856" xr:uid="{3E8063B1-AF01-4A73-9058-431701EBC947}"/>
    <cellStyle name="Normal 96 2 2 3 2" xfId="11391" xr:uid="{0C197D75-86CF-432F-85A0-B8B51CEF024B}"/>
    <cellStyle name="Normal 96 2 2 3 2 2" xfId="20388" xr:uid="{DEFBF074-A586-461A-A5F4-D3C83EB8CA1B}"/>
    <cellStyle name="Normal 96 2 2 3 3" xfId="15942" xr:uid="{75BA9F1E-ED8B-4A3A-BA41-005AAB4D3FCC}"/>
    <cellStyle name="Normal 96 2 2 4" xfId="10668" xr:uid="{11277D89-5A50-4465-B1DC-0FCD41BA79B6}"/>
    <cellStyle name="Normal 96 2 2 4 2" xfId="19669" xr:uid="{6F496ED9-7B38-4D47-83A0-D46A5A872B1E}"/>
    <cellStyle name="Normal 96 2 2 5" xfId="15225" xr:uid="{F018DF45-76E8-4E8C-B33C-0969869CF531}"/>
    <cellStyle name="Normal 96 2 3" xfId="6225" xr:uid="{BC541CC0-9756-444C-98D5-59DFC4B98C6A}"/>
    <cellStyle name="Normal 96 2 3 2" xfId="11653" xr:uid="{E46F7E91-479E-46FA-AEE0-8DD9E79547EC}"/>
    <cellStyle name="Normal 96 2 3 2 2" xfId="20649" xr:uid="{0635FDAB-B93E-4517-960A-6CBB1DB2A408}"/>
    <cellStyle name="Normal 96 2 3 3" xfId="16202" xr:uid="{47C5EFFB-9728-4427-A25F-27072CC1194A}"/>
    <cellStyle name="Normal 96 2 4" xfId="5086" xr:uid="{A0434F87-C478-4166-8A06-428A4E48554D}"/>
    <cellStyle name="Normal 96 2 4 2" xfId="11032" xr:uid="{ED131CAF-8200-453A-BAF6-30F643A15163}"/>
    <cellStyle name="Normal 96 2 4 2 2" xfId="20029" xr:uid="{ACDC2052-6C13-4FBF-A4E9-7B93FD575ACD}"/>
    <cellStyle name="Normal 96 2 4 3" xfId="15585" xr:uid="{93265D2F-97CF-4223-B554-48A7248CD6C2}"/>
    <cellStyle name="Normal 96 2 5" xfId="10103" xr:uid="{64A7F31B-59ED-44BB-9ADC-9DC2C64D85CC}"/>
    <cellStyle name="Normal 96 2 5 2" xfId="19132" xr:uid="{DDFFDC11-70B8-4866-93F1-C501D6D8CC3E}"/>
    <cellStyle name="Normal 96 2 6" xfId="14933" xr:uid="{E0907986-E9B9-4744-B0BC-A4737E3E3FD7}"/>
    <cellStyle name="Normal 96 2 7" xfId="32462" xr:uid="{FFDC3BF9-00DD-400F-ACE7-2A9DB56380CB}"/>
    <cellStyle name="Normal 96 3" xfId="3325" xr:uid="{2A847725-5541-44CE-87E2-2FC12F9C5A47}"/>
    <cellStyle name="Normal 96 3 2" xfId="4181" xr:uid="{F709FB53-A83F-41C5-A286-F674AF84B6B0}"/>
    <cellStyle name="Normal 96 3 2 2" xfId="6546" xr:uid="{B717FB73-43D3-4D98-88F0-F1E0A14E44B6}"/>
    <cellStyle name="Normal 96 3 2 2 2" xfId="11974" xr:uid="{7D145C85-E5A1-4794-90CF-BDC5711CF138}"/>
    <cellStyle name="Normal 96 3 2 2 2 2" xfId="20969" xr:uid="{7AB9DF73-47C9-4CE7-9173-4CF5DE771E04}"/>
    <cellStyle name="Normal 96 3 2 2 3" xfId="16522" xr:uid="{265828EE-4C15-497B-9DD6-A0783615D519}"/>
    <cellStyle name="Normal 96 3 2 3" xfId="10669" xr:uid="{B1C4EDB3-0EF0-4AB9-9C09-9F7CEBE47CB8}"/>
    <cellStyle name="Normal 96 3 2 3 2" xfId="19670" xr:uid="{EAF8DBF0-20C3-454A-ABA1-00C6524513A8}"/>
    <cellStyle name="Normal 96 3 2 4" xfId="15226" xr:uid="{A2758985-E142-48DC-BB09-AB3BBBF9AD10}"/>
    <cellStyle name="Normal 96 3 3" xfId="5855" xr:uid="{8459662A-D9CD-4E90-8458-AD59AA854B77}"/>
    <cellStyle name="Normal 96 3 3 2" xfId="11390" xr:uid="{1811A34D-1BA5-4307-86ED-7749D1FD1926}"/>
    <cellStyle name="Normal 96 3 3 2 2" xfId="20387" xr:uid="{3641753F-1F81-43D1-9451-AF66559655F8}"/>
    <cellStyle name="Normal 96 3 3 3" xfId="15941" xr:uid="{90BE0EB0-92CD-44E6-8C13-A39174E5EE21}"/>
    <cellStyle name="Normal 96 3 4" xfId="10377" xr:uid="{F3F96A2A-7D68-4570-9691-E13D0BB8D2B1}"/>
    <cellStyle name="Normal 96 3 4 2" xfId="19382" xr:uid="{A39A812F-1B51-47DB-8FA6-67350755214C}"/>
    <cellStyle name="Normal 96 3 5" xfId="14934" xr:uid="{ACE92689-E114-4409-AE25-4FE07F08603E}"/>
    <cellStyle name="Normal 96 3 6" xfId="32514" xr:uid="{DBEC29EB-E440-454A-8BE7-61163E4B72CA}"/>
    <cellStyle name="Normal 96 4" xfId="4179" xr:uid="{913E21B9-46A7-49D8-AB2D-40ACA54F5B18}"/>
    <cellStyle name="Normal 96 4 2" xfId="6224" xr:uid="{A1418D5E-F83B-4CFE-B435-834CA20A07F5}"/>
    <cellStyle name="Normal 96 4 2 2" xfId="11652" xr:uid="{266239A3-F37D-4BB6-A3F2-537272BC310A}"/>
    <cellStyle name="Normal 96 4 2 2 2" xfId="20648" xr:uid="{EE09298C-9603-41A0-8D25-449A39E3C8CB}"/>
    <cellStyle name="Normal 96 4 2 3" xfId="16201" xr:uid="{8FF6D993-3966-4713-B671-FA2F2A464FCC}"/>
    <cellStyle name="Normal 96 4 3" xfId="10667" xr:uid="{D627521C-9EC1-4CFE-B1EF-5DD1869C36C8}"/>
    <cellStyle name="Normal 96 4 3 2" xfId="19668" xr:uid="{62503F98-0229-4B1E-B9F2-0F6C2CC0675E}"/>
    <cellStyle name="Normal 96 4 4" xfId="15224" xr:uid="{4B624B21-62CE-4EC7-8BC2-682C340D49DC}"/>
    <cellStyle name="Normal 96 5" xfId="5085" xr:uid="{D46E2E4D-DE05-419D-94A7-D70202EC33B3}"/>
    <cellStyle name="Normal 96 5 2" xfId="11031" xr:uid="{8F46B6AB-2E69-435F-8758-5D54DA3D0FF3}"/>
    <cellStyle name="Normal 96 5 2 2" xfId="20028" xr:uid="{1E59A3DA-DC42-4E6E-9643-2939CBB90751}"/>
    <cellStyle name="Normal 96 5 3" xfId="15584" xr:uid="{C3171C7A-2045-4449-878B-7B72D4E2E25D}"/>
    <cellStyle name="Normal 96 6" xfId="10102" xr:uid="{B5F15EC1-66DA-4E21-9CEF-3913856EB2D5}"/>
    <cellStyle name="Normal 96 6 2" xfId="19131" xr:uid="{6C2EBCDE-076C-4A63-9186-16D2BD6EF814}"/>
    <cellStyle name="Normal 96 7" xfId="14932" xr:uid="{E6CAFD52-B8DE-4241-B8E1-6BA9946EC169}"/>
    <cellStyle name="Normal 96 8" xfId="32419" xr:uid="{4C91BCCC-F8F7-43B2-937B-271D15AAD4DE}"/>
    <cellStyle name="Normal 97" xfId="3326" xr:uid="{A6CEEB0F-FEF9-4C73-8AB5-32F76AC5B6D4}"/>
    <cellStyle name="Normal 97 2" xfId="3327" xr:uid="{5600ACA6-79EF-4DB0-B158-F837A877A498}"/>
    <cellStyle name="Normal 97 2 2" xfId="4183" xr:uid="{50AEFEF2-7DA9-46EA-9936-3CB7AD77E1A8}"/>
    <cellStyle name="Normal 97 2 2 2" xfId="6549" xr:uid="{0B71AF4E-75FF-4789-BCB5-E88A90C56748}"/>
    <cellStyle name="Normal 97 2 2 2 2" xfId="11977" xr:uid="{B54F6689-CDF7-4668-8502-0762DC7E1843}"/>
    <cellStyle name="Normal 97 2 2 2 2 2" xfId="20972" xr:uid="{53478771-6A74-480F-807B-342F79212EA6}"/>
    <cellStyle name="Normal 97 2 2 2 3" xfId="16525" xr:uid="{FC433862-7EF1-417A-99FA-40A331C79386}"/>
    <cellStyle name="Normal 97 2 2 3" xfId="5858" xr:uid="{03830AA5-0AA8-4819-ACC0-5C98E3CE5E35}"/>
    <cellStyle name="Normal 97 2 2 3 2" xfId="11393" xr:uid="{5938311E-0EF9-447E-8866-C6D5B76A21CF}"/>
    <cellStyle name="Normal 97 2 2 3 2 2" xfId="20390" xr:uid="{17A722AA-E21E-45D1-BCD7-A2CD15FCF5D0}"/>
    <cellStyle name="Normal 97 2 2 3 3" xfId="15944" xr:uid="{7A2F32C2-A2A2-483A-B5DE-91E26E7F1F75}"/>
    <cellStyle name="Normal 97 2 2 4" xfId="10671" xr:uid="{92F520D4-A056-49E5-A1EE-202133DD6F32}"/>
    <cellStyle name="Normal 97 2 2 4 2" xfId="19672" xr:uid="{3FA79C28-D855-4AB3-B6B8-6CBE79947900}"/>
    <cellStyle name="Normal 97 2 2 5" xfId="15228" xr:uid="{F5ACA1E8-9553-46B9-BBCD-DA5888DD156F}"/>
    <cellStyle name="Normal 97 2 3" xfId="6227" xr:uid="{249E3F05-2B22-4E49-870E-A41CE253A5D6}"/>
    <cellStyle name="Normal 97 2 3 2" xfId="11655" xr:uid="{E20B2A44-1A34-452E-A516-24916C217B74}"/>
    <cellStyle name="Normal 97 2 3 2 2" xfId="20651" xr:uid="{ACC19DED-D2F8-4FF2-890B-A22309814CB2}"/>
    <cellStyle name="Normal 97 2 3 3" xfId="16204" xr:uid="{DE4E2CFC-B7C3-410B-95E2-0AF040C26C53}"/>
    <cellStyle name="Normal 97 2 4" xfId="5088" xr:uid="{7C45501F-1DAC-4A48-ACBA-3DB1B75F9E1E}"/>
    <cellStyle name="Normal 97 2 4 2" xfId="11034" xr:uid="{61B45A2E-685D-4E7F-B419-EDE4DFA4E800}"/>
    <cellStyle name="Normal 97 2 4 2 2" xfId="20031" xr:uid="{567E7323-2DB5-4FB7-9284-50753429F35B}"/>
    <cellStyle name="Normal 97 2 4 3" xfId="15587" xr:uid="{3CB266FD-951D-41D6-AB3E-9E1C2343057E}"/>
    <cellStyle name="Normal 97 2 5" xfId="10378" xr:uid="{98BF9F2E-5118-4605-8BFE-CCA61400B95C}"/>
    <cellStyle name="Normal 97 2 5 2" xfId="19383" xr:uid="{480F142D-384D-4F48-8CC9-93410CD9D174}"/>
    <cellStyle name="Normal 97 2 6" xfId="14936" xr:uid="{6AC8E9A6-FB10-492F-B9F1-45974B017DA0}"/>
    <cellStyle name="Normal 97 3" xfId="3328" xr:uid="{1E9F0478-ACE0-485B-8998-3A753B961D8F}"/>
    <cellStyle name="Normal 97 3 2" xfId="4184" xr:uid="{1EF2A0A3-12C6-42CC-84BC-2FF4D1BBF265}"/>
    <cellStyle name="Normal 97 3 2 2" xfId="6548" xr:uid="{3D678ED6-88E2-4B3B-8EB7-F4E24973FA5E}"/>
    <cellStyle name="Normal 97 3 2 2 2" xfId="11976" xr:uid="{2D3E2A33-DD2F-41C1-BBF0-83788F5F7765}"/>
    <cellStyle name="Normal 97 3 2 2 2 2" xfId="20971" xr:uid="{7FF578BA-D110-4217-95AA-8E1A4AA66F6E}"/>
    <cellStyle name="Normal 97 3 2 2 3" xfId="16524" xr:uid="{0B64E40B-5A2D-429D-A0E7-8520B15FDE4F}"/>
    <cellStyle name="Normal 97 3 2 3" xfId="10672" xr:uid="{4B946A9B-DBF3-4CDF-A1EC-78D7B3BC1541}"/>
    <cellStyle name="Normal 97 3 2 3 2" xfId="19673" xr:uid="{F88FB9D3-061E-45DF-BC2B-CA0F10A9AE95}"/>
    <cellStyle name="Normal 97 3 2 4" xfId="15229" xr:uid="{424228AE-96A8-4871-94BF-2A3E698D01D5}"/>
    <cellStyle name="Normal 97 3 3" xfId="5857" xr:uid="{9AACDF3F-F7A1-482F-9E60-863500C23070}"/>
    <cellStyle name="Normal 97 3 3 2" xfId="11392" xr:uid="{B0C620A3-EE46-4959-927F-60B4D7F34011}"/>
    <cellStyle name="Normal 97 3 3 2 2" xfId="20389" xr:uid="{9B43DF74-F5DA-4AF3-998B-60829425D6E1}"/>
    <cellStyle name="Normal 97 3 3 3" xfId="15943" xr:uid="{BB90B2AF-EAAD-41C3-96EC-B26132F5B9F8}"/>
    <cellStyle name="Normal 97 3 4" xfId="10379" xr:uid="{8AC4A684-0645-458D-BAEE-1D377B3A36DA}"/>
    <cellStyle name="Normal 97 3 4 2" xfId="19384" xr:uid="{C1615182-E36C-44D1-A2BF-6275FF48E3B9}"/>
    <cellStyle name="Normal 97 3 5" xfId="14937" xr:uid="{9DA2C4B1-F996-453A-8BBC-9615A5562400}"/>
    <cellStyle name="Normal 97 4" xfId="4182" xr:uid="{01322439-FCB5-4E1A-89BB-0C6BA71C26A3}"/>
    <cellStyle name="Normal 97 4 2" xfId="6226" xr:uid="{51735E0D-6438-4AE3-99C6-496757F5824E}"/>
    <cellStyle name="Normal 97 4 2 2" xfId="11654" xr:uid="{46DC2B08-B9B8-40D3-902C-A25B7225C3FB}"/>
    <cellStyle name="Normal 97 4 2 2 2" xfId="20650" xr:uid="{4A8F70D2-80E4-4AF0-A1BB-ECD6BF531626}"/>
    <cellStyle name="Normal 97 4 2 3" xfId="16203" xr:uid="{65F398A7-E252-4599-92C8-B026E2CF187B}"/>
    <cellStyle name="Normal 97 4 3" xfId="10670" xr:uid="{AF8B0E29-EF4E-4B45-B4C1-C6FBFA79A1FE}"/>
    <cellStyle name="Normal 97 4 3 2" xfId="19671" xr:uid="{930779C2-FD34-4925-8310-03B40B386F1E}"/>
    <cellStyle name="Normal 97 4 4" xfId="15227" xr:uid="{D9076EBB-8E96-450B-BD9D-6FFC41CEEF87}"/>
    <cellStyle name="Normal 97 5" xfId="5087" xr:uid="{7070C502-9859-48A9-8CC3-CDC4BB99EDE1}"/>
    <cellStyle name="Normal 97 5 2" xfId="11033" xr:uid="{DD5BE0BE-BD24-4B00-91FC-274F037E26E4}"/>
    <cellStyle name="Normal 97 5 2 2" xfId="20030" xr:uid="{F604F2CF-D189-41F9-A30B-7EEF96FA6369}"/>
    <cellStyle name="Normal 97 5 3" xfId="15586" xr:uid="{7F8254CF-E1CC-48DC-8689-7AF2B16236E3}"/>
    <cellStyle name="Normal 97 6" xfId="10104" xr:uid="{7939188F-2FF8-4EA3-B36F-BE625535AADB}"/>
    <cellStyle name="Normal 97 6 2" xfId="19133" xr:uid="{16E48CEA-2DAC-49AC-BD64-B51B63A41F2E}"/>
    <cellStyle name="Normal 97 7" xfId="14935" xr:uid="{2B50CD5B-9FA0-46E5-8CDE-9707A4F1AE02}"/>
    <cellStyle name="Normal 97 8" xfId="32420" xr:uid="{B4D25C19-403D-4E5D-B049-ED2FB2B0090D}"/>
    <cellStyle name="Normal 98" xfId="3329" xr:uid="{A704C9DC-75AC-436C-88D8-D18528CE8BAF}"/>
    <cellStyle name="Normal 98 2" xfId="3330" xr:uid="{1D178FED-5ABA-46A2-991E-E85F7AD9890F}"/>
    <cellStyle name="Normal 98 2 2" xfId="4186" xr:uid="{B354C848-9E79-4F4A-8A65-1F773C879934}"/>
    <cellStyle name="Normal 98 2 2 2" xfId="6551" xr:uid="{11A27C6C-9C6A-4D0E-9975-1DD385D53F66}"/>
    <cellStyle name="Normal 98 2 2 2 2" xfId="11979" xr:uid="{580A1317-2AE0-4726-938C-EE0FF7B8149A}"/>
    <cellStyle name="Normal 98 2 2 2 2 2" xfId="20974" xr:uid="{C3226145-7B0A-4E97-9AB9-6E44D6C1FEB2}"/>
    <cellStyle name="Normal 98 2 2 2 3" xfId="16527" xr:uid="{22BB419A-3D5D-4CD4-8FD2-D38EDBC073F6}"/>
    <cellStyle name="Normal 98 2 2 3" xfId="5860" xr:uid="{E0C656A7-D35A-4599-B98E-C2D3E35119D7}"/>
    <cellStyle name="Normal 98 2 2 3 2" xfId="11395" xr:uid="{C6B79329-061E-444A-A630-D4D4D5AE6E91}"/>
    <cellStyle name="Normal 98 2 2 3 2 2" xfId="20392" xr:uid="{2B23ABFF-177E-4126-BBFA-88E33D468F96}"/>
    <cellStyle name="Normal 98 2 2 3 3" xfId="15946" xr:uid="{951EB458-AE1E-487B-95D3-598A15BAF678}"/>
    <cellStyle name="Normal 98 2 2 4" xfId="10674" xr:uid="{DB5444FA-5625-46EB-8C4F-4014A62E84EE}"/>
    <cellStyle name="Normal 98 2 2 4 2" xfId="19675" xr:uid="{630D35FD-6D90-4D7B-9077-D80E1032DE0A}"/>
    <cellStyle name="Normal 98 2 2 5" xfId="15231" xr:uid="{11F92E87-A896-489D-9219-B2D1AA71739D}"/>
    <cellStyle name="Normal 98 2 3" xfId="6229" xr:uid="{67A56012-FB62-4231-8AA2-25494C64D1BD}"/>
    <cellStyle name="Normal 98 2 3 2" xfId="11657" xr:uid="{92260951-3EA7-41E2-BFCF-B938420CA8E8}"/>
    <cellStyle name="Normal 98 2 3 2 2" xfId="20653" xr:uid="{8648B492-A5E5-48B3-8267-CE1D6524FB34}"/>
    <cellStyle name="Normal 98 2 3 3" xfId="16206" xr:uid="{5EDC9B3F-227E-4C97-A460-F743360E2550}"/>
    <cellStyle name="Normal 98 2 4" xfId="5090" xr:uid="{86F763DF-EE52-443A-BBDD-B35827A77A80}"/>
    <cellStyle name="Normal 98 2 4 2" xfId="11036" xr:uid="{13173D60-BD8A-4667-920A-53866387F754}"/>
    <cellStyle name="Normal 98 2 4 2 2" xfId="20033" xr:uid="{1B30125A-C718-48F0-A8C7-77ED7AA71EB2}"/>
    <cellStyle name="Normal 98 2 4 3" xfId="15589" xr:uid="{52C61DC8-3543-4254-BCE6-D5F1408D7875}"/>
    <cellStyle name="Normal 98 2 5" xfId="10380" xr:uid="{700337E8-021E-41DB-9349-A3DB6544358F}"/>
    <cellStyle name="Normal 98 2 5 2" xfId="19385" xr:uid="{A76C3459-F792-40D3-BF6F-6CCCEC3A9479}"/>
    <cellStyle name="Normal 98 2 6" xfId="14939" xr:uid="{7C1A0651-E6EC-4D3C-9B4C-46D6BA7AD9D8}"/>
    <cellStyle name="Normal 98 3" xfId="3331" xr:uid="{E2F16B38-C0A6-4F55-8437-6E5DFDD037FB}"/>
    <cellStyle name="Normal 98 3 2" xfId="4187" xr:uid="{D81DEA78-F74E-4FCF-9712-CB708B116EA4}"/>
    <cellStyle name="Normal 98 3 2 2" xfId="6550" xr:uid="{948F5CEF-61DD-4D34-885A-456892B3EE84}"/>
    <cellStyle name="Normal 98 3 2 2 2" xfId="11978" xr:uid="{464994F5-4914-44D4-8549-B283E753024B}"/>
    <cellStyle name="Normal 98 3 2 2 2 2" xfId="20973" xr:uid="{4C90FCF6-D3DB-4A73-8F25-AF886484D6C4}"/>
    <cellStyle name="Normal 98 3 2 2 3" xfId="16526" xr:uid="{EE2B21BF-07C9-4999-AD24-4C92073E8EFD}"/>
    <cellStyle name="Normal 98 3 2 3" xfId="10675" xr:uid="{32B975D6-53DB-4F9E-8A41-05EDFC82768C}"/>
    <cellStyle name="Normal 98 3 2 3 2" xfId="19676" xr:uid="{9329A997-5BF0-4430-821C-58E8B7F7ED20}"/>
    <cellStyle name="Normal 98 3 2 4" xfId="15232" xr:uid="{3BB73FA0-65CD-416A-9319-9A43A379E70D}"/>
    <cellStyle name="Normal 98 3 3" xfId="5859" xr:uid="{94544E0B-FE86-48FA-BDBE-2EB1261EDA49}"/>
    <cellStyle name="Normal 98 3 3 2" xfId="11394" xr:uid="{138606F3-AA78-4851-A1BA-4468B511F2ED}"/>
    <cellStyle name="Normal 98 3 3 2 2" xfId="20391" xr:uid="{4B277E88-E557-4140-AFD2-ED4C2759297D}"/>
    <cellStyle name="Normal 98 3 3 3" xfId="15945" xr:uid="{042A0A4F-BDCD-4E3E-9587-A34C17930AE1}"/>
    <cellStyle name="Normal 98 3 4" xfId="10381" xr:uid="{6934AB5B-07DE-4DE8-985E-B8D0B3EEE73C}"/>
    <cellStyle name="Normal 98 3 4 2" xfId="19386" xr:uid="{DD6D4F26-6051-4177-A565-C92704B412C6}"/>
    <cellStyle name="Normal 98 3 5" xfId="14940" xr:uid="{0D0EEA9A-C721-4352-A66A-F702D48A941D}"/>
    <cellStyle name="Normal 98 4" xfId="4185" xr:uid="{441128AD-FF7A-4116-957A-ACADAEFC2CA6}"/>
    <cellStyle name="Normal 98 4 2" xfId="6228" xr:uid="{6E03BECF-C2BB-4343-9C8F-0BED59139EF1}"/>
    <cellStyle name="Normal 98 4 2 2" xfId="11656" xr:uid="{1F29DC28-7535-41B9-8EC0-D696676E44D0}"/>
    <cellStyle name="Normal 98 4 2 2 2" xfId="20652" xr:uid="{C674630F-2FF3-431A-9624-659055EC5A28}"/>
    <cellStyle name="Normal 98 4 2 3" xfId="16205" xr:uid="{FE25EF00-4A6B-498C-8AA7-9B6BBB9EC9A5}"/>
    <cellStyle name="Normal 98 4 3" xfId="10673" xr:uid="{47E1B06B-7A30-42CB-ADC6-2F862F172E51}"/>
    <cellStyle name="Normal 98 4 3 2" xfId="19674" xr:uid="{D19B25F4-7CA8-47C6-8610-F784031AFD3D}"/>
    <cellStyle name="Normal 98 4 4" xfId="15230" xr:uid="{FBB29B27-9109-4CCA-8547-E430453C0B8F}"/>
    <cellStyle name="Normal 98 5" xfId="5089" xr:uid="{26791774-0BE5-40D2-8DB2-37E2026E55F5}"/>
    <cellStyle name="Normal 98 5 2" xfId="11035" xr:uid="{4396E1AA-61F2-418F-9F88-B424B46ABFA0}"/>
    <cellStyle name="Normal 98 5 2 2" xfId="20032" xr:uid="{CE97DC37-9765-4EBE-BAA0-B19577E6DE5C}"/>
    <cellStyle name="Normal 98 5 3" xfId="15588" xr:uid="{652597FF-F5ED-48E9-A655-DFBCCDD33A3B}"/>
    <cellStyle name="Normal 98 6" xfId="10105" xr:uid="{4ECEF92D-6F63-4888-9C1C-618820B1ED75}"/>
    <cellStyle name="Normal 98 6 2" xfId="19134" xr:uid="{A5A481F8-46B4-42A4-A1D9-507823C3A29C}"/>
    <cellStyle name="Normal 98 7" xfId="14938" xr:uid="{79538EC2-F568-40F5-B8C1-E8EA5C31864A}"/>
    <cellStyle name="Normal 98 8" xfId="32421" xr:uid="{24035335-0DC6-4105-BA89-B6F8B57D9915}"/>
    <cellStyle name="Normal 99" xfId="3332" xr:uid="{1440BE02-8BB2-4C8B-AD1D-7FB27E61AFF6}"/>
    <cellStyle name="Normal 99 2" xfId="3333" xr:uid="{F627E7F5-5FA4-4E36-8582-A2008919FF02}"/>
    <cellStyle name="Normal 99 2 2" xfId="4189" xr:uid="{5549D6AD-71BB-4C71-B962-88B5C2BDFB13}"/>
    <cellStyle name="Normal 99 2 2 2" xfId="6553" xr:uid="{363AE9A4-0105-482C-9B3F-EFFD9C6A6C6E}"/>
    <cellStyle name="Normal 99 2 2 2 2" xfId="11981" xr:uid="{E41E4207-1306-4467-9FAB-E1431EC804A7}"/>
    <cellStyle name="Normal 99 2 2 2 2 2" xfId="20976" xr:uid="{270502CC-A60A-43FA-BA2B-F70F2A2A9395}"/>
    <cellStyle name="Normal 99 2 2 2 3" xfId="16529" xr:uid="{ED910EC5-02D4-4AB8-8808-4714D037EEF7}"/>
    <cellStyle name="Normal 99 2 2 3" xfId="5862" xr:uid="{95F16700-1C34-47DC-ABBB-3D563B28F01B}"/>
    <cellStyle name="Normal 99 2 2 3 2" xfId="11397" xr:uid="{EF115CB0-F01F-4D27-AC3F-6DD134082E21}"/>
    <cellStyle name="Normal 99 2 2 3 2 2" xfId="20394" xr:uid="{B550BB6B-8F22-4FB7-B95D-357AE57DBEED}"/>
    <cellStyle name="Normal 99 2 2 3 3" xfId="15948" xr:uid="{954A3AEB-80EE-4A75-BE83-9097D8B37DD4}"/>
    <cellStyle name="Normal 99 2 2 4" xfId="10677" xr:uid="{57AEE937-E376-472D-8E93-D68146F7D92C}"/>
    <cellStyle name="Normal 99 2 2 4 2" xfId="19678" xr:uid="{84F52DDC-EAA7-419B-911E-F2248B536E67}"/>
    <cellStyle name="Normal 99 2 2 5" xfId="15234" xr:uid="{83BF9D51-D50C-478C-8690-CC20B0722BD4}"/>
    <cellStyle name="Normal 99 2 3" xfId="6231" xr:uid="{AFD29315-4C17-4C56-A084-7ACCC6129856}"/>
    <cellStyle name="Normal 99 2 3 2" xfId="11659" xr:uid="{4CE433D7-0821-4408-BCCB-D2A4A736392C}"/>
    <cellStyle name="Normal 99 2 3 2 2" xfId="20655" xr:uid="{DA07DE7B-DCCF-49AE-8CAC-BC7DC4334B89}"/>
    <cellStyle name="Normal 99 2 3 3" xfId="16208" xr:uid="{33D2A639-7BF6-4338-A3DB-3A84308626E3}"/>
    <cellStyle name="Normal 99 2 4" xfId="5092" xr:uid="{30E3D426-9C1B-4820-B0F0-84DEDD3DE6A6}"/>
    <cellStyle name="Normal 99 2 4 2" xfId="11038" xr:uid="{37C29F05-A2F0-4CB8-9998-17F62DB382CA}"/>
    <cellStyle name="Normal 99 2 4 2 2" xfId="20035" xr:uid="{9C3AFEAC-F394-4BEF-A77A-6A9E754BB8AC}"/>
    <cellStyle name="Normal 99 2 4 3" xfId="15591" xr:uid="{C87195A5-65DE-4A5B-BFCC-8502B754CDAA}"/>
    <cellStyle name="Normal 99 2 5" xfId="10382" xr:uid="{7A8EE086-CD7F-4B32-8CC2-32CABF2398F9}"/>
    <cellStyle name="Normal 99 2 5 2" xfId="19387" xr:uid="{339F9F0D-7A8A-4CDB-8328-4F61D4C4DC0E}"/>
    <cellStyle name="Normal 99 2 6" xfId="14942" xr:uid="{ECFBF1CF-5E46-4EC2-BEE5-5C591D17F4C8}"/>
    <cellStyle name="Normal 99 3" xfId="3334" xr:uid="{B2107C7E-2665-4EFC-88D6-D9E303AC6031}"/>
    <cellStyle name="Normal 99 3 2" xfId="4190" xr:uid="{DE1BCC83-AA2C-4A06-8C9C-19E6C4EE28E1}"/>
    <cellStyle name="Normal 99 3 2 2" xfId="6552" xr:uid="{E939BDE1-AC4E-4738-983C-4FE46CFECEDC}"/>
    <cellStyle name="Normal 99 3 2 2 2" xfId="11980" xr:uid="{BC661502-0709-4E75-BB03-9AD88CB68B85}"/>
    <cellStyle name="Normal 99 3 2 2 2 2" xfId="20975" xr:uid="{00C9736A-BB59-4777-9999-2273C65F7D84}"/>
    <cellStyle name="Normal 99 3 2 2 3" xfId="16528" xr:uid="{02988EF5-BB50-4E1E-8E68-64EB82C82378}"/>
    <cellStyle name="Normal 99 3 2 3" xfId="10678" xr:uid="{F0E681F8-97D2-47F8-A879-DFBD064EF20C}"/>
    <cellStyle name="Normal 99 3 2 3 2" xfId="19679" xr:uid="{BB62D75B-5504-4727-9A62-E8034686F93B}"/>
    <cellStyle name="Normal 99 3 2 4" xfId="15235" xr:uid="{DFBEB555-E337-474B-AC75-D72838A7F343}"/>
    <cellStyle name="Normal 99 3 3" xfId="5861" xr:uid="{6D287160-6C96-46D1-B711-E040CEF4D15A}"/>
    <cellStyle name="Normal 99 3 3 2" xfId="11396" xr:uid="{A1D6F2E8-C722-4D81-84D6-0BFBD6F12D51}"/>
    <cellStyle name="Normal 99 3 3 2 2" xfId="20393" xr:uid="{FE71FE08-C41D-415E-ADFB-ABBB79004FBE}"/>
    <cellStyle name="Normal 99 3 3 3" xfId="15947" xr:uid="{1C6D0662-759E-4183-9FEF-44B07B0C8DD5}"/>
    <cellStyle name="Normal 99 3 4" xfId="10383" xr:uid="{39FCA42C-3DEE-4ADF-8824-84E532E29420}"/>
    <cellStyle name="Normal 99 3 4 2" xfId="19388" xr:uid="{8FF9E295-41AB-41D6-9FE5-57C2A31EF1A6}"/>
    <cellStyle name="Normal 99 3 5" xfId="14943" xr:uid="{C480CFA7-89D8-4F25-9019-F87B7C8F059E}"/>
    <cellStyle name="Normal 99 4" xfId="4188" xr:uid="{874F4C07-9C0C-4519-B85B-758BAFC778A8}"/>
    <cellStyle name="Normal 99 4 2" xfId="6230" xr:uid="{14D9EF1D-06D2-48EC-B01B-4ED97807CEA9}"/>
    <cellStyle name="Normal 99 4 2 2" xfId="11658" xr:uid="{6E02EDEF-73FE-4944-ADFF-76150237F2F7}"/>
    <cellStyle name="Normal 99 4 2 2 2" xfId="20654" xr:uid="{3CB775D0-3AF6-4725-B2B8-5E47AAF6B450}"/>
    <cellStyle name="Normal 99 4 2 3" xfId="16207" xr:uid="{A42D620A-A221-4045-A028-9BCB8B29A56A}"/>
    <cellStyle name="Normal 99 4 3" xfId="10676" xr:uid="{756DA74D-FEE4-4FBF-9984-DB5FB5EFCC0D}"/>
    <cellStyle name="Normal 99 4 3 2" xfId="19677" xr:uid="{D3053F6E-C578-48D5-9CCD-DC60E9820697}"/>
    <cellStyle name="Normal 99 4 4" xfId="15233" xr:uid="{93FBF235-45C6-4835-A6CE-3E046C291DC8}"/>
    <cellStyle name="Normal 99 5" xfId="5091" xr:uid="{3D39F36B-1F50-4FCE-B575-A0DF4511852E}"/>
    <cellStyle name="Normal 99 5 2" xfId="11037" xr:uid="{F29809E6-CD2B-4BAB-B1DD-1F2C35A2604B}"/>
    <cellStyle name="Normal 99 5 2 2" xfId="20034" xr:uid="{CA4D87D4-D994-4490-8E14-44614517A6B9}"/>
    <cellStyle name="Normal 99 5 3" xfId="15590" xr:uid="{D9E4535E-CC23-4A44-B90C-370B3B951455}"/>
    <cellStyle name="Normal 99 6" xfId="10106" xr:uid="{98A4267D-4925-4435-95AD-C2D3947A7896}"/>
    <cellStyle name="Normal 99 6 2" xfId="19135" xr:uid="{2E2E4B05-639B-408C-8CA3-A1F53C6353FB}"/>
    <cellStyle name="Normal 99 7" xfId="14941" xr:uid="{1C6026DD-D8A9-417A-8C45-AAD4D05CCC6E}"/>
    <cellStyle name="Normal 99 8" xfId="32422" xr:uid="{AC949C17-B4A5-436A-B621-3C8DD320D225}"/>
    <cellStyle name="Normal_STA96e" xfId="878" xr:uid="{F6944CF6-F82A-457A-B892-8BF3F767BA1A}"/>
    <cellStyle name="Normal0" xfId="27177" xr:uid="{BFD16938-E5C8-4000-91DC-AF5095D2D249}"/>
    <cellStyle name="Normale_9639A02C" xfId="879" xr:uid="{177B1208-AB3B-4043-AFCA-AAF4DE06A4E5}"/>
    <cellStyle name="Note 10" xfId="10107" xr:uid="{757F5B1D-D371-4859-9445-75BEB040FF92}"/>
    <cellStyle name="Note 10 2" xfId="19136" xr:uid="{7A4B5C1C-5D14-4323-A26D-001BEB2B9EC3}"/>
    <cellStyle name="Note 11" xfId="25799" xr:uid="{A83BB131-7F96-499C-87DC-5910D3F23CBD}"/>
    <cellStyle name="Note 12" xfId="32066" xr:uid="{7E232C78-AD56-44D3-80DD-0E3C259A6C73}"/>
    <cellStyle name="Note 2" xfId="880" xr:uid="{76FDAA52-DF70-49CB-BD65-E7920BB79ED9}"/>
    <cellStyle name="Note 2 10" xfId="14658" xr:uid="{AE6CBCFA-DDBF-459D-88AD-CB182FD1D9B3}"/>
    <cellStyle name="Note 2 11" xfId="25387" xr:uid="{19E52564-677B-4342-8539-EBEBCBA7E3B8}"/>
    <cellStyle name="Note 2 12" xfId="27178" xr:uid="{423AAF27-1D01-4479-BBD6-2569A867CCF3}"/>
    <cellStyle name="Note 2 13" xfId="29723" xr:uid="{F5831ADF-6BF9-439F-9891-CFEEC1A4BCF6}"/>
    <cellStyle name="Note 2 14" xfId="31813" xr:uid="{0D9681DF-DE21-45A1-997A-D07305846585}"/>
    <cellStyle name="Note 2 15" xfId="32423" xr:uid="{A2A59AF2-D0BC-4533-A466-01D362E44A57}"/>
    <cellStyle name="Note 2 2" xfId="3336" xr:uid="{3A81BEB6-1315-46D7-BA45-3779D3489C38}"/>
    <cellStyle name="Note 2 2 10" xfId="32424" xr:uid="{5EAE87EE-7A6A-4AAB-8322-D9084DDC42F7}"/>
    <cellStyle name="Note 2 2 2" xfId="5864" xr:uid="{308FC381-B657-4661-A8F5-6436EA5676A2}"/>
    <cellStyle name="Note 2 2 2 10" xfId="27180" xr:uid="{D2E56F5A-8F5E-4B3C-847E-6824A1BCA207}"/>
    <cellStyle name="Note 2 2 2 11" xfId="32873" xr:uid="{A5763C6A-3168-4A4A-8989-CFAF986FD600}"/>
    <cellStyle name="Note 2 2 2 2" xfId="6555" xr:uid="{A8809C27-DB52-495C-B59D-4A5362ACC872}"/>
    <cellStyle name="Note 2 2 2 2 10" xfId="29020" xr:uid="{3B71C726-C624-4F52-B9AA-04021E796E90}"/>
    <cellStyle name="Note 2 2 2 2 2" xfId="8339" xr:uid="{74157064-EE8B-400B-9253-2BC194ABF7B2}"/>
    <cellStyle name="Note 2 2 2 2 2 2" xfId="9184" xr:uid="{3B627288-33B9-459F-A164-008E072F01EF}"/>
    <cellStyle name="Note 2 2 2 2 2 2 2" xfId="13929" xr:uid="{4D86D35E-630E-4628-AEF0-F01EF207C445}"/>
    <cellStyle name="Note 2 2 2 2 2 2 2 2" xfId="22891" xr:uid="{2A1620D4-8777-44C7-878F-FEF8A6C4A9CD}"/>
    <cellStyle name="Note 2 2 2 2 2 2 3" xfId="18455" xr:uid="{3D5D3862-E6C0-4ECB-BAA5-D3863848989D}"/>
    <cellStyle name="Note 2 2 2 2 2 3" xfId="9434" xr:uid="{2CBB63EB-8CF5-4461-B4CB-6E46D149D8DE}"/>
    <cellStyle name="Note 2 2 2 2 2 3 2" xfId="14177" xr:uid="{282BC918-CD56-4E27-89C4-0497C5007968}"/>
    <cellStyle name="Note 2 2 2 2 2 3 2 2" xfId="23136" xr:uid="{F4828912-D895-467A-81B2-30A3EC5961BA}"/>
    <cellStyle name="Note 2 2 2 2 2 3 3" xfId="18700" xr:uid="{2D01AD73-7CFA-4C00-82D4-9349EBF93620}"/>
    <cellStyle name="Note 2 2 2 2 2 4" xfId="13108" xr:uid="{D0003FD0-7E3E-4A38-95DA-42C3B8FDECB7}"/>
    <cellStyle name="Note 2 2 2 2 2 4 2" xfId="22084" xr:uid="{FE208467-E8F7-4D94-9E4E-FA3A6040F8B8}"/>
    <cellStyle name="Note 2 2 2 2 2 5" xfId="17640" xr:uid="{60879872-6FB0-4980-BA4C-35C4C98FEE73}"/>
    <cellStyle name="Note 2 2 2 2 3" xfId="8214" xr:uid="{2AFC3296-291C-43A2-B027-D760DD4BEC1E}"/>
    <cellStyle name="Note 2 2 2 2 3 2" xfId="9075" xr:uid="{80FCC2FD-4344-4C05-80A0-8F57690CCB95}"/>
    <cellStyle name="Note 2 2 2 2 3 2 2" xfId="13820" xr:uid="{8123618B-30AB-44F3-8C2C-2AFA945BCECE}"/>
    <cellStyle name="Note 2 2 2 2 3 2 2 2" xfId="22784" xr:uid="{B5D4AD0B-8807-4785-9D76-DD462196C0A3}"/>
    <cellStyle name="Note 2 2 2 2 3 2 3" xfId="18348" xr:uid="{2D70E40F-446D-4299-988C-AF1D85D9DC3D}"/>
    <cellStyle name="Note 2 2 2 2 3 3" xfId="9325" xr:uid="{C75F6A9B-412D-430E-9E23-6D9D15074D5C}"/>
    <cellStyle name="Note 2 2 2 2 3 3 2" xfId="14069" xr:uid="{99445E4A-DB0B-4C68-87C7-3A3D75776CDB}"/>
    <cellStyle name="Note 2 2 2 2 3 3 2 2" xfId="23030" xr:uid="{0E5305E7-6ADE-44DC-A87A-C0430AF6B285}"/>
    <cellStyle name="Note 2 2 2 2 3 3 3" xfId="18594" xr:uid="{0CDB6514-1008-450F-9D8D-CB8423CE90D2}"/>
    <cellStyle name="Note 2 2 2 2 3 4" xfId="12990" xr:uid="{66B57B8D-407C-42D4-8A91-47343E212BFE}"/>
    <cellStyle name="Note 2 2 2 2 3 4 2" xfId="21968" xr:uid="{4A3BE8DF-F67A-4E7B-937D-422516589EED}"/>
    <cellStyle name="Note 2 2 2 2 3 5" xfId="17524" xr:uid="{74F200E6-A66E-4E83-9527-6148493C00DD}"/>
    <cellStyle name="Note 2 2 2 2 4" xfId="8069" xr:uid="{1079304C-2EA7-41B9-AEB9-24F1918C4147}"/>
    <cellStyle name="Note 2 2 2 2 4 2" xfId="12887" xr:uid="{07DE6426-194B-42D0-995E-11BF9840658B}"/>
    <cellStyle name="Note 2 2 2 2 4 2 2" xfId="21866" xr:uid="{2F026EC3-9E27-4978-885F-EDE8BC50CA12}"/>
    <cellStyle name="Note 2 2 2 2 4 3" xfId="17422" xr:uid="{A2386496-F74A-4251-8669-36CEA8AF596C}"/>
    <cellStyle name="Note 2 2 2 2 5" xfId="8957" xr:uid="{F7D27A6F-4471-479C-884C-AD571281F6E6}"/>
    <cellStyle name="Note 2 2 2 2 5 2" xfId="13704" xr:uid="{0BD47F5A-C50D-4014-AC43-34AD93D36ACE}"/>
    <cellStyle name="Note 2 2 2 2 5 2 2" xfId="22669" xr:uid="{C7F7D7F9-AFC5-4A4D-A70A-08228A9BAD86}"/>
    <cellStyle name="Note 2 2 2 2 5 3" xfId="18232" xr:uid="{C47A7158-3BE7-41BF-9C95-1B72048ED2C9}"/>
    <cellStyle name="Note 2 2 2 2 6" xfId="6804" xr:uid="{A1F15F45-B579-4A98-8910-692775D1FD1C}"/>
    <cellStyle name="Note 2 2 2 2 6 2" xfId="12228" xr:uid="{8A3032B8-8C1F-4B6C-A8CF-02A2B30F4014}"/>
    <cellStyle name="Note 2 2 2 2 6 2 2" xfId="21218" xr:uid="{D1D40FA2-6AF3-43CC-AD83-54DB953948DA}"/>
    <cellStyle name="Note 2 2 2 2 6 3" xfId="16772" xr:uid="{66EDC904-D484-419F-B162-F1C08923555C}"/>
    <cellStyle name="Note 2 2 2 2 7" xfId="4280" xr:uid="{0CC47C0A-0D7A-416B-B93C-51C37F9C89C7}"/>
    <cellStyle name="Note 2 2 2 2 7 2" xfId="10747" xr:uid="{6AB5A6A9-A624-4583-802F-849C0EAD38F4}"/>
    <cellStyle name="Note 2 2 2 2 7 2 2" xfId="19745" xr:uid="{D0D8AB23-C70E-4339-82E1-E21913942927}"/>
    <cellStyle name="Note 2 2 2 2 7 3" xfId="15301" xr:uid="{618F3268-68D3-4AA0-BDAB-A6C833F4E5C7}"/>
    <cellStyle name="Note 2 2 2 2 8" xfId="11983" xr:uid="{7D1DFCE9-FA16-48EC-9160-5505815A125B}"/>
    <cellStyle name="Note 2 2 2 2 8 2" xfId="20978" xr:uid="{49C3418A-92BA-46D6-9A18-97D1D517BE8F}"/>
    <cellStyle name="Note 2 2 2 2 9" xfId="16531" xr:uid="{002F8FAA-DB86-4A5F-967E-F3AF999E4C63}"/>
    <cellStyle name="Note 2 2 2 3" xfId="8277" xr:uid="{EAF42CC4-0496-4CDB-AE4D-C417F2745751}"/>
    <cellStyle name="Note 2 2 2 3 2" xfId="9130" xr:uid="{0D665779-A5B4-4091-A6B0-CDA2AFD1C7F6}"/>
    <cellStyle name="Note 2 2 2 3 2 2" xfId="13875" xr:uid="{07905B6F-0335-47F3-A2E5-CA425C695F50}"/>
    <cellStyle name="Note 2 2 2 3 2 2 2" xfId="22838" xr:uid="{5746D773-B8F7-4A1F-AF90-1953BFF5EE9D}"/>
    <cellStyle name="Note 2 2 2 3 2 3" xfId="18402" xr:uid="{DEEDAE67-E736-44DB-9BAF-49E3BFA191A4}"/>
    <cellStyle name="Note 2 2 2 3 3" xfId="9380" xr:uid="{2E2E4DBB-403D-4746-8C7B-B9AACDDE01DF}"/>
    <cellStyle name="Note 2 2 2 3 3 2" xfId="14123" xr:uid="{DBCE6458-1F03-4316-9CA6-AA31A9BBD841}"/>
    <cellStyle name="Note 2 2 2 3 3 2 2" xfId="23083" xr:uid="{1E6E19AB-264A-4040-9773-0E340BE16D51}"/>
    <cellStyle name="Note 2 2 2 3 3 3" xfId="18647" xr:uid="{B07FB76B-43C3-45A4-8FD9-0F8F78910267}"/>
    <cellStyle name="Note 2 2 2 3 4" xfId="13047" xr:uid="{110EC1DA-37E0-4AD3-878F-1AC6B6856B39}"/>
    <cellStyle name="Note 2 2 2 3 4 2" xfId="22024" xr:uid="{D7ED8473-6948-4CB2-A1EE-3D67BF69AE7D}"/>
    <cellStyle name="Note 2 2 2 3 5" xfId="17580" xr:uid="{26FD04BF-0CFA-4D69-AC67-58A560BE6AA8}"/>
    <cellStyle name="Note 2 2 2 4" xfId="8375" xr:uid="{B8CB653C-7F28-4FC7-8E3C-66BE12899A37}"/>
    <cellStyle name="Note 2 2 2 4 2" xfId="9214" xr:uid="{3EC41BAE-373E-4EAC-9E22-FB57CBF5E855}"/>
    <cellStyle name="Note 2 2 2 4 2 2" xfId="13959" xr:uid="{3D99E0D1-4B0D-4ADF-9C08-A7383710EDF7}"/>
    <cellStyle name="Note 2 2 2 4 2 2 2" xfId="22921" xr:uid="{209A4444-25B4-4F63-9F48-AF29AFFD6D1D}"/>
    <cellStyle name="Note 2 2 2 4 2 3" xfId="18485" xr:uid="{44836260-F26C-42D3-89A6-1F417118F41B}"/>
    <cellStyle name="Note 2 2 2 4 3" xfId="9464" xr:uid="{4F64B16B-3AB6-45C9-BB8A-37AE18D8CA73}"/>
    <cellStyle name="Note 2 2 2 4 3 2" xfId="14207" xr:uid="{58886F31-37B6-49B6-BF66-29C45EDC647D}"/>
    <cellStyle name="Note 2 2 2 4 3 2 2" xfId="23166" xr:uid="{67E7B835-35AA-41BC-A7DE-8A6E8991583F}"/>
    <cellStyle name="Note 2 2 2 4 3 3" xfId="18730" xr:uid="{4D3ECC43-BCE4-460B-BF98-BC00977484C9}"/>
    <cellStyle name="Note 2 2 2 4 4" xfId="13140" xr:uid="{D351670B-BDF4-4035-98A7-B88A87EE2254}"/>
    <cellStyle name="Note 2 2 2 4 4 2" xfId="22116" xr:uid="{C7FA2AFC-603F-4B68-AAA5-C62917F3EF6C}"/>
    <cellStyle name="Note 2 2 2 4 5" xfId="17674" xr:uid="{0A57D8E7-BC41-42C8-B9A4-5F40614843DF}"/>
    <cellStyle name="Note 2 2 2 5" xfId="7869" xr:uid="{B9895044-1492-4607-9C4B-73970EF5F53A}"/>
    <cellStyle name="Note 2 2 2 5 2" xfId="12737" xr:uid="{3102C887-D8E7-44B7-926E-D3DB15E71D72}"/>
    <cellStyle name="Note 2 2 2 5 2 2" xfId="21717" xr:uid="{D4BA35C3-C871-4D67-8C6C-D72C1D67C740}"/>
    <cellStyle name="Note 2 2 2 5 3" xfId="17273" xr:uid="{3E94CB6F-7532-40E4-AB12-9B32CC4A7EF6}"/>
    <cellStyle name="Note 2 2 2 6" xfId="8880" xr:uid="{26ECFB77-61F6-4D60-897D-69F0DF37B475}"/>
    <cellStyle name="Note 2 2 2 6 2" xfId="13629" xr:uid="{DDF10519-34E9-4DC5-8EBA-0AEEEA1AB75C}"/>
    <cellStyle name="Note 2 2 2 6 2 2" xfId="22595" xr:uid="{00672B43-00E1-42DF-B772-CCDEECC626E5}"/>
    <cellStyle name="Note 2 2 2 6 3" xfId="18158" xr:uid="{C3C089E2-3811-40C7-90EA-21C9AEF8D8E0}"/>
    <cellStyle name="Note 2 2 2 7" xfId="4239" xr:uid="{8D8AF9BB-BC7A-420B-B862-93A799E3FC0D}"/>
    <cellStyle name="Note 2 2 2 7 2" xfId="10707" xr:uid="{8BC74B5F-787E-4D8C-BE19-B23CB64A47F9}"/>
    <cellStyle name="Note 2 2 2 7 2 2" xfId="19706" xr:uid="{38A9B929-0F4F-4A67-AB83-B3E3B4EA5676}"/>
    <cellStyle name="Note 2 2 2 7 3" xfId="15262" xr:uid="{22183759-AE37-4CCE-A968-94B7875528AD}"/>
    <cellStyle name="Note 2 2 2 8" xfId="11399" xr:uid="{84ECDF2E-5125-4C8C-BB39-74CE53B73292}"/>
    <cellStyle name="Note 2 2 2 8 2" xfId="20396" xr:uid="{58008B28-E59D-431A-8C1F-6ACF427CC3C8}"/>
    <cellStyle name="Note 2 2 2 9" xfId="15950" xr:uid="{F79EC44B-627A-4A7B-866B-9BE0EA9952BD}"/>
    <cellStyle name="Note 2 2 3" xfId="6233" xr:uid="{A9F5D514-A7DC-418D-B92C-A6E5F307AC24}"/>
    <cellStyle name="Note 2 2 3 2" xfId="7575" xr:uid="{097E3F63-F56B-4473-864E-C8E92F5B5A68}"/>
    <cellStyle name="Note 2 2 3 2 2" xfId="12622" xr:uid="{F606C66A-C47C-434E-B1BF-05F84919F3C5}"/>
    <cellStyle name="Note 2 2 3 2 2 2" xfId="21606" xr:uid="{282369BF-2F8F-472A-90D4-01DF11A7A046}"/>
    <cellStyle name="Note 2 2 3 2 3" xfId="17162" xr:uid="{583A0F5D-8E33-4D52-9A82-45CE0CCFFD74}"/>
    <cellStyle name="Note 2 2 3 2 4" xfId="29021" xr:uid="{1104DC19-C11C-4190-88E6-25B63CE9FC96}"/>
    <cellStyle name="Note 2 2 3 3" xfId="8780" xr:uid="{4522CF46-8DFF-45B4-8092-705435D5CA45}"/>
    <cellStyle name="Note 2 2 3 3 2" xfId="13531" xr:uid="{6CF066A4-400C-4999-B40B-47AD72E49A21}"/>
    <cellStyle name="Note 2 2 3 3 2 2" xfId="22501" xr:uid="{2D19B9FA-CA2A-4A7C-99DF-A8A0A7F32687}"/>
    <cellStyle name="Note 2 2 3 3 3" xfId="18064" xr:uid="{50243605-ABCB-48C8-944D-5AC4F6202912}"/>
    <cellStyle name="Note 2 2 3 4" xfId="4486" xr:uid="{E56155E9-420E-4222-9ABF-C14499D8408A}"/>
    <cellStyle name="Note 2 2 3 4 2" xfId="10819" xr:uid="{A66669F5-8697-4666-8224-5F82A619F5BB}"/>
    <cellStyle name="Note 2 2 3 4 2 2" xfId="19816" xr:uid="{5712ACFE-0866-465C-8990-0DF70D3B5625}"/>
    <cellStyle name="Note 2 2 3 4 3" xfId="15372" xr:uid="{AF10A058-41EC-402A-A6A8-CEA90D65D9A9}"/>
    <cellStyle name="Note 2 2 3 5" xfId="8949" xr:uid="{F4F177CF-F8C2-426B-8882-7076B558D097}"/>
    <cellStyle name="Note 2 2 3 5 2" xfId="13696" xr:uid="{D5BB63AC-2792-406D-B0F5-92398A144891}"/>
    <cellStyle name="Note 2 2 3 5 2 2" xfId="22661" xr:uid="{82D42FE4-7B1A-4F96-A265-BB98C0E2552E}"/>
    <cellStyle name="Note 2 2 3 5 3" xfId="18224" xr:uid="{BAFE9237-20BE-4BF4-85CD-9D87B6447B95}"/>
    <cellStyle name="Note 2 2 3 6" xfId="11661" xr:uid="{0CD5C53E-EC16-4974-85DF-8B5982643FD4}"/>
    <cellStyle name="Note 2 2 3 6 2" xfId="20657" xr:uid="{03E00877-898E-48B0-9C15-6E53C0A1D433}"/>
    <cellStyle name="Note 2 2 3 7" xfId="16210" xr:uid="{DA37F214-40E8-4925-911A-A571578FEE4F}"/>
    <cellStyle name="Note 2 2 3 8" xfId="27181" xr:uid="{A06F6EF8-B140-499F-A544-8E638B2F142E}"/>
    <cellStyle name="Note 2 2 4" xfId="5094" xr:uid="{2A4C051F-0324-43D6-8DEA-E747F305093C}"/>
    <cellStyle name="Note 2 2 4 2" xfId="8179" xr:uid="{DAC4E6AB-A26E-4638-9E75-455069BEAF2C}"/>
    <cellStyle name="Note 2 2 4 2 2" xfId="12956" xr:uid="{C42C3CA5-0526-42A4-8138-AAE1B984CA16}"/>
    <cellStyle name="Note 2 2 4 2 2 2" xfId="21934" xr:uid="{86A13433-EB44-44E7-89C2-46B66308C552}"/>
    <cellStyle name="Note 2 2 4 2 3" xfId="17490" xr:uid="{2176416D-A627-405A-87D9-364AB5E8DD34}"/>
    <cellStyle name="Note 2 2 4 3" xfId="9041" xr:uid="{82A278DD-E591-433B-AFAC-D4881CD51523}"/>
    <cellStyle name="Note 2 2 4 3 2" xfId="13786" xr:uid="{2E285D6C-D466-4DA0-9D4F-D3D3295B3F73}"/>
    <cellStyle name="Note 2 2 4 3 2 2" xfId="22750" xr:uid="{F01D005A-40ED-4485-93D5-81F5A2AB5483}"/>
    <cellStyle name="Note 2 2 4 3 3" xfId="18314" xr:uid="{8E02032E-7650-4D23-8419-D7DD8FF7A17A}"/>
    <cellStyle name="Note 2 2 4 4" xfId="9291" xr:uid="{132A353D-B966-4F39-8EF6-67713685F1BA}"/>
    <cellStyle name="Note 2 2 4 4 2" xfId="14035" xr:uid="{C1CDC7CC-4B50-4CDB-9392-DBFC892D0FA1}"/>
    <cellStyle name="Note 2 2 4 4 2 2" xfId="22996" xr:uid="{A826A66E-058E-43DD-8A55-45DDC121371C}"/>
    <cellStyle name="Note 2 2 4 4 3" xfId="18560" xr:uid="{F555B629-3239-405D-8A60-80DB706352CB}"/>
    <cellStyle name="Note 2 2 4 5" xfId="11040" xr:uid="{5E5C4ACB-00B4-4CE7-A005-2175A021B367}"/>
    <cellStyle name="Note 2 2 4 5 2" xfId="20037" xr:uid="{537B45D3-3A2D-4033-A8BA-77F23D1D3359}"/>
    <cellStyle name="Note 2 2 4 6" xfId="15593" xr:uid="{00B152B3-1DA0-4B34-A22B-F267E05C37F6}"/>
    <cellStyle name="Note 2 2 5" xfId="6850" xr:uid="{9D88BF5F-C88B-4D9D-B0FA-10110235475A}"/>
    <cellStyle name="Note 2 2 5 2" xfId="12273" xr:uid="{23DB0E13-72B6-4AF2-8EA0-7A7A5871AF84}"/>
    <cellStyle name="Note 2 2 5 2 2" xfId="21262" xr:uid="{A50C6466-B997-4D1C-9387-F9F658149BC7}"/>
    <cellStyle name="Note 2 2 5 3" xfId="16817" xr:uid="{70FCEB87-F82A-47DA-9E61-7D08DCB503B8}"/>
    <cellStyle name="Note 2 2 6" xfId="10109" xr:uid="{30D87F26-5B0E-4230-B979-3D5105C74D81}"/>
    <cellStyle name="Note 2 2 6 2" xfId="19138" xr:uid="{A2E6787D-F5A7-46DE-B553-05C5446CDD48}"/>
    <cellStyle name="Note 2 2 7" xfId="10385" xr:uid="{B0955F32-90C8-4399-AD34-BF15EB88000F}"/>
    <cellStyle name="Note 2 2 7 2" xfId="19390" xr:uid="{BB83DDCA-E069-436C-B6A4-D76804D1383A}"/>
    <cellStyle name="Note 2 2 8" xfId="14945" xr:uid="{139B5455-EECF-46BF-9D36-A7875A843583}"/>
    <cellStyle name="Note 2 2 9" xfId="27179" xr:uid="{AC2F226B-F313-42CC-BE2B-6CD5B4BC0B59}"/>
    <cellStyle name="Note 2 3" xfId="3337" xr:uid="{85BBA00E-B9F3-409F-9877-7D47290BAD6F}"/>
    <cellStyle name="Note 2 3 10" xfId="32425" xr:uid="{0DA181CE-988E-46BE-B688-4F589A468214}"/>
    <cellStyle name="Note 2 3 2" xfId="5865" xr:uid="{826E123D-3CCD-4F90-B53E-113646D3515D}"/>
    <cellStyle name="Note 2 3 2 10" xfId="29022" xr:uid="{711707FA-D8A5-4AE3-BB10-43285015129D}"/>
    <cellStyle name="Note 2 3 2 11" xfId="32874" xr:uid="{01BCC62D-8558-460E-865C-61E902675510}"/>
    <cellStyle name="Note 2 3 2 2" xfId="6556" xr:uid="{409DBDD6-994B-4F3B-9CFB-4006E6FEF82C}"/>
    <cellStyle name="Note 2 3 2 2 2" xfId="8340" xr:uid="{BE1A17CE-DB07-4C91-86E0-02868CF9F3D3}"/>
    <cellStyle name="Note 2 3 2 2 2 2" xfId="9185" xr:uid="{7D3FE377-6D1F-47CC-8616-B32E86772A93}"/>
    <cellStyle name="Note 2 3 2 2 2 2 2" xfId="13930" xr:uid="{A163463D-20F3-4019-9C84-D7B1A2889E38}"/>
    <cellStyle name="Note 2 3 2 2 2 2 2 2" xfId="22892" xr:uid="{338D84A0-81D6-403C-AC2B-4CCD0D37BFEE}"/>
    <cellStyle name="Note 2 3 2 2 2 2 3" xfId="18456" xr:uid="{AD4DD2D1-FAF5-47A0-8B30-C7C4ACB99E75}"/>
    <cellStyle name="Note 2 3 2 2 2 3" xfId="9435" xr:uid="{D7A94939-AFE1-499F-BE28-AFAF497A27E9}"/>
    <cellStyle name="Note 2 3 2 2 2 3 2" xfId="14178" xr:uid="{8A3A52A7-B899-4FAA-90BA-E66FA852BFDA}"/>
    <cellStyle name="Note 2 3 2 2 2 3 2 2" xfId="23137" xr:uid="{493A9D42-1DC7-4879-B762-D4C474A8FF71}"/>
    <cellStyle name="Note 2 3 2 2 2 3 3" xfId="18701" xr:uid="{A8E545F9-4549-45DB-8E96-2A5B2CF19AEC}"/>
    <cellStyle name="Note 2 3 2 2 2 4" xfId="13109" xr:uid="{880AA87D-7B0C-44F6-AF20-09905745BAF1}"/>
    <cellStyle name="Note 2 3 2 2 2 4 2" xfId="22085" xr:uid="{B6B748A6-4FD8-4704-B297-767C018B052B}"/>
    <cellStyle name="Note 2 3 2 2 2 5" xfId="17641" xr:uid="{D8D0A40C-D1F1-402D-8BB1-A376DC4267CB}"/>
    <cellStyle name="Note 2 3 2 2 3" xfId="8215" xr:uid="{4936C50E-E694-4EE8-A84C-EEC6C6A3F642}"/>
    <cellStyle name="Note 2 3 2 2 3 2" xfId="9076" xr:uid="{D9ADC6EC-65E5-4CC4-874C-26E333BCB307}"/>
    <cellStyle name="Note 2 3 2 2 3 2 2" xfId="13821" xr:uid="{E4AAFDAB-96E1-4F37-BCEB-BB758A11B97F}"/>
    <cellStyle name="Note 2 3 2 2 3 2 2 2" xfId="22785" xr:uid="{10F92934-2E67-47A6-A3A6-6B0E354AAAA5}"/>
    <cellStyle name="Note 2 3 2 2 3 2 3" xfId="18349" xr:uid="{B0CB4FB5-0DB2-4F2F-808C-D38D7B01FE99}"/>
    <cellStyle name="Note 2 3 2 2 3 3" xfId="9326" xr:uid="{0D3A6804-30B0-4AC4-9759-077FFA60C77E}"/>
    <cellStyle name="Note 2 3 2 2 3 3 2" xfId="14070" xr:uid="{0EAD4FD2-BC76-43E3-9D46-40C4CDE5CB72}"/>
    <cellStyle name="Note 2 3 2 2 3 3 2 2" xfId="23031" xr:uid="{826F2CBE-CD5D-439E-BCED-C0166333E100}"/>
    <cellStyle name="Note 2 3 2 2 3 3 3" xfId="18595" xr:uid="{158D759D-31D0-4C9E-A452-AF77ADEA12D0}"/>
    <cellStyle name="Note 2 3 2 2 3 4" xfId="12991" xr:uid="{CFE93FF2-A92D-4EB6-A4BD-5786DD420CA3}"/>
    <cellStyle name="Note 2 3 2 2 3 4 2" xfId="21969" xr:uid="{42261B82-805B-47BB-A77B-C95D3E21ED28}"/>
    <cellStyle name="Note 2 3 2 2 3 5" xfId="17525" xr:uid="{BEE2D0A4-A7D7-4504-B015-DF3D1B1612A2}"/>
    <cellStyle name="Note 2 3 2 2 4" xfId="8070" xr:uid="{3D94C202-DF67-4EE6-8BDC-0551223A4F2D}"/>
    <cellStyle name="Note 2 3 2 2 4 2" xfId="12888" xr:uid="{783683BA-3F14-47BA-BDA7-9EA57DFBA93B}"/>
    <cellStyle name="Note 2 3 2 2 4 2 2" xfId="21867" xr:uid="{D19A9F29-2B67-4475-8FD3-A21C84FEC1B0}"/>
    <cellStyle name="Note 2 3 2 2 4 3" xfId="17423" xr:uid="{CDC58AFC-FBF3-443D-8D3D-C31EBAB5EB81}"/>
    <cellStyle name="Note 2 3 2 2 5" xfId="8958" xr:uid="{6089EBAE-6F71-4A62-88B1-6F047BCB274B}"/>
    <cellStyle name="Note 2 3 2 2 5 2" xfId="13705" xr:uid="{436499FA-809F-4352-8CE0-CA5C23E200D4}"/>
    <cellStyle name="Note 2 3 2 2 5 2 2" xfId="22670" xr:uid="{D56F737F-D6E5-4FD6-B8EC-36514C185267}"/>
    <cellStyle name="Note 2 3 2 2 5 3" xfId="18233" xr:uid="{49312308-37A5-459E-BF60-CA1D57BD96F5}"/>
    <cellStyle name="Note 2 3 2 2 6" xfId="6758" xr:uid="{4FE319CA-ABDE-4528-8630-DFD0984DC69C}"/>
    <cellStyle name="Note 2 3 2 2 6 2" xfId="12183" xr:uid="{2381FFA3-AD48-4C49-96FC-B6C86A17530E}"/>
    <cellStyle name="Note 2 3 2 2 6 2 2" xfId="21173" xr:uid="{F19702F7-2B8A-443B-A8F8-97E8793585BE}"/>
    <cellStyle name="Note 2 3 2 2 6 3" xfId="16726" xr:uid="{019EF4E7-1276-41F2-AEAD-C4127CA9FA82}"/>
    <cellStyle name="Note 2 3 2 2 7" xfId="4708" xr:uid="{00EC8943-689B-4836-BC74-6F834542AF22}"/>
    <cellStyle name="Note 2 3 2 2 7 2" xfId="10843" xr:uid="{B6EB2B7B-AE96-4891-B3E8-631524C44FDB}"/>
    <cellStyle name="Note 2 3 2 2 7 2 2" xfId="19840" xr:uid="{E37EF344-A3DB-44E6-AD9E-4057AB2D40FB}"/>
    <cellStyle name="Note 2 3 2 2 7 3" xfId="15396" xr:uid="{F9B11BC7-0562-482D-8441-59390A14ACE5}"/>
    <cellStyle name="Note 2 3 2 2 8" xfId="11984" xr:uid="{31BDBA0D-638C-4FE3-BE15-E38A01294793}"/>
    <cellStyle name="Note 2 3 2 2 8 2" xfId="20979" xr:uid="{7DEF09ED-75C2-41CF-A103-0D49AFDE295A}"/>
    <cellStyle name="Note 2 3 2 2 9" xfId="16532" xr:uid="{76BB5C3C-F2A4-45E1-9C26-FF9B5346AC38}"/>
    <cellStyle name="Note 2 3 2 3" xfId="8278" xr:uid="{466A3A16-C1EF-4C2B-B975-28E53487BB79}"/>
    <cellStyle name="Note 2 3 2 3 2" xfId="9131" xr:uid="{A4B7BA6B-F7F9-48D9-8AD1-89534BB09A9A}"/>
    <cellStyle name="Note 2 3 2 3 2 2" xfId="13876" xr:uid="{8E682AA3-1EE7-4AB7-A192-1333A9E05CF2}"/>
    <cellStyle name="Note 2 3 2 3 2 2 2" xfId="22839" xr:uid="{F5EE00B8-A432-4436-87F3-AF9F6F073F0A}"/>
    <cellStyle name="Note 2 3 2 3 2 3" xfId="18403" xr:uid="{42AB7ECB-C39C-4104-8345-52FA55B73727}"/>
    <cellStyle name="Note 2 3 2 3 3" xfId="9381" xr:uid="{09C2B66C-DC28-4991-8252-1C88B5D26F84}"/>
    <cellStyle name="Note 2 3 2 3 3 2" xfId="14124" xr:uid="{D46058C0-92EB-4CA9-81AA-6514A73DD774}"/>
    <cellStyle name="Note 2 3 2 3 3 2 2" xfId="23084" xr:uid="{5734501C-E4BA-4825-86CD-05093DAD558E}"/>
    <cellStyle name="Note 2 3 2 3 3 3" xfId="18648" xr:uid="{20408345-1424-45A8-84F6-BD394D11C7A8}"/>
    <cellStyle name="Note 2 3 2 3 4" xfId="13048" xr:uid="{DD9BF9CE-FBC8-479B-A07B-E482F313D86C}"/>
    <cellStyle name="Note 2 3 2 3 4 2" xfId="22025" xr:uid="{4135D32F-2DE6-4D78-9974-996B536D7314}"/>
    <cellStyle name="Note 2 3 2 3 5" xfId="17581" xr:uid="{136D6220-3D4D-4A24-B636-93B21598CBC7}"/>
    <cellStyle name="Note 2 3 2 4" xfId="7482" xr:uid="{CF66F07F-07C4-4861-A08F-32D07727155F}"/>
    <cellStyle name="Note 2 3 2 4 2" xfId="8723" xr:uid="{F796BF35-9DDE-4E2F-A114-8642262DCED4}"/>
    <cellStyle name="Note 2 3 2 4 2 2" xfId="13474" xr:uid="{BF3E6A5D-B340-462A-9243-47F8BCD8869D}"/>
    <cellStyle name="Note 2 3 2 4 2 2 2" xfId="22444" xr:uid="{5AF7BFCC-8957-486E-9EDB-E87DEBE3FD56}"/>
    <cellStyle name="Note 2 3 2 4 2 3" xfId="18007" xr:uid="{30835BD8-6E67-4523-8E0C-36306DE625AB}"/>
    <cellStyle name="Note 2 3 2 4 3" xfId="8630" xr:uid="{A023EC1A-08C3-45DE-99B5-F7761BDF8B4E}"/>
    <cellStyle name="Note 2 3 2 4 3 2" xfId="13381" xr:uid="{B5BF7F1F-BAA8-4F3A-9DF6-FBC05BBBBE3C}"/>
    <cellStyle name="Note 2 3 2 4 3 2 2" xfId="22351" xr:uid="{298B1D3B-4BCC-4720-811B-4FCDDB31CA94}"/>
    <cellStyle name="Note 2 3 2 4 3 3" xfId="17914" xr:uid="{BE3E7D2C-8BEE-4CD5-AA9D-C6CA798E8C5A}"/>
    <cellStyle name="Note 2 3 2 4 4" xfId="12534" xr:uid="{FC0A6BE4-A266-4D09-8D4C-92515F3965BD}"/>
    <cellStyle name="Note 2 3 2 4 4 2" xfId="21519" xr:uid="{B6CD5EC5-6BDF-4016-BAC1-1959670370B6}"/>
    <cellStyle name="Note 2 3 2 4 5" xfId="17075" xr:uid="{12724311-F229-43E3-82E3-68FC6E369885}"/>
    <cellStyle name="Note 2 3 2 5" xfId="7870" xr:uid="{321675F7-A4A8-4677-8821-20D18CFD1344}"/>
    <cellStyle name="Note 2 3 2 5 2" xfId="12738" xr:uid="{EFFF8BFA-BB69-49DE-9032-78051B34526B}"/>
    <cellStyle name="Note 2 3 2 5 2 2" xfId="21718" xr:uid="{BFA958F1-1C5C-426A-A04E-F11E794BCC97}"/>
    <cellStyle name="Note 2 3 2 5 3" xfId="17274" xr:uid="{69C1F163-B74D-4877-BF07-234B3DAD0EEF}"/>
    <cellStyle name="Note 2 3 2 6" xfId="8881" xr:uid="{3E66AFDE-CA77-4AEF-9D84-0CA95DA9A322}"/>
    <cellStyle name="Note 2 3 2 6 2" xfId="13630" xr:uid="{4AC936F8-9B3A-4E46-9FAE-A89E7BFA5FCB}"/>
    <cellStyle name="Note 2 3 2 6 2 2" xfId="22596" xr:uid="{5B43794A-0546-4E6B-8198-15D74755245C}"/>
    <cellStyle name="Note 2 3 2 6 3" xfId="18159" xr:uid="{8AE32E46-5B6C-42DB-A8B2-2CFBF16A667D}"/>
    <cellStyle name="Note 2 3 2 7" xfId="7750" xr:uid="{B5F30C71-0D59-4A8A-B9B5-4196723557F7}"/>
    <cellStyle name="Note 2 3 2 7 2" xfId="12676" xr:uid="{242B1386-83B4-4B01-A197-C47F9A40B4E6}"/>
    <cellStyle name="Note 2 3 2 7 2 2" xfId="21656" xr:uid="{169C5BF1-F806-4F3A-AFB0-921375928B21}"/>
    <cellStyle name="Note 2 3 2 7 3" xfId="17212" xr:uid="{71F6EC75-D46F-4460-B1A4-B67362D0E54F}"/>
    <cellStyle name="Note 2 3 2 8" xfId="11400" xr:uid="{8FAF6FD1-5832-480D-918B-0B168012ADAC}"/>
    <cellStyle name="Note 2 3 2 8 2" xfId="20397" xr:uid="{AD1F38A8-22D1-40A4-8A7C-E7CFD2205ED2}"/>
    <cellStyle name="Note 2 3 2 9" xfId="15951" xr:uid="{14BB05F6-58AE-48AB-AE8C-2DB1AD1C2E28}"/>
    <cellStyle name="Note 2 3 3" xfId="6234" xr:uid="{DD857198-8AB7-4B79-948F-1A11D32DC24E}"/>
    <cellStyle name="Note 2 3 3 2" xfId="7576" xr:uid="{A19ED40A-548E-4C7E-8B39-FC0F49EF9872}"/>
    <cellStyle name="Note 2 3 3 2 2" xfId="12623" xr:uid="{F4DA0BB2-D1B3-45D9-B3C5-8EC58B527D1E}"/>
    <cellStyle name="Note 2 3 3 2 2 2" xfId="21607" xr:uid="{B9C2B6FC-35D6-44EA-B545-55722BDDF3EB}"/>
    <cellStyle name="Note 2 3 3 2 3" xfId="17163" xr:uid="{1D36C34F-CB31-4365-817D-795CC44378C8}"/>
    <cellStyle name="Note 2 3 3 3" xfId="8781" xr:uid="{FC2937A5-A0C2-4329-8284-6D5F61D42859}"/>
    <cellStyle name="Note 2 3 3 3 2" xfId="13532" xr:uid="{ABB3EEDF-4C83-4274-86AB-66C71225AEF7}"/>
    <cellStyle name="Note 2 3 3 3 2 2" xfId="22502" xr:uid="{EDBA5DC5-77C9-46DD-B16B-20BC8C493032}"/>
    <cellStyle name="Note 2 3 3 3 3" xfId="18065" xr:uid="{8F814597-7997-4B0A-9F08-5E2D96078880}"/>
    <cellStyle name="Note 2 3 3 4" xfId="4484" xr:uid="{3E6052C1-D8A9-409F-BE57-85E4B977FEB6}"/>
    <cellStyle name="Note 2 3 3 4 2" xfId="10818" xr:uid="{84198CD6-F668-4E00-AC3E-0CB00F14600B}"/>
    <cellStyle name="Note 2 3 3 4 2 2" xfId="19815" xr:uid="{9EAF2F2B-9FBB-41B7-B9C8-91DB61BC4D64}"/>
    <cellStyle name="Note 2 3 3 4 3" xfId="15371" xr:uid="{67EEC0FA-CDE3-4271-BC01-C4658BB1B763}"/>
    <cellStyle name="Note 2 3 3 5" xfId="6846" xr:uid="{75FC06FA-B397-45CA-B8BC-B2DEA96407A3}"/>
    <cellStyle name="Note 2 3 3 5 2" xfId="12269" xr:uid="{2D9D7381-FB23-4E2E-A929-B16456138AEE}"/>
    <cellStyle name="Note 2 3 3 5 2 2" xfId="21258" xr:uid="{8D6CEFBB-1C62-4443-8BC7-0B8C3BB2A063}"/>
    <cellStyle name="Note 2 3 3 5 3" xfId="16813" xr:uid="{8AB45546-41BC-4C6F-898E-E5FCDD9BF41F}"/>
    <cellStyle name="Note 2 3 3 6" xfId="11662" xr:uid="{2215570E-FCEA-4EDF-BCEA-192E1765582A}"/>
    <cellStyle name="Note 2 3 3 6 2" xfId="20658" xr:uid="{C21E4516-90FA-422D-B2BA-FEAB16B4CFD8}"/>
    <cellStyle name="Note 2 3 3 7" xfId="16211" xr:uid="{7B001834-5FFB-4456-B648-6136205DA472}"/>
    <cellStyle name="Note 2 3 4" xfId="5095" xr:uid="{2FF400A2-3FDB-48A6-B185-2CFF65C31A64}"/>
    <cellStyle name="Note 2 3 4 2" xfId="8180" xr:uid="{FCE00FE3-7585-4C2D-89F5-7FF781A30CB7}"/>
    <cellStyle name="Note 2 3 4 2 2" xfId="12957" xr:uid="{49538682-C1A5-4826-9E99-FECC123E6F68}"/>
    <cellStyle name="Note 2 3 4 2 2 2" xfId="21935" xr:uid="{F8D9AE1B-4650-4418-A16E-437B329D8EF3}"/>
    <cellStyle name="Note 2 3 4 2 3" xfId="17491" xr:uid="{D6FE7B99-B1A5-4E2D-B70F-B2F7DA432351}"/>
    <cellStyle name="Note 2 3 4 3" xfId="9042" xr:uid="{ADC89C92-5E91-498C-8C6A-9C4DA8656435}"/>
    <cellStyle name="Note 2 3 4 3 2" xfId="13787" xr:uid="{869B1A80-CF68-4229-BFA4-2C8746EFDDA0}"/>
    <cellStyle name="Note 2 3 4 3 2 2" xfId="22751" xr:uid="{73F4036B-C395-4939-9C6B-B46DDBEB558D}"/>
    <cellStyle name="Note 2 3 4 3 3" xfId="18315" xr:uid="{294ADE9F-1BF1-4B37-8CC2-4D3370165940}"/>
    <cellStyle name="Note 2 3 4 4" xfId="9292" xr:uid="{59B500D1-3EB1-4045-A26B-B79A626E82DB}"/>
    <cellStyle name="Note 2 3 4 4 2" xfId="14036" xr:uid="{2AAF3791-12C1-4B8C-9C8A-7A7833C57971}"/>
    <cellStyle name="Note 2 3 4 4 2 2" xfId="22997" xr:uid="{972ED3C0-3C56-48C9-8235-C3DBD7C85B8E}"/>
    <cellStyle name="Note 2 3 4 4 3" xfId="18561" xr:uid="{8996AE62-D7F6-4ABB-9A53-F51B53C9194B}"/>
    <cellStyle name="Note 2 3 4 5" xfId="11041" xr:uid="{7A4156F4-D93B-457E-85B5-1E242B88B8E1}"/>
    <cellStyle name="Note 2 3 4 5 2" xfId="20038" xr:uid="{8361EC46-E044-4164-B8F0-CD15FD081591}"/>
    <cellStyle name="Note 2 3 4 6" xfId="15594" xr:uid="{F4DA2B66-048F-4EC2-B876-D819C297D588}"/>
    <cellStyle name="Note 2 3 5" xfId="4687" xr:uid="{0B1CBEDC-B50D-490A-AC71-94DDE68AB4CE}"/>
    <cellStyle name="Note 2 3 5 2" xfId="10838" xr:uid="{50C21742-9EA3-4DA4-B345-71745E1012E6}"/>
    <cellStyle name="Note 2 3 5 2 2" xfId="19835" xr:uid="{AE999590-96BD-490F-A2AB-EBF27DE4535D}"/>
    <cellStyle name="Note 2 3 5 3" xfId="15391" xr:uid="{F05D9881-1864-4C62-B695-73F8B8489EC8}"/>
    <cellStyle name="Note 2 3 6" xfId="10110" xr:uid="{6E767122-F402-4224-B4F4-19ED00C2C7CB}"/>
    <cellStyle name="Note 2 3 6 2" xfId="19139" xr:uid="{5246CE44-FF7B-4583-B51B-79944C7F7D7F}"/>
    <cellStyle name="Note 2 3 7" xfId="10386" xr:uid="{396A1B1D-6D8E-423A-B8CF-3CB08E7E84B6}"/>
    <cellStyle name="Note 2 3 7 2" xfId="19391" xr:uid="{270AD488-9F72-4FFB-BD8E-8E3AB206874E}"/>
    <cellStyle name="Note 2 3 8" xfId="14946" xr:uid="{C4A21AC8-FCBD-460C-AF66-CE3E03461EB4}"/>
    <cellStyle name="Note 2 3 9" xfId="27182" xr:uid="{D3837785-80DE-4D54-9A06-3B15AD6C550D}"/>
    <cellStyle name="Note 2 4" xfId="3335" xr:uid="{072DA3DB-2E5D-43AE-9B56-C8F1D24C5594}"/>
    <cellStyle name="Note 2 4 10" xfId="32426" xr:uid="{176EA12D-14C9-4C33-95F8-0E6422E873D2}"/>
    <cellStyle name="Note 2 4 2" xfId="6554" xr:uid="{6E79C5FA-B9C7-4AFB-B3DC-2627B9767F9A}"/>
    <cellStyle name="Note 2 4 2 10" xfId="29023" xr:uid="{CD2260F2-DC95-4DE4-A599-58BAE82AF9F7}"/>
    <cellStyle name="Note 2 4 2 11" xfId="32875" xr:uid="{2FE79961-5195-49A6-9CF9-5B9502978348}"/>
    <cellStyle name="Note 2 4 2 2" xfId="8341" xr:uid="{19D1AD01-690B-455C-8F03-AB81B301AD46}"/>
    <cellStyle name="Note 2 4 2 2 2" xfId="9186" xr:uid="{AA194BBE-FC70-4AE1-B870-CF4B5DB8FB1F}"/>
    <cellStyle name="Note 2 4 2 2 2 2" xfId="13931" xr:uid="{D4B429AE-4513-4998-AACD-F1428872039F}"/>
    <cellStyle name="Note 2 4 2 2 2 2 2" xfId="22893" xr:uid="{B0342ED1-F250-434C-A986-0F2A1E5ABD4E}"/>
    <cellStyle name="Note 2 4 2 2 2 3" xfId="18457" xr:uid="{F4E0FEA1-EE13-4497-9D61-02C845158B21}"/>
    <cellStyle name="Note 2 4 2 2 3" xfId="9436" xr:uid="{07403281-E9DE-4549-9351-8CA9CBD51284}"/>
    <cellStyle name="Note 2 4 2 2 3 2" xfId="14179" xr:uid="{04D0CB37-52B2-461F-90CE-8B502D1CED63}"/>
    <cellStyle name="Note 2 4 2 2 3 2 2" xfId="23138" xr:uid="{4368ACC8-1377-4BED-B357-1B8B88EFE4BB}"/>
    <cellStyle name="Note 2 4 2 2 3 3" xfId="18702" xr:uid="{D2479450-E999-4CCC-AB8C-22DF676C0FC6}"/>
    <cellStyle name="Note 2 4 2 2 4" xfId="13110" xr:uid="{343BA9C6-D29A-4E2F-87B1-2FEADF52B540}"/>
    <cellStyle name="Note 2 4 2 2 4 2" xfId="22086" xr:uid="{DB34B56E-10EA-44AB-B6FA-E506D7751F97}"/>
    <cellStyle name="Note 2 4 2 2 5" xfId="17642" xr:uid="{94C28A28-9359-4630-8FB8-0768C7CA67AD}"/>
    <cellStyle name="Note 2 4 2 3" xfId="7702" xr:uid="{6930CD05-8A88-4FA8-A6D8-DE5AF48FAE5C}"/>
    <cellStyle name="Note 2 4 2 3 2" xfId="8818" xr:uid="{10FE3797-FE02-4EF5-988C-74741EE251FD}"/>
    <cellStyle name="Note 2 4 2 3 2 2" xfId="13569" xr:uid="{9DAD29F3-5B89-4BE0-9D47-4D7AB8CFF7E0}"/>
    <cellStyle name="Note 2 4 2 3 2 2 2" xfId="22536" xr:uid="{658E889E-BF19-4FD6-B0FD-6549AB54FB6E}"/>
    <cellStyle name="Note 2 4 2 3 2 3" xfId="18099" xr:uid="{23DC35DD-2663-411B-8FFD-F94F3995608E}"/>
    <cellStyle name="Note 2 4 2 3 3" xfId="4950" xr:uid="{EF06E752-8062-48BB-B96F-168072E9888D}"/>
    <cellStyle name="Note 2 4 2 3 3 2" xfId="10927" xr:uid="{8CD69131-E851-4A06-94AA-4B4B725611B8}"/>
    <cellStyle name="Note 2 4 2 3 3 2 2" xfId="19924" xr:uid="{EF63612D-A88D-45E2-BB98-BDF7F841C332}"/>
    <cellStyle name="Note 2 4 2 3 3 3" xfId="15480" xr:uid="{7757B9EF-5F9E-4C3C-9253-649C7AF2B1D3}"/>
    <cellStyle name="Note 2 4 2 3 4" xfId="12663" xr:uid="{E8E6B50D-B67C-4187-9D66-E6BFD322D60E}"/>
    <cellStyle name="Note 2 4 2 3 4 2" xfId="21644" xr:uid="{7569440F-47C4-4C5C-8249-372C18FDD4E7}"/>
    <cellStyle name="Note 2 4 2 3 5" xfId="17200" xr:uid="{1520304E-E22F-4F3C-B6DC-6C793101B741}"/>
    <cellStyle name="Note 2 4 2 4" xfId="8071" xr:uid="{08C65BBE-FDB1-4B29-920E-4E3315971A55}"/>
    <cellStyle name="Note 2 4 2 4 2" xfId="12889" xr:uid="{4F099A17-8728-47AE-9062-05379DAFC91B}"/>
    <cellStyle name="Note 2 4 2 4 2 2" xfId="21868" xr:uid="{77DEB523-F264-4B0A-B81E-8F9E36154465}"/>
    <cellStyle name="Note 2 4 2 4 3" xfId="17424" xr:uid="{C8A6D3D0-1A7E-4E4F-8573-6BA76A891795}"/>
    <cellStyle name="Note 2 4 2 5" xfId="8959" xr:uid="{957AECD3-3DB4-47EC-972D-A725B0B08548}"/>
    <cellStyle name="Note 2 4 2 5 2" xfId="13706" xr:uid="{4DA0E1C2-B53B-4857-A259-6A68C51077FA}"/>
    <cellStyle name="Note 2 4 2 5 2 2" xfId="22671" xr:uid="{8455DB8C-64B3-48DA-A247-C796B3396D1B}"/>
    <cellStyle name="Note 2 4 2 5 3" xfId="18234" xr:uid="{E1A6AEA5-5357-49FC-8D41-38B367565478}"/>
    <cellStyle name="Note 2 4 2 6" xfId="6757" xr:uid="{6796AAC3-A9D4-4DB6-ACE1-6626F57A2E56}"/>
    <cellStyle name="Note 2 4 2 6 2" xfId="12182" xr:uid="{CCB497CA-0340-4127-9770-7C5A6C94B39E}"/>
    <cellStyle name="Note 2 4 2 6 2 2" xfId="21172" xr:uid="{1C3EBB90-6820-48C4-9949-329E2C20A020}"/>
    <cellStyle name="Note 2 4 2 6 3" xfId="16725" xr:uid="{CEA7CAE9-EE20-416D-B93D-46B5744F5D63}"/>
    <cellStyle name="Note 2 4 2 7" xfId="9022" xr:uid="{552FD74E-CB0B-4B8E-B10F-44874C8BCE9C}"/>
    <cellStyle name="Note 2 4 2 7 2" xfId="13768" xr:uid="{9E1E30D6-46D5-4367-AD11-27EAD2BF5114}"/>
    <cellStyle name="Note 2 4 2 7 2 2" xfId="22733" xr:uid="{CFD9C7A7-68C5-4518-B1BD-28D08EE6B8D6}"/>
    <cellStyle name="Note 2 4 2 7 3" xfId="18297" xr:uid="{BC75B5D4-7161-4E80-8979-AE77486D695A}"/>
    <cellStyle name="Note 2 4 2 8" xfId="11982" xr:uid="{2AE440AB-3A9D-4D0D-8D68-C74C24E855AA}"/>
    <cellStyle name="Note 2 4 2 8 2" xfId="20977" xr:uid="{1D2552C8-6FAF-411C-8A1C-649F47BB34C3}"/>
    <cellStyle name="Note 2 4 2 9" xfId="16530" xr:uid="{3B9FED89-6429-4AE6-9CDD-851B0F4A2650}"/>
    <cellStyle name="Note 2 4 3" xfId="5863" xr:uid="{64D64689-340F-4B16-AD88-EC128C9DFE70}"/>
    <cellStyle name="Note 2 4 3 2" xfId="7868" xr:uid="{BB576944-B94D-47AB-9207-2C213B29A3AA}"/>
    <cellStyle name="Note 2 4 3 2 2" xfId="12736" xr:uid="{20154DC8-85D5-4990-B45A-AB1AEF7BACF6}"/>
    <cellStyle name="Note 2 4 3 2 2 2" xfId="21716" xr:uid="{9D7A6F52-24F5-40DD-8190-36393D3C1864}"/>
    <cellStyle name="Note 2 4 3 2 3" xfId="17272" xr:uid="{38C079B1-66D3-44B1-80D8-C7D6645FEBC7}"/>
    <cellStyle name="Note 2 4 3 3" xfId="8879" xr:uid="{BD1539CA-74E9-45B4-9217-49D321B1CD28}"/>
    <cellStyle name="Note 2 4 3 3 2" xfId="13628" xr:uid="{B6B6C190-934A-47AF-BB68-89C7CD530ABC}"/>
    <cellStyle name="Note 2 4 3 3 2 2" xfId="22594" xr:uid="{1BB43089-6D03-4B2B-AD99-86E689632233}"/>
    <cellStyle name="Note 2 4 3 3 3" xfId="18157" xr:uid="{B868E037-52B2-4A77-A4F5-32BDDCE0F5D2}"/>
    <cellStyle name="Note 2 4 3 4" xfId="8067" xr:uid="{BAB3C2D6-BB0D-4F0F-8B54-593EF8980E04}"/>
    <cellStyle name="Note 2 4 3 4 2" xfId="12885" xr:uid="{C4B002C2-15CC-4987-A708-AEE06EB36F80}"/>
    <cellStyle name="Note 2 4 3 4 2 2" xfId="21864" xr:uid="{0A78B0D4-C39A-4B45-8E58-6CD90657FBBA}"/>
    <cellStyle name="Note 2 4 3 4 3" xfId="17420" xr:uid="{22E0E1AA-9570-467F-9488-317842286E88}"/>
    <cellStyle name="Note 2 4 3 5" xfId="11398" xr:uid="{E9A90EAE-9A19-4A94-A77B-9D727DCBE1EB}"/>
    <cellStyle name="Note 2 4 3 5 2" xfId="20395" xr:uid="{3FF4ADC9-8544-4E85-A03F-21520710163E}"/>
    <cellStyle name="Note 2 4 3 6" xfId="15949" xr:uid="{140DEEB9-D7BD-484E-B00A-343519908087}"/>
    <cellStyle name="Note 2 4 4" xfId="8276" xr:uid="{0A577338-CC93-4566-A71C-F3A9B6F2B6C2}"/>
    <cellStyle name="Note 2 4 4 2" xfId="9129" xr:uid="{710026C9-7102-46DC-99E7-3AA4B38BCE46}"/>
    <cellStyle name="Note 2 4 4 2 2" xfId="13874" xr:uid="{FB46E263-F77A-40E5-9DC4-C6C571C9BB65}"/>
    <cellStyle name="Note 2 4 4 2 2 2" xfId="22837" xr:uid="{A0D0A557-B95F-443E-82B4-D850997FAE49}"/>
    <cellStyle name="Note 2 4 4 2 3" xfId="18401" xr:uid="{057792B3-7B5E-41F4-9EB4-F6C149CE6D59}"/>
    <cellStyle name="Note 2 4 4 3" xfId="9379" xr:uid="{354F8B03-EE36-41EC-B7D3-4A8BB5A842FA}"/>
    <cellStyle name="Note 2 4 4 3 2" xfId="14122" xr:uid="{0BCFB2A7-6C2E-4B1C-9509-92BCCCF17A8E}"/>
    <cellStyle name="Note 2 4 4 3 2 2" xfId="23082" xr:uid="{F8F63473-7400-4135-9870-3EA530658DF5}"/>
    <cellStyle name="Note 2 4 4 3 3" xfId="18646" xr:uid="{DAB06082-6D79-4FD2-8AEF-4CF96F7747A9}"/>
    <cellStyle name="Note 2 4 4 4" xfId="13046" xr:uid="{56C6C8F0-F175-403B-9121-FC3EE94CD549}"/>
    <cellStyle name="Note 2 4 4 4 2" xfId="22023" xr:uid="{3E6A1F4D-9815-4498-ACCA-0EDC0543F1DB}"/>
    <cellStyle name="Note 2 4 4 5" xfId="17579" xr:uid="{108C30C7-1FDB-4E61-ABE2-A738EAAED370}"/>
    <cellStyle name="Note 2 4 5" xfId="7965" xr:uid="{1DB4BB0A-C3C2-425A-A309-F9715DC180BB}"/>
    <cellStyle name="Note 2 4 5 2" xfId="8916" xr:uid="{13D9C68A-A44F-4885-884D-BC77BA94444C}"/>
    <cellStyle name="Note 2 4 5 2 2" xfId="13665" xr:uid="{4A1A164D-2BAC-4BD2-A612-6DEBA8C38E8D}"/>
    <cellStyle name="Note 2 4 5 2 2 2" xfId="22630" xr:uid="{BD4D3F73-8B35-454D-B4F7-50F503AC6763}"/>
    <cellStyle name="Note 2 4 5 2 3" xfId="18193" xr:uid="{E48694BE-3AD3-4417-B717-E584D7311496}"/>
    <cellStyle name="Note 2 4 5 3" xfId="6665" xr:uid="{4C1F6C58-3C39-47B2-A4E8-B597CCF9EB7E}"/>
    <cellStyle name="Note 2 4 5 3 2" xfId="12093" xr:uid="{333B09FB-E5F5-4D31-98D8-D5B6A5E9C532}"/>
    <cellStyle name="Note 2 4 5 3 2 2" xfId="21083" xr:uid="{0B4CDC6B-F652-4DB0-8EDA-855C7BE8770B}"/>
    <cellStyle name="Note 2 4 5 3 3" xfId="16636" xr:uid="{8F376C1B-CD43-40D0-8947-C89F58E8024F}"/>
    <cellStyle name="Note 2 4 5 4" xfId="12790" xr:uid="{DD17E679-55D7-4362-B21D-A1B49A99F62F}"/>
    <cellStyle name="Note 2 4 5 4 2" xfId="21770" xr:uid="{424DDD0E-9755-4BB0-B7D9-EB79EE024D75}"/>
    <cellStyle name="Note 2 4 5 5" xfId="17326" xr:uid="{9421C1A8-1F32-442B-8820-65C09EF81C38}"/>
    <cellStyle name="Note 2 4 6" xfId="7959" xr:uid="{6E4E64AA-DDF7-44DF-9F04-624E205D41AD}"/>
    <cellStyle name="Note 2 4 6 2" xfId="12789" xr:uid="{58F5E555-F3DD-4DB5-B8E2-C00D0549222C}"/>
    <cellStyle name="Note 2 4 6 2 2" xfId="21769" xr:uid="{3CBE518A-EF0D-4D90-93D3-3FC3D3E48317}"/>
    <cellStyle name="Note 2 4 6 3" xfId="17325" xr:uid="{FC974270-4BAE-43B7-AE36-DF144C5A67E9}"/>
    <cellStyle name="Note 2 4 7" xfId="10384" xr:uid="{87287A53-1F7A-4352-A6A8-924F6621D8CC}"/>
    <cellStyle name="Note 2 4 7 2" xfId="19389" xr:uid="{4B426C3A-7B0C-40F8-9C82-49213A8A0066}"/>
    <cellStyle name="Note 2 4 8" xfId="14944" xr:uid="{917BFFEE-2870-4284-8C41-1320783E8A5C}"/>
    <cellStyle name="Note 2 4 9" xfId="27183" xr:uid="{E44C8008-97B8-4A95-AB04-247A9F8B2A00}"/>
    <cellStyle name="Note 2 5" xfId="6075" xr:uid="{93384251-32DA-49D6-B2DA-66562DFEC128}"/>
    <cellStyle name="Note 2 5 2" xfId="7574" xr:uid="{F196260A-AB25-425E-B2DC-DA20272E9400}"/>
    <cellStyle name="Note 2 5 2 2" xfId="12621" xr:uid="{2A440E82-E866-45AA-8AE7-5DAD44204E67}"/>
    <cellStyle name="Note 2 5 2 2 2" xfId="21605" xr:uid="{0F242402-DF97-45D0-80DA-FE1BCD435744}"/>
    <cellStyle name="Note 2 5 2 3" xfId="17161" xr:uid="{F439D599-38BA-43FA-931D-C1EA2F457538}"/>
    <cellStyle name="Note 2 5 2 4" xfId="32876" xr:uid="{48C2A3A6-A408-4DA2-B884-4FFEBE7B11E2}"/>
    <cellStyle name="Note 2 5 3" xfId="8779" xr:uid="{DDC870A4-08DD-437C-80E6-D1E4F90F9B03}"/>
    <cellStyle name="Note 2 5 3 2" xfId="13530" xr:uid="{4B5BF957-EE38-41CB-B88C-815B33809BB0}"/>
    <cellStyle name="Note 2 5 3 2 2" xfId="22500" xr:uid="{298AE983-6DDD-42A5-8A0F-A47AC61273AE}"/>
    <cellStyle name="Note 2 5 3 3" xfId="18063" xr:uid="{B91D6268-D9BD-4FBD-BF56-689AE7DEF164}"/>
    <cellStyle name="Note 2 5 4" xfId="4482" xr:uid="{2B54AA85-2330-4EBD-A526-D39BC0C3EDEF}"/>
    <cellStyle name="Note 2 5 4 2" xfId="10817" xr:uid="{CE129805-3D4F-401F-A207-E91D8C5419A0}"/>
    <cellStyle name="Note 2 5 4 2 2" xfId="19814" xr:uid="{47286C51-2AC9-4732-AE5C-3233A896A5F6}"/>
    <cellStyle name="Note 2 5 4 3" xfId="15370" xr:uid="{EC1480CD-A432-439B-ABC3-D00553B8182B}"/>
    <cellStyle name="Note 2 5 5" xfId="7746" xr:uid="{BAAB0388-12A8-4357-B4EE-3BDAE889E5DB}"/>
    <cellStyle name="Note 2 5 5 2" xfId="12673" xr:uid="{0BDEEF5D-45AC-43AA-A22E-D808A967936D}"/>
    <cellStyle name="Note 2 5 5 2 2" xfId="21653" xr:uid="{191D9BE7-816A-431B-840C-EE7B93FFEC1D}"/>
    <cellStyle name="Note 2 5 5 3" xfId="17209" xr:uid="{1FAC5BB2-7CAA-4006-85AE-4BC076FEC1FC}"/>
    <cellStyle name="Note 2 5 6" xfId="11503" xr:uid="{C7C94AF3-F39E-453A-907B-7DD70FC76A01}"/>
    <cellStyle name="Note 2 5 6 2" xfId="20499" xr:uid="{90FD834C-5521-439B-BF27-35EFE31FD526}"/>
    <cellStyle name="Note 2 5 7" xfId="16052" xr:uid="{05C9A049-CB03-45B3-A5C9-4D87CCA1271F}"/>
    <cellStyle name="Note 2 5 8" xfId="27184" xr:uid="{F48D9CBA-E4E7-4DED-A588-5BD8A0F2600C}"/>
    <cellStyle name="Note 2 5 9" xfId="32427" xr:uid="{912ABAF9-4FAE-4459-A3CB-E1CE8776600C}"/>
    <cellStyle name="Note 2 6" xfId="4301" xr:uid="{D7E5859B-9CB4-4231-B9A4-33EA39E29F2D}"/>
    <cellStyle name="Note 2 6 2" xfId="8178" xr:uid="{69E2BE99-B88C-4007-B729-F4EEE3EBB2BD}"/>
    <cellStyle name="Note 2 6 2 2" xfId="12955" xr:uid="{FF173A4D-2A70-4A77-8275-30FA2CF3575D}"/>
    <cellStyle name="Note 2 6 2 2 2" xfId="21933" xr:uid="{64CDBE94-87E6-48F1-9CD9-A5A2D80A9BA5}"/>
    <cellStyle name="Note 2 6 2 3" xfId="17489" xr:uid="{A3FA3926-7E86-46D4-9011-D1AC011556E9}"/>
    <cellStyle name="Note 2 6 2 4" xfId="32877" xr:uid="{BA0D53F7-7EC5-4D62-BF61-2AA74A36969B}"/>
    <cellStyle name="Note 2 6 3" xfId="9040" xr:uid="{F145BA2E-6B82-439D-8CC6-8C77038A23E7}"/>
    <cellStyle name="Note 2 6 3 2" xfId="13785" xr:uid="{AEDDE5CA-6BC5-461D-B718-27B25541C89C}"/>
    <cellStyle name="Note 2 6 3 2 2" xfId="22749" xr:uid="{37FE7BCA-45E6-4658-87DC-2B102F1816E0}"/>
    <cellStyle name="Note 2 6 3 3" xfId="18313" xr:uid="{D53FF16C-B1F2-47A1-AD69-109EEAC5D4DD}"/>
    <cellStyle name="Note 2 6 4" xfId="9290" xr:uid="{FEC03A00-6DE7-4CCE-9E10-86E9FC6447E0}"/>
    <cellStyle name="Note 2 6 4 2" xfId="14034" xr:uid="{2621EDAC-9A47-44DC-9DC7-BE18B9BE96CF}"/>
    <cellStyle name="Note 2 6 4 2 2" xfId="22995" xr:uid="{A9E14952-C59F-4048-8ABE-9CA1A94C563A}"/>
    <cellStyle name="Note 2 6 4 3" xfId="18559" xr:uid="{2AC9E39B-B069-4D3D-8581-35E47A6ED55B}"/>
    <cellStyle name="Note 2 6 5" xfId="10767" xr:uid="{E125465E-9DB2-470B-8372-9DB915CC3A68}"/>
    <cellStyle name="Note 2 6 5 2" xfId="19765" xr:uid="{D08F44E3-FA44-4251-9C6B-AECC347B1A00}"/>
    <cellStyle name="Note 2 6 6" xfId="15321" xr:uid="{8BA8D7E7-DD38-4294-8E83-ADA3E5A6706A}"/>
    <cellStyle name="Note 2 6 7" xfId="29019" xr:uid="{D50334DC-EEE1-415A-9E94-04D0E1566594}"/>
    <cellStyle name="Note 2 6 8" xfId="32428" xr:uid="{F77204C3-C2AB-473D-9196-563FC09E53B3}"/>
    <cellStyle name="Note 2 7" xfId="4969" xr:uid="{36052E44-DD1C-424D-ADAF-4447EC89E0CA}"/>
    <cellStyle name="Note 2 7 2" xfId="10942" xr:uid="{64E0FCCB-7820-482F-8AF6-226CC8C90425}"/>
    <cellStyle name="Note 2 7 2 2" xfId="19939" xr:uid="{62A4C369-8EA3-480B-8A4D-F2686B1E0999}"/>
    <cellStyle name="Note 2 7 3" xfId="15495" xr:uid="{B1EB62BD-AA47-47F0-B700-D6AB35E78283}"/>
    <cellStyle name="Note 2 7 4" xfId="32872" xr:uid="{DE2DA87C-9A4B-42D8-9F12-97313B96139E}"/>
    <cellStyle name="Note 2 8" xfId="10108" xr:uid="{DB5893CB-E802-4998-8581-B421E9CDA6E0}"/>
    <cellStyle name="Note 2 8 2" xfId="19137" xr:uid="{09E8F95F-3B2C-4DCE-8B9D-2F71CB3EC1EF}"/>
    <cellStyle name="Note 2 9" xfId="10162" xr:uid="{7C4DBC3F-3BC2-4DD3-8D30-D027CA777BAE}"/>
    <cellStyle name="Note 2 9 2" xfId="19167" xr:uid="{B56A0529-7609-42BD-9BBF-A9AA0F41DA95}"/>
    <cellStyle name="Note 3" xfId="3338" xr:uid="{1405D1E6-FC9C-4C2B-96D5-F1CE3D80FC4F}"/>
    <cellStyle name="Note 3 10" xfId="32429" xr:uid="{BE021E66-93E6-4F89-B49D-7D156C738B03}"/>
    <cellStyle name="Note 3 2" xfId="5866" xr:uid="{3E110938-B44E-4145-B8F3-C7583F7B1573}"/>
    <cellStyle name="Note 3 2 10" xfId="29024" xr:uid="{E33D02C6-C41B-4E12-9CE4-3EE2B2DF495D}"/>
    <cellStyle name="Note 3 2 11" xfId="32878" xr:uid="{BD02F9DA-E180-42AF-A8DF-DFF67D327DC3}"/>
    <cellStyle name="Note 3 2 2" xfId="6557" xr:uid="{67D79BC8-46E1-46CA-AC1A-1B3BDAD099B4}"/>
    <cellStyle name="Note 3 2 2 2" xfId="8342" xr:uid="{C5A5ABE4-83DF-421F-8598-2569077B7197}"/>
    <cellStyle name="Note 3 2 2 2 2" xfId="9187" xr:uid="{6BB8BB7E-0FC7-4B32-8FA8-AEFF73C614B9}"/>
    <cellStyle name="Note 3 2 2 2 2 2" xfId="13932" xr:uid="{25E248E2-EE49-4D74-B140-61B558662E89}"/>
    <cellStyle name="Note 3 2 2 2 2 2 2" xfId="22894" xr:uid="{598D290B-0D43-4454-BD7B-4D86F5494BFD}"/>
    <cellStyle name="Note 3 2 2 2 2 3" xfId="18458" xr:uid="{C3ACF78F-4DA3-482E-896D-055C5E13C6C8}"/>
    <cellStyle name="Note 3 2 2 2 3" xfId="9437" xr:uid="{DEFD917A-C8E3-4840-BFCF-CFB776515501}"/>
    <cellStyle name="Note 3 2 2 2 3 2" xfId="14180" xr:uid="{DD251CD0-BC2F-4373-AE22-5D619CFCACA7}"/>
    <cellStyle name="Note 3 2 2 2 3 2 2" xfId="23139" xr:uid="{52DF17BC-87D6-45CF-A407-DE528A147CA3}"/>
    <cellStyle name="Note 3 2 2 2 3 3" xfId="18703" xr:uid="{F67399D1-4562-4347-BA65-65D977CFECD8}"/>
    <cellStyle name="Note 3 2 2 2 4" xfId="13111" xr:uid="{E04863E2-B2CF-41BE-AEB5-D366C0014811}"/>
    <cellStyle name="Note 3 2 2 2 4 2" xfId="22087" xr:uid="{E3CEC991-B4E7-4488-A9BD-8560EAC2A58A}"/>
    <cellStyle name="Note 3 2 2 2 5" xfId="17643" xr:uid="{8481B607-4701-4B3E-A133-F6A6C20D4DF9}"/>
    <cellStyle name="Note 3 2 2 3" xfId="7424" xr:uid="{BD834240-A53C-4345-895D-A0ED0CD57173}"/>
    <cellStyle name="Note 3 2 2 3 2" xfId="8672" xr:uid="{13DFB810-11CC-4235-9095-F5D00FFF933E}"/>
    <cellStyle name="Note 3 2 2 3 2 2" xfId="13423" xr:uid="{147661F0-899D-42C4-8E76-C53053128A5E}"/>
    <cellStyle name="Note 3 2 2 3 2 2 2" xfId="22393" xr:uid="{580144C0-B670-4E5D-87AB-9FB096B5C2E2}"/>
    <cellStyle name="Note 3 2 2 3 2 3" xfId="17956" xr:uid="{B7BB3CF1-D863-40A6-887B-7512C4D222C6}"/>
    <cellStyle name="Note 3 2 2 3 3" xfId="4507" xr:uid="{53C2C0B1-6C0E-41A1-AD45-F562FC334116}"/>
    <cellStyle name="Note 3 2 2 3 3 2" xfId="10823" xr:uid="{12897C7F-E93B-4844-B835-5BD47EBC20F9}"/>
    <cellStyle name="Note 3 2 2 3 3 2 2" xfId="19820" xr:uid="{3CAD37D8-82E9-4EC9-B847-5BF5EF946BC9}"/>
    <cellStyle name="Note 3 2 2 3 3 3" xfId="15376" xr:uid="{02293962-263D-4215-94B1-BB3631A9E84E}"/>
    <cellStyle name="Note 3 2 2 3 4" xfId="12478" xr:uid="{88D2BA6F-01A2-4DA4-8DDE-559330EB08D1}"/>
    <cellStyle name="Note 3 2 2 3 4 2" xfId="21463" xr:uid="{93C3755B-94FF-4F45-A820-EF2E3324A79C}"/>
    <cellStyle name="Note 3 2 2 3 5" xfId="17019" xr:uid="{306BA9CD-A7E6-4C7E-A911-7FC45988AA00}"/>
    <cellStyle name="Note 3 2 2 4" xfId="8072" xr:uid="{B58640B7-F2A7-4046-90B0-B34F3D3D7177}"/>
    <cellStyle name="Note 3 2 2 4 2" xfId="12890" xr:uid="{15A520A9-365B-4D4F-9991-DE842C90BF41}"/>
    <cellStyle name="Note 3 2 2 4 2 2" xfId="21869" xr:uid="{03B7D02F-30EE-4269-B195-5B6462AC635A}"/>
    <cellStyle name="Note 3 2 2 4 3" xfId="17425" xr:uid="{FF6333CD-570E-40A6-B9D4-297E889D08D0}"/>
    <cellStyle name="Note 3 2 2 5" xfId="8960" xr:uid="{5B63DF0C-AE9E-447F-BD4F-27842789B447}"/>
    <cellStyle name="Note 3 2 2 5 2" xfId="13707" xr:uid="{5640898C-08EB-44D9-B10B-2C780047095F}"/>
    <cellStyle name="Note 3 2 2 5 2 2" xfId="22672" xr:uid="{C1E3D060-DD63-4BEC-8803-4CF2DAEBADEE}"/>
    <cellStyle name="Note 3 2 2 5 3" xfId="18235" xr:uid="{A28B14F7-6D27-4435-B2AE-FFAD964F3159}"/>
    <cellStyle name="Note 3 2 2 6" xfId="6756" xr:uid="{ECDF6208-B95E-43D1-A524-2F7463A743AB}"/>
    <cellStyle name="Note 3 2 2 6 2" xfId="12181" xr:uid="{27A4A0BF-A697-427C-8164-C6C0DA1A86A5}"/>
    <cellStyle name="Note 3 2 2 6 2 2" xfId="21171" xr:uid="{C4F536B2-3D02-462C-9C65-EF9F362AF10E}"/>
    <cellStyle name="Note 3 2 2 6 3" xfId="16724" xr:uid="{A667E1ED-65E4-4368-9C3F-8B2834F67182}"/>
    <cellStyle name="Note 3 2 2 7" xfId="4215" xr:uid="{F6206FC8-45B2-4C76-BFE0-D7E5C68BC2C8}"/>
    <cellStyle name="Note 3 2 2 7 2" xfId="10696" xr:uid="{0C3F6886-8FC1-4497-AFBA-E1B854567E8D}"/>
    <cellStyle name="Note 3 2 2 7 2 2" xfId="19697" xr:uid="{A3241FEE-CAB8-4526-BB73-46DE07453F05}"/>
    <cellStyle name="Note 3 2 2 7 3" xfId="15253" xr:uid="{5EE6BA7E-E697-412D-8578-61FF70E3CC98}"/>
    <cellStyle name="Note 3 2 2 8" xfId="11985" xr:uid="{E3F293FF-29B2-400C-9059-CFA90F12123D}"/>
    <cellStyle name="Note 3 2 2 8 2" xfId="20980" xr:uid="{0C271523-F88F-4810-A41B-CA9A55986C78}"/>
    <cellStyle name="Note 3 2 2 9" xfId="16533" xr:uid="{B0F8F73B-6910-45BB-BFBD-1F435ED58FAD}"/>
    <cellStyle name="Note 3 2 3" xfId="8279" xr:uid="{3B780FE1-6ED6-4183-A5C9-24602C94EF04}"/>
    <cellStyle name="Note 3 2 3 2" xfId="9132" xr:uid="{BDFC0FA3-99C2-4A70-B931-AFCA5A3B26F5}"/>
    <cellStyle name="Note 3 2 3 2 2" xfId="13877" xr:uid="{0A8A79EA-82E6-499E-83E9-7E28FD8B3D4C}"/>
    <cellStyle name="Note 3 2 3 2 2 2" xfId="22840" xr:uid="{EDA0F059-6CA1-4959-8F45-33BA77DA2BD1}"/>
    <cellStyle name="Note 3 2 3 2 3" xfId="18404" xr:uid="{AEFBD7D4-E02D-443C-8C3E-8EFD00856477}"/>
    <cellStyle name="Note 3 2 3 3" xfId="9382" xr:uid="{1B2684B0-5C65-4ABC-96FB-695D8D1E260D}"/>
    <cellStyle name="Note 3 2 3 3 2" xfId="14125" xr:uid="{EB3A0D9D-ADF3-49B8-8943-E0E83B5617C2}"/>
    <cellStyle name="Note 3 2 3 3 2 2" xfId="23085" xr:uid="{3EB6BB96-F2A7-46FC-80DB-69616F049487}"/>
    <cellStyle name="Note 3 2 3 3 3" xfId="18649" xr:uid="{70BA1BDC-0A8C-406F-AD2A-6323C34E931F}"/>
    <cellStyle name="Note 3 2 3 4" xfId="13049" xr:uid="{7706965A-5C4A-4322-B715-24BF3843887E}"/>
    <cellStyle name="Note 3 2 3 4 2" xfId="22026" xr:uid="{DBF97E63-E036-4BB0-9CA1-76D4FA051019}"/>
    <cellStyle name="Note 3 2 3 5" xfId="17582" xr:uid="{88B9FA44-1405-4071-93BA-757BE39B4FED}"/>
    <cellStyle name="Note 3 2 4" xfId="7483" xr:uid="{E0E5E0E7-4BA3-482B-857F-B3321A7639B2}"/>
    <cellStyle name="Note 3 2 4 2" xfId="8724" xr:uid="{E8C3D2D5-A6C7-48B8-9282-E2C568B0309C}"/>
    <cellStyle name="Note 3 2 4 2 2" xfId="13475" xr:uid="{01AB896B-D783-462C-9E8F-1BAE35E437C5}"/>
    <cellStyle name="Note 3 2 4 2 2 2" xfId="22445" xr:uid="{0BE60FE3-B19A-4CEC-836F-821A0644E42E}"/>
    <cellStyle name="Note 3 2 4 2 3" xfId="18008" xr:uid="{6105D9F5-7B4E-421E-9BC2-7DFE3171B85D}"/>
    <cellStyle name="Note 3 2 4 3" xfId="7588" xr:uid="{B02FDF8D-961B-4BEF-BFF2-694D6979BC5B}"/>
    <cellStyle name="Note 3 2 4 3 2" xfId="12634" xr:uid="{6ABA9466-BF60-4507-B9B3-F1AFCE5E04AC}"/>
    <cellStyle name="Note 3 2 4 3 2 2" xfId="21618" xr:uid="{26B46FF2-5BBF-486B-A5DA-9C989E1CC9C1}"/>
    <cellStyle name="Note 3 2 4 3 3" xfId="17174" xr:uid="{8645D413-2D09-4F60-9FF4-49265AD18C28}"/>
    <cellStyle name="Note 3 2 4 4" xfId="12535" xr:uid="{107311AE-F26E-4513-9283-16935A0DC2E4}"/>
    <cellStyle name="Note 3 2 4 4 2" xfId="21520" xr:uid="{24D7C302-C1E6-44CA-96AC-3B01BC96E5FC}"/>
    <cellStyle name="Note 3 2 4 5" xfId="17076" xr:uid="{AE8B6766-03FD-43FC-B490-AF8D5DA061EC}"/>
    <cellStyle name="Note 3 2 5" xfId="7871" xr:uid="{567BCF03-F557-4A0C-861B-BF9F82D563E5}"/>
    <cellStyle name="Note 3 2 5 2" xfId="12739" xr:uid="{3611271D-82D9-4E6A-B1E6-DB957A9BC02A}"/>
    <cellStyle name="Note 3 2 5 2 2" xfId="21719" xr:uid="{10A25B40-BC09-4DF9-BFAC-6DF3D1C23718}"/>
    <cellStyle name="Note 3 2 5 3" xfId="17275" xr:uid="{AFFF7038-7236-411C-BB35-FDE13F42F579}"/>
    <cellStyle name="Note 3 2 6" xfId="8882" xr:uid="{2B105F60-081E-476E-AD68-839DCE6AD541}"/>
    <cellStyle name="Note 3 2 6 2" xfId="13631" xr:uid="{D7379292-E4D7-402C-81AD-D88699640DD9}"/>
    <cellStyle name="Note 3 2 6 2 2" xfId="22597" xr:uid="{8C437F9C-21D9-4ADB-BBC3-634543D3C528}"/>
    <cellStyle name="Note 3 2 6 3" xfId="18160" xr:uid="{8BE1288C-9747-4393-829F-6EC92ABC96F0}"/>
    <cellStyle name="Note 3 2 7" xfId="4253" xr:uid="{A46F4261-E01B-45BC-9935-447600A1C326}"/>
    <cellStyle name="Note 3 2 7 2" xfId="10721" xr:uid="{BC63639B-E199-4840-B4BE-0A0C85F26071}"/>
    <cellStyle name="Note 3 2 7 2 2" xfId="19720" xr:uid="{8C932B3C-F1D8-41C2-AEDE-0CFA4996E463}"/>
    <cellStyle name="Note 3 2 7 3" xfId="15276" xr:uid="{20723747-3C3D-4E4F-860C-63B41F86D544}"/>
    <cellStyle name="Note 3 2 8" xfId="11401" xr:uid="{AE053A03-D0F2-4A9D-8EA0-57F86A62DACD}"/>
    <cellStyle name="Note 3 2 8 2" xfId="20398" xr:uid="{031363DF-2AB0-4462-B226-A29E00A0AC55}"/>
    <cellStyle name="Note 3 2 9" xfId="15952" xr:uid="{4B80100D-ADB3-49E2-B0DE-1B3ADC3281BC}"/>
    <cellStyle name="Note 3 3" xfId="6235" xr:uid="{40EED28C-874F-4606-B86D-29E7E0EA938E}"/>
    <cellStyle name="Note 3 3 2" xfId="7577" xr:uid="{25B03487-9F2E-4E5E-9266-ECDB1665EEE0}"/>
    <cellStyle name="Note 3 3 2 2" xfId="12624" xr:uid="{A0FA9880-23C3-42A6-8F66-7DF266818E5B}"/>
    <cellStyle name="Note 3 3 2 2 2" xfId="21608" xr:uid="{937009F6-C4F6-4F21-A3BC-C345B425E397}"/>
    <cellStyle name="Note 3 3 2 3" xfId="17164" xr:uid="{90D6F6B6-9591-4254-9B4D-CD30584BD3C2}"/>
    <cellStyle name="Note 3 3 3" xfId="8782" xr:uid="{B69AAEC2-FFD0-4463-901D-A27DC8C034D2}"/>
    <cellStyle name="Note 3 3 3 2" xfId="13533" xr:uid="{7AA671DE-4969-4157-A1A4-244E911DD408}"/>
    <cellStyle name="Note 3 3 3 2 2" xfId="22503" xr:uid="{2A3290AA-EB0F-4642-910D-A1F0F38EEA95}"/>
    <cellStyle name="Note 3 3 3 3" xfId="18066" xr:uid="{DED4F6DE-4529-4B5D-9CC4-02EF94CACC93}"/>
    <cellStyle name="Note 3 3 4" xfId="7289" xr:uid="{58F96ED1-87F2-472D-85D1-F811D1D1C0D5}"/>
    <cellStyle name="Note 3 3 4 2" xfId="12453" xr:uid="{1BA2C841-B5D6-47C7-9899-0EEEB996C911}"/>
    <cellStyle name="Note 3 3 4 2 2" xfId="21438" xr:uid="{A31BA985-BBCD-4A5B-A93F-8B1D5361EF9D}"/>
    <cellStyle name="Note 3 3 4 3" xfId="16994" xr:uid="{2B96D13A-9803-47D8-8210-FBF6E1AFA81E}"/>
    <cellStyle name="Note 3 3 5" xfId="8538" xr:uid="{3B5F1BDB-E725-4F02-8407-015CBCBB6668}"/>
    <cellStyle name="Note 3 3 5 2" xfId="13292" xr:uid="{CEEA9E12-CCFE-4405-A5D6-947E9C7FE751}"/>
    <cellStyle name="Note 3 3 5 2 2" xfId="22267" xr:uid="{89AD9492-2649-4F2B-ACEA-B7331609265D}"/>
    <cellStyle name="Note 3 3 5 3" xfId="17827" xr:uid="{F2545860-C894-4F9E-AACD-13A889F7E9F3}"/>
    <cellStyle name="Note 3 3 6" xfId="11663" xr:uid="{F89D0582-8AB0-45D8-A7F1-F6F7588F9D6A}"/>
    <cellStyle name="Note 3 3 6 2" xfId="20659" xr:uid="{6D784744-6353-4095-9A3F-D6EB7576117F}"/>
    <cellStyle name="Note 3 3 7" xfId="16212" xr:uid="{74AB6F24-1CAC-4A49-9949-AF72347DC26B}"/>
    <cellStyle name="Note 3 4" xfId="5096" xr:uid="{5666EC77-BEA7-46A8-8394-4E2C573E9520}"/>
    <cellStyle name="Note 3 4 2" xfId="8181" xr:uid="{E67E53B4-BF63-4FB2-8306-7C8929567655}"/>
    <cellStyle name="Note 3 4 2 2" xfId="12958" xr:uid="{99C883D7-BE78-4F65-9CD9-F85AB491C1A4}"/>
    <cellStyle name="Note 3 4 2 2 2" xfId="21936" xr:uid="{16A1C9A8-D74F-4185-9DCA-9D62D1DC2B10}"/>
    <cellStyle name="Note 3 4 2 3" xfId="17492" xr:uid="{B9ED046E-366C-4770-B96B-32D9640C879C}"/>
    <cellStyle name="Note 3 4 3" xfId="9043" xr:uid="{4ECC1577-8A74-4161-A3BF-9F5D85EAF604}"/>
    <cellStyle name="Note 3 4 3 2" xfId="13788" xr:uid="{E442AEEC-87F1-44A5-B0E1-B057811CB7C4}"/>
    <cellStyle name="Note 3 4 3 2 2" xfId="22752" xr:uid="{D49890CB-0710-4561-B6F1-8021DFB993B3}"/>
    <cellStyle name="Note 3 4 3 3" xfId="18316" xr:uid="{7D4062E8-4E1F-4D8C-9EC8-2515E5689655}"/>
    <cellStyle name="Note 3 4 4" xfId="9293" xr:uid="{A1481D2E-C235-4F0E-ACB0-CA7F2D7A4E25}"/>
    <cellStyle name="Note 3 4 4 2" xfId="14037" xr:uid="{05E815D8-7C5A-443B-8839-4B8D0798D55B}"/>
    <cellStyle name="Note 3 4 4 2 2" xfId="22998" xr:uid="{34A6EE73-AB61-4608-B521-4D47DB22741B}"/>
    <cellStyle name="Note 3 4 4 3" xfId="18562" xr:uid="{3C884A1A-CB94-4BB0-A844-53DB73F47FFC}"/>
    <cellStyle name="Note 3 4 5" xfId="11042" xr:uid="{C349B42A-4D32-4813-A861-E74DA8F3CEFC}"/>
    <cellStyle name="Note 3 4 5 2" xfId="20039" xr:uid="{655FEE6A-9E62-407E-AEE3-ACA91DEB79AC}"/>
    <cellStyle name="Note 3 4 6" xfId="15595" xr:uid="{83DD6854-3F15-4DBF-B126-902D6EEB333C}"/>
    <cellStyle name="Note 3 5" xfId="7732" xr:uid="{7BC1E21B-D548-4FC8-86D9-B5B9F2AFB059}"/>
    <cellStyle name="Note 3 5 2" xfId="12664" xr:uid="{3EC6C4E6-D67F-4C9D-80C9-F5DE431A3C12}"/>
    <cellStyle name="Note 3 5 2 2" xfId="21645" xr:uid="{D160C054-81BC-4D24-98E5-73ACAB927824}"/>
    <cellStyle name="Note 3 5 3" xfId="17201" xr:uid="{6424C80D-07D1-43AB-9EA9-E4624D26344A}"/>
    <cellStyle name="Note 3 6" xfId="10111" xr:uid="{9A93069C-4DDC-47B0-BB82-0729113343E3}"/>
    <cellStyle name="Note 3 6 2" xfId="19140" xr:uid="{C02CBD2D-A912-4C95-935A-39D828B3EB23}"/>
    <cellStyle name="Note 3 7" xfId="10387" xr:uid="{C18FBD8A-FC3F-4E26-A412-0E99209EAD92}"/>
    <cellStyle name="Note 3 7 2" xfId="19392" xr:uid="{42F41731-C6B3-47C0-AE8F-BCCDE9988525}"/>
    <cellStyle name="Note 3 8" xfId="14947" xr:uid="{5E7161D7-7C89-4880-AC0F-49A6ACF41234}"/>
    <cellStyle name="Note 3 9" xfId="27185" xr:uid="{AE9668A7-F7C6-4D35-A8F4-2674F2D6E8E2}"/>
    <cellStyle name="Note 4" xfId="3339" xr:uid="{F97A51F3-9672-464B-8336-BED48BE6FA26}"/>
    <cellStyle name="Note 4 10" xfId="32430" xr:uid="{391338F5-B887-488C-9DA2-CAB02BACB144}"/>
    <cellStyle name="Note 4 2" xfId="5867" xr:uid="{33619297-80E7-423A-A4F4-7BB89919BAA4}"/>
    <cellStyle name="Note 4 2 10" xfId="32879" xr:uid="{BD6F3C15-E7BB-4CC7-8082-D66CF4A59ED2}"/>
    <cellStyle name="Note 4 2 2" xfId="6558" xr:uid="{9BCEF630-A4B1-43EC-AEC7-0408B1D6A2F3}"/>
    <cellStyle name="Note 4 2 2 2" xfId="8343" xr:uid="{4093E78F-EEBE-4755-A7E1-864DF1C12F11}"/>
    <cellStyle name="Note 4 2 2 2 2" xfId="9188" xr:uid="{488CE748-1FE3-47C0-ABB2-28A0E03CD157}"/>
    <cellStyle name="Note 4 2 2 2 2 2" xfId="13933" xr:uid="{0789A3C1-92D5-40E0-B963-C254DFF6D351}"/>
    <cellStyle name="Note 4 2 2 2 2 2 2" xfId="22895" xr:uid="{03B58A10-EEBE-45AE-A1F8-66896BA37457}"/>
    <cellStyle name="Note 4 2 2 2 2 3" xfId="18459" xr:uid="{C1EC4C1D-46BF-4EFE-86AF-8354AD4FBF37}"/>
    <cellStyle name="Note 4 2 2 2 3" xfId="9438" xr:uid="{FE3B8464-3E02-4A20-BF6B-514FFB143AA7}"/>
    <cellStyle name="Note 4 2 2 2 3 2" xfId="14181" xr:uid="{18B84B85-71D0-45C0-8657-10EDA7E3A2A4}"/>
    <cellStyle name="Note 4 2 2 2 3 2 2" xfId="23140" xr:uid="{CF6B0340-49FC-41AC-8909-A15925F874BE}"/>
    <cellStyle name="Note 4 2 2 2 3 3" xfId="18704" xr:uid="{488B2E24-5AC4-42C4-8860-E9730369D611}"/>
    <cellStyle name="Note 4 2 2 2 4" xfId="13112" xr:uid="{880C9A5D-E782-4656-8C28-34E1870E0663}"/>
    <cellStyle name="Note 4 2 2 2 4 2" xfId="22088" xr:uid="{62D3D283-3D67-4AC1-A36F-B1144773EF16}"/>
    <cellStyle name="Note 4 2 2 2 5" xfId="17644" xr:uid="{62A0EB1F-DA9E-4DB7-9F66-8FA1701D6131}"/>
    <cellStyle name="Note 4 2 2 3" xfId="7701" xr:uid="{6C8F992A-11A9-46A0-8241-1A2C3E2D6D72}"/>
    <cellStyle name="Note 4 2 2 3 2" xfId="8817" xr:uid="{2E15E69D-46A1-41ED-A97A-CB57F6B4EF36}"/>
    <cellStyle name="Note 4 2 2 3 2 2" xfId="13568" xr:uid="{D9F2DE3E-22F2-4FBF-8050-6FC40D53CA1E}"/>
    <cellStyle name="Note 4 2 2 3 2 2 2" xfId="22535" xr:uid="{2D29ED2E-B905-46EE-83D9-614A24F85C76}"/>
    <cellStyle name="Note 4 2 2 3 2 3" xfId="18098" xr:uid="{DDBD70A0-4CC7-46DD-8204-39A855CCF868}"/>
    <cellStyle name="Note 4 2 2 3 3" xfId="4250" xr:uid="{DEBDB3A6-7DC5-4614-8766-1A5D4C7B597F}"/>
    <cellStyle name="Note 4 2 2 3 3 2" xfId="10718" xr:uid="{81A50565-D8A2-41CF-ADE7-54727911E776}"/>
    <cellStyle name="Note 4 2 2 3 3 2 2" xfId="19717" xr:uid="{B2CB4FB7-59AA-4E61-BC22-2CE0E0B64DA4}"/>
    <cellStyle name="Note 4 2 2 3 3 3" xfId="15273" xr:uid="{022677FD-B86B-431C-BD76-5686441F16E8}"/>
    <cellStyle name="Note 4 2 2 3 4" xfId="12662" xr:uid="{56C5E052-ACAE-45A6-9503-7CFBF63453F4}"/>
    <cellStyle name="Note 4 2 2 3 4 2" xfId="21643" xr:uid="{54B8A81B-97C1-413D-B6BB-5FABD4E515BD}"/>
    <cellStyle name="Note 4 2 2 3 5" xfId="17199" xr:uid="{D628C4AC-C618-4609-BE27-8E46BE8EE5E8}"/>
    <cellStyle name="Note 4 2 2 4" xfId="8073" xr:uid="{E445648A-0CF8-4E0A-9662-E2DD106BA2A2}"/>
    <cellStyle name="Note 4 2 2 4 2" xfId="12891" xr:uid="{BA0DBC92-9242-46B9-B82B-36B2C0E7E2F9}"/>
    <cellStyle name="Note 4 2 2 4 2 2" xfId="21870" xr:uid="{4D9A4FBF-D935-470E-9188-5A0386759553}"/>
    <cellStyle name="Note 4 2 2 4 3" xfId="17426" xr:uid="{261D7E14-94F8-4DC4-85D7-DEE77E565DA9}"/>
    <cellStyle name="Note 4 2 2 5" xfId="8961" xr:uid="{76E3460A-F917-4941-90E8-3884D95927BF}"/>
    <cellStyle name="Note 4 2 2 5 2" xfId="13708" xr:uid="{490D4B45-884C-4409-BE10-9B05942BAE9E}"/>
    <cellStyle name="Note 4 2 2 5 2 2" xfId="22673" xr:uid="{A4E06C2B-1288-41F4-9F03-44911B375A97}"/>
    <cellStyle name="Note 4 2 2 5 3" xfId="18236" xr:uid="{D974F2F7-7161-4327-91BD-F8ED6E0A5978}"/>
    <cellStyle name="Note 4 2 2 6" xfId="6755" xr:uid="{7F0A833D-9C50-4065-B828-F6C1A9651917}"/>
    <cellStyle name="Note 4 2 2 6 2" xfId="12180" xr:uid="{1FFB5C54-AA98-4B6B-85F6-F23F4A4CCD1E}"/>
    <cellStyle name="Note 4 2 2 6 2 2" xfId="21170" xr:uid="{2FBC4015-44FE-4C45-B67E-33FB357A3282}"/>
    <cellStyle name="Note 4 2 2 6 3" xfId="16723" xr:uid="{2DE7BF1B-38CF-4DBB-85D5-C94CF2E78913}"/>
    <cellStyle name="Note 4 2 2 7" xfId="8057" xr:uid="{8B914367-A6D1-45D6-ACE2-4BA66510DB98}"/>
    <cellStyle name="Note 4 2 2 7 2" xfId="12875" xr:uid="{E0D9ADBB-1EF9-47F8-B519-557D953EDC61}"/>
    <cellStyle name="Note 4 2 2 7 2 2" xfId="21854" xr:uid="{F98BF414-412B-4ACF-9CA6-57E1E9807DB1}"/>
    <cellStyle name="Note 4 2 2 7 3" xfId="17410" xr:uid="{91A3CD98-2070-49C7-9BBE-6375E8E6790E}"/>
    <cellStyle name="Note 4 2 2 8" xfId="11986" xr:uid="{A0A121E8-0CDF-46B6-B728-BC9A7E49C48F}"/>
    <cellStyle name="Note 4 2 2 8 2" xfId="20981" xr:uid="{A2B3AA9A-5F61-4F2F-8ABC-266AEC1BA620}"/>
    <cellStyle name="Note 4 2 2 9" xfId="16534" xr:uid="{6622F525-E4EA-457E-A36B-D097E576A3A2}"/>
    <cellStyle name="Note 4 2 3" xfId="8280" xr:uid="{69846C95-569D-4037-8947-064E3DC1F362}"/>
    <cellStyle name="Note 4 2 3 2" xfId="9133" xr:uid="{A0A42D43-D3C1-4D31-A234-71C3996FF359}"/>
    <cellStyle name="Note 4 2 3 2 2" xfId="13878" xr:uid="{E97DCD56-7E29-4581-96A7-6AFF3A5D22D1}"/>
    <cellStyle name="Note 4 2 3 2 2 2" xfId="22841" xr:uid="{BBADD467-3E47-4CC9-8892-E2FDAA5445F3}"/>
    <cellStyle name="Note 4 2 3 2 3" xfId="18405" xr:uid="{59AF7DEF-61C2-40DE-B9BC-D831E0B504F4}"/>
    <cellStyle name="Note 4 2 3 3" xfId="9383" xr:uid="{DB1FBD51-6029-4FE8-972A-198D1E621EF3}"/>
    <cellStyle name="Note 4 2 3 3 2" xfId="14126" xr:uid="{1A2B53F7-8002-4ABE-8B4A-BC9DD5089191}"/>
    <cellStyle name="Note 4 2 3 3 2 2" xfId="23086" xr:uid="{05ADCA07-DDEA-4230-8F3C-D004C943E981}"/>
    <cellStyle name="Note 4 2 3 3 3" xfId="18650" xr:uid="{FD8B491A-950D-428B-9F06-5EAD7A7F7885}"/>
    <cellStyle name="Note 4 2 3 4" xfId="13050" xr:uid="{042CF6A4-8212-4326-A700-9CA65F9675F5}"/>
    <cellStyle name="Note 4 2 3 4 2" xfId="22027" xr:uid="{6618EAD1-C24C-481A-96EA-B34517FB2301}"/>
    <cellStyle name="Note 4 2 3 5" xfId="17583" xr:uid="{B355929C-278B-48C7-9DA7-4D0EEE4843BF}"/>
    <cellStyle name="Note 4 2 4" xfId="8374" xr:uid="{6F6BA906-BEC5-42DC-B8BF-32D0E13A62A5}"/>
    <cellStyle name="Note 4 2 4 2" xfId="9213" xr:uid="{3FAB1F40-C814-4E7C-B44F-EE199DEF9903}"/>
    <cellStyle name="Note 4 2 4 2 2" xfId="13958" xr:uid="{24DFC463-8F6C-47D2-B903-0295DBB5EFD3}"/>
    <cellStyle name="Note 4 2 4 2 2 2" xfId="22920" xr:uid="{E413BB16-D378-4113-A550-BBEA78EBDAE6}"/>
    <cellStyle name="Note 4 2 4 2 3" xfId="18484" xr:uid="{D2023F7C-2B2F-4F4D-9BF1-945F1210DE52}"/>
    <cellStyle name="Note 4 2 4 3" xfId="9463" xr:uid="{59DEFCE3-FB26-4BBD-8C27-883517FC2E98}"/>
    <cellStyle name="Note 4 2 4 3 2" xfId="14206" xr:uid="{EC3FB083-5840-481C-8DFA-BEB61995C776}"/>
    <cellStyle name="Note 4 2 4 3 2 2" xfId="23165" xr:uid="{91E7ED7D-E3A9-495A-B46E-2DCFEC699DFD}"/>
    <cellStyle name="Note 4 2 4 3 3" xfId="18729" xr:uid="{8AD320AE-7371-4A6E-9535-953FEA567022}"/>
    <cellStyle name="Note 4 2 4 4" xfId="13139" xr:uid="{AD89D73E-B16A-4A47-B639-FEFC63ECD702}"/>
    <cellStyle name="Note 4 2 4 4 2" xfId="22115" xr:uid="{7B9CA052-2D33-494F-9CD9-9CDCFC9105EA}"/>
    <cellStyle name="Note 4 2 4 5" xfId="17673" xr:uid="{98FAE5C0-EFAB-4B42-9C45-66DA71F27F1E}"/>
    <cellStyle name="Note 4 2 5" xfId="7872" xr:uid="{C0D08040-0B2C-4037-8D57-AAF258AB4694}"/>
    <cellStyle name="Note 4 2 5 2" xfId="12740" xr:uid="{28DBDFEE-DD2A-49BA-B671-74083E0254A1}"/>
    <cellStyle name="Note 4 2 5 2 2" xfId="21720" xr:uid="{F7D9997B-421F-4244-932F-C91EE6DDB2A7}"/>
    <cellStyle name="Note 4 2 5 3" xfId="17276" xr:uid="{B39AF5D3-29FC-471F-9C6C-ADC5919FD773}"/>
    <cellStyle name="Note 4 2 6" xfId="8883" xr:uid="{277C488D-5B60-4957-989A-8E42F6C8175D}"/>
    <cellStyle name="Note 4 2 6 2" xfId="13632" xr:uid="{78493C06-0E44-49D2-A3F9-0663775939BD}"/>
    <cellStyle name="Note 4 2 6 2 2" xfId="22598" xr:uid="{D034F18F-0302-44B1-9E93-9475FD344B25}"/>
    <cellStyle name="Note 4 2 6 3" xfId="18161" xr:uid="{69169718-264F-4951-966C-196EC06817A2}"/>
    <cellStyle name="Note 4 2 7" xfId="8591" xr:uid="{4FD69FFE-8936-4945-B723-A3EADEFADA79}"/>
    <cellStyle name="Note 4 2 7 2" xfId="13343" xr:uid="{05585319-EF8C-4636-B1B8-70739A42EEAD}"/>
    <cellStyle name="Note 4 2 7 2 2" xfId="22315" xr:uid="{A59E26E4-89A4-47FA-AE02-0D7F9AB1A00A}"/>
    <cellStyle name="Note 4 2 7 3" xfId="17877" xr:uid="{F41A0718-A1CB-4EFA-88DC-EA7C02F5F141}"/>
    <cellStyle name="Note 4 2 8" xfId="11402" xr:uid="{8FF1F93E-8E42-4A83-BF27-73A6F3F949F1}"/>
    <cellStyle name="Note 4 2 8 2" xfId="20399" xr:uid="{549397CC-18C6-4A1C-BD27-DF3A59D48244}"/>
    <cellStyle name="Note 4 2 9" xfId="15953" xr:uid="{C5BF6DB0-C09C-484A-93FA-064C985FE07F}"/>
    <cellStyle name="Note 4 3" xfId="6236" xr:uid="{8D7D8E92-94B8-4869-A698-FD4D45E7103C}"/>
    <cellStyle name="Note 4 3 2" xfId="7578" xr:uid="{54524C8D-AE67-4D6F-9232-1CB5A86D3B3D}"/>
    <cellStyle name="Note 4 3 2 2" xfId="12625" xr:uid="{E9C62841-3779-4CD4-BE62-B778285BF39B}"/>
    <cellStyle name="Note 4 3 2 2 2" xfId="21609" xr:uid="{B03662F4-3A5C-4F9D-8D62-A5BF246CB7EA}"/>
    <cellStyle name="Note 4 3 2 3" xfId="17165" xr:uid="{0405ECD1-A6F3-459A-ABC2-86E49B7EB1A0}"/>
    <cellStyle name="Note 4 3 3" xfId="8783" xr:uid="{6E63F1E9-CEFF-49EF-B92A-B651D9230973}"/>
    <cellStyle name="Note 4 3 3 2" xfId="13534" xr:uid="{966DD2EC-1488-4351-8B32-0E2A6643A420}"/>
    <cellStyle name="Note 4 3 3 2 2" xfId="22504" xr:uid="{C1F5EEBF-C377-42AD-9D2B-17EBD91913DF}"/>
    <cellStyle name="Note 4 3 3 3" xfId="18067" xr:uid="{E7B8D75C-A426-4973-A8A8-345BDBBD4F52}"/>
    <cellStyle name="Note 4 3 4" xfId="8619" xr:uid="{07FE4E86-39B0-4C09-8FB6-E02D6B85BF67}"/>
    <cellStyle name="Note 4 3 4 2" xfId="13370" xr:uid="{37A2B9F0-8CF9-4E79-8A74-54C3A8351D3F}"/>
    <cellStyle name="Note 4 3 4 2 2" xfId="22340" xr:uid="{FAE84472-C1C4-4095-B70A-D648D17A9D81}"/>
    <cellStyle name="Note 4 3 4 3" xfId="17903" xr:uid="{F86F87AC-6D6F-4250-8536-58D89206E359}"/>
    <cellStyle name="Note 4 3 5" xfId="6957" xr:uid="{FFE5063E-9CA5-4575-9866-E75AC9787005}"/>
    <cellStyle name="Note 4 3 5 2" xfId="12376" xr:uid="{962DB4F3-4DF3-41A6-9593-A11961F16516}"/>
    <cellStyle name="Note 4 3 5 2 2" xfId="21364" xr:uid="{24914003-4EDE-44F4-9AF5-EF4D4BE1646D}"/>
    <cellStyle name="Note 4 3 5 3" xfId="16919" xr:uid="{80B3EE18-5736-486E-B48B-8BB92D3D1FB1}"/>
    <cellStyle name="Note 4 3 6" xfId="11664" xr:uid="{B43DD968-936D-4853-A5A4-A02259ABB7F8}"/>
    <cellStyle name="Note 4 3 6 2" xfId="20660" xr:uid="{6E673AB0-E93D-4294-9E7D-2CEC5E1E3C61}"/>
    <cellStyle name="Note 4 3 7" xfId="16213" xr:uid="{A75F1AD3-788C-4235-82A9-054F283B5877}"/>
    <cellStyle name="Note 4 4" xfId="5097" xr:uid="{E8F0CC7C-909B-4211-A3CC-23BD77A214A3}"/>
    <cellStyle name="Note 4 4 2" xfId="8182" xr:uid="{CD7B596A-EBDC-4DE8-942C-AA4A69A4F4AC}"/>
    <cellStyle name="Note 4 4 2 2" xfId="12959" xr:uid="{D7295460-41DF-4BB9-B09B-9BA0B4152DA8}"/>
    <cellStyle name="Note 4 4 2 2 2" xfId="21937" xr:uid="{1D0A18FF-313D-45B3-AD55-FD33D74191A8}"/>
    <cellStyle name="Note 4 4 2 3" xfId="17493" xr:uid="{6CA57070-D5AD-4ED5-8160-ECFA8875A82C}"/>
    <cellStyle name="Note 4 4 3" xfId="9044" xr:uid="{566B8AF8-CBC8-4D46-A83F-ED0455A791CF}"/>
    <cellStyle name="Note 4 4 3 2" xfId="13789" xr:uid="{9A4E83FE-EA1A-4CBE-91DD-F7051D487F02}"/>
    <cellStyle name="Note 4 4 3 2 2" xfId="22753" xr:uid="{44BE45E4-3ECA-4EBF-82E8-7525F090815E}"/>
    <cellStyle name="Note 4 4 3 3" xfId="18317" xr:uid="{3898EF6A-AF2C-41EB-847A-44EF452FB8DE}"/>
    <cellStyle name="Note 4 4 4" xfId="9294" xr:uid="{72314C86-51B5-4F63-95B2-0F8AEE1972E1}"/>
    <cellStyle name="Note 4 4 4 2" xfId="14038" xr:uid="{7F804641-5B8F-4BF9-A583-BD55B2D9AF1B}"/>
    <cellStyle name="Note 4 4 4 2 2" xfId="22999" xr:uid="{F3064646-F446-4EC8-ABB8-8941DCEB3D1E}"/>
    <cellStyle name="Note 4 4 4 3" xfId="18563" xr:uid="{C88CD502-549F-438E-BD93-B9AFDFABAE8A}"/>
    <cellStyle name="Note 4 4 5" xfId="11043" xr:uid="{BBF96836-E24D-4472-9F2A-E806576E051E}"/>
    <cellStyle name="Note 4 4 5 2" xfId="20040" xr:uid="{05084AD5-9836-4F55-9838-6F1541702AA3}"/>
    <cellStyle name="Note 4 4 6" xfId="15596" xr:uid="{F21109E9-379E-4554-91AA-04FBCD98EE16}"/>
    <cellStyle name="Note 4 5" xfId="8022" xr:uid="{41B2F630-06DA-4A8E-ABA9-3EBD1EEA8C69}"/>
    <cellStyle name="Note 4 5 2" xfId="12840" xr:uid="{5A8CD0FF-D98D-4EA5-887F-AAB83DA9A742}"/>
    <cellStyle name="Note 4 5 2 2" xfId="21819" xr:uid="{33828D2A-D7B8-4AE8-A15C-498A62112366}"/>
    <cellStyle name="Note 4 5 3" xfId="17375" xr:uid="{0ACE8F7A-33BF-4290-A20C-64420827B2D7}"/>
    <cellStyle name="Note 4 6" xfId="10112" xr:uid="{29C8EF54-9BB7-46C4-A06A-5600B2338D1C}"/>
    <cellStyle name="Note 4 6 2" xfId="19141" xr:uid="{D389783A-E922-4C1A-8E29-2F9D607948B0}"/>
    <cellStyle name="Note 4 7" xfId="10388" xr:uid="{F9FA028F-BE11-4ADD-B388-D7D9BD9E23C5}"/>
    <cellStyle name="Note 4 7 2" xfId="19393" xr:uid="{C42000CB-2417-40B5-95E8-4A818ABA4A6A}"/>
    <cellStyle name="Note 4 8" xfId="14948" xr:uid="{786B0178-BB4D-4D04-B705-DDE2F0E2E504}"/>
    <cellStyle name="Note 4 9" xfId="27186" xr:uid="{6F8CBEC0-DD8E-4058-BA24-1AAAB0DE7EA2}"/>
    <cellStyle name="Note 5" xfId="6232" xr:uid="{5A74CCF4-C5FA-4A1F-8235-7845DB74D8F1}"/>
    <cellStyle name="Note 5 10" xfId="16209" xr:uid="{616A5218-359A-4A92-8B85-46868B968692}"/>
    <cellStyle name="Note 5 11" xfId="27187" xr:uid="{F46E298A-D14C-4F15-A522-0FC7FC6C3059}"/>
    <cellStyle name="Note 5 12" xfId="32431" xr:uid="{59BAB14D-ADA6-48BC-A5D9-A6DD0E55F2BA}"/>
    <cellStyle name="Note 5 2" xfId="8074" xr:uid="{EFF9AB13-0BFF-4818-B5FD-449212BF130F}"/>
    <cellStyle name="Note 5 2 2" xfId="8344" xr:uid="{F5D74ABF-1A65-4C8F-9689-A691BA6BFBB4}"/>
    <cellStyle name="Note 5 2 2 2" xfId="9189" xr:uid="{191008BE-7AF0-497C-A1A6-E5D7CD3CBE55}"/>
    <cellStyle name="Note 5 2 2 2 2" xfId="13934" xr:uid="{C6E2997E-8E57-4EE0-A615-423DB3C047D1}"/>
    <cellStyle name="Note 5 2 2 2 2 2" xfId="22896" xr:uid="{9F22C7F6-F271-478A-9EAC-17AC82B554F2}"/>
    <cellStyle name="Note 5 2 2 2 3" xfId="18460" xr:uid="{82E5E605-6D81-4560-A1E8-33989785FF59}"/>
    <cellStyle name="Note 5 2 2 3" xfId="9439" xr:uid="{C042F096-4C1C-4ACE-8ED7-F8C03FF242ED}"/>
    <cellStyle name="Note 5 2 2 3 2" xfId="14182" xr:uid="{93D89374-AF47-4B6D-9652-2266E71725C4}"/>
    <cellStyle name="Note 5 2 2 3 2 2" xfId="23141" xr:uid="{F57998C2-8C28-4D2B-9074-F725A3E4A9C8}"/>
    <cellStyle name="Note 5 2 2 3 3" xfId="18705" xr:uid="{37EF3651-FA58-4FC8-BB8E-4469CA96E5B8}"/>
    <cellStyle name="Note 5 2 2 4" xfId="13113" xr:uid="{27F17FD5-E2AD-40EA-A4FB-BB9917C7A83C}"/>
    <cellStyle name="Note 5 2 2 4 2" xfId="22089" xr:uid="{84611C07-1F85-4251-B03E-8325BE99B151}"/>
    <cellStyle name="Note 5 2 2 5" xfId="17645" xr:uid="{1A149A38-F9F6-4E21-83EF-7CD259009359}"/>
    <cellStyle name="Note 5 2 3" xfId="8396" xr:uid="{4E040898-A931-4197-BC6F-B462A1263B1C}"/>
    <cellStyle name="Note 5 2 3 2" xfId="9229" xr:uid="{6470A168-AA4D-448F-B383-8A743C8861FB}"/>
    <cellStyle name="Note 5 2 3 2 2" xfId="13974" xr:uid="{2E2EE4D5-E526-42C8-A31A-B8D8EDD5B82C}"/>
    <cellStyle name="Note 5 2 3 2 2 2" xfId="22936" xr:uid="{95D6C2E5-E5BF-41F3-83F5-19B871E6D3A9}"/>
    <cellStyle name="Note 5 2 3 2 3" xfId="18500" xr:uid="{94559BFA-CE6A-4A40-B19D-C422886DD29B}"/>
    <cellStyle name="Note 5 2 3 3" xfId="9479" xr:uid="{1F2C305D-5EC9-483F-9761-619D6909CF60}"/>
    <cellStyle name="Note 5 2 3 3 2" xfId="14222" xr:uid="{04651613-9B50-4FB6-B1A6-FA11C5C353C1}"/>
    <cellStyle name="Note 5 2 3 3 2 2" xfId="23181" xr:uid="{0FA760E1-F79E-4EB2-B7AB-F5AF03A3F96E}"/>
    <cellStyle name="Note 5 2 3 3 3" xfId="18745" xr:uid="{F7C1DB19-435C-4561-BE53-8BBB82D3A331}"/>
    <cellStyle name="Note 5 2 3 4" xfId="13159" xr:uid="{EC9B147E-B769-416A-A98F-65612202F0E4}"/>
    <cellStyle name="Note 5 2 3 4 2" xfId="22135" xr:uid="{C9FB2BF1-576E-48AE-B7FC-A8C9DE908937}"/>
    <cellStyle name="Note 5 2 3 5" xfId="17693" xr:uid="{0FB8AF8E-588E-4CCE-904F-F3258B7D517F}"/>
    <cellStyle name="Note 5 2 4" xfId="8962" xr:uid="{A4FAEA6B-B4AD-44B1-BA47-FF0ABF5AACCF}"/>
    <cellStyle name="Note 5 2 4 2" xfId="13709" xr:uid="{E260168A-89D0-4887-A49D-6ED5E60B7D04}"/>
    <cellStyle name="Note 5 2 4 2 2" xfId="22674" xr:uid="{757ED3ED-AC8D-4F7A-80A7-C623715EE28F}"/>
    <cellStyle name="Note 5 2 4 3" xfId="18237" xr:uid="{BB787C85-DE47-4A7D-B2CE-F4328B6D7F72}"/>
    <cellStyle name="Note 5 2 5" xfId="6750" xr:uid="{4AAE708F-982F-415A-BD7C-617E38343E38}"/>
    <cellStyle name="Note 5 2 5 2" xfId="12175" xr:uid="{0BC97DD8-4D2B-4A40-A571-185BD1639C6D}"/>
    <cellStyle name="Note 5 2 5 2 2" xfId="21165" xr:uid="{8F69C9B0-0E41-4B65-A200-F45C1721E2B3}"/>
    <cellStyle name="Note 5 2 5 3" xfId="16718" xr:uid="{C5288376-6A6A-4CAF-8CD4-618016D5E621}"/>
    <cellStyle name="Note 5 2 6" xfId="8058" xr:uid="{6AD70047-08DB-4067-BCF4-730361AFCE6F}"/>
    <cellStyle name="Note 5 2 6 2" xfId="12876" xr:uid="{88FB2BEE-CE06-488E-BE6B-065FF2601C01}"/>
    <cellStyle name="Note 5 2 6 2 2" xfId="21855" xr:uid="{8469F0AA-DC63-446F-8B91-C285BA120EF8}"/>
    <cellStyle name="Note 5 2 6 3" xfId="17411" xr:uid="{F5F69F1E-D3AF-4CC1-A241-88D9D9AA0C50}"/>
    <cellStyle name="Note 5 2 7" xfId="12892" xr:uid="{A4B128C2-25FC-4478-8000-91EA5C02EF21}"/>
    <cellStyle name="Note 5 2 7 2" xfId="21871" xr:uid="{BC33C3E2-26DB-4957-9F74-7CABA5EDA287}"/>
    <cellStyle name="Note 5 2 8" xfId="17427" xr:uid="{29050D28-E561-4022-98D1-8A55D53FD0FC}"/>
    <cellStyle name="Note 5 2 9" xfId="32880" xr:uid="{A6F4E6C6-525C-4F0C-B88E-576738518EB4}"/>
    <cellStyle name="Note 5 3" xfId="8275" xr:uid="{F26660C6-9CAF-477B-991A-CC2519B8A86E}"/>
    <cellStyle name="Note 5 3 2" xfId="9128" xr:uid="{83E9E458-9942-4D25-8587-2469B3A04D36}"/>
    <cellStyle name="Note 5 3 2 2" xfId="13873" xr:uid="{714CB859-FD51-43F7-8AAA-6049866A8AFC}"/>
    <cellStyle name="Note 5 3 2 2 2" xfId="22836" xr:uid="{0E9DBD6E-D24C-4D19-A1DE-03C90401C8BE}"/>
    <cellStyle name="Note 5 3 2 3" xfId="18400" xr:uid="{905631AF-2A92-4DDC-AD74-8905164AC579}"/>
    <cellStyle name="Note 5 3 3" xfId="9378" xr:uid="{5605CE55-9977-4BA7-A2C0-F29922E70536}"/>
    <cellStyle name="Note 5 3 3 2" xfId="14121" xr:uid="{3757E770-6611-4C5B-BA1F-5A093F313FA9}"/>
    <cellStyle name="Note 5 3 3 2 2" xfId="23081" xr:uid="{39EF7311-32CA-407D-9B02-596A95EC9CE8}"/>
    <cellStyle name="Note 5 3 3 3" xfId="18645" xr:uid="{6112C11D-90F6-4C08-AF94-99E8759AD1AF}"/>
    <cellStyle name="Note 5 3 4" xfId="13045" xr:uid="{E6CA946A-111B-4DF7-8503-0992ECB532A5}"/>
    <cellStyle name="Note 5 3 4 2" xfId="22022" xr:uid="{A166B300-DF4F-49E5-8287-E0210B6B5380}"/>
    <cellStyle name="Note 5 3 5" xfId="17578" xr:uid="{0832E158-1040-475D-9CFE-94CE00B7EBA8}"/>
    <cellStyle name="Note 5 4" xfId="7481" xr:uid="{398E2AF1-609F-4B83-A393-692E31997382}"/>
    <cellStyle name="Note 5 4 2" xfId="8722" xr:uid="{A5DE72D0-299D-4DCF-ABD5-51A164A6405D}"/>
    <cellStyle name="Note 5 4 2 2" xfId="13473" xr:uid="{070E4512-3C34-415E-994D-1A910CEF42A3}"/>
    <cellStyle name="Note 5 4 2 2 2" xfId="22443" xr:uid="{FE413C03-10B7-4C0C-94F6-FA8B9382F7F1}"/>
    <cellStyle name="Note 5 4 2 3" xfId="18006" xr:uid="{ECBF318F-5684-4B1F-BE72-C755269728AC}"/>
    <cellStyle name="Note 5 4 3" xfId="8833" xr:uid="{7F8DD00C-82D2-4E23-9C93-BE21041A7B47}"/>
    <cellStyle name="Note 5 4 3 2" xfId="13583" xr:uid="{4F1F3872-9DBF-46B8-AD01-968237EA40F1}"/>
    <cellStyle name="Note 5 4 3 2 2" xfId="22549" xr:uid="{7D038165-F93A-4644-A1FF-081FC467631A}"/>
    <cellStyle name="Note 5 4 3 3" xfId="18112" xr:uid="{29242043-FAF0-440A-BE39-ABAA1439B16C}"/>
    <cellStyle name="Note 5 4 4" xfId="12533" xr:uid="{8D174BB3-09BB-4BA9-94F4-AB0193299B41}"/>
    <cellStyle name="Note 5 4 4 2" xfId="21518" xr:uid="{06498E1C-BC01-46BE-BEF7-05303AD8771C}"/>
    <cellStyle name="Note 5 4 5" xfId="17074" xr:uid="{B43D893F-A2BD-4F2A-AC40-0109199573BB}"/>
    <cellStyle name="Note 5 5" xfId="7867" xr:uid="{FE372133-3260-44CA-9AA6-5999643FD982}"/>
    <cellStyle name="Note 5 5 2" xfId="12735" xr:uid="{54A319C5-3703-45A5-86DF-3E65B16ED6B6}"/>
    <cellStyle name="Note 5 5 2 2" xfId="21715" xr:uid="{0B312783-E19A-4EC3-9123-F327D670809E}"/>
    <cellStyle name="Note 5 5 3" xfId="17271" xr:uid="{3DE2A650-E691-4EE6-9114-6CB4BAF79D63}"/>
    <cellStyle name="Note 5 6" xfId="8878" xr:uid="{8BDC3D30-1720-417C-95BA-41116AFFB9C7}"/>
    <cellStyle name="Note 5 6 2" xfId="13627" xr:uid="{2B48879D-6FE0-4AD7-BA3D-56A963131D9A}"/>
    <cellStyle name="Note 5 6 2 2" xfId="22593" xr:uid="{D89E7DE3-A0D7-4631-A933-7D99E5EFE594}"/>
    <cellStyle name="Note 5 6 3" xfId="18156" xr:uid="{550510AF-B6B7-492C-B7ED-AD86CCFDE04E}"/>
    <cellStyle name="Note 5 7" xfId="7865" xr:uid="{3713C29A-CF56-40B0-9986-2E7FC0E630F5}"/>
    <cellStyle name="Note 5 7 2" xfId="12733" xr:uid="{E94F775E-1EA7-4E36-AFC9-0606C654AEE5}"/>
    <cellStyle name="Note 5 7 2 2" xfId="21713" xr:uid="{D3D97812-65BF-4B74-8034-2CDB2B058406}"/>
    <cellStyle name="Note 5 7 3" xfId="17269" xr:uid="{AE95BDDD-99EB-4C1B-90F8-69FD16D8E806}"/>
    <cellStyle name="Note 5 8" xfId="10113" xr:uid="{127BBAA3-B36F-44F9-82C6-2CA10D87D9A8}"/>
    <cellStyle name="Note 5 8 2" xfId="19142" xr:uid="{110A2ADC-42F6-4192-A5B5-26CFB1BF8FE8}"/>
    <cellStyle name="Note 5 9" xfId="11660" xr:uid="{8AE5E410-6890-466F-8271-9F75F8D646BC}"/>
    <cellStyle name="Note 5 9 2" xfId="20656" xr:uid="{FA51F5DA-8D5E-445A-8723-4FFE13AA1936}"/>
    <cellStyle name="Note 6" xfId="5093" xr:uid="{39255217-D90E-42ED-8191-632317D0D048}"/>
    <cellStyle name="Note 6 10" xfId="32432" xr:uid="{16F5C668-F622-4B31-8431-2242F3735D7C}"/>
    <cellStyle name="Note 6 2" xfId="7573" xr:uid="{EC0A2421-DBE0-4710-8732-799C950E9B3F}"/>
    <cellStyle name="Note 6 2 2" xfId="12620" xr:uid="{AC9437DE-9CDA-4286-ABF8-97672D476DC6}"/>
    <cellStyle name="Note 6 2 2 2" xfId="21604" xr:uid="{5C1C3C0E-3320-4AA9-842B-3BCE48504B79}"/>
    <cellStyle name="Note 6 2 3" xfId="17160" xr:uid="{6F98C437-D5D6-418C-AE8A-97465E1E3D83}"/>
    <cellStyle name="Note 6 2 4" xfId="32881" xr:uid="{068D9C82-4710-4244-84F8-2F054A47B4E3}"/>
    <cellStyle name="Note 6 3" xfId="8778" xr:uid="{27A70F30-C377-4D19-B08E-75C11E258B8B}"/>
    <cellStyle name="Note 6 3 2" xfId="13529" xr:uid="{942017FA-464F-4188-BC5D-29D7A8295842}"/>
    <cellStyle name="Note 6 3 2 2" xfId="22499" xr:uid="{A0A561E3-B3D9-4385-BBD2-0268AE960245}"/>
    <cellStyle name="Note 6 3 3" xfId="18062" xr:uid="{87973196-6291-40F2-A56D-CE48E0778047}"/>
    <cellStyle name="Note 6 4" xfId="8994" xr:uid="{7DFC56D6-25F0-4889-B164-29374F31724D}"/>
    <cellStyle name="Note 6 4 2" xfId="13741" xr:uid="{AA473C89-951C-4113-B7D2-DE36A5E29292}"/>
    <cellStyle name="Note 6 4 2 2" xfId="22706" xr:uid="{6D818FA8-7CD5-43BB-8413-531E42AF334D}"/>
    <cellStyle name="Note 6 4 3" xfId="18269" xr:uid="{23F7635B-9D95-4201-8FB3-D958A63A3B78}"/>
    <cellStyle name="Note 6 5" xfId="7592" xr:uid="{2AD11B4E-5C52-4B0E-AB65-D12D6B37D737}"/>
    <cellStyle name="Note 6 5 2" xfId="12637" xr:uid="{9CABE2F4-1895-45AA-9E0A-3E9ECC5B7DAF}"/>
    <cellStyle name="Note 6 5 2 2" xfId="21621" xr:uid="{938CC633-52D3-463C-9EDA-1FD820578215}"/>
    <cellStyle name="Note 6 5 3" xfId="17177" xr:uid="{B2949637-FDE7-4462-9704-2AA8B1E4C9C6}"/>
    <cellStyle name="Note 6 6" xfId="10114" xr:uid="{E0BC5D30-C7DC-40E8-BDA0-A943E7F6ADCC}"/>
    <cellStyle name="Note 6 6 2" xfId="19143" xr:uid="{A8BA4A51-C91F-4DAE-97DF-F3A853EDD441}"/>
    <cellStyle name="Note 6 7" xfId="11039" xr:uid="{86A0709B-80BA-4E0B-8F2F-EE6974C8CE17}"/>
    <cellStyle name="Note 6 7 2" xfId="20036" xr:uid="{99EF4EC7-79E2-4C08-A8D8-666DAFF72024}"/>
    <cellStyle name="Note 6 8" xfId="15592" xr:uid="{9BB05219-95D7-49BD-8106-434363F3D51C}"/>
    <cellStyle name="Note 6 9" xfId="27188" xr:uid="{C9403BFB-82D8-4C85-BAF7-B0745543F273}"/>
    <cellStyle name="Note 7" xfId="8177" xr:uid="{FEB80377-05EF-4EA2-9F3D-D038CCB8C502}"/>
    <cellStyle name="Note 7 2" xfId="9039" xr:uid="{7955C71E-9CA9-4FC7-8E3B-26D80798072F}"/>
    <cellStyle name="Note 7 2 2" xfId="13784" xr:uid="{584DA453-DB63-4492-AFFB-DE2BF964172D}"/>
    <cellStyle name="Note 7 2 2 2" xfId="22748" xr:uid="{8B1D2B54-899D-4D31-BEBC-54245D369FCA}"/>
    <cellStyle name="Note 7 2 3" xfId="18312" xr:uid="{52BC1799-21B9-4AF3-85C4-DA9C4D0817CA}"/>
    <cellStyle name="Note 7 3" xfId="9289" xr:uid="{D537BC92-A398-4F05-8A1B-04B894FC35D7}"/>
    <cellStyle name="Note 7 3 2" xfId="14033" xr:uid="{04D2F0E8-F673-401F-B18E-6DD0ACAE1D61}"/>
    <cellStyle name="Note 7 3 2 2" xfId="22994" xr:uid="{D3664FC1-266A-4A98-A261-1AF2CB45A35A}"/>
    <cellStyle name="Note 7 3 3" xfId="18558" xr:uid="{9F6B6857-C9E2-433F-BE91-FF786BDD34E6}"/>
    <cellStyle name="Note 7 4" xfId="10115" xr:uid="{BB1B2CE5-DAC1-4E92-B3C8-D2A7B0D973DD}"/>
    <cellStyle name="Note 7 4 2" xfId="19144" xr:uid="{43010263-74E2-4FC0-83D7-B51F67CD5A68}"/>
    <cellStyle name="Note 7 5" xfId="12954" xr:uid="{3B3D26E9-D597-495D-9A5D-45EE67D473D4}"/>
    <cellStyle name="Note 7 5 2" xfId="21932" xr:uid="{D732F6C1-C2AF-4DEF-AC3A-C8961AC8F002}"/>
    <cellStyle name="Note 7 6" xfId="17488" xr:uid="{A05044E5-793D-43B1-8B66-C4289CDC8239}"/>
    <cellStyle name="Note 8" xfId="10116" xr:uid="{43DC2430-093F-4DB2-A370-EAFF7CB5329F}"/>
    <cellStyle name="Note 8 2" xfId="19145" xr:uid="{2D7E51E6-F3C9-4384-8793-FE48DEE1889A}"/>
    <cellStyle name="Note 9" xfId="10117" xr:uid="{CBFE7C98-025C-410D-8AD6-D0E1A54B54AA}"/>
    <cellStyle name="Note 9 2" xfId="19146" xr:uid="{D2D4991F-11EF-4CFD-B5EE-E412438BB9E3}"/>
    <cellStyle name="oft Excel]_x000a__x000a_Comment=The open=/f lines load custom functions into the Paste Function list._x000a__x000a_Maximized=3_x000a__x000a_Basics=1_x000a__x000a_A" xfId="27189" xr:uid="{690ACBBD-F285-48E5-ABA8-82576739D283}"/>
    <cellStyle name="oft Excel]_x000a__x000a_Comment=The open=/f lines load custom functions into the Paste Function list._x000a__x000a_Maximized=3_x000a__x000a_Basics=1_x000a__x000a_A 2" xfId="27190" xr:uid="{D261399C-F27A-444D-A3C0-376CC29A8307}"/>
    <cellStyle name="oft Excel]_x000a__x000a_Comment=The open=/f lines load custom functions into the Paste Function list._x000a__x000a_Maximized=3_x000a__x000a_Basics=1_x000a__x000a_A 2 2" xfId="27191" xr:uid="{35C96F5F-6CD7-4D0A-8D50-686F2E3FB710}"/>
    <cellStyle name="oft Excel]_x000a__x000a_Comment=The open=/f lines load custom functions into the Paste Function list._x000a__x000a_Maximized=3_x000a__x000a_Basics=1_x000a__x000a_A 2 2 2" xfId="29027" xr:uid="{56971F10-591B-4C0F-88CE-80A5FC41D0FC}"/>
    <cellStyle name="oft Excel]_x000a__x000a_Comment=The open=/f lines load custom functions into the Paste Function list._x000a__x000a_Maximized=3_x000a__x000a_Basics=1_x000a__x000a_A 2 3" xfId="27192" xr:uid="{0CFA591D-E0CA-4FFC-93BC-7C2B3330BD38}"/>
    <cellStyle name="oft Excel]_x000a__x000a_Comment=The open=/f lines load custom functions into the Paste Function list._x000a__x000a_Maximized=3_x000a__x000a_Basics=1_x000a__x000a_A 2 3 2" xfId="29028" xr:uid="{16CA5E60-0DA7-4E24-9B2A-707AB7E1EE0C}"/>
    <cellStyle name="oft Excel]_x000a__x000a_Comment=The open=/f lines load custom functions into the Paste Function list._x000a__x000a_Maximized=3_x000a__x000a_Basics=1_x000a__x000a_A 2 4" xfId="27193" xr:uid="{2B4E1797-F9DF-4884-998F-CD0B2D00D8AE}"/>
    <cellStyle name="oft Excel]_x000a__x000a_Comment=The open=/f lines load custom functions into the Paste Function list._x000a__x000a_Maximized=3_x000a__x000a_Basics=1_x000a__x000a_A 2 4 2" xfId="29029" xr:uid="{2EB73B60-AEDE-4524-B78B-B51A4B5C915F}"/>
    <cellStyle name="oft Excel]_x000a__x000a_Comment=The open=/f lines load custom functions into the Paste Function list._x000a__x000a_Maximized=3_x000a__x000a_Basics=1_x000a__x000a_A 2 5" xfId="29026" xr:uid="{F3D1697B-88D4-4340-A622-6F3D1DD1D889}"/>
    <cellStyle name="oft Excel]_x000a__x000a_Comment=The open=/f lines load custom functions into the Paste Function list._x000a__x000a_Maximized=3_x000a__x000a_Basics=1_x000a__x000a_A 3" xfId="27194" xr:uid="{C0D9F6C9-A579-4404-A660-3E02DFC6574D}"/>
    <cellStyle name="oft Excel]_x000a__x000a_Comment=The open=/f lines load custom functions into the Paste Function list._x000a__x000a_Maximized=3_x000a__x000a_Basics=1_x000a__x000a_A 3 2" xfId="29030" xr:uid="{6B0C7A6D-26CD-4898-9EE8-28D3CF391C8A}"/>
    <cellStyle name="oft Excel]_x000a__x000a_Comment=The open=/f lines load custom functions into the Paste Function list._x000a__x000a_Maximized=3_x000a__x000a_Basics=1_x000a__x000a_A 4" xfId="27195" xr:uid="{E0521DCD-E126-4466-8501-072424987BC6}"/>
    <cellStyle name="oft Excel]_x000a__x000a_Comment=The open=/f lines load custom functions into the Paste Function list._x000a__x000a_Maximized=3_x000a__x000a_Basics=1_x000a__x000a_A 4 2" xfId="29031" xr:uid="{F02C3FFB-5638-422D-A924-9EDAAE43F5A3}"/>
    <cellStyle name="oft Excel]_x000a__x000a_Comment=The open=/f lines load custom functions into the Paste Function list._x000a__x000a_Maximized=3_x000a__x000a_Basics=1_x000a__x000a_A 5" xfId="27196" xr:uid="{5403A404-877A-4ADC-B16E-D9A5F78F0E7D}"/>
    <cellStyle name="oft Excel]_x000a__x000a_Comment=The open=/f lines load custom functions into the Paste Function list._x000a__x000a_Maximized=3_x000a__x000a_Basics=1_x000a__x000a_A 5 2" xfId="29032" xr:uid="{F04AC759-BE98-4B4F-A473-A5DDD1C6F27F}"/>
    <cellStyle name="oft Excel]_x000a__x000a_Comment=The open=/f lines load custom functions into the Paste Function list._x000a__x000a_Maximized=3_x000a__x000a_Basics=1_x000a__x000a_A 6" xfId="27197" xr:uid="{6CB6A8CE-0989-4673-BBED-16ECB6EE31D2}"/>
    <cellStyle name="oft Excel]_x000a__x000a_Comment=The open=/f lines load custom functions into the Paste Function list._x000a__x000a_Maximized=3_x000a__x000a_Basics=1_x000a__x000a_A 6 2" xfId="29033" xr:uid="{454F84E6-61BB-4152-8345-AA547924BAE2}"/>
    <cellStyle name="oft Excel]_x000a__x000a_Comment=The open=/f lines load custom functions into the Paste Function list._x000a__x000a_Maximized=3_x000a__x000a_Basics=1_x000a__x000a_A 7" xfId="29025" xr:uid="{08FAC6D4-E19B-45AD-80B0-38309E013457}"/>
    <cellStyle name="oft Excel]_x000a__x000a_Comment=The open=/f lines load custom functions into the Paste Function list._x000a__x000a_Maximized=3_x000a__x000a_Basics=1_x000a__x000a_A_2009 WP Onlineบีม" xfId="27198" xr:uid="{558C2A31-56B1-4103-AD33-4CAB45D9C4A7}"/>
    <cellStyle name="Output" xfId="881" builtinId="21" customBuiltin="1"/>
    <cellStyle name="Output 2" xfId="882" xr:uid="{05328CD2-608F-40C1-B55C-460F426EDF67}"/>
    <cellStyle name="Output 2 10" xfId="29724" xr:uid="{8CB1909B-A80E-46C7-9DA0-2A948307640A}"/>
    <cellStyle name="Output 2 11" xfId="31814" xr:uid="{2D66602B-473D-49C3-BD0C-28B55E789C1A}"/>
    <cellStyle name="Output 2 2" xfId="3340" xr:uid="{9479F46E-FEFC-4B42-9417-76A6EB308A7F}"/>
    <cellStyle name="Output 2 2 2" xfId="6559" xr:uid="{9198E465-8F51-45EA-BD07-3F7108B459EE}"/>
    <cellStyle name="Output 2 2 2 10" xfId="27201" xr:uid="{7802A48E-85BA-4D08-A53B-51A508EFB4F4}"/>
    <cellStyle name="Output 2 2 2 2" xfId="8345" xr:uid="{B6165368-4BFD-42BB-9D6C-CF7B9EC84AA6}"/>
    <cellStyle name="Output 2 2 2 2 2" xfId="9190" xr:uid="{7C8D6DFD-D380-427A-8ACA-B37FB3F4F2A1}"/>
    <cellStyle name="Output 2 2 2 2 2 2" xfId="13935" xr:uid="{EB6D1A49-923D-41DC-A5E5-2CE264AF9AC8}"/>
    <cellStyle name="Output 2 2 2 2 2 2 2" xfId="22897" xr:uid="{00EC917F-6323-48FF-84A0-515731B6C839}"/>
    <cellStyle name="Output 2 2 2 2 2 3" xfId="18461" xr:uid="{D8274B53-C654-4CB3-8133-E3D310FDDA3A}"/>
    <cellStyle name="Output 2 2 2 2 3" xfId="9440" xr:uid="{342EA7C2-45DD-4828-A214-A73E39C82DC0}"/>
    <cellStyle name="Output 2 2 2 2 3 2" xfId="14183" xr:uid="{EC889528-7C3C-4F6A-BE6A-1F1CB806CADE}"/>
    <cellStyle name="Output 2 2 2 2 3 2 2" xfId="23142" xr:uid="{03128138-B0A7-4350-812D-C8DC42FBEA09}"/>
    <cellStyle name="Output 2 2 2 2 3 3" xfId="18706" xr:uid="{52A21D41-5022-49DD-A824-6ED16FEF5ED2}"/>
    <cellStyle name="Output 2 2 2 2 4" xfId="13114" xr:uid="{B8165115-46C4-494F-A66E-3999E582584E}"/>
    <cellStyle name="Output 2 2 2 2 4 2" xfId="22090" xr:uid="{F69AF520-AF82-4F05-A708-B16D8AE4A662}"/>
    <cellStyle name="Output 2 2 2 2 5" xfId="17646" xr:uid="{483DDF39-EDA8-430A-89D9-8B8621C91B08}"/>
    <cellStyle name="Output 2 2 2 3" xfId="8216" xr:uid="{4F42AFEA-9CF5-4BB7-A8BD-AFEC27AB3EF6}"/>
    <cellStyle name="Output 2 2 2 3 2" xfId="9077" xr:uid="{22D1F1C0-2049-40E9-BF10-867235ABF869}"/>
    <cellStyle name="Output 2 2 2 3 2 2" xfId="13822" xr:uid="{EADF8D59-FC99-4341-9286-53D5709FA4C1}"/>
    <cellStyle name="Output 2 2 2 3 2 2 2" xfId="22786" xr:uid="{91B34DE7-B1E9-4595-9CD6-F7A392BEC6BC}"/>
    <cellStyle name="Output 2 2 2 3 2 3" xfId="18350" xr:uid="{1E14814D-8CA9-4DCF-931A-332A580F4988}"/>
    <cellStyle name="Output 2 2 2 3 3" xfId="9327" xr:uid="{F78ABA50-292E-4BAF-9AAD-61B30D9C5603}"/>
    <cellStyle name="Output 2 2 2 3 3 2" xfId="14071" xr:uid="{58EE923D-7988-41E7-A61B-4B1B35EFADD8}"/>
    <cellStyle name="Output 2 2 2 3 3 2 2" xfId="23032" xr:uid="{E607C9AB-BDB2-418B-A1C8-3F5BC671BD09}"/>
    <cellStyle name="Output 2 2 2 3 3 3" xfId="18596" xr:uid="{5A300BBF-9F2A-43F2-969D-1F39FD8B65FC}"/>
    <cellStyle name="Output 2 2 2 3 4" xfId="12992" xr:uid="{8D9DE8FC-6718-4E48-AFB6-3F039F056D02}"/>
    <cellStyle name="Output 2 2 2 3 4 2" xfId="21970" xr:uid="{95CDDE4F-4AF0-4091-8DF8-F1AB12F2E99A}"/>
    <cellStyle name="Output 2 2 2 3 5" xfId="17526" xr:uid="{AFDA4AB4-1FBA-4300-B660-CC8336323893}"/>
    <cellStyle name="Output 2 2 2 4" xfId="8075" xr:uid="{F18E583D-DD97-4799-A7AB-329C0A283ECE}"/>
    <cellStyle name="Output 2 2 2 4 2" xfId="12893" xr:uid="{29978C27-0CAA-47EC-9578-3B63A8E833C7}"/>
    <cellStyle name="Output 2 2 2 4 2 2" xfId="21872" xr:uid="{B9A258B4-19C8-4F97-A286-529DED7C7733}"/>
    <cellStyle name="Output 2 2 2 4 3" xfId="17428" xr:uid="{8446EA74-1FD2-4F09-A2F5-23E512962EEE}"/>
    <cellStyle name="Output 2 2 2 5" xfId="8963" xr:uid="{C0F481D6-0467-4852-9DC8-C0B397E8695E}"/>
    <cellStyle name="Output 2 2 2 5 2" xfId="13710" xr:uid="{860B7FC1-A2F8-473E-B226-A61E9D68DDE6}"/>
    <cellStyle name="Output 2 2 2 5 2 2" xfId="22675" xr:uid="{AB6D9B0A-9751-4508-AA05-BBB7793821DA}"/>
    <cellStyle name="Output 2 2 2 5 3" xfId="18238" xr:uid="{34CE3F49-589D-40A8-8D1B-EF841706A7A8}"/>
    <cellStyle name="Output 2 2 2 6" xfId="7566" xr:uid="{6777937D-F1D0-410C-A427-898549D4F39E}"/>
    <cellStyle name="Output 2 2 2 6 2" xfId="12613" xr:uid="{D080E047-B561-4D5E-869F-C1FFB1F2634D}"/>
    <cellStyle name="Output 2 2 2 6 2 2" xfId="21598" xr:uid="{D290F411-D6CC-45B3-A06A-94101F4C88FD}"/>
    <cellStyle name="Output 2 2 2 6 3" xfId="17154" xr:uid="{97289CA8-4DBB-4D1C-A5F1-7A92B379C15E}"/>
    <cellStyle name="Output 2 2 2 7" xfId="6728" xr:uid="{38692252-58E7-48D4-956C-6A40633F26DD}"/>
    <cellStyle name="Output 2 2 2 7 2" xfId="12153" xr:uid="{827B86F0-746B-423B-AF7B-91D479281D86}"/>
    <cellStyle name="Output 2 2 2 7 2 2" xfId="21143" xr:uid="{E0DEE997-A39A-4159-8896-7D2311976215}"/>
    <cellStyle name="Output 2 2 2 7 3" xfId="16696" xr:uid="{4607976B-2109-48C7-83F1-BF8BC0DEF6E8}"/>
    <cellStyle name="Output 2 2 2 8" xfId="11987" xr:uid="{DFD53DE6-ACCA-4342-9024-331899E0B55D}"/>
    <cellStyle name="Output 2 2 2 8 2" xfId="20982" xr:uid="{E42C5646-B4C8-4979-8308-5B2F840AEB63}"/>
    <cellStyle name="Output 2 2 2 9" xfId="16535" xr:uid="{5084EDE4-8939-4562-B85E-CD1F9B4BD20B}"/>
    <cellStyle name="Output 2 2 3" xfId="5868" xr:uid="{33E2F463-BD47-4E77-9FBD-40003D3EFE93}"/>
    <cellStyle name="Output 2 2 3 2" xfId="7874" xr:uid="{585F2188-CC26-423F-8677-7BD18E7EA115}"/>
    <cellStyle name="Output 2 2 3 2 2" xfId="12742" xr:uid="{92331AE4-056A-4161-AE80-4B25EA9F3C27}"/>
    <cellStyle name="Output 2 2 3 2 2 2" xfId="21722" xr:uid="{E1411CDC-EBEC-4121-9B46-DC6634883090}"/>
    <cellStyle name="Output 2 2 3 2 3" xfId="17278" xr:uid="{733E6327-0771-4F28-A3FB-CDAEAA56A388}"/>
    <cellStyle name="Output 2 2 3 3" xfId="8885" xr:uid="{8CC6A497-01DE-4031-88AC-6AE6214F260E}"/>
    <cellStyle name="Output 2 2 3 3 2" xfId="13634" xr:uid="{494E649A-2D2D-405E-B162-51D191FBD459}"/>
    <cellStyle name="Output 2 2 3 3 2 2" xfId="22600" xr:uid="{C5714687-CEAB-4577-B34E-EAF0F5580FFD}"/>
    <cellStyle name="Output 2 2 3 3 3" xfId="18163" xr:uid="{491148D8-DCF6-4128-AFBA-1CEE93A489C0}"/>
    <cellStyle name="Output 2 2 3 4" xfId="7571" xr:uid="{E582E4BA-FD38-46C6-BDD0-E52580B89DD7}"/>
    <cellStyle name="Output 2 2 3 4 2" xfId="12618" xr:uid="{7A965A88-C95B-4ED8-B03C-F27287C5F711}"/>
    <cellStyle name="Output 2 2 3 4 2 2" xfId="21602" xr:uid="{F3B388EE-915D-4507-82D1-7A27B106DEB8}"/>
    <cellStyle name="Output 2 2 3 4 3" xfId="17158" xr:uid="{2273AEB1-A006-40B8-A995-06085715D9D2}"/>
    <cellStyle name="Output 2 2 3 5" xfId="6868" xr:uid="{D83AFC46-055B-4FFC-8BCB-7C0DFE58E140}"/>
    <cellStyle name="Output 2 2 3 5 2" xfId="12288" xr:uid="{8AE7477E-B425-4470-8801-734C23EFCA33}"/>
    <cellStyle name="Output 2 2 3 5 2 2" xfId="21276" xr:uid="{89DF506E-53ED-43A5-9C22-21365F53A7E4}"/>
    <cellStyle name="Output 2 2 3 5 3" xfId="16831" xr:uid="{C32A9CFC-2F03-48EB-9BE9-A99C52C87D10}"/>
    <cellStyle name="Output 2 2 3 6" xfId="11403" xr:uid="{B22FA18B-D237-4E3D-9DCD-8A9C65FC6FA7}"/>
    <cellStyle name="Output 2 2 3 6 2" xfId="20400" xr:uid="{4AC1884B-D73A-44D2-AA82-8FADDFB25B8F}"/>
    <cellStyle name="Output 2 2 3 7" xfId="15954" xr:uid="{7BC87413-F4FC-43B3-8B3B-861EBB3A535F}"/>
    <cellStyle name="Output 2 2 3 8" xfId="27202" xr:uid="{362C802A-A7CC-4F66-AD53-4961E7482EAB}"/>
    <cellStyle name="Output 2 2 4" xfId="8282" xr:uid="{F7265AED-5D4D-4388-A46C-14076D258A8E}"/>
    <cellStyle name="Output 2 2 4 2" xfId="9135" xr:uid="{09CC2E16-34A7-4D29-AD4B-703E4F1DDE8D}"/>
    <cellStyle name="Output 2 2 4 2 2" xfId="13880" xr:uid="{E30BB322-06FE-4E0A-8589-AD8DA6AD171A}"/>
    <cellStyle name="Output 2 2 4 2 2 2" xfId="22843" xr:uid="{037AECD7-DFE0-4AD7-B2C2-7E2F7DDD5CB9}"/>
    <cellStyle name="Output 2 2 4 2 3" xfId="18407" xr:uid="{D9663EDD-F036-46B2-9B84-7E0B3D204816}"/>
    <cellStyle name="Output 2 2 4 3" xfId="9385" xr:uid="{7EA995F3-F9D2-40EF-89CF-53E72211465C}"/>
    <cellStyle name="Output 2 2 4 3 2" xfId="14128" xr:uid="{E5FC6A58-8CED-4FE1-A1E1-070273706A17}"/>
    <cellStyle name="Output 2 2 4 3 2 2" xfId="23088" xr:uid="{4F3900FF-B21F-4EF7-AF13-22D1DB79E2AD}"/>
    <cellStyle name="Output 2 2 4 3 3" xfId="18652" xr:uid="{A0724C9E-CA94-4E34-8074-0008EAC27D03}"/>
    <cellStyle name="Output 2 2 4 4" xfId="13052" xr:uid="{B0CD9129-4550-40DB-8E3C-81E24E30A90E}"/>
    <cellStyle name="Output 2 2 4 4 2" xfId="22029" xr:uid="{80C0C74C-7225-455D-90EE-8668C4CBDFB7}"/>
    <cellStyle name="Output 2 2 4 5" xfId="17585" xr:uid="{091A9E73-D74A-4FB4-9746-D86F3C555B0F}"/>
    <cellStyle name="Output 2 2 5" xfId="7485" xr:uid="{AAB696B7-F17D-49B3-9C29-C52516F30F5D}"/>
    <cellStyle name="Output 2 2 5 2" xfId="8726" xr:uid="{EC588453-593E-4CD2-AF0F-95DC78272F8C}"/>
    <cellStyle name="Output 2 2 5 2 2" xfId="13477" xr:uid="{0A4E2717-3273-42C0-8005-BD1DAC1FFA0B}"/>
    <cellStyle name="Output 2 2 5 2 2 2" xfId="22447" xr:uid="{75959460-61DC-45B9-86DF-DF2181DE478B}"/>
    <cellStyle name="Output 2 2 5 2 3" xfId="18010" xr:uid="{099BF268-00D4-4423-B72C-800B77AD212B}"/>
    <cellStyle name="Output 2 2 5 3" xfId="9003" xr:uid="{F4511802-E13C-4948-8C76-95EC6AAEE1BC}"/>
    <cellStyle name="Output 2 2 5 3 2" xfId="13750" xr:uid="{3EAD311F-0D5F-4CE6-A752-5706F772E4AE}"/>
    <cellStyle name="Output 2 2 5 3 2 2" xfId="22715" xr:uid="{D22D8277-A9EB-4E1D-BA30-B9899AF30A19}"/>
    <cellStyle name="Output 2 2 5 3 3" xfId="18278" xr:uid="{FF29B897-1E34-409C-BB00-2E20A8B1B617}"/>
    <cellStyle name="Output 2 2 5 4" xfId="12537" xr:uid="{065CB05D-532B-4094-BE7F-B899C9A10BCB}"/>
    <cellStyle name="Output 2 2 5 4 2" xfId="21522" xr:uid="{3284DF1A-6D0A-44EA-8FB4-3487A42F56A5}"/>
    <cellStyle name="Output 2 2 5 5" xfId="17078" xr:uid="{C09F1110-2157-4BA1-AB20-5F50D359C334}"/>
    <cellStyle name="Output 2 2 6" xfId="8151" xr:uid="{7A5F44DF-8148-466B-B850-310F96EB8C79}"/>
    <cellStyle name="Output 2 2 6 2" xfId="12942" xr:uid="{959B9996-6772-4BD3-BFDE-D6B6C1F7E829}"/>
    <cellStyle name="Output 2 2 6 2 2" xfId="21920" xr:uid="{D766813D-4952-4CC0-8506-FA895E8A10ED}"/>
    <cellStyle name="Output 2 2 6 3" xfId="17476" xr:uid="{6CB325E4-EE90-405D-8A3F-EAAAE0EEA81D}"/>
    <cellStyle name="Output 2 2 7" xfId="10389" xr:uid="{812DB88E-121C-48F4-93B5-565B712A5256}"/>
    <cellStyle name="Output 2 2 7 2" xfId="19394" xr:uid="{2339462B-5739-48F4-88BF-33BD8B6426E8}"/>
    <cellStyle name="Output 2 2 8" xfId="14949" xr:uid="{2A7C12A9-3562-4E6B-A143-EFB2829E55AD}"/>
    <cellStyle name="Output 2 2 9" xfId="27200" xr:uid="{87A3F6C9-AC3B-4995-ABD4-A25E4EC56E5B}"/>
    <cellStyle name="Output 2 3" xfId="6076" xr:uid="{0E60800A-0230-4955-8DF2-48CD7B0679A5}"/>
    <cellStyle name="Output 2 3 2" xfId="7580" xr:uid="{C6C5F8CC-6EE9-4D66-A4A5-D5A99B739137}"/>
    <cellStyle name="Output 2 3 2 2" xfId="12627" xr:uid="{48AE9F11-016B-464E-9660-A5D5305C07AA}"/>
    <cellStyle name="Output 2 3 2 2 2" xfId="21611" xr:uid="{3C300742-16E8-41C7-A754-035FD845083F}"/>
    <cellStyle name="Output 2 3 2 3" xfId="17167" xr:uid="{42CF8A69-5E4B-48FF-8EA8-E33DC82E599D}"/>
    <cellStyle name="Output 2 3 3" xfId="7416" xr:uid="{BACF68D6-C2EA-4B00-A7E9-D973997E22AD}"/>
    <cellStyle name="Output 2 3 3 2" xfId="12472" xr:uid="{9D48A9AD-9F3E-4F26-A072-45E0066C92DA}"/>
    <cellStyle name="Output 2 3 3 2 2" xfId="21457" xr:uid="{2BA90471-8CC0-4F4F-9A5B-7D1B704923CE}"/>
    <cellStyle name="Output 2 3 3 3" xfId="17013" xr:uid="{0C14F54A-DF43-41C9-B160-2473D2F8F744}"/>
    <cellStyle name="Output 2 3 4" xfId="8785" xr:uid="{5930ED23-D503-4348-9A59-1C8601A6DEE6}"/>
    <cellStyle name="Output 2 3 4 2" xfId="13536" xr:uid="{8B4458DE-66DD-46F0-83F7-2C3450022BA4}"/>
    <cellStyle name="Output 2 3 4 2 2" xfId="22506" xr:uid="{E4BE43E2-F2AA-4DD0-8693-8A0CEAAB7DC0}"/>
    <cellStyle name="Output 2 3 4 3" xfId="18069" xr:uid="{92383DEC-2B35-459C-AFC3-1BDF6B96354C}"/>
    <cellStyle name="Output 2 3 5" xfId="4477" xr:uid="{8F105634-464C-4AA9-99D5-B6905E2D7AA9}"/>
    <cellStyle name="Output 2 3 5 2" xfId="10814" xr:uid="{2E42D8A6-59DB-4F1B-8A50-6D232DFFF1F8}"/>
    <cellStyle name="Output 2 3 5 2 2" xfId="19811" xr:uid="{6FA2FD3D-4046-4BB9-8AC6-9C183E0701DC}"/>
    <cellStyle name="Output 2 3 5 3" xfId="15367" xr:uid="{79C7F4BF-8D5E-44B4-AEB1-C1C5B18F9DE6}"/>
    <cellStyle name="Output 2 3 6" xfId="7994" xr:uid="{39BE521A-2F63-4B23-8F49-40A8015E4927}"/>
    <cellStyle name="Output 2 3 6 2" xfId="12812" xr:uid="{1D758821-A4A9-4EBF-B973-03D244BE10EE}"/>
    <cellStyle name="Output 2 3 6 2 2" xfId="21792" xr:uid="{9A6FA47B-A7EC-4FC2-8F1E-E5A1245499ED}"/>
    <cellStyle name="Output 2 3 6 3" xfId="17348" xr:uid="{7210B48E-A763-4913-8C8F-EF4AB03D41E8}"/>
    <cellStyle name="Output 2 3 7" xfId="11504" xr:uid="{EDEBDC02-7068-4012-BA7D-E199A99CEBE8}"/>
    <cellStyle name="Output 2 3 7 2" xfId="20500" xr:uid="{11A3211D-BCF4-4230-A4AD-32CA9B03784F}"/>
    <cellStyle name="Output 2 3 8" xfId="16053" xr:uid="{8A2FE84A-25D2-442C-8C37-D5EE5F1F6DC4}"/>
    <cellStyle name="Output 2 3 9" xfId="27203" xr:uid="{AD8937D5-3E1F-4392-B9AD-309C864085E9}"/>
    <cellStyle name="Output 2 4" xfId="4302" xr:uid="{9EB4A8AF-B6F4-46D0-BBF0-78951A32A178}"/>
    <cellStyle name="Output 2 4 2" xfId="8184" xr:uid="{62B69B69-476B-4F66-95C4-E7551D0E3219}"/>
    <cellStyle name="Output 2 4 2 2" xfId="12961" xr:uid="{A8F6CDE2-38D1-4577-B242-F5626DFA6E5F}"/>
    <cellStyle name="Output 2 4 2 2 2" xfId="21939" xr:uid="{E4E52A1A-6FD1-4A3B-AD8F-C901C230B6D0}"/>
    <cellStyle name="Output 2 4 2 3" xfId="17495" xr:uid="{2E0703F9-2701-4C48-86E0-40DD87ADD3F5}"/>
    <cellStyle name="Output 2 4 3" xfId="9046" xr:uid="{F1024949-7A64-4502-A6B2-7E17C9D16D46}"/>
    <cellStyle name="Output 2 4 3 2" xfId="13791" xr:uid="{FC72E217-024F-4993-98DE-EC5A6699E721}"/>
    <cellStyle name="Output 2 4 3 2 2" xfId="22755" xr:uid="{F11AA45D-1DF3-42FD-A0F6-8CAFCEEA9740}"/>
    <cellStyle name="Output 2 4 3 3" xfId="18319" xr:uid="{28BA7222-4372-496E-BEC5-BA58CB562E08}"/>
    <cellStyle name="Output 2 4 4" xfId="9296" xr:uid="{79905128-FA00-487C-BB92-5DC45DE230E9}"/>
    <cellStyle name="Output 2 4 4 2" xfId="14040" xr:uid="{3774A476-0BC3-4438-9426-3F0DF6589219}"/>
    <cellStyle name="Output 2 4 4 2 2" xfId="23001" xr:uid="{248E379C-2BF9-4953-9652-1170B750452F}"/>
    <cellStyle name="Output 2 4 4 3" xfId="18565" xr:uid="{571797AD-0F28-4843-A5CB-925D442F6AB8}"/>
    <cellStyle name="Output 2 4 5" xfId="10768" xr:uid="{CA25A940-02E8-475A-B156-46B060B944C5}"/>
    <cellStyle name="Output 2 4 5 2" xfId="19766" xr:uid="{C778B00F-86CB-4C12-A8AF-E16C524DC218}"/>
    <cellStyle name="Output 2 4 6" xfId="15322" xr:uid="{4E7B774B-4A20-4CFA-8AC8-481B95EABF4D}"/>
    <cellStyle name="Output 2 4 7" xfId="27204" xr:uid="{ACEE8974-368C-42CD-A065-E0A01B2848F4}"/>
    <cellStyle name="Output 2 5" xfId="4968" xr:uid="{BBA6D169-D78F-4E22-AD04-F5CDD7B32502}"/>
    <cellStyle name="Output 2 5 2" xfId="10941" xr:uid="{CA65DBC3-06DD-4CDB-A510-FDC1EEDDA990}"/>
    <cellStyle name="Output 2 5 2 2" xfId="19938" xr:uid="{91076A17-9C49-4163-9B5E-5FEEB76569EE}"/>
    <cellStyle name="Output 2 5 3" xfId="15494" xr:uid="{DAE98318-F4E5-46DE-B8AD-CE2494A6F568}"/>
    <cellStyle name="Output 2 5 4" xfId="27205" xr:uid="{2C8B651A-D933-44D9-BC77-F776DDEF7934}"/>
    <cellStyle name="Output 2 6" xfId="10163" xr:uid="{B4951D7B-50D7-4932-86AB-8E7CF68908B6}"/>
    <cellStyle name="Output 2 6 2" xfId="19168" xr:uid="{FE65EF02-3389-443A-AB83-D2073112B80E}"/>
    <cellStyle name="Output 2 7" xfId="14659" xr:uid="{3521C67C-0CF2-4F31-8346-36B4FD5FE87D}"/>
    <cellStyle name="Output 2 8" xfId="25388" xr:uid="{92E79012-9D97-4700-A4EF-D1D6374783B0}"/>
    <cellStyle name="Output 2 9" xfId="27199" xr:uid="{0F55BF9F-CB57-4D1B-A682-8BEC592A08AF}"/>
    <cellStyle name="Output 3" xfId="883" xr:uid="{872CC94D-D4FE-4C35-907B-B890B0BF6AAC}"/>
    <cellStyle name="Output 3 10" xfId="29725" xr:uid="{4461A6EF-E23A-46CB-9394-AD6C39F162FE}"/>
    <cellStyle name="Output 3 11" xfId="31815" xr:uid="{A054DF29-CD88-420F-A31A-B0BF2E3E1904}"/>
    <cellStyle name="Output 3 2" xfId="3341" xr:uid="{483E6253-5912-44C4-8FF7-991C9B5D5958}"/>
    <cellStyle name="Output 3 2 2" xfId="6560" xr:uid="{82ED3ABA-E6C0-494F-B207-567E301B6E09}"/>
    <cellStyle name="Output 3 2 2 2" xfId="8346" xr:uid="{EAAE23D4-80E0-4A2B-AFDB-8DC7D0CBBCAE}"/>
    <cellStyle name="Output 3 2 2 2 2" xfId="9191" xr:uid="{2F6EAEFD-F723-4ED2-941F-F3E7044603FA}"/>
    <cellStyle name="Output 3 2 2 2 2 2" xfId="13936" xr:uid="{AF8E49B1-206B-4779-A0E1-1DD378E08958}"/>
    <cellStyle name="Output 3 2 2 2 2 2 2" xfId="22898" xr:uid="{072C1BFD-C779-49A6-ACD8-1853071FB927}"/>
    <cellStyle name="Output 3 2 2 2 2 3" xfId="18462" xr:uid="{D92F7422-3A32-4E54-AA24-816BEFD0CCC6}"/>
    <cellStyle name="Output 3 2 2 2 3" xfId="9441" xr:uid="{57EDE570-CE3B-47B5-87AA-96B63D43BC8C}"/>
    <cellStyle name="Output 3 2 2 2 3 2" xfId="14184" xr:uid="{D76E1269-F70D-4368-A5BA-39E8DFF798EF}"/>
    <cellStyle name="Output 3 2 2 2 3 2 2" xfId="23143" xr:uid="{D8F30C0E-DF2C-4312-8914-3A65E662C02A}"/>
    <cellStyle name="Output 3 2 2 2 3 3" xfId="18707" xr:uid="{086B2BB3-8BA7-4582-B72C-24CED811B57C}"/>
    <cellStyle name="Output 3 2 2 2 4" xfId="13115" xr:uid="{52DD1B3A-78E6-4766-87C5-B1261F0113F1}"/>
    <cellStyle name="Output 3 2 2 2 4 2" xfId="22091" xr:uid="{CF807896-3529-47A5-8F87-C2808EFF34AE}"/>
    <cellStyle name="Output 3 2 2 2 5" xfId="17647" xr:uid="{EB3E5FA3-75FD-487B-A228-35007444A5EE}"/>
    <cellStyle name="Output 3 2 2 3" xfId="8217" xr:uid="{B95D4C9E-07E9-447B-915E-21FCD1E83FDF}"/>
    <cellStyle name="Output 3 2 2 3 2" xfId="9078" xr:uid="{C8E2D701-8615-4CF7-A240-111916F54373}"/>
    <cellStyle name="Output 3 2 2 3 2 2" xfId="13823" xr:uid="{ACD1A813-52BA-4454-BF0A-D023583C1D5D}"/>
    <cellStyle name="Output 3 2 2 3 2 2 2" xfId="22787" xr:uid="{9A49616B-EA4A-4249-9257-3807D6E229D3}"/>
    <cellStyle name="Output 3 2 2 3 2 3" xfId="18351" xr:uid="{DE68845F-36FF-46D6-AFB6-D46DF9E856BD}"/>
    <cellStyle name="Output 3 2 2 3 3" xfId="9328" xr:uid="{EDB92593-0DB9-4BA3-B6C3-7901C2599F2F}"/>
    <cellStyle name="Output 3 2 2 3 3 2" xfId="14072" xr:uid="{A23F1F64-5D68-4B33-A30F-1E4D085CBA5E}"/>
    <cellStyle name="Output 3 2 2 3 3 2 2" xfId="23033" xr:uid="{7AB649BE-0FA5-4CA9-8164-1C9576BE1ABA}"/>
    <cellStyle name="Output 3 2 2 3 3 3" xfId="18597" xr:uid="{DE1649A1-2A89-4178-85BF-28FA9EC7A81A}"/>
    <cellStyle name="Output 3 2 2 3 4" xfId="12993" xr:uid="{4541FC38-2A3A-4E3A-A657-8FE539CC9AED}"/>
    <cellStyle name="Output 3 2 2 3 4 2" xfId="21971" xr:uid="{AD549D93-9263-4514-A1BC-6521B9E40DA0}"/>
    <cellStyle name="Output 3 2 2 3 5" xfId="17527" xr:uid="{58352835-3CB6-4725-9562-B4E10FBC5DDD}"/>
    <cellStyle name="Output 3 2 2 4" xfId="8076" xr:uid="{D4028A5E-49AB-427E-9A82-E500AA2B9A48}"/>
    <cellStyle name="Output 3 2 2 4 2" xfId="12894" xr:uid="{A5700644-45EA-403D-9BBB-AFCD887F214D}"/>
    <cellStyle name="Output 3 2 2 4 2 2" xfId="21873" xr:uid="{25F10FD5-C44B-48F1-8C59-78B795924264}"/>
    <cellStyle name="Output 3 2 2 4 3" xfId="17429" xr:uid="{FF46CB7D-4846-4840-876E-8CC6E3D32D71}"/>
    <cellStyle name="Output 3 2 2 5" xfId="8964" xr:uid="{8897937C-F966-471F-BA23-A36C9C64975D}"/>
    <cellStyle name="Output 3 2 2 5 2" xfId="13711" xr:uid="{069A9923-6EEB-4352-9F76-E4B74BFCDB50}"/>
    <cellStyle name="Output 3 2 2 5 2 2" xfId="22676" xr:uid="{7A5DE2A1-98DB-45A3-9C2D-72B3419CEB81}"/>
    <cellStyle name="Output 3 2 2 5 3" xfId="18239" xr:uid="{3293E16B-9D58-4F21-B75D-905406018FCB}"/>
    <cellStyle name="Output 3 2 2 6" xfId="8984" xr:uid="{D0B16CBB-5F02-4DD7-9217-E28010F59CEE}"/>
    <cellStyle name="Output 3 2 2 6 2" xfId="13731" xr:uid="{5E82EE8B-F0E4-4D4D-9926-CFBF56AE3096}"/>
    <cellStyle name="Output 3 2 2 6 2 2" xfId="22696" xr:uid="{737580E5-E1A8-430C-B411-34C97167A429}"/>
    <cellStyle name="Output 3 2 2 6 3" xfId="18259" xr:uid="{F1CBEBEE-4B42-4327-9BB7-9EF03A76FD04}"/>
    <cellStyle name="Output 3 2 2 7" xfId="6836" xr:uid="{FBD0D90C-36E5-4DD3-812F-7C16C71E46ED}"/>
    <cellStyle name="Output 3 2 2 7 2" xfId="12260" xr:uid="{CB0FD6BE-5578-4CBF-A1B9-E5BABC54ECFD}"/>
    <cellStyle name="Output 3 2 2 7 2 2" xfId="21249" xr:uid="{B1241CAE-8273-4586-A77C-893E8E3380B2}"/>
    <cellStyle name="Output 3 2 2 7 3" xfId="16803" xr:uid="{46E20878-0882-409D-8847-E7BE4B4869E8}"/>
    <cellStyle name="Output 3 2 2 8" xfId="11988" xr:uid="{A0E5ABA5-299C-4622-A585-29F8DAA50349}"/>
    <cellStyle name="Output 3 2 2 8 2" xfId="20983" xr:uid="{0DFEA547-EAEE-41A6-BFD3-4563F03E4D80}"/>
    <cellStyle name="Output 3 2 2 9" xfId="16536" xr:uid="{8E410562-DEE2-486C-89EB-F17EE1CD7864}"/>
    <cellStyle name="Output 3 2 3" xfId="5869" xr:uid="{E2255BF6-F295-44C4-B9EB-A1AAECE1BFE5}"/>
    <cellStyle name="Output 3 2 3 2" xfId="7875" xr:uid="{34EF9F73-7628-4301-8167-A703131CF49E}"/>
    <cellStyle name="Output 3 2 3 2 2" xfId="12743" xr:uid="{C778FAB1-B66C-4EF7-9BA7-C8A29BAF0D55}"/>
    <cellStyle name="Output 3 2 3 2 2 2" xfId="21723" xr:uid="{E1B8550D-5507-4283-84CA-7D1FF868E8A9}"/>
    <cellStyle name="Output 3 2 3 2 3" xfId="17279" xr:uid="{25B1DF56-8773-476A-835F-68727EA958E4}"/>
    <cellStyle name="Output 3 2 3 3" xfId="8886" xr:uid="{BA35FA05-D7FA-430E-BB3C-FBFE162771F4}"/>
    <cellStyle name="Output 3 2 3 3 2" xfId="13635" xr:uid="{0F55939D-1EAE-4ABC-8F83-E30B23F5FA75}"/>
    <cellStyle name="Output 3 2 3 3 2 2" xfId="22601" xr:uid="{DFE7C40D-1171-48E1-AF8B-2EAF3F38012B}"/>
    <cellStyle name="Output 3 2 3 3 3" xfId="18164" xr:uid="{BEC2C69A-C204-4B7A-9C7E-37E5F1C3AB4D}"/>
    <cellStyle name="Output 3 2 3 4" xfId="4238" xr:uid="{D870D1DD-68E3-4B54-8E17-7F2E220277EA}"/>
    <cellStyle name="Output 3 2 3 4 2" xfId="10706" xr:uid="{E23EEF1F-8FF9-4815-86DF-7D9F37386C42}"/>
    <cellStyle name="Output 3 2 3 4 2 2" xfId="19705" xr:uid="{C3E107E2-D2D3-4FF7-91AD-21A1721ADF1A}"/>
    <cellStyle name="Output 3 2 3 4 3" xfId="15261" xr:uid="{477E57CF-4D67-418C-86FF-E11B2E9E16BB}"/>
    <cellStyle name="Output 3 2 3 5" xfId="4336" xr:uid="{F188FC99-6C5B-49F7-90CD-77CFACA4AE0D}"/>
    <cellStyle name="Output 3 2 3 5 2" xfId="10799" xr:uid="{46BDDE77-01C1-45CF-BD3E-99A8098B950B}"/>
    <cellStyle name="Output 3 2 3 5 2 2" xfId="19796" xr:uid="{123EAC56-DD24-4747-968B-715B06CA2727}"/>
    <cellStyle name="Output 3 2 3 5 3" xfId="15352" xr:uid="{E4B3FF01-0455-4DEE-BB0F-E589BF94583D}"/>
    <cellStyle name="Output 3 2 3 6" xfId="11404" xr:uid="{982F9DCA-470D-4594-8403-BE49D976FD63}"/>
    <cellStyle name="Output 3 2 3 6 2" xfId="20401" xr:uid="{1CB450BC-30BE-42EE-A8D7-A5A5E916D610}"/>
    <cellStyle name="Output 3 2 3 7" xfId="15955" xr:uid="{4120D1AB-0652-4335-9E1A-EEF057B09ED3}"/>
    <cellStyle name="Output 3 2 4" xfId="8283" xr:uid="{F3EABE23-EB37-4D94-9273-97759CE613BE}"/>
    <cellStyle name="Output 3 2 4 2" xfId="9136" xr:uid="{5AA3B710-40D8-4F37-B7A8-5C75F5ADB916}"/>
    <cellStyle name="Output 3 2 4 2 2" xfId="13881" xr:uid="{6FC9513C-DD0C-4244-9075-9904FE7D2A17}"/>
    <cellStyle name="Output 3 2 4 2 2 2" xfId="22844" xr:uid="{CD06CDEF-3FB2-4F2F-A469-0DD89E8B7358}"/>
    <cellStyle name="Output 3 2 4 2 3" xfId="18408" xr:uid="{4A3F17F1-2AAF-4319-A45D-69909623136C}"/>
    <cellStyle name="Output 3 2 4 3" xfId="9386" xr:uid="{DDDB0A29-99E7-42DB-B885-91AE0FA93623}"/>
    <cellStyle name="Output 3 2 4 3 2" xfId="14129" xr:uid="{56324E2D-AA16-481F-9F93-440F808474AF}"/>
    <cellStyle name="Output 3 2 4 3 2 2" xfId="23089" xr:uid="{0CE66D56-599C-48C1-8193-08BDA783D489}"/>
    <cellStyle name="Output 3 2 4 3 3" xfId="18653" xr:uid="{014123C9-D5D3-4C07-AE80-E98FB5268217}"/>
    <cellStyle name="Output 3 2 4 4" xfId="13053" xr:uid="{237C9683-785B-4FA8-A038-710715859FCC}"/>
    <cellStyle name="Output 3 2 4 4 2" xfId="22030" xr:uid="{01E13671-62A3-4EB5-9958-F4D7ABDC49C1}"/>
    <cellStyle name="Output 3 2 4 5" xfId="17586" xr:uid="{E3CE33F6-5E80-40A6-8032-3EA56FEFD329}"/>
    <cellStyle name="Output 3 2 5" xfId="7486" xr:uid="{7B05F24C-2DB0-4017-A5B7-5EFAFA6513E3}"/>
    <cellStyle name="Output 3 2 5 2" xfId="8727" xr:uid="{EFEB3465-FDAE-4410-AE56-BA96DF53F1B5}"/>
    <cellStyle name="Output 3 2 5 2 2" xfId="13478" xr:uid="{13FBEB41-ADD8-401C-8775-165552E53B20}"/>
    <cellStyle name="Output 3 2 5 2 2 2" xfId="22448" xr:uid="{7AFC79F2-1DF3-45D9-A4C1-62A29A84034C}"/>
    <cellStyle name="Output 3 2 5 2 3" xfId="18011" xr:uid="{0C1A6890-6D31-408A-8A8C-8298F65F1CAA}"/>
    <cellStyle name="Output 3 2 5 3" xfId="8130" xr:uid="{114C887B-5655-4E47-94E9-2659D2753E3E}"/>
    <cellStyle name="Output 3 2 5 3 2" xfId="12925" xr:uid="{2A429C18-4B0E-4F90-B905-61D5F558AE67}"/>
    <cellStyle name="Output 3 2 5 3 2 2" xfId="21904" xr:uid="{EA3431DA-7F15-4DC1-806D-8C968020A521}"/>
    <cellStyle name="Output 3 2 5 3 3" xfId="17460" xr:uid="{E180D112-AA34-4B34-B3FA-9D39D0F7FCB3}"/>
    <cellStyle name="Output 3 2 5 4" xfId="12538" xr:uid="{26EB2478-F749-4EBE-A0B1-F8DC7C6303F2}"/>
    <cellStyle name="Output 3 2 5 4 2" xfId="21523" xr:uid="{FD106B37-6597-48C1-B0C7-7E1928D5EC39}"/>
    <cellStyle name="Output 3 2 5 5" xfId="17079" xr:uid="{B07BB991-B642-44A3-95CE-2642E11EC106}"/>
    <cellStyle name="Output 3 2 6" xfId="4882" xr:uid="{AA637A2D-3E02-44B6-9915-5BFF4A95E2B5}"/>
    <cellStyle name="Output 3 2 6 2" xfId="10874" xr:uid="{C8BBA762-582E-43B9-85BF-ED3B7F6BFDB5}"/>
    <cellStyle name="Output 3 2 6 2 2" xfId="19871" xr:uid="{2081721C-236E-4A92-9104-0CEC5E16466D}"/>
    <cellStyle name="Output 3 2 6 3" xfId="15427" xr:uid="{F6147075-3057-488F-987E-CB08398AD0D8}"/>
    <cellStyle name="Output 3 2 7" xfId="10390" xr:uid="{81954E6D-2093-46BA-B002-B7B7A2367AF0}"/>
    <cellStyle name="Output 3 2 7 2" xfId="19395" xr:uid="{7EB4F1B6-17D8-4192-8EA2-CEE0EBF87FD5}"/>
    <cellStyle name="Output 3 2 8" xfId="14950" xr:uid="{8A0BCCC3-B0B3-488E-9166-FDD257A058B5}"/>
    <cellStyle name="Output 3 3" xfId="6077" xr:uid="{8A438A67-9E50-4AFA-8952-05B9ADABC866}"/>
    <cellStyle name="Output 3 3 2" xfId="7581" xr:uid="{9EA398ED-A37D-473E-91AF-91864CF978D7}"/>
    <cellStyle name="Output 3 3 2 2" xfId="12628" xr:uid="{E2CD0282-8456-461E-9EB4-1C4A6626E5AB}"/>
    <cellStyle name="Output 3 3 2 2 2" xfId="21612" xr:uid="{4F00D183-1ABD-4BBC-B9F1-01A8F575FD9F}"/>
    <cellStyle name="Output 3 3 2 3" xfId="17168" xr:uid="{925100E4-6F17-4C71-8F61-E195BC4821C6}"/>
    <cellStyle name="Output 3 3 3" xfId="7415" xr:uid="{B7FEC5BF-84C9-43CF-A543-4A02BB9A5BD8}"/>
    <cellStyle name="Output 3 3 3 2" xfId="12471" xr:uid="{7FE95C10-0661-4F7C-92EA-CE6F60A2523C}"/>
    <cellStyle name="Output 3 3 3 2 2" xfId="21456" xr:uid="{607B5DEB-0324-47BF-9756-92C79DB47218}"/>
    <cellStyle name="Output 3 3 3 3" xfId="17012" xr:uid="{737D08F0-164E-4DC0-9B27-BFD0373293BA}"/>
    <cellStyle name="Output 3 3 4" xfId="8786" xr:uid="{BDAB6212-5E64-47A0-91C7-0620A6A015BD}"/>
    <cellStyle name="Output 3 3 4 2" xfId="13537" xr:uid="{103C1E5A-7B2D-45AF-96ED-EF383ECB72F3}"/>
    <cellStyle name="Output 3 3 4 2 2" xfId="22507" xr:uid="{A1868187-4C73-47E8-A8CF-24401ED5CFF1}"/>
    <cellStyle name="Output 3 3 4 3" xfId="18070" xr:uid="{9728376B-0668-4103-BF0F-3B01705F1D04}"/>
    <cellStyle name="Output 3 3 5" xfId="4480" xr:uid="{08FBD891-C3DC-499D-8D0C-2ED31747F9C2}"/>
    <cellStyle name="Output 3 3 5 2" xfId="10816" xr:uid="{8CD67C3B-4D79-4ABA-A451-9E6EA4C2447A}"/>
    <cellStyle name="Output 3 3 5 2 2" xfId="19813" xr:uid="{512A708C-1869-4B6E-B7A9-6C53AEA6D974}"/>
    <cellStyle name="Output 3 3 5 3" xfId="15369" xr:uid="{D6880644-4CE9-4EA5-9BDB-37E13F64FBC0}"/>
    <cellStyle name="Output 3 3 6" xfId="8948" xr:uid="{B99E35B6-8D88-421D-AF9F-87084921A579}"/>
    <cellStyle name="Output 3 3 6 2" xfId="13695" xr:uid="{F5AA165A-7E73-4BE0-84C8-17BA593C41FA}"/>
    <cellStyle name="Output 3 3 6 2 2" xfId="22660" xr:uid="{0A5C17E6-A099-482F-A34B-89C75324DC4A}"/>
    <cellStyle name="Output 3 3 6 3" xfId="18223" xr:uid="{AAE6E5AE-B318-49A9-885D-0E34CD845848}"/>
    <cellStyle name="Output 3 3 7" xfId="11505" xr:uid="{973D031B-B893-4EA3-8BA0-5CE4E0D26153}"/>
    <cellStyle name="Output 3 3 7 2" xfId="20501" xr:uid="{831A135F-04FF-46F8-AFBF-04067F7CF5B5}"/>
    <cellStyle name="Output 3 3 8" xfId="16054" xr:uid="{8F4DF35B-2D22-4BD1-8E3A-2E2AB6A17576}"/>
    <cellStyle name="Output 3 4" xfId="4303" xr:uid="{F8E4BD33-45B9-4D63-A881-7D123D69A5D9}"/>
    <cellStyle name="Output 3 4 2" xfId="8185" xr:uid="{02A44FEB-1E07-4D17-9599-F3443AF38A83}"/>
    <cellStyle name="Output 3 4 2 2" xfId="12962" xr:uid="{892C646A-4B81-49F2-B049-94FCF0FF025C}"/>
    <cellStyle name="Output 3 4 2 2 2" xfId="21940" xr:uid="{766D4B13-61DD-4949-ABE6-399DD454B40A}"/>
    <cellStyle name="Output 3 4 2 3" xfId="17496" xr:uid="{0B42471B-681F-47D0-B6FB-26308BB95DAB}"/>
    <cellStyle name="Output 3 4 3" xfId="9047" xr:uid="{40910D79-025E-4A02-8E1F-4F7E4110B0B6}"/>
    <cellStyle name="Output 3 4 3 2" xfId="13792" xr:uid="{FD61C9CF-E5F4-41F3-8B73-1F104AC7A74C}"/>
    <cellStyle name="Output 3 4 3 2 2" xfId="22756" xr:uid="{513F441F-8559-4975-B26F-0C9C5974CC5D}"/>
    <cellStyle name="Output 3 4 3 3" xfId="18320" xr:uid="{503A5192-60E9-4FE9-A202-14DA901900A3}"/>
    <cellStyle name="Output 3 4 4" xfId="9297" xr:uid="{991D3268-9709-4DCC-BCD1-BA0E936AA1F6}"/>
    <cellStyle name="Output 3 4 4 2" xfId="14041" xr:uid="{DF38674D-98FB-4412-9AEF-4619CA8AA755}"/>
    <cellStyle name="Output 3 4 4 2 2" xfId="23002" xr:uid="{4D4A6D09-7683-410C-BA21-D8A58553634A}"/>
    <cellStyle name="Output 3 4 4 3" xfId="18566" xr:uid="{A01E8CE6-D4BA-40B0-97BB-BA7D3CCF7D12}"/>
    <cellStyle name="Output 3 4 5" xfId="10769" xr:uid="{DF0B4537-0C96-45B2-8BB9-1F43BDA1C8CF}"/>
    <cellStyle name="Output 3 4 5 2" xfId="19767" xr:uid="{84AC2EE0-B825-430E-986E-F963916818D0}"/>
    <cellStyle name="Output 3 4 6" xfId="15323" xr:uid="{1C0CE957-D666-459F-AF20-A51BE9D33DF0}"/>
    <cellStyle name="Output 3 5" xfId="4967" xr:uid="{90723ADF-EBDA-4164-A253-7EC767E460FD}"/>
    <cellStyle name="Output 3 5 2" xfId="10940" xr:uid="{E42D0DAD-D425-4236-AD6E-E84A59041D8B}"/>
    <cellStyle name="Output 3 5 2 2" xfId="19937" xr:uid="{7DFD6B03-6E81-4722-AB27-9F028C31A74A}"/>
    <cellStyle name="Output 3 5 3" xfId="15493" xr:uid="{B95F80AC-E432-4CEB-B71B-930B0D04D403}"/>
    <cellStyle name="Output 3 6" xfId="10164" xr:uid="{9505BEB7-5439-408C-958A-209CE3FB031D}"/>
    <cellStyle name="Output 3 6 2" xfId="19169" xr:uid="{F8B9656F-D8BA-4154-BDC8-518FFB6BE4E0}"/>
    <cellStyle name="Output 3 7" xfId="14660" xr:uid="{672525AA-7425-4343-B1B1-11631C4AD09A}"/>
    <cellStyle name="Output 3 8" xfId="25389" xr:uid="{CFD75961-994A-4AA6-8974-F84418092DAD}"/>
    <cellStyle name="Output 3 9" xfId="27206" xr:uid="{95851DFF-F91F-4E71-8F51-779678B81788}"/>
    <cellStyle name="Output 4" xfId="3342" xr:uid="{1BFEDF03-1179-4204-BBAC-9CDE4E9FBE4E}"/>
    <cellStyle name="Output 4 10" xfId="27207" xr:uid="{610A6D03-E83B-4650-8152-CFB5A45AE06E}"/>
    <cellStyle name="Output 4 2" xfId="5870" xr:uid="{DF2BEB16-40F6-485C-8630-2F384F8407BF}"/>
    <cellStyle name="Output 4 2 10" xfId="15956" xr:uid="{08DA70F0-827E-48C4-BE9A-40014DEC6DFF}"/>
    <cellStyle name="Output 4 2 2" xfId="6561" xr:uid="{D3BE0306-9654-4BF9-B782-70BC0B6AEDCB}"/>
    <cellStyle name="Output 4 2 2 2" xfId="8347" xr:uid="{ECCACAE8-E56E-4F4A-B845-ACFDA4D94308}"/>
    <cellStyle name="Output 4 2 2 2 2" xfId="9192" xr:uid="{1D908991-B685-4A13-9799-DE18A6BE2BD2}"/>
    <cellStyle name="Output 4 2 2 2 2 2" xfId="13937" xr:uid="{FAAED212-3239-4B2A-8E87-849BDEFDCF76}"/>
    <cellStyle name="Output 4 2 2 2 2 2 2" xfId="22899" xr:uid="{EEC31946-E100-4960-B35C-51C9AF97ABE0}"/>
    <cellStyle name="Output 4 2 2 2 2 3" xfId="18463" xr:uid="{F1A331CE-2796-48E4-81B5-A34B58977E4B}"/>
    <cellStyle name="Output 4 2 2 2 3" xfId="9442" xr:uid="{3A9F753B-E4E9-4157-80EA-B1D0D7863A01}"/>
    <cellStyle name="Output 4 2 2 2 3 2" xfId="14185" xr:uid="{55A2AF3C-3D99-4DD0-B863-19BF090FE27C}"/>
    <cellStyle name="Output 4 2 2 2 3 2 2" xfId="23144" xr:uid="{26735514-03C5-4621-B505-AAB3381B3AD9}"/>
    <cellStyle name="Output 4 2 2 2 3 3" xfId="18708" xr:uid="{5972577A-9AD0-42EB-A6BB-9C1F3F890CFC}"/>
    <cellStyle name="Output 4 2 2 2 4" xfId="13116" xr:uid="{A1DEAEA1-6C9F-4459-AB27-FE2B867F806F}"/>
    <cellStyle name="Output 4 2 2 2 4 2" xfId="22092" xr:uid="{3A3EC72A-FF56-4248-A9AB-EDDEC2BF5DED}"/>
    <cellStyle name="Output 4 2 2 2 5" xfId="17648" xr:uid="{3F56F3B4-F6FC-4516-8E5A-0C97B38442B1}"/>
    <cellStyle name="Output 4 2 2 3" xfId="8218" xr:uid="{9EDD9021-D4D1-47E0-8C29-7684DE565EBF}"/>
    <cellStyle name="Output 4 2 2 3 2" xfId="9079" xr:uid="{6BEB582E-2AB2-4EB9-A0C4-6F8F3434A539}"/>
    <cellStyle name="Output 4 2 2 3 2 2" xfId="13824" xr:uid="{A919E21C-600E-4D9F-8237-762C460C835D}"/>
    <cellStyle name="Output 4 2 2 3 2 2 2" xfId="22788" xr:uid="{5900CCCE-1367-4AD2-A6B5-4D9C96C18746}"/>
    <cellStyle name="Output 4 2 2 3 2 3" xfId="18352" xr:uid="{F3983B41-EBD2-4B03-92DE-58882C353EB1}"/>
    <cellStyle name="Output 4 2 2 3 3" xfId="9329" xr:uid="{C6A415FA-E466-4AD4-911B-D79149382197}"/>
    <cellStyle name="Output 4 2 2 3 3 2" xfId="14073" xr:uid="{26E34357-90F1-459B-BCF2-6B19F0440FFD}"/>
    <cellStyle name="Output 4 2 2 3 3 2 2" xfId="23034" xr:uid="{EF9FE7CD-3D65-4C10-A83B-562BA2CC0C1A}"/>
    <cellStyle name="Output 4 2 2 3 3 3" xfId="18598" xr:uid="{DD16B447-475E-4135-B1A3-5EF6EB3168D5}"/>
    <cellStyle name="Output 4 2 2 3 4" xfId="12994" xr:uid="{F7CA6A3F-4396-4344-804B-59CCD44C91D2}"/>
    <cellStyle name="Output 4 2 2 3 4 2" xfId="21972" xr:uid="{0425174B-DC1B-4A0A-97D8-663B81B7C392}"/>
    <cellStyle name="Output 4 2 2 3 5" xfId="17528" xr:uid="{D724FEF5-AB37-4BA3-A379-9F8133E44CC7}"/>
    <cellStyle name="Output 4 2 2 4" xfId="8077" xr:uid="{974983AA-10A3-4AA0-A959-A292087E8C0D}"/>
    <cellStyle name="Output 4 2 2 4 2" xfId="12895" xr:uid="{89264F0A-D74A-4D12-BF12-5EFE072AB2C7}"/>
    <cellStyle name="Output 4 2 2 4 2 2" xfId="21874" xr:uid="{46A686A3-860D-4333-8BDA-D435FC23B862}"/>
    <cellStyle name="Output 4 2 2 4 3" xfId="17430" xr:uid="{EB3B8752-2CD5-440D-8A91-EDF7C761FE85}"/>
    <cellStyle name="Output 4 2 2 5" xfId="8965" xr:uid="{37D55B43-B1F5-4345-8A05-FDA56E29C5F7}"/>
    <cellStyle name="Output 4 2 2 5 2" xfId="13712" xr:uid="{DE5CD19A-89C7-430D-A108-254F49B8F934}"/>
    <cellStyle name="Output 4 2 2 5 2 2" xfId="22677" xr:uid="{C16E1C54-034D-45F3-BEF4-F2354C1C8FA9}"/>
    <cellStyle name="Output 4 2 2 5 3" xfId="18240" xr:uid="{58F42FBF-B33F-488A-A04F-B619C34B2084}"/>
    <cellStyle name="Output 4 2 2 6" xfId="8552" xr:uid="{B3C709EA-D14E-4201-847B-BFC445084C67}"/>
    <cellStyle name="Output 4 2 2 6 2" xfId="13306" xr:uid="{2AEA08B0-5BEB-45B6-BD3D-29F14CCADC57}"/>
    <cellStyle name="Output 4 2 2 6 2 2" xfId="22281" xr:uid="{C378CBAF-1A0C-4552-AD09-69BCBB0F7752}"/>
    <cellStyle name="Output 4 2 2 6 3" xfId="17841" xr:uid="{0A697F46-C02F-4B7A-B98C-67DC37AF6AFF}"/>
    <cellStyle name="Output 4 2 2 7" xfId="6741" xr:uid="{B0B4318F-3949-4262-8BBF-0249BF0CA994}"/>
    <cellStyle name="Output 4 2 2 7 2" xfId="12166" xr:uid="{0FD51AA9-03E8-4032-81C3-6AFD94470A10}"/>
    <cellStyle name="Output 4 2 2 7 2 2" xfId="21156" xr:uid="{CAA534BF-6B43-452A-A222-FB1A1934F216}"/>
    <cellStyle name="Output 4 2 2 7 3" xfId="16709" xr:uid="{A43B25C6-1686-4332-9BDD-3716702F0E94}"/>
    <cellStyle name="Output 4 2 2 8" xfId="11989" xr:uid="{39B4E8D7-E2EF-430E-8FBB-B217DB892324}"/>
    <cellStyle name="Output 4 2 2 8 2" xfId="20984" xr:uid="{3BE13A6E-2926-48B5-A2F9-0D4F7BEC92FC}"/>
    <cellStyle name="Output 4 2 2 9" xfId="16537" xr:uid="{C99F1868-FC87-4BA3-8FA9-32981EF4E8E0}"/>
    <cellStyle name="Output 4 2 3" xfId="8284" xr:uid="{0A436ED6-E5CE-45AA-8FD5-1C7EA74D97B6}"/>
    <cellStyle name="Output 4 2 3 2" xfId="9137" xr:uid="{3DDE805E-8183-4519-BF42-E0952B2980C4}"/>
    <cellStyle name="Output 4 2 3 2 2" xfId="13882" xr:uid="{B9F64502-9496-43F5-8E8C-731844B4AFF9}"/>
    <cellStyle name="Output 4 2 3 2 2 2" xfId="22845" xr:uid="{0CD3261C-B449-444A-B34C-57075B64E110}"/>
    <cellStyle name="Output 4 2 3 2 3" xfId="18409" xr:uid="{8FD9AC1D-817C-4C02-AF36-C536722F598A}"/>
    <cellStyle name="Output 4 2 3 3" xfId="9387" xr:uid="{84F51A47-9624-4716-849B-0B64D3AA7BB4}"/>
    <cellStyle name="Output 4 2 3 3 2" xfId="14130" xr:uid="{FFEE2123-0438-4D64-A374-206C495740D8}"/>
    <cellStyle name="Output 4 2 3 3 2 2" xfId="23090" xr:uid="{44BB0B0A-511C-4C1D-B440-FCFB71993511}"/>
    <cellStyle name="Output 4 2 3 3 3" xfId="18654" xr:uid="{CEE5F691-EDE9-45EA-B63F-AD9912401363}"/>
    <cellStyle name="Output 4 2 3 4" xfId="13054" xr:uid="{A9F2C6BA-DAA2-406A-9BF8-69289692658F}"/>
    <cellStyle name="Output 4 2 3 4 2" xfId="22031" xr:uid="{5C1F6960-969A-45DA-9FC4-E5FBC2CD927E}"/>
    <cellStyle name="Output 4 2 3 5" xfId="17587" xr:uid="{7D6BD791-E5A4-4ECC-A3FF-9ABB1ED7E8C1}"/>
    <cellStyle name="Output 4 2 4" xfId="8243" xr:uid="{B850B66E-35AB-4C3C-97C7-BCE36966A4DB}"/>
    <cellStyle name="Output 4 2 4 2" xfId="9098" xr:uid="{62C1BCBD-CEF2-4169-9FAD-9121789BF130}"/>
    <cellStyle name="Output 4 2 4 2 2" xfId="13843" xr:uid="{F85DCA5C-5665-429E-A91D-D61A159F4127}"/>
    <cellStyle name="Output 4 2 4 2 2 2" xfId="22806" xr:uid="{DF83F83B-068B-4697-A901-BCB1DE6A5B9F}"/>
    <cellStyle name="Output 4 2 4 2 3" xfId="18370" xr:uid="{BDE8B48D-DDB5-4201-BC83-D84102027801}"/>
    <cellStyle name="Output 4 2 4 3" xfId="9348" xr:uid="{835F01EA-16E9-4344-B4AD-F4CD6ADC3421}"/>
    <cellStyle name="Output 4 2 4 3 2" xfId="14091" xr:uid="{78DE9FE6-2C19-4021-8432-1CF94E129A23}"/>
    <cellStyle name="Output 4 2 4 3 2 2" xfId="23051" xr:uid="{5E2FF14E-8F19-4413-AA77-55314297E5C4}"/>
    <cellStyle name="Output 4 2 4 3 3" xfId="18615" xr:uid="{A2EA2687-E3D9-478C-B37E-EC6DE316171C}"/>
    <cellStyle name="Output 4 2 4 4" xfId="13014" xr:uid="{EA784636-7AB6-4942-B908-A2FEFC4DE194}"/>
    <cellStyle name="Output 4 2 4 4 2" xfId="21991" xr:uid="{EE7BD0CD-5772-461B-948C-E45CE1C0E3E4}"/>
    <cellStyle name="Output 4 2 4 5" xfId="17547" xr:uid="{F1B48833-44EF-4976-80B9-3C47C4487EB3}"/>
    <cellStyle name="Output 4 2 5" xfId="7876" xr:uid="{BD6739E4-1094-48B6-B7AB-A94D5D3DCE6C}"/>
    <cellStyle name="Output 4 2 5 2" xfId="12744" xr:uid="{F50C2329-9DCF-4B62-B3A7-9F17BAC9A22C}"/>
    <cellStyle name="Output 4 2 5 2 2" xfId="21724" xr:uid="{43FDD151-2F31-4871-A540-D43BDACF9B15}"/>
    <cellStyle name="Output 4 2 5 3" xfId="17280" xr:uid="{EA2CEF67-905C-477C-8DC0-7A97D3B326BF}"/>
    <cellStyle name="Output 4 2 6" xfId="8887" xr:uid="{6CF3F4A6-AC89-4AE5-A132-DA752647FAAA}"/>
    <cellStyle name="Output 4 2 6 2" xfId="13636" xr:uid="{59A2C0BB-38D0-41D0-AD43-CEAAE781F9DE}"/>
    <cellStyle name="Output 4 2 6 2 2" xfId="22602" xr:uid="{002DD79C-0B10-4412-B884-8FEF7BEB2F85}"/>
    <cellStyle name="Output 4 2 6 3" xfId="18165" xr:uid="{41B87135-D3F7-4637-9871-C48CB50E28E2}"/>
    <cellStyle name="Output 4 2 7" xfId="6974" xr:uid="{5904E310-49BD-454D-84B5-C962A0566657}"/>
    <cellStyle name="Output 4 2 7 2" xfId="12393" xr:uid="{57BE7392-9AB0-4A1A-AD0A-C82F18A6E68F}"/>
    <cellStyle name="Output 4 2 7 2 2" xfId="21381" xr:uid="{D1125D9A-AED6-4314-B8B2-ACCEEF13B133}"/>
    <cellStyle name="Output 4 2 7 3" xfId="16936" xr:uid="{2F6644BD-120A-4514-AA90-E22F0F76067F}"/>
    <cellStyle name="Output 4 2 8" xfId="6891" xr:uid="{21D0A1BE-8AB1-403C-ACE6-EB4BB0A5CB3B}"/>
    <cellStyle name="Output 4 2 8 2" xfId="12310" xr:uid="{FC90FC41-E9B2-4014-B51F-02B0E6B04F52}"/>
    <cellStyle name="Output 4 2 8 2 2" xfId="21298" xr:uid="{DBBC5637-54BC-4FF9-B92B-9C0705D5B367}"/>
    <cellStyle name="Output 4 2 8 3" xfId="16853" xr:uid="{DAEBDE82-DDB6-4D83-BE97-ED8E4F4748A6}"/>
    <cellStyle name="Output 4 2 9" xfId="11405" xr:uid="{626AB797-D8D9-4895-825B-8DC2BFEE0AD9}"/>
    <cellStyle name="Output 4 2 9 2" xfId="20402" xr:uid="{ABB7A453-65C7-4BC9-95E6-DFBC3B28EB3C}"/>
    <cellStyle name="Output 4 3" xfId="6238" xr:uid="{E276CC79-742D-4944-A7E5-0E2CF9C5ACE4}"/>
    <cellStyle name="Output 4 3 2" xfId="7582" xr:uid="{3FCECB00-70DE-49FD-B6D9-B2D8C41FC132}"/>
    <cellStyle name="Output 4 3 2 2" xfId="12629" xr:uid="{B51222F8-3905-4EE7-B9D0-EE4F06266DB0}"/>
    <cellStyle name="Output 4 3 2 2 2" xfId="21613" xr:uid="{AFE5F7A6-6B64-41EA-9D7A-2A64D4C25D1C}"/>
    <cellStyle name="Output 4 3 2 3" xfId="17169" xr:uid="{EE147F77-F1F6-4BC3-A7A7-3F76BAEA2456}"/>
    <cellStyle name="Output 4 3 3" xfId="4326" xr:uid="{83888F4A-BF79-4CBE-80E4-DCE472F4B71C}"/>
    <cellStyle name="Output 4 3 3 2" xfId="10789" xr:uid="{03298E18-C180-4552-B00A-E8937ED20EAE}"/>
    <cellStyle name="Output 4 3 3 2 2" xfId="19786" xr:uid="{0070D575-A846-4841-A2C3-535EA3FD24B4}"/>
    <cellStyle name="Output 4 3 3 3" xfId="15342" xr:uid="{4EBC16E5-FD43-4A57-A72C-45E06DCFA822}"/>
    <cellStyle name="Output 4 3 4" xfId="8787" xr:uid="{9E8F172F-6F5F-44FC-85A5-9EAADB1C1C3F}"/>
    <cellStyle name="Output 4 3 4 2" xfId="13538" xr:uid="{D6B4AC8A-52CD-4E29-A4DF-C60D3EFB705A}"/>
    <cellStyle name="Output 4 3 4 2 2" xfId="22508" xr:uid="{F4ED0985-146B-4BE9-9A33-964C7B6F33E1}"/>
    <cellStyle name="Output 4 3 4 3" xfId="18071" xr:uid="{A2AB0117-3B8B-4226-B1D7-69744B83BE07}"/>
    <cellStyle name="Output 4 3 5" xfId="4478" xr:uid="{2691CF88-C3BB-4031-B074-7F1FB076F8DE}"/>
    <cellStyle name="Output 4 3 5 2" xfId="10815" xr:uid="{C535C47C-E3DD-4A44-9A2C-DDEC68D91803}"/>
    <cellStyle name="Output 4 3 5 2 2" xfId="19812" xr:uid="{5696016A-F26B-4F0F-BDF9-FDA68C8FA5FD}"/>
    <cellStyle name="Output 4 3 5 3" xfId="15368" xr:uid="{CE1863D2-6D7E-4E1F-AD18-AF357B2D2726}"/>
    <cellStyle name="Output 4 3 6" xfId="8873" xr:uid="{031ED9C8-6C3A-4F0C-B3FF-394D99CF609D}"/>
    <cellStyle name="Output 4 3 6 2" xfId="13622" xr:uid="{7DE3ECDB-95FB-4509-A076-664F228E6F1A}"/>
    <cellStyle name="Output 4 3 6 2 2" xfId="22588" xr:uid="{DB18EF4D-248D-4DED-9BB2-3A6798677816}"/>
    <cellStyle name="Output 4 3 6 3" xfId="18151" xr:uid="{AC86AC05-4D1C-4E29-B797-D02DBFB0ACA2}"/>
    <cellStyle name="Output 4 3 7" xfId="11666" xr:uid="{930CA104-F9AD-43C8-845A-73014ED09B78}"/>
    <cellStyle name="Output 4 3 7 2" xfId="20662" xr:uid="{9F46CC70-5AD5-4C0F-A38F-EE049FA8DD8B}"/>
    <cellStyle name="Output 4 3 8" xfId="16215" xr:uid="{B8A9DF74-06AC-4A62-9C72-6496C497EEF1}"/>
    <cellStyle name="Output 4 4" xfId="5099" xr:uid="{C2E07049-43AE-4108-8B11-852F18E889B2}"/>
    <cellStyle name="Output 4 4 2" xfId="8186" xr:uid="{B58739C2-B4E8-4C18-81AC-64E7697E9114}"/>
    <cellStyle name="Output 4 4 2 2" xfId="12963" xr:uid="{8571ED4C-A1ED-4D79-849E-3CE60B0018F6}"/>
    <cellStyle name="Output 4 4 2 2 2" xfId="21941" xr:uid="{4C762A68-7625-4B5F-BF83-787227F5F14F}"/>
    <cellStyle name="Output 4 4 2 3" xfId="17497" xr:uid="{440A02A6-0175-4F62-B934-5030531F3813}"/>
    <cellStyle name="Output 4 4 3" xfId="9048" xr:uid="{6368DA93-0734-4964-AF57-EFC6ECF406C6}"/>
    <cellStyle name="Output 4 4 3 2" xfId="13793" xr:uid="{D34743A7-9853-4A85-B67D-69F086E35254}"/>
    <cellStyle name="Output 4 4 3 2 2" xfId="22757" xr:uid="{43A5ED83-6BAD-4D78-A303-ACE59555AD8D}"/>
    <cellStyle name="Output 4 4 3 3" xfId="18321" xr:uid="{0F686DA8-5EE8-44E3-8307-DAEA57F20B0E}"/>
    <cellStyle name="Output 4 4 4" xfId="9298" xr:uid="{8FE6A4AA-9BA8-4396-8C28-65F3C867BB2C}"/>
    <cellStyle name="Output 4 4 4 2" xfId="14042" xr:uid="{94705670-77B6-4511-8A9F-C1643A23226D}"/>
    <cellStyle name="Output 4 4 4 2 2" xfId="23003" xr:uid="{996C0B3E-AA44-4C5D-9008-33AF3CC5E213}"/>
    <cellStyle name="Output 4 4 4 3" xfId="18567" xr:uid="{E4F1D099-9EE1-438A-9FB2-6C8A7E16D0BA}"/>
    <cellStyle name="Output 4 4 5" xfId="11045" xr:uid="{0095822C-9441-44C1-9A74-D20571D9D79D}"/>
    <cellStyle name="Output 4 4 5 2" xfId="20042" xr:uid="{7190EFA1-EE07-4569-A39A-73824C4F3D53}"/>
    <cellStyle name="Output 4 4 6" xfId="15598" xr:uid="{40101B62-5DCC-4DD7-8219-A51E0D8631A7}"/>
    <cellStyle name="Output 4 5" xfId="7530" xr:uid="{E9C0BA5E-AD0B-4A7D-A710-8BC9CD71B410}"/>
    <cellStyle name="Output 4 5 2" xfId="8751" xr:uid="{85E64B56-F157-452B-A24F-C2302C5E4FAA}"/>
    <cellStyle name="Output 4 5 2 2" xfId="13502" xr:uid="{8BC201F3-CCE5-4275-99E3-E49617CAD962}"/>
    <cellStyle name="Output 4 5 2 2 2" xfId="22472" xr:uid="{19454F1F-CFC8-4D49-924F-F505AFCBB586}"/>
    <cellStyle name="Output 4 5 2 3" xfId="18035" xr:uid="{F3285D06-3365-461F-9DC5-443902B4BE4B}"/>
    <cellStyle name="Output 4 5 3" xfId="4286" xr:uid="{85D72C4B-A6D1-473F-B593-EFAD99C95326}"/>
    <cellStyle name="Output 4 5 3 2" xfId="10753" xr:uid="{B96B88A6-680A-4A67-8B4D-4A63A9A1C053}"/>
    <cellStyle name="Output 4 5 3 2 2" xfId="19751" xr:uid="{AF2DA261-FFB3-4B12-AE04-D5D51FB5AE4A}"/>
    <cellStyle name="Output 4 5 3 3" xfId="15307" xr:uid="{F9884A72-A4E8-411C-A3F2-6020EA5A6C2A}"/>
    <cellStyle name="Output 4 5 4" xfId="12581" xr:uid="{C8F1B4B8-5CC4-463D-946A-337422E565F6}"/>
    <cellStyle name="Output 4 5 4 2" xfId="21566" xr:uid="{885E7C90-DBE5-4247-9FF7-A87798D0D0C6}"/>
    <cellStyle name="Output 4 5 5" xfId="17122" xr:uid="{6E51B39B-66B3-4B2C-A560-057BD1C54C88}"/>
    <cellStyle name="Output 4 6" xfId="6815" xr:uid="{F15C8931-DE94-4BD1-AD72-70A6F8E9037F}"/>
    <cellStyle name="Output 4 6 2" xfId="12239" xr:uid="{7E3815F2-A0F2-4E3C-9527-342577B6FE57}"/>
    <cellStyle name="Output 4 6 2 2" xfId="21229" xr:uid="{16290E07-2BFC-4607-999E-A8015C0868E4}"/>
    <cellStyle name="Output 4 6 3" xfId="16783" xr:uid="{54B0F6DC-B60D-4167-B170-740D983FF4F5}"/>
    <cellStyle name="Output 4 7" xfId="4689" xr:uid="{964B6763-B4AA-4FE0-B603-D5DCB6B21C04}"/>
    <cellStyle name="Output 4 7 2" xfId="10839" xr:uid="{5C6D6775-69EA-43DB-900D-AD74D836DDD7}"/>
    <cellStyle name="Output 4 7 2 2" xfId="19836" xr:uid="{3609FA4A-0D5B-45C4-9675-47FE4FDBC04D}"/>
    <cellStyle name="Output 4 7 3" xfId="15392" xr:uid="{03095179-C591-4F7C-9CD4-99C7D051B149}"/>
    <cellStyle name="Output 4 8" xfId="10391" xr:uid="{4F5D78AD-2925-4FC7-864C-61A2F9BBD279}"/>
    <cellStyle name="Output 4 8 2" xfId="19396" xr:uid="{813CE1A5-014B-432D-8683-13255B4B550E}"/>
    <cellStyle name="Output 4 9" xfId="14951" xr:uid="{A9B4EEFF-4CCC-45E9-A2E4-DF3E6FABE0AD}"/>
    <cellStyle name="Output 5" xfId="3343" xr:uid="{189868F2-322B-4AB0-ABED-BC633889689A}"/>
    <cellStyle name="Output 5 10" xfId="27208" xr:uid="{D1CF6C74-3F65-4FC3-9BBD-D9E06CAF548F}"/>
    <cellStyle name="Output 5 2" xfId="5871" xr:uid="{CC3A98DF-39D1-4873-99D1-D0A7ED27EB00}"/>
    <cellStyle name="Output 5 2 10" xfId="15957" xr:uid="{9D923CBB-6140-44E2-8632-A93EA3F66161}"/>
    <cellStyle name="Output 5 2 2" xfId="6562" xr:uid="{65D289CD-C7EA-4317-BF04-0C762CC8E125}"/>
    <cellStyle name="Output 5 2 2 2" xfId="8348" xr:uid="{B5183B4A-6924-42A4-840C-730FA40F7773}"/>
    <cellStyle name="Output 5 2 2 2 2" xfId="9193" xr:uid="{A3DF40B5-9B61-45AA-95E5-F67B8D0C5F3B}"/>
    <cellStyle name="Output 5 2 2 2 2 2" xfId="13938" xr:uid="{B50C06F3-B2C5-4C89-A62A-F3A08DDE8ABD}"/>
    <cellStyle name="Output 5 2 2 2 2 2 2" xfId="22900" xr:uid="{45BCFBC6-B3FE-4F5D-884E-66E7B01227A9}"/>
    <cellStyle name="Output 5 2 2 2 2 3" xfId="18464" xr:uid="{49A81425-ADD4-4DAF-B6D2-9E1A7926EB05}"/>
    <cellStyle name="Output 5 2 2 2 3" xfId="9443" xr:uid="{0191CAA8-6996-4CFD-85C7-83C55C72BE51}"/>
    <cellStyle name="Output 5 2 2 2 3 2" xfId="14186" xr:uid="{F5539E81-681C-4CBE-94DB-508B334C452F}"/>
    <cellStyle name="Output 5 2 2 2 3 2 2" xfId="23145" xr:uid="{E2C084F0-8A4E-47B4-BF81-BCB90A71FA60}"/>
    <cellStyle name="Output 5 2 2 2 3 3" xfId="18709" xr:uid="{4F63D2AA-667F-4E45-B1C7-EBCDE407C736}"/>
    <cellStyle name="Output 5 2 2 2 4" xfId="13117" xr:uid="{F1686503-56B5-4111-94E8-493025E60401}"/>
    <cellStyle name="Output 5 2 2 2 4 2" xfId="22093" xr:uid="{419D9201-7FC3-431F-8E74-5FFDE563E3C7}"/>
    <cellStyle name="Output 5 2 2 2 5" xfId="17649" xr:uid="{58CC0A1E-08A3-462C-A3AF-787D6E2350F7}"/>
    <cellStyle name="Output 5 2 2 3" xfId="8397" xr:uid="{17AE87D3-7C95-4D28-9DDF-05C3CF4E5BC8}"/>
    <cellStyle name="Output 5 2 2 3 2" xfId="9230" xr:uid="{4C6B38AC-038B-4CC1-B416-57B066EF9CA2}"/>
    <cellStyle name="Output 5 2 2 3 2 2" xfId="13975" xr:uid="{43D022C0-95C4-4146-A90A-D7D6F96DBA68}"/>
    <cellStyle name="Output 5 2 2 3 2 2 2" xfId="22937" xr:uid="{FFB4E4BD-F9E8-4F1A-AE26-35881D6F752A}"/>
    <cellStyle name="Output 5 2 2 3 2 3" xfId="18501" xr:uid="{FE6E8129-99AF-49B7-B633-0D4867699D05}"/>
    <cellStyle name="Output 5 2 2 3 3" xfId="9480" xr:uid="{15D37FB7-8E5D-40E1-9F01-4EAE0DF0D3F7}"/>
    <cellStyle name="Output 5 2 2 3 3 2" xfId="14223" xr:uid="{6021F8FB-A466-4523-A29B-9E4AE89FE594}"/>
    <cellStyle name="Output 5 2 2 3 3 2 2" xfId="23182" xr:uid="{3F13666F-3C9F-4286-AB29-E7F5A0B8514C}"/>
    <cellStyle name="Output 5 2 2 3 3 3" xfId="18746" xr:uid="{90A7FCD5-7A0F-4C6E-8206-1AB3E3DCEB80}"/>
    <cellStyle name="Output 5 2 2 3 4" xfId="13160" xr:uid="{7AB16CFC-2CF1-4674-BD08-3FE06021C7EB}"/>
    <cellStyle name="Output 5 2 2 3 4 2" xfId="22136" xr:uid="{89AD5BA4-92BA-4E5B-820A-B1E3AB4E503A}"/>
    <cellStyle name="Output 5 2 2 3 5" xfId="17694" xr:uid="{31426421-FAA3-43B9-B5CA-8E37EBE0BE54}"/>
    <cellStyle name="Output 5 2 2 4" xfId="8078" xr:uid="{D9150249-25C1-45D3-B956-2B86D6ACC801}"/>
    <cellStyle name="Output 5 2 2 4 2" xfId="12896" xr:uid="{54B815EA-66DB-4727-888D-A7E9FCAD0768}"/>
    <cellStyle name="Output 5 2 2 4 2 2" xfId="21875" xr:uid="{D83B60B4-C148-49B3-B14C-2679C472D9B7}"/>
    <cellStyle name="Output 5 2 2 4 3" xfId="17431" xr:uid="{4AE24077-0B88-44A0-AAD7-D44591D18B42}"/>
    <cellStyle name="Output 5 2 2 5" xfId="8966" xr:uid="{97883435-BFEE-4C56-A284-0F49FAD91496}"/>
    <cellStyle name="Output 5 2 2 5 2" xfId="13713" xr:uid="{709D8A3B-C629-440A-AC46-36BAD65AA7F4}"/>
    <cellStyle name="Output 5 2 2 5 2 2" xfId="22678" xr:uid="{CBE2D6FC-5339-4E30-80E3-96E1C8D71315}"/>
    <cellStyle name="Output 5 2 2 5 3" xfId="18241" xr:uid="{3DEB60E0-3239-4875-855C-D71015EBCB23}"/>
    <cellStyle name="Output 5 2 2 6" xfId="6718" xr:uid="{3AB41603-7FD6-46D6-B56E-5B9C154CD90D}"/>
    <cellStyle name="Output 5 2 2 6 2" xfId="12144" xr:uid="{E868D7B9-4AFF-4A51-B384-835986AE96FF}"/>
    <cellStyle name="Output 5 2 2 6 2 2" xfId="21134" xr:uid="{91D3E5B7-7C42-4994-8824-24849892EDF2}"/>
    <cellStyle name="Output 5 2 2 6 3" xfId="16687" xr:uid="{756C8DE4-2675-4604-9424-796B2EF74844}"/>
    <cellStyle name="Output 5 2 2 7" xfId="8661" xr:uid="{EEF1577B-8614-4AEB-97F2-D170223487FC}"/>
    <cellStyle name="Output 5 2 2 7 2" xfId="13412" xr:uid="{A55E0E7D-96D5-4F27-883B-533D8B1D28D1}"/>
    <cellStyle name="Output 5 2 2 7 2 2" xfId="22382" xr:uid="{C6D4D854-0B6A-4F0D-A8F9-4296DB0D6E95}"/>
    <cellStyle name="Output 5 2 2 7 3" xfId="17945" xr:uid="{3D19AA90-AD16-4F0A-AEE7-E6E9E41371E3}"/>
    <cellStyle name="Output 5 2 2 8" xfId="11990" xr:uid="{39D38A3B-66DE-4AB1-868A-9319550BA729}"/>
    <cellStyle name="Output 5 2 2 8 2" xfId="20985" xr:uid="{074B21F8-080A-4B7E-B537-E00B0129BC3E}"/>
    <cellStyle name="Output 5 2 2 9" xfId="16538" xr:uid="{0C26EF47-E857-4736-9E27-0DFA40349975}"/>
    <cellStyle name="Output 5 2 3" xfId="8285" xr:uid="{CCD0A01C-E2DC-4CD3-B2B3-BDE81C751493}"/>
    <cellStyle name="Output 5 2 3 2" xfId="9138" xr:uid="{BAEC004A-76C4-43B2-92E7-5DD05533F2AF}"/>
    <cellStyle name="Output 5 2 3 2 2" xfId="13883" xr:uid="{11FA287A-18EA-43FE-91EA-F612A8E18FE1}"/>
    <cellStyle name="Output 5 2 3 2 2 2" xfId="22846" xr:uid="{93DF3F8B-76FD-408F-ADAE-9A38651C5A73}"/>
    <cellStyle name="Output 5 2 3 2 3" xfId="18410" xr:uid="{5616F5BF-B9A2-4E89-B813-FB5DC52608BF}"/>
    <cellStyle name="Output 5 2 3 3" xfId="9388" xr:uid="{D4F277D2-6D5F-495B-8431-10FD4ED67DE3}"/>
    <cellStyle name="Output 5 2 3 3 2" xfId="14131" xr:uid="{5BD70408-85EE-493F-84C6-73DDDF7C9E7B}"/>
    <cellStyle name="Output 5 2 3 3 2 2" xfId="23091" xr:uid="{7684A8B6-4760-4FD6-9BDD-208CD249B851}"/>
    <cellStyle name="Output 5 2 3 3 3" xfId="18655" xr:uid="{095FBCEC-EDF8-4F48-AF78-6696CFFEB839}"/>
    <cellStyle name="Output 5 2 3 4" xfId="13055" xr:uid="{02D5D4CA-26A3-4C5A-959C-EB66AC024390}"/>
    <cellStyle name="Output 5 2 3 4 2" xfId="22032" xr:uid="{11160860-108A-47C4-A1C8-B34DB402D108}"/>
    <cellStyle name="Output 5 2 3 5" xfId="17588" xr:uid="{F5CFAD4D-9CFB-4FE5-BDB3-E562B8406377}"/>
    <cellStyle name="Output 5 2 4" xfId="8373" xr:uid="{220146DC-F52A-4487-8B52-7164D3F052C7}"/>
    <cellStyle name="Output 5 2 4 2" xfId="9212" xr:uid="{EEEC4CDF-2A41-4187-AA2C-699842406A9B}"/>
    <cellStyle name="Output 5 2 4 2 2" xfId="13957" xr:uid="{D47CF329-073C-46A6-89CA-CB4F7B366C15}"/>
    <cellStyle name="Output 5 2 4 2 2 2" xfId="22919" xr:uid="{4550FACE-23FD-4122-B8D5-8E69FD0F3EB5}"/>
    <cellStyle name="Output 5 2 4 2 3" xfId="18483" xr:uid="{5CA9B30B-E351-4C0F-B432-308D2C63EDE4}"/>
    <cellStyle name="Output 5 2 4 3" xfId="9462" xr:uid="{9B1FD079-5B84-4E0E-AAFD-7EB287A85329}"/>
    <cellStyle name="Output 5 2 4 3 2" xfId="14205" xr:uid="{9FE3FAB3-D370-4440-B819-0B58327A6190}"/>
    <cellStyle name="Output 5 2 4 3 2 2" xfId="23164" xr:uid="{E9613FEB-2B2A-4728-AC54-B698A07D1092}"/>
    <cellStyle name="Output 5 2 4 3 3" xfId="18728" xr:uid="{E9554538-1011-47D7-82FB-9A7DE38A8FE9}"/>
    <cellStyle name="Output 5 2 4 4" xfId="13138" xr:uid="{02D4B865-6E8F-4E0B-B31F-B2AFBC091E02}"/>
    <cellStyle name="Output 5 2 4 4 2" xfId="22114" xr:uid="{153809D8-EF71-43D0-8132-75F443F8C9F9}"/>
    <cellStyle name="Output 5 2 4 5" xfId="17672" xr:uid="{33AB0CFC-7176-400D-8F28-9BB1EB1EF3EC}"/>
    <cellStyle name="Output 5 2 5" xfId="7877" xr:uid="{636A31D0-A0A8-4846-804A-C5F7B6732C94}"/>
    <cellStyle name="Output 5 2 5 2" xfId="12745" xr:uid="{CF61F08E-0F75-4580-815A-619A613B75A8}"/>
    <cellStyle name="Output 5 2 5 2 2" xfId="21725" xr:uid="{0A10ACE7-4AF7-452E-B6EE-6A851D9088F8}"/>
    <cellStyle name="Output 5 2 5 3" xfId="17281" xr:uid="{76BAA2A7-3643-4227-AFE9-2C6B081045BE}"/>
    <cellStyle name="Output 5 2 6" xfId="8888" xr:uid="{FC22DF7C-E30B-4734-B817-8091E40516F9}"/>
    <cellStyle name="Output 5 2 6 2" xfId="13637" xr:uid="{7103C4E5-4D95-4080-9934-6421E9ABAFF4}"/>
    <cellStyle name="Output 5 2 6 2 2" xfId="22603" xr:uid="{5DAC350B-9E8C-41A6-A9A4-55A6158E7B95}"/>
    <cellStyle name="Output 5 2 6 3" xfId="18166" xr:uid="{E8526E11-2AA4-4BDF-86EC-411F502AA596}"/>
    <cellStyle name="Output 5 2 7" xfId="8590" xr:uid="{5704C89C-B9B7-4C71-A500-999D46A16678}"/>
    <cellStyle name="Output 5 2 7 2" xfId="13342" xr:uid="{CCAF5BA6-832C-4442-9178-73B9BA94D4A3}"/>
    <cellStyle name="Output 5 2 7 2 2" xfId="22314" xr:uid="{032BD332-990F-4878-83B9-BFCC6FB8A0B4}"/>
    <cellStyle name="Output 5 2 7 3" xfId="17876" xr:uid="{64760430-043E-4CBB-A076-A82D2DE14BEA}"/>
    <cellStyle name="Output 5 2 8" xfId="7558" xr:uid="{7B6561E2-F50D-4B71-8FCA-F1977492EC60}"/>
    <cellStyle name="Output 5 2 8 2" xfId="12607" xr:uid="{8113508E-6BB7-40C6-85F0-874277B3785D}"/>
    <cellStyle name="Output 5 2 8 2 2" xfId="21592" xr:uid="{7712620A-FA67-4F3D-8C24-E317A862A69B}"/>
    <cellStyle name="Output 5 2 8 3" xfId="17148" xr:uid="{38A0D9B1-AB28-49A5-863F-8A8D98025784}"/>
    <cellStyle name="Output 5 2 9" xfId="11406" xr:uid="{E5564114-A6CD-40C4-A28C-A77D8018A7D0}"/>
    <cellStyle name="Output 5 2 9 2" xfId="20403" xr:uid="{D4CB1328-4EF1-48EE-946D-F8C016512410}"/>
    <cellStyle name="Output 5 3" xfId="6239" xr:uid="{4678D536-B993-4270-BDB8-5469648EA4E9}"/>
    <cellStyle name="Output 5 3 2" xfId="7583" xr:uid="{484BBB31-F7C8-415D-9187-E4C68FC9F4EA}"/>
    <cellStyle name="Output 5 3 2 2" xfId="12630" xr:uid="{185C2045-82E4-4A64-AD52-ED3F06782EFB}"/>
    <cellStyle name="Output 5 3 2 2 2" xfId="21614" xr:uid="{513BFAC2-2B04-47D8-952E-A2AE32DA08A2}"/>
    <cellStyle name="Output 5 3 2 3" xfId="17170" xr:uid="{0C736F71-7937-4AF2-843D-9188B7C28453}"/>
    <cellStyle name="Output 5 3 3" xfId="5137" xr:uid="{69633C46-7D58-4539-8E14-A36BAE0264D9}"/>
    <cellStyle name="Output 5 3 3 2" xfId="11062" xr:uid="{CA217426-DCCD-42AC-A690-CA3A47B7AFAA}"/>
    <cellStyle name="Output 5 3 3 2 2" xfId="20059" xr:uid="{CF07A081-E00C-4B81-8801-F9C21960F4B0}"/>
    <cellStyle name="Output 5 3 3 3" xfId="15615" xr:uid="{F2DC9912-0D2B-44C9-BC23-BDAC0249832C}"/>
    <cellStyle name="Output 5 3 4" xfId="8788" xr:uid="{FBE5FA5F-EFC3-44CE-B55C-0FE8B5A6115D}"/>
    <cellStyle name="Output 5 3 4 2" xfId="13539" xr:uid="{3A31F23B-45B9-4E27-8B0C-2534F6696968}"/>
    <cellStyle name="Output 5 3 4 2 2" xfId="22509" xr:uid="{7123C9F0-1671-42A3-9826-276D0AF0AD9B}"/>
    <cellStyle name="Output 5 3 4 3" xfId="18072" xr:uid="{6FFF1A9F-70FC-4ECF-AFB0-60CBF896EF30}"/>
    <cellStyle name="Output 5 3 5" xfId="7454" xr:uid="{244A4508-0B43-4749-A365-C217237E8939}"/>
    <cellStyle name="Output 5 3 5 2" xfId="12508" xr:uid="{A3602226-EE80-4F77-B92A-1230583DBE90}"/>
    <cellStyle name="Output 5 3 5 2 2" xfId="21493" xr:uid="{4684AA98-8F53-408D-9A00-43562F96EC75}"/>
    <cellStyle name="Output 5 3 5 3" xfId="17049" xr:uid="{F1FDD9B5-C63A-40DE-ADFF-1B0D35990BAD}"/>
    <cellStyle name="Output 5 3 6" xfId="8537" xr:uid="{ADB5D54E-1B3F-49D5-9E74-43443107BED2}"/>
    <cellStyle name="Output 5 3 6 2" xfId="13291" xr:uid="{4EF17D3A-B180-4612-A409-654CC6B80D5A}"/>
    <cellStyle name="Output 5 3 6 2 2" xfId="22266" xr:uid="{9713AF9B-3224-4407-A53E-6B099428BC1B}"/>
    <cellStyle name="Output 5 3 6 3" xfId="17826" xr:uid="{F1D2E9AF-6C6D-414F-BD15-AFB1817A6C60}"/>
    <cellStyle name="Output 5 3 7" xfId="11667" xr:uid="{B47D10D5-6CBE-4BC9-A3CD-0B8FBC96F87B}"/>
    <cellStyle name="Output 5 3 7 2" xfId="20663" xr:uid="{CDCBCCC3-601A-4093-8A21-34AB8F3B4978}"/>
    <cellStyle name="Output 5 3 8" xfId="16216" xr:uid="{256B825A-7311-4311-9714-29109212D4A9}"/>
    <cellStyle name="Output 5 4" xfId="5100" xr:uid="{6A304E41-22AF-46E1-A63F-334FAAB4DC97}"/>
    <cellStyle name="Output 5 4 2" xfId="8187" xr:uid="{2ABD4B91-BD93-4F39-BF60-119EBE57E9F7}"/>
    <cellStyle name="Output 5 4 2 2" xfId="12964" xr:uid="{22FFED42-B2C9-43A5-A812-47B98CF4CEE8}"/>
    <cellStyle name="Output 5 4 2 2 2" xfId="21942" xr:uid="{41508BD7-4D04-4DA9-9B61-C797BAD9F124}"/>
    <cellStyle name="Output 5 4 2 3" xfId="17498" xr:uid="{911C0ED6-480A-4251-AEAD-F10EEC8AA193}"/>
    <cellStyle name="Output 5 4 3" xfId="9049" xr:uid="{BAC42BBC-1BA6-4D19-89AE-4902ACCCFFDD}"/>
    <cellStyle name="Output 5 4 3 2" xfId="13794" xr:uid="{03E5102E-45FC-4D57-B074-444336BE9B48}"/>
    <cellStyle name="Output 5 4 3 2 2" xfId="22758" xr:uid="{D2BF2792-F249-4715-8BF2-B229E5FD0846}"/>
    <cellStyle name="Output 5 4 3 3" xfId="18322" xr:uid="{5C43E306-D66F-4D02-B150-4FCCBB3A68CF}"/>
    <cellStyle name="Output 5 4 4" xfId="9299" xr:uid="{C72AC5EB-6872-4751-9EEB-129ADF2ACFE6}"/>
    <cellStyle name="Output 5 4 4 2" xfId="14043" xr:uid="{FF4A06FF-FD87-417A-B130-8112D3DE3736}"/>
    <cellStyle name="Output 5 4 4 2 2" xfId="23004" xr:uid="{5F73F30A-530E-4893-A604-BBD9BCE0F5F6}"/>
    <cellStyle name="Output 5 4 4 3" xfId="18568" xr:uid="{14610C3C-6CD7-40A3-8A56-3B45D54C5940}"/>
    <cellStyle name="Output 5 4 5" xfId="11046" xr:uid="{5ED2A432-E838-4DDD-8BE1-442A9194F16C}"/>
    <cellStyle name="Output 5 4 5 2" xfId="20043" xr:uid="{2F7ADAFE-73F0-40D4-A341-378FCDE10DBB}"/>
    <cellStyle name="Output 5 4 6" xfId="15599" xr:uid="{5D1C402A-F3EE-4422-B003-992309D0308C}"/>
    <cellStyle name="Output 5 5" xfId="7656" xr:uid="{307631FE-2711-4D79-AD7D-1CBF6ABBC6B3}"/>
    <cellStyle name="Output 5 5 2" xfId="8811" xr:uid="{656A0D83-E3FA-4584-9D72-924718DCFADC}"/>
    <cellStyle name="Output 5 5 2 2" xfId="13562" xr:uid="{FA0BF528-8B85-400F-AFCC-178A1708C923}"/>
    <cellStyle name="Output 5 5 2 2 2" xfId="22529" xr:uid="{D482B25E-9FE2-4FF5-965C-414616609BB0}"/>
    <cellStyle name="Output 5 5 2 3" xfId="18092" xr:uid="{24FEE92E-30D9-42F5-A32C-1E019A548C92}"/>
    <cellStyle name="Output 5 5 3" xfId="6700" xr:uid="{8D907718-0A57-4C3F-BC93-8A333A3772F0}"/>
    <cellStyle name="Output 5 5 3 2" xfId="12127" xr:uid="{E824ECDC-E844-45B5-8133-29216F13BCD5}"/>
    <cellStyle name="Output 5 5 3 2 2" xfId="21117" xr:uid="{B16FA7BC-854A-418E-9695-06057D5D978A}"/>
    <cellStyle name="Output 5 5 3 3" xfId="16670" xr:uid="{2599A31B-78F5-416E-A922-FCC744574417}"/>
    <cellStyle name="Output 5 5 4" xfId="12656" xr:uid="{68D7C846-FABF-43FD-B4C0-429755EBDDC0}"/>
    <cellStyle name="Output 5 5 4 2" xfId="21637" xr:uid="{18FEB512-DE53-446F-9BA2-480073749220}"/>
    <cellStyle name="Output 5 5 5" xfId="17193" xr:uid="{50CD40C4-35C1-47CB-A95E-595FA0EC1F16}"/>
    <cellStyle name="Output 5 6" xfId="6816" xr:uid="{0205A073-7764-4743-8E34-B1EC29993E60}"/>
    <cellStyle name="Output 5 6 2" xfId="12240" xr:uid="{27463DC8-A283-4D96-BEDA-A871F1292C7D}"/>
    <cellStyle name="Output 5 6 2 2" xfId="21230" xr:uid="{C17A8412-91BF-493B-851C-CAAC21E33B03}"/>
    <cellStyle name="Output 5 6 3" xfId="16784" xr:uid="{E46644C9-D1C9-4131-BAFE-BA864950C984}"/>
    <cellStyle name="Output 5 7" xfId="4690" xr:uid="{75297E07-7056-4425-8A2B-4878F2E5412B}"/>
    <cellStyle name="Output 5 7 2" xfId="10840" xr:uid="{60EBEDDA-B79B-42D4-BB4D-075C3BCE9DD3}"/>
    <cellStyle name="Output 5 7 2 2" xfId="19837" xr:uid="{9D1C50D2-65F0-4EBD-8EAD-5FFECCA43D27}"/>
    <cellStyle name="Output 5 7 3" xfId="15393" xr:uid="{53F7C93A-72F4-4943-9827-639D47FEABF2}"/>
    <cellStyle name="Output 5 8" xfId="10392" xr:uid="{7CB42397-6C03-4CD4-8759-D93D89032E17}"/>
    <cellStyle name="Output 5 8 2" xfId="19397" xr:uid="{F37E1468-DAB6-41C8-A1D5-A3197AB8E2B7}"/>
    <cellStyle name="Output 5 9" xfId="14952" xr:uid="{D297EE7C-E6E2-4D4B-8BE1-F9DE68072DAB}"/>
    <cellStyle name="Output 6" xfId="6237" xr:uid="{E48EF3DF-89F5-450F-9154-0C4BF4FA23C7}"/>
    <cellStyle name="Output 6 10" xfId="16214" xr:uid="{E6C9E1F9-78D6-4CA4-9532-D07E394003A0}"/>
    <cellStyle name="Output 6 11" xfId="27209" xr:uid="{FC4A8DE3-5F75-47E9-A922-148A5A03D477}"/>
    <cellStyle name="Output 6 2" xfId="8079" xr:uid="{32C5359C-F3C5-43D5-A020-6403FF898EE5}"/>
    <cellStyle name="Output 6 2 2" xfId="8349" xr:uid="{813BD418-1770-4689-A173-8F97C02D5BB8}"/>
    <cellStyle name="Output 6 2 2 2" xfId="9194" xr:uid="{63E8D114-C194-49FB-B187-2507F7103A4B}"/>
    <cellStyle name="Output 6 2 2 2 2" xfId="13939" xr:uid="{517542AE-A6C1-4D75-A974-06981672CD17}"/>
    <cellStyle name="Output 6 2 2 2 2 2" xfId="22901" xr:uid="{E32B6F76-870A-4A6D-81BF-C2B147D2757B}"/>
    <cellStyle name="Output 6 2 2 2 3" xfId="18465" xr:uid="{524E54A1-5E1E-47CE-830C-FF15F8FC467F}"/>
    <cellStyle name="Output 6 2 2 3" xfId="9444" xr:uid="{1D0D0B0C-6E7F-4569-9C81-B43C86FB43BE}"/>
    <cellStyle name="Output 6 2 2 3 2" xfId="14187" xr:uid="{E8B98820-DCBF-4282-9E6E-FDFB4F878E0C}"/>
    <cellStyle name="Output 6 2 2 3 2 2" xfId="23146" xr:uid="{131B07E7-40BA-4656-8958-8614FC8C281B}"/>
    <cellStyle name="Output 6 2 2 3 3" xfId="18710" xr:uid="{79A61EF0-262F-4B9F-B497-D8C986422F94}"/>
    <cellStyle name="Output 6 2 2 4" xfId="13118" xr:uid="{79440C2D-5105-485D-B777-EF0A92DD39EB}"/>
    <cellStyle name="Output 6 2 2 4 2" xfId="22094" xr:uid="{71A1B15F-1A58-4DF4-AC15-A6FFDC831598}"/>
    <cellStyle name="Output 6 2 2 5" xfId="17650" xr:uid="{C7B1009E-5297-473B-8047-0B82247186AD}"/>
    <cellStyle name="Output 6 2 3" xfId="7699" xr:uid="{7676DF27-CA7C-4A8C-8ADE-AF31E088FE36}"/>
    <cellStyle name="Output 6 2 3 2" xfId="8816" xr:uid="{ABFD335B-06B5-4794-9874-14AEA43199D8}"/>
    <cellStyle name="Output 6 2 3 2 2" xfId="13567" xr:uid="{F6532672-875C-4FD7-81C3-CB60A58348EA}"/>
    <cellStyle name="Output 6 2 3 2 2 2" xfId="22534" xr:uid="{0588D43E-BE65-4672-814B-F7D940D6C9B6}"/>
    <cellStyle name="Output 6 2 3 2 3" xfId="18097" xr:uid="{EE5EB86F-9283-438F-ADE5-ADA10CDCA3A1}"/>
    <cellStyle name="Output 6 2 3 3" xfId="8609" xr:uid="{021AB911-5CB8-43FE-922A-798401C403C9}"/>
    <cellStyle name="Output 6 2 3 3 2" xfId="13360" xr:uid="{0B480F79-19F4-48BA-BF8B-3BD7C5CC4BF2}"/>
    <cellStyle name="Output 6 2 3 3 2 2" xfId="22332" xr:uid="{BCED509F-8DFC-44D4-9162-5ED25A221721}"/>
    <cellStyle name="Output 6 2 3 3 3" xfId="17895" xr:uid="{0CA94F4E-5576-4CFF-8081-A31C8AC51058}"/>
    <cellStyle name="Output 6 2 3 4" xfId="12661" xr:uid="{4E377E77-ADE7-402E-BC67-B1799BAC340C}"/>
    <cellStyle name="Output 6 2 3 4 2" xfId="21642" xr:uid="{1EF2C9CC-6546-4500-B950-93C168A7F821}"/>
    <cellStyle name="Output 6 2 3 5" xfId="17198" xr:uid="{676E03EC-EA6F-4525-9A72-8621F3212BCA}"/>
    <cellStyle name="Output 6 2 4" xfId="8967" xr:uid="{8D6845B7-D432-4521-94F4-1927A041C6F0}"/>
    <cellStyle name="Output 6 2 4 2" xfId="13714" xr:uid="{D8156470-10D9-4601-8767-E802BEDCF803}"/>
    <cellStyle name="Output 6 2 4 2 2" xfId="22679" xr:uid="{188E2BF5-EDE6-4F13-A709-0E927110518A}"/>
    <cellStyle name="Output 6 2 4 3" xfId="18242" xr:uid="{46502156-37CA-4DF2-A7A9-C4F585F036D7}"/>
    <cellStyle name="Output 6 2 5" xfId="6754" xr:uid="{5F26DED8-BE7E-4302-8C8F-DCBD5801DDD7}"/>
    <cellStyle name="Output 6 2 5 2" xfId="12179" xr:uid="{2F09D793-7E7C-476C-9995-75C3AF7AF7E2}"/>
    <cellStyle name="Output 6 2 5 2 2" xfId="21169" xr:uid="{31E61C8D-9885-49D3-9B77-8051916219EA}"/>
    <cellStyle name="Output 6 2 5 3" xfId="16722" xr:uid="{8A67B726-32B0-4639-9DFD-334A3BE522EF}"/>
    <cellStyle name="Output 6 2 6" xfId="6854" xr:uid="{4416009F-11E2-4DFD-8EB9-0E5B7EF2691B}"/>
    <cellStyle name="Output 6 2 6 2" xfId="12277" xr:uid="{BCCF3E42-3ADE-4EE8-A1A5-F5295595A49A}"/>
    <cellStyle name="Output 6 2 6 2 2" xfId="21265" xr:uid="{80456CAE-2054-4367-8F83-E96825CFE6CB}"/>
    <cellStyle name="Output 6 2 6 3" xfId="16820" xr:uid="{3F9C1F17-93A2-4150-A93F-75D90E3F06C1}"/>
    <cellStyle name="Output 6 2 7" xfId="12897" xr:uid="{5B7CB875-0421-457D-A11B-6A9332C8E190}"/>
    <cellStyle name="Output 6 2 7 2" xfId="21876" xr:uid="{C66ADDED-77CF-45C5-8E18-6A9FF8C656D5}"/>
    <cellStyle name="Output 6 2 8" xfId="17432" xr:uid="{50F5F9E1-CE21-4029-A1DF-D0DADD12F692}"/>
    <cellStyle name="Output 6 3" xfId="8281" xr:uid="{D62E5C94-A7F2-49D3-9D53-3F4399F2674E}"/>
    <cellStyle name="Output 6 3 2" xfId="9134" xr:uid="{2EBB1BE8-4F20-4678-9018-BEECA18A2342}"/>
    <cellStyle name="Output 6 3 2 2" xfId="13879" xr:uid="{E8EC3EE7-81AC-481C-B740-D52805EE76F5}"/>
    <cellStyle name="Output 6 3 2 2 2" xfId="22842" xr:uid="{2B334537-93BE-4719-AD91-D082F11F25B5}"/>
    <cellStyle name="Output 6 3 2 3" xfId="18406" xr:uid="{C2A28199-92EB-4660-ABBC-DAF5A25E63CB}"/>
    <cellStyle name="Output 6 3 3" xfId="9384" xr:uid="{5F07720C-9B10-450D-8928-B90779BFE37F}"/>
    <cellStyle name="Output 6 3 3 2" xfId="14127" xr:uid="{392B5818-C7A4-49C1-9C10-E6F41168196E}"/>
    <cellStyle name="Output 6 3 3 2 2" xfId="23087" xr:uid="{904D34A1-BCC8-4289-BC67-F38712E7232F}"/>
    <cellStyle name="Output 6 3 3 3" xfId="18651" xr:uid="{59ABC222-2A35-4A76-A11A-E788DD9A457F}"/>
    <cellStyle name="Output 6 3 4" xfId="13051" xr:uid="{D8431DA8-6009-4B12-B4D3-F28C987F846E}"/>
    <cellStyle name="Output 6 3 4 2" xfId="22028" xr:uid="{C0C1D17B-B256-4BC2-9AB3-A94B027313E2}"/>
    <cellStyle name="Output 6 3 5" xfId="17584" xr:uid="{AA258EF1-C142-463B-B1B5-B88668C0D05D}"/>
    <cellStyle name="Output 6 4" xfId="7484" xr:uid="{0E84A1DB-D69B-4CB3-8594-9167DB56411E}"/>
    <cellStyle name="Output 6 4 2" xfId="8725" xr:uid="{CB115A93-D636-46F7-A940-7A5EE17D5EF3}"/>
    <cellStyle name="Output 6 4 2 2" xfId="13476" xr:uid="{A9299E15-76F9-4B0D-B054-0A4E3B7F644D}"/>
    <cellStyle name="Output 6 4 2 2 2" xfId="22446" xr:uid="{045617CE-6CF7-4459-AAED-FB90C60D7D6F}"/>
    <cellStyle name="Output 6 4 2 3" xfId="18009" xr:uid="{D8D55F94-2729-4C11-A965-656FDD38C120}"/>
    <cellStyle name="Output 6 4 3" xfId="8629" xr:uid="{4F346C82-ECCE-4D75-9F5E-BC1CC7EB98D9}"/>
    <cellStyle name="Output 6 4 3 2" xfId="13380" xr:uid="{33081184-330D-4784-9036-3ADC61FE6AE3}"/>
    <cellStyle name="Output 6 4 3 2 2" xfId="22350" xr:uid="{CE802C1F-DD3B-4267-B7B3-A03C558BCD15}"/>
    <cellStyle name="Output 6 4 3 3" xfId="17913" xr:uid="{B4A9FCDA-B287-4070-860F-D7E0193C85F3}"/>
    <cellStyle name="Output 6 4 4" xfId="12536" xr:uid="{74BA3BF4-AADF-4141-AFCB-1CDDA36160EA}"/>
    <cellStyle name="Output 6 4 4 2" xfId="21521" xr:uid="{84B82904-72DE-4085-AE88-A7EC41C300A4}"/>
    <cellStyle name="Output 6 4 5" xfId="17077" xr:uid="{B66C8A29-2A05-4680-8136-E5FBCCF55430}"/>
    <cellStyle name="Output 6 5" xfId="7873" xr:uid="{2CA7AB99-3281-4C59-BD87-D8E0CD40CF8B}"/>
    <cellStyle name="Output 6 5 2" xfId="12741" xr:uid="{7EC31CF4-BAC3-4FC0-AC2E-E138DB4301C0}"/>
    <cellStyle name="Output 6 5 2 2" xfId="21721" xr:uid="{A1ED4379-4F71-4FD8-B873-14DFAAEC9414}"/>
    <cellStyle name="Output 6 5 3" xfId="17277" xr:uid="{01A3E61B-0110-4916-B9BB-60DF0376E15C}"/>
    <cellStyle name="Output 6 6" xfId="8884" xr:uid="{F5513104-17C3-4C1C-8E49-0EF6DB478C63}"/>
    <cellStyle name="Output 6 6 2" xfId="13633" xr:uid="{8C28C683-7E09-4777-B681-52CE06863B27}"/>
    <cellStyle name="Output 6 6 2 2" xfId="22599" xr:uid="{CF5C308D-9A7A-4957-8F9F-919CAB469CFF}"/>
    <cellStyle name="Output 6 6 3" xfId="18162" xr:uid="{11EFF4D2-C223-43D9-A8CD-5DB62A7E667B}"/>
    <cellStyle name="Output 6 7" xfId="8987" xr:uid="{FCAD2B5E-6309-4D67-B409-BE2D5FF825FB}"/>
    <cellStyle name="Output 6 7 2" xfId="13734" xr:uid="{57D343A7-ECE2-467C-B0A7-4C604926DAF5}"/>
    <cellStyle name="Output 6 7 2 2" xfId="22699" xr:uid="{1CCDB314-A5AE-42E1-B03F-3BD06CE8AECA}"/>
    <cellStyle name="Output 6 7 3" xfId="18262" xr:uid="{01E3DA4A-029F-40D1-9A2A-0C144BDD2D0B}"/>
    <cellStyle name="Output 6 8" xfId="8547" xr:uid="{A2AD9DD1-9087-401A-9F15-0706CE17E0FB}"/>
    <cellStyle name="Output 6 8 2" xfId="13301" xr:uid="{71F73C2A-FA78-4B5B-86A8-9245EDBE9BF2}"/>
    <cellStyle name="Output 6 8 2 2" xfId="22276" xr:uid="{D9BB5404-5C3E-4413-8AD1-33077E1CE35C}"/>
    <cellStyle name="Output 6 8 3" xfId="17836" xr:uid="{F3D355DC-087A-4345-8DFD-FFC5F1991A2D}"/>
    <cellStyle name="Output 6 9" xfId="11665" xr:uid="{2CE7BDAF-F415-457A-8715-8356AFC8F4B1}"/>
    <cellStyle name="Output 6 9 2" xfId="20661" xr:uid="{D5E32E78-C153-404E-8EFA-7085C12AB450}"/>
    <cellStyle name="Output 7" xfId="5098" xr:uid="{5AA182BE-039D-4643-8F7D-6236D3FF4381}"/>
    <cellStyle name="Output 7 2" xfId="7579" xr:uid="{24FDEBEA-57BD-4178-BA38-C43F06E5EBF3}"/>
    <cellStyle name="Output 7 2 2" xfId="12626" xr:uid="{EEF2CCE7-494A-454B-8636-A7DE8258D86D}"/>
    <cellStyle name="Output 7 2 2 2" xfId="21610" xr:uid="{81F3803A-BD90-4996-B986-F5510C3FB8BA}"/>
    <cellStyle name="Output 7 2 3" xfId="17166" xr:uid="{666571B3-0AC7-4F9C-9E32-86225BB560C8}"/>
    <cellStyle name="Output 7 3" xfId="8784" xr:uid="{50BC2980-6EC4-47E7-88AA-9E4FAD093535}"/>
    <cellStyle name="Output 7 3 2" xfId="13535" xr:uid="{2D68E2B8-F8B1-4A0F-9992-7F42F3A9101B}"/>
    <cellStyle name="Output 7 3 2 2" xfId="22505" xr:uid="{97CA4632-F40B-47C1-B907-491EA010CB94}"/>
    <cellStyle name="Output 7 3 3" xfId="18068" xr:uid="{CBA23BA6-75CE-430E-B6D1-5C453E701BBB}"/>
    <cellStyle name="Output 7 4" xfId="8993" xr:uid="{02353A5B-84B4-405C-A586-CDB145784175}"/>
    <cellStyle name="Output 7 4 2" xfId="13740" xr:uid="{7A962F15-0558-4E78-A3D1-E295A2924E0B}"/>
    <cellStyle name="Output 7 4 2 2" xfId="22705" xr:uid="{CF247A4A-E6C5-4F31-91AD-94BECAFD00E5}"/>
    <cellStyle name="Output 7 4 3" xfId="18268" xr:uid="{CA6228C0-2073-44F4-9426-EE30544AD3A7}"/>
    <cellStyle name="Output 7 5" xfId="4933" xr:uid="{76473622-238E-407C-893D-542E459D0F6B}"/>
    <cellStyle name="Output 7 5 2" xfId="10913" xr:uid="{810888A8-4A15-4031-A0EB-F3E524C8868A}"/>
    <cellStyle name="Output 7 5 2 2" xfId="19910" xr:uid="{DB1938AC-A3B8-4C82-BD5E-BFE050002717}"/>
    <cellStyle name="Output 7 5 3" xfId="15466" xr:uid="{72456A0D-3675-4FCD-AEFA-6DE29DDC7500}"/>
    <cellStyle name="Output 7 6" xfId="11044" xr:uid="{8269BC57-B188-4D44-A7FE-3051577F3519}"/>
    <cellStyle name="Output 7 6 2" xfId="20041" xr:uid="{8B7D57F2-8786-4ACC-B6CA-A827B8118999}"/>
    <cellStyle name="Output 7 7" xfId="15597" xr:uid="{BF23FED4-8F16-4033-AEA9-B33C6227BAF5}"/>
    <cellStyle name="Output 8" xfId="8183" xr:uid="{2AC753E0-3B32-420A-B516-5FBE9E620699}"/>
    <cellStyle name="Output 8 2" xfId="9045" xr:uid="{FBA530D2-3F15-44DB-B01C-4E02B4B42162}"/>
    <cellStyle name="Output 8 2 2" xfId="13790" xr:uid="{048CFED0-0315-474D-8B04-D0E8FCCA1FC9}"/>
    <cellStyle name="Output 8 2 2 2" xfId="22754" xr:uid="{78D3A11E-01AB-4362-9E63-685A05C1C460}"/>
    <cellStyle name="Output 8 2 3" xfId="18318" xr:uid="{301736C0-AC1C-40C6-99E7-F7178417FD33}"/>
    <cellStyle name="Output 8 3" xfId="9295" xr:uid="{F89CAE0A-5E74-431A-A708-4267AE42FCC9}"/>
    <cellStyle name="Output 8 3 2" xfId="14039" xr:uid="{350CC0D1-B5D6-4317-BD4D-A56CE0A61A58}"/>
    <cellStyle name="Output 8 3 2 2" xfId="23000" xr:uid="{0A108D87-A171-4531-81CA-21A135666279}"/>
    <cellStyle name="Output 8 3 3" xfId="18564" xr:uid="{6EF2F080-4B5A-45E0-B3A8-5644F286E9B1}"/>
    <cellStyle name="Output 8 4" xfId="12960" xr:uid="{64937DC6-6F38-4A07-AC35-6AF976963F7F}"/>
    <cellStyle name="Output 8 4 2" xfId="21938" xr:uid="{43DE6136-1E15-4788-91AE-922C8CBDCE0A}"/>
    <cellStyle name="Output 8 5" xfId="17494" xr:uid="{FC9F7DD3-AAEE-4042-B917-ADA7B4CC42DA}"/>
    <cellStyle name="Output 9" xfId="14339" xr:uid="{3D9486BB-B175-4B12-B074-485DD10C020D}"/>
    <cellStyle name="Output Amounts" xfId="27210" xr:uid="{0D85F3ED-7F46-4099-8A25-EF0D4B8F7894}"/>
    <cellStyle name="Output Line Items" xfId="27211" xr:uid="{3318EF3A-BA44-431D-9103-4C37ADDC0C75}"/>
    <cellStyle name="PageSubTitle" xfId="27212" xr:uid="{25ABDAE9-CED6-4C16-A301-978A19F956E4}"/>
    <cellStyle name="PageTitle" xfId="27213" xr:uid="{8E274028-20B5-4A71-9350-70E5470752F7}"/>
    <cellStyle name="Percent (0)" xfId="4209" xr:uid="{0563F17B-3501-4C3F-8C13-06F17503D28D}"/>
    <cellStyle name="Percent (0) 2" xfId="4210" xr:uid="{EA370153-5DAA-4CD7-9F2E-AA75B9853DFC}"/>
    <cellStyle name="Percent [0]" xfId="884" xr:uid="{09845E9E-3859-4AD5-9316-A3617873DF76}"/>
    <cellStyle name="Percent [00]" xfId="885" xr:uid="{89215944-0AE7-41C4-B805-4789F2FF8936}"/>
    <cellStyle name="Percent [00] 2" xfId="3345" xr:uid="{0E5FE5D0-74DC-482D-BFD0-52AE8CE30524}"/>
    <cellStyle name="Percent [00] 3" xfId="25391" xr:uid="{5D6B0DC4-5FCB-4C9A-B1D3-592C28C35E2D}"/>
    <cellStyle name="Percent [00] 4" xfId="1367" xr:uid="{A24C7496-2A46-4E83-96D6-6C8DA3489FF8}"/>
    <cellStyle name="Percent [2]" xfId="886" xr:uid="{6353D360-4DFA-4A09-B13C-7524C460A606}"/>
    <cellStyle name="Percent [2] 2" xfId="887" xr:uid="{C2C61CDE-DC6D-43D7-97DC-5DD6640B07A9}"/>
    <cellStyle name="Percent [2] 2 2" xfId="27214" xr:uid="{AA8B8FE6-CA1C-4FB9-930B-F6E028E12F48}"/>
    <cellStyle name="Percent [2] 2 3" xfId="27215" xr:uid="{BF59130A-09E5-424E-B1DA-C94C4FE8ECE6}"/>
    <cellStyle name="Percent [2] 2 4" xfId="27216" xr:uid="{FDA5B00D-3089-4619-9CBD-BB09E2DB9749}"/>
    <cellStyle name="Percent [2] 3" xfId="888" xr:uid="{6E81518B-E724-456C-9A3A-1D8A96910D65}"/>
    <cellStyle name="Percent [2] 4" xfId="889" xr:uid="{BE19560D-26C0-4AE1-9B67-44745A5D0E44}"/>
    <cellStyle name="Percent [2] 5" xfId="3346" xr:uid="{930213FF-A700-45C2-B15E-F5AC647944A2}"/>
    <cellStyle name="Percent [2] 6" xfId="27217" xr:uid="{CBD4297C-B3E4-43DB-8E80-093D6C788898}"/>
    <cellStyle name="Percent [2]_2009 WP Onlineบีม" xfId="27218" xr:uid="{C8B8F13C-DD38-4BFC-BD44-DD2C0633BFB4}"/>
    <cellStyle name="Percent 10" xfId="890" xr:uid="{0DB5963D-99A9-4DFD-B04D-DD8FFEC85478}"/>
    <cellStyle name="Percent 10 2" xfId="891" xr:uid="{0BE19628-AA8B-4BDB-9EE7-C85312199FF3}"/>
    <cellStyle name="Percent 10 2 2" xfId="25392" xr:uid="{2BBDFCFD-2F8A-4DF6-B244-125A109EEEF5}"/>
    <cellStyle name="Percent 10 2 2 2" xfId="14526" xr:uid="{181DA113-0DBC-4FA6-96F4-AD239D8ABF9A}"/>
    <cellStyle name="Percent 10 3" xfId="892" xr:uid="{8CB2F920-2821-40F0-B70E-A4DA1E0B7E24}"/>
    <cellStyle name="Percent 100" xfId="32900" xr:uid="{5C6EC06B-378C-443A-A48F-D31D052E5628}"/>
    <cellStyle name="Percent 101" xfId="33064" xr:uid="{7F53B52C-5A53-4047-A521-24D5DDBF5A93}"/>
    <cellStyle name="Percent 102" xfId="10770" xr:uid="{6908A29F-2F77-4EA4-95E5-5F44BFEE9504}"/>
    <cellStyle name="Percent 11" xfId="893" xr:uid="{D991D2FD-C4B0-4DF9-BC4B-E6F10F45F32D}"/>
    <cellStyle name="Percent 11 2" xfId="894" xr:uid="{64020187-E561-4731-A485-D09F41B6F5D0}"/>
    <cellStyle name="Percent 12" xfId="895" xr:uid="{5CC5ACCE-528B-4286-8863-46D6CABBE8E3}"/>
    <cellStyle name="Percent 12 2" xfId="896" xr:uid="{ADE83903-80E4-447F-84F7-EFF9648CFB1C}"/>
    <cellStyle name="Percent 13" xfId="897" xr:uid="{7D6A78E9-7AE5-4FCA-BD94-6DED8B8512A4}"/>
    <cellStyle name="Percent 13 2" xfId="898" xr:uid="{87A61BC3-22B0-4DF2-9D23-F1758B85976F}"/>
    <cellStyle name="Percent 14" xfId="899" xr:uid="{DEFE9145-D14C-4E9A-BF7D-03A4617DE1FA}"/>
    <cellStyle name="Percent 14 2" xfId="900" xr:uid="{CEA44345-3F22-466D-9DE5-FD0E58753738}"/>
    <cellStyle name="Percent 15" xfId="901" xr:uid="{E5CFFC4D-D4A9-4377-9B71-C12264005FC7}"/>
    <cellStyle name="Percent 15 2" xfId="902" xr:uid="{35171BAA-F78B-49C3-A516-29608D8443FD}"/>
    <cellStyle name="Percent 16" xfId="903" xr:uid="{EBD93F23-7489-44D3-B482-82F22826747A}"/>
    <cellStyle name="Percent 16 2" xfId="904" xr:uid="{6C970F10-1EE6-4E33-8AD2-912C4BE7FD61}"/>
    <cellStyle name="Percent 17" xfId="905" xr:uid="{4938E1CA-BA65-4676-8916-74071CBBDCC0}"/>
    <cellStyle name="Percent 17 2" xfId="27219" xr:uid="{11E97035-8E0A-4AB1-B948-447315A3E5EC}"/>
    <cellStyle name="Percent 18" xfId="906" xr:uid="{1F4FD053-E8AF-4AD3-8DDB-8B9D15F4A77E}"/>
    <cellStyle name="Percent 18 2" xfId="907" xr:uid="{A0DF4A1D-D3A4-4196-A53A-B4615A756658}"/>
    <cellStyle name="Percent 18 2 2" xfId="908" xr:uid="{5FEFF809-D36F-4F6F-AED4-6AD2193BCBE3}"/>
    <cellStyle name="Percent 18 2 2 2" xfId="29726" xr:uid="{6C575441-F457-45D5-8380-7347FE818F39}"/>
    <cellStyle name="Percent 18 2 2 3" xfId="29035" xr:uid="{03D7D9F5-5B35-4C53-8F52-2497806D99D7}"/>
    <cellStyle name="Percent 18 2 3" xfId="909" xr:uid="{F8D10173-B340-4B54-B8BD-E26158EF95A0}"/>
    <cellStyle name="Percent 18 2 3 2" xfId="29727" xr:uid="{D5209C6F-BBC8-4E9B-A5C1-52B837353FE7}"/>
    <cellStyle name="Percent 18 2 3 3" xfId="27221" xr:uid="{AC90C316-2C99-4D44-ACBA-4F2A610D1954}"/>
    <cellStyle name="Percent 18 3" xfId="910" xr:uid="{2DABB42A-F453-4908-9716-4DA6E10818B8}"/>
    <cellStyle name="Percent 18 3 2" xfId="911" xr:uid="{943E1689-4962-4C86-AEFB-A7CC398E99EB}"/>
    <cellStyle name="Percent 18 3 2 2" xfId="29728" xr:uid="{49484A49-A942-4F62-8CEC-02E7859C1AF3}"/>
    <cellStyle name="Percent 18 3 2 3" xfId="29036" xr:uid="{96A0F5C6-AA5E-4AB6-9D59-8AE19699FEBE}"/>
    <cellStyle name="Percent 18 3 3" xfId="912" xr:uid="{A5399244-42B5-456B-A8D8-8A234998EB52}"/>
    <cellStyle name="Percent 18 3 3 2" xfId="29729" xr:uid="{C10F1CAA-1B53-445D-8EFB-2F78EBCBDC33}"/>
    <cellStyle name="Percent 18 3 3 3" xfId="27222" xr:uid="{2A3CD743-1B4B-4053-BB21-D56AF31FE5B8}"/>
    <cellStyle name="Percent 18 4" xfId="913" xr:uid="{8A7195A2-E949-4E57-93D5-B72F07BF316C}"/>
    <cellStyle name="Percent 18 4 2" xfId="914" xr:uid="{ACFBE9CA-F413-469C-8C10-AAE4E46685E7}"/>
    <cellStyle name="Percent 18 4 2 2" xfId="29730" xr:uid="{2A700A72-083F-47BB-87DD-29B6C68CB830}"/>
    <cellStyle name="Percent 18 4 2 3" xfId="29037" xr:uid="{50CCF292-AC49-4F47-B12F-2DE7D3531C50}"/>
    <cellStyle name="Percent 18 4 3" xfId="915" xr:uid="{58E738DB-FBB8-42E5-B9A4-A6D6F74C612E}"/>
    <cellStyle name="Percent 18 4 3 2" xfId="29731" xr:uid="{E4FE2094-A7A0-4196-A83B-3C1B59ED1576}"/>
    <cellStyle name="Percent 18 4 3 3" xfId="27223" xr:uid="{8249C172-856B-4EDC-B8A2-4B105F9D7D34}"/>
    <cellStyle name="Percent 18 5" xfId="916" xr:uid="{86C3E620-8CBF-4B08-A566-DE02BC1F0FC2}"/>
    <cellStyle name="Percent 18 5 2" xfId="917" xr:uid="{AB280FBA-29B3-400C-8EB4-381D4DBF8030}"/>
    <cellStyle name="Percent 18 5 2 2" xfId="29732" xr:uid="{F15BF2D8-B2AB-4D2F-978D-F46C8E29BDC5}"/>
    <cellStyle name="Percent 18 5 2 3" xfId="29038" xr:uid="{CCDA203B-64BF-485C-87F2-1F7AB8678C64}"/>
    <cellStyle name="Percent 18 5 3" xfId="918" xr:uid="{B7F1917B-CBEB-4543-969E-D206A0570AE0}"/>
    <cellStyle name="Percent 18 5 3 2" xfId="29733" xr:uid="{1F52E840-13BC-49B3-98FB-418A73683C8C}"/>
    <cellStyle name="Percent 18 5 3 3" xfId="27224" xr:uid="{5320735F-6B88-4F60-AB12-EFCAAD00BDF6}"/>
    <cellStyle name="Percent 18 6" xfId="919" xr:uid="{CD108C6A-310E-4A2D-AC81-6E991EA60F0A}"/>
    <cellStyle name="Percent 18 6 2" xfId="920" xr:uid="{7BD35238-1BCA-4267-A974-8517323B3FC7}"/>
    <cellStyle name="Percent 18 6 2 2" xfId="29734" xr:uid="{E00A02EA-955F-4423-864E-68BCD1298FB5}"/>
    <cellStyle name="Percent 18 6 2 3" xfId="29039" xr:uid="{45D0AA5A-CF30-46BE-A434-10E6A79CD8DD}"/>
    <cellStyle name="Percent 18 6 3" xfId="921" xr:uid="{4B416E20-F076-4797-822A-521A52FBB4CD}"/>
    <cellStyle name="Percent 18 6 3 2" xfId="29735" xr:uid="{B0FC8029-6EA1-498C-B936-254902B720F0}"/>
    <cellStyle name="Percent 18 6 3 3" xfId="27225" xr:uid="{DFA9CE74-DAE4-4F42-A15D-1800FEE744C5}"/>
    <cellStyle name="Percent 18 7" xfId="922" xr:uid="{7ECA4793-3064-46BB-95CA-B2FA4EC23CCC}"/>
    <cellStyle name="Percent 18 7 2" xfId="29311" xr:uid="{0EF7E511-857F-4F66-9BE4-ABE7156FECBE}"/>
    <cellStyle name="Percent 18 7 3" xfId="29034" xr:uid="{DAC64485-7300-48D1-8EB2-E778FE7C9F92}"/>
    <cellStyle name="Percent 18 7 4" xfId="29736" xr:uid="{CA94B9D0-CE20-4026-8E59-D1D4B3240638}"/>
    <cellStyle name="Percent 18 7 5" xfId="9594" xr:uid="{67F2FBCF-D099-4D6D-B8A7-6C0FF598D873}"/>
    <cellStyle name="Percent 18 8" xfId="923" xr:uid="{F436BB40-79B3-4635-8351-8F9D541BBB30}"/>
    <cellStyle name="Percent 18 8 2" xfId="29737" xr:uid="{AA1A28A3-8E47-479A-8299-65769016BCE5}"/>
    <cellStyle name="Percent 18 8 3" xfId="27220" xr:uid="{5C5C8D8A-0076-4352-9787-D9CFF41BD5F2}"/>
    <cellStyle name="Percent 19" xfId="924" xr:uid="{4DFF0AD9-24AB-4FF0-BA0A-E1A89AB40E78}"/>
    <cellStyle name="Percent 19 2" xfId="27226" xr:uid="{59AE3D9E-2563-4CE5-A81B-B1C658785812}"/>
    <cellStyle name="Percent 2" xfId="925" xr:uid="{B5775A36-01A5-4782-A5B5-8E83843C3CDB}"/>
    <cellStyle name="Percent 2 10" xfId="926" xr:uid="{4A0D2F7E-4ADF-42A5-8AE5-9068CC446B7B}"/>
    <cellStyle name="Percent 2 10 2" xfId="927" xr:uid="{3AA9D1FE-D066-46F1-984F-7A35C3F89E0F}"/>
    <cellStyle name="Percent 2 11" xfId="928" xr:uid="{C7122C0B-7305-43E5-B7B4-006DA92AFF46}"/>
    <cellStyle name="Percent 2 11 2" xfId="929" xr:uid="{732382DC-EFAC-407F-868A-F63B079EB497}"/>
    <cellStyle name="Percent 2 12" xfId="930" xr:uid="{F47FD5AB-AAFC-426A-A3D6-BBB8B49079A3}"/>
    <cellStyle name="Percent 2 12 2" xfId="931" xr:uid="{B37AC4F2-4B58-46B1-91FA-636DAD35DB29}"/>
    <cellStyle name="Percent 2 13" xfId="932" xr:uid="{37AF6AA0-82CC-479E-8378-FC11ECF8564F}"/>
    <cellStyle name="Percent 2 13 2" xfId="933" xr:uid="{460E9ED2-4F3F-4EDB-A435-9AC1A2E36A8C}"/>
    <cellStyle name="Percent 2 14" xfId="934" xr:uid="{7A4E5D3D-5BD4-4663-8800-16F636279828}"/>
    <cellStyle name="Percent 2 14 2" xfId="935" xr:uid="{AB0A5C73-B0A8-49D4-82BB-1796C4CD2674}"/>
    <cellStyle name="Percent 2 15" xfId="936" xr:uid="{2F9B3FA4-4D6E-4081-90FB-A38F8ECC899F}"/>
    <cellStyle name="Percent 2 15 2" xfId="937" xr:uid="{2192D1BB-A550-4D37-907F-18D332F059DC}"/>
    <cellStyle name="Percent 2 16" xfId="938" xr:uid="{21D5EA9E-162B-4C2E-9732-A690E381B2B5}"/>
    <cellStyle name="Percent 2 16 2" xfId="939" xr:uid="{F3033DA7-59BB-4C40-906E-C08617095D1A}"/>
    <cellStyle name="Percent 2 17" xfId="940" xr:uid="{947D1E81-F102-4F65-B824-6D2AA1B69954}"/>
    <cellStyle name="Percent 2 17 2" xfId="3347" xr:uid="{C7B541B5-8D83-45B6-85F0-0BA0025A8467}"/>
    <cellStyle name="Percent 2 17 2 2" xfId="3348" xr:uid="{80843B66-D466-40DB-859E-1B48CB3C707F}"/>
    <cellStyle name="Percent 2 17 2 2 2" xfId="3349" xr:uid="{9D2D0D4B-791F-4655-BA48-1D99978E489E}"/>
    <cellStyle name="Percent 2 17 2 2 2 2" xfId="3350" xr:uid="{F536FE78-709F-4758-8F6C-3DA506E5C642}"/>
    <cellStyle name="Percent 2 17 2 3" xfId="3351" xr:uid="{9FF6AFAF-8C76-44B5-A566-57200BF03617}"/>
    <cellStyle name="Percent 2 17 3" xfId="3352" xr:uid="{0B8C83EF-10B3-4206-AECA-3ACA318A4B82}"/>
    <cellStyle name="Percent 2 17 3 2" xfId="3353" xr:uid="{6A1E7FC1-A95A-4696-AAE3-A4BD2F69E7D0}"/>
    <cellStyle name="Percent 2 18" xfId="941" xr:uid="{7A7DEB60-D6B2-409B-988A-43D7F56D5E72}"/>
    <cellStyle name="Percent 2 18 10" xfId="30069" xr:uid="{AA4679BE-E7C9-4A31-8F60-1F888C4EC38C}"/>
    <cellStyle name="Percent 2 18 11" xfId="1368" xr:uid="{6E200C7C-DADC-480B-BC21-11B2383C1500}"/>
    <cellStyle name="Percent 2 18 2" xfId="1419" xr:uid="{2D96ED69-D4E3-4895-A125-06518BBC26A1}"/>
    <cellStyle name="Percent 2 18 2 2" xfId="5874" xr:uid="{388907F4-2D96-43DE-B1FB-0C589FB580EF}"/>
    <cellStyle name="Percent 2 18 2 2 2" xfId="6565" xr:uid="{99FFE25F-EA3A-4252-9F3E-4E00EA4C742A}"/>
    <cellStyle name="Percent 2 18 2 2 2 2" xfId="11993" xr:uid="{10E7DE01-B212-4A9F-B22A-889E0108EF7B}"/>
    <cellStyle name="Percent 2 18 2 2 2 2 2" xfId="20988" xr:uid="{9B488BDA-DA6A-40DF-AD04-78B8F0B861E5}"/>
    <cellStyle name="Percent 2 18 2 2 2 3" xfId="16541" xr:uid="{37DEF682-54BC-4798-B440-DA7C20176ED8}"/>
    <cellStyle name="Percent 2 18 2 2 3" xfId="11409" xr:uid="{3935EB45-0AB9-4F22-BA5C-A9AE8F322960}"/>
    <cellStyle name="Percent 2 18 2 2 3 2" xfId="20406" xr:uid="{2E05164F-D69A-4A02-8B7F-3B62DDA57800}"/>
    <cellStyle name="Percent 2 18 2 2 4" xfId="14489" xr:uid="{7C606E80-6C96-4804-ACB8-9B0A1510B930}"/>
    <cellStyle name="Percent 2 18 2 2 5" xfId="29041" xr:uid="{981441ED-3B97-4D53-B337-B8D02EF87B9F}"/>
    <cellStyle name="Percent 2 18 2 3" xfId="5875" xr:uid="{5FD6C09D-49E0-4A40-8AD9-4940A8DB3ADC}"/>
    <cellStyle name="Percent 2 18 2 4" xfId="5873" xr:uid="{2ADD9438-39A1-4AAB-826E-514E89DFDFF2}"/>
    <cellStyle name="Percent 2 18 2 4 2" xfId="6564" xr:uid="{9F3CCCF6-3659-426F-96A8-C3C527A3EFE2}"/>
    <cellStyle name="Percent 2 18 2 4 2 2" xfId="11992" xr:uid="{8B49C98A-3C44-47EE-B25B-1CC720FA4F55}"/>
    <cellStyle name="Percent 2 18 2 4 2 2 2" xfId="20987" xr:uid="{47A51030-E053-4BCC-907C-0BF07FD34F33}"/>
    <cellStyle name="Percent 2 18 2 4 2 3" xfId="16540" xr:uid="{870C6AB0-3987-44B1-91C2-E110BCC4A424}"/>
    <cellStyle name="Percent 2 18 2 4 3" xfId="11408" xr:uid="{EC3D4F9E-B3DA-453F-A66D-EBC4E08A5D10}"/>
    <cellStyle name="Percent 2 18 2 4 3 2" xfId="20405" xr:uid="{1934E9A3-0077-4C5B-860B-A824AB09A287}"/>
    <cellStyle name="Percent 2 18 2 4 4" xfId="15959" xr:uid="{6B1D9696-CB6C-4449-AECC-8CF5C1E10451}"/>
    <cellStyle name="Percent 2 18 2 5" xfId="25394" xr:uid="{9FE6BEF4-FA98-4EEB-A961-29B53025A7B3}"/>
    <cellStyle name="Percent 2 18 2 6" xfId="27228" xr:uid="{9B2E6CE2-049D-4A71-AA30-390CC92727F9}"/>
    <cellStyle name="Percent 2 18 3" xfId="3354" xr:uid="{EC0F329C-BD7D-4951-84F8-81C588F16624}"/>
    <cellStyle name="Percent 2 18 3 2" xfId="5876" xr:uid="{1FC1357D-1B71-4479-BDE5-3DEB32EE30B5}"/>
    <cellStyle name="Percent 2 18 3 2 2" xfId="6566" xr:uid="{B0259F1B-A873-4120-988F-6BD47ADDFC23}"/>
    <cellStyle name="Percent 2 18 3 2 2 2" xfId="11994" xr:uid="{F29F9893-6E44-460B-BEC6-9279ED3751E0}"/>
    <cellStyle name="Percent 2 18 3 2 2 2 2" xfId="20989" xr:uid="{E432B728-CCFC-4598-9F01-098799607F5D}"/>
    <cellStyle name="Percent 2 18 3 2 2 3" xfId="16542" xr:uid="{6EAABE38-8AAD-4259-A0A5-33429FD27E58}"/>
    <cellStyle name="Percent 2 18 3 2 3" xfId="11410" xr:uid="{E0534BC4-D016-455B-A977-E7F1419644E8}"/>
    <cellStyle name="Percent 2 18 3 2 3 2" xfId="20407" xr:uid="{7E244464-94BE-4317-A53B-F034C9D11C6B}"/>
    <cellStyle name="Percent 2 18 3 2 4" xfId="15960" xr:uid="{DC455E47-D2B6-4A56-9A2B-D8008DDA2E57}"/>
    <cellStyle name="Percent 2 18 3 3" xfId="25395" xr:uid="{1A6F4C69-2B6D-4566-9226-36DA99213446}"/>
    <cellStyle name="Percent 2 18 3 4" xfId="29040" xr:uid="{123A5894-1E1B-4005-BEDA-81DD62843512}"/>
    <cellStyle name="Percent 2 18 4" xfId="3355" xr:uid="{E61977AD-0E8C-4485-BC27-F1890997B6FD}"/>
    <cellStyle name="Percent 2 18 4 2" xfId="5108" xr:uid="{B097B3FF-C9B2-48F8-8CE0-03620BC2A48C}"/>
    <cellStyle name="Percent 2 18 5" xfId="5109" xr:uid="{4D053E28-2C26-44E0-8E76-02A720095A94}"/>
    <cellStyle name="Percent 2 18 5 2" xfId="25396" xr:uid="{B0674E61-256C-4F26-BD41-F8499F0BD599}"/>
    <cellStyle name="Percent 2 18 6" xfId="5872" xr:uid="{85A0F522-0733-4400-BE69-79F273ADD80B}"/>
    <cellStyle name="Percent 2 18 6 2" xfId="6563" xr:uid="{454E6557-EFF3-4DE7-88F8-B178176129E5}"/>
    <cellStyle name="Percent 2 18 6 2 2" xfId="11991" xr:uid="{5C7B83B8-05F1-4D35-B7EB-EE96650E344C}"/>
    <cellStyle name="Percent 2 18 6 2 2 2" xfId="20986" xr:uid="{B55D17F9-E352-4B78-A342-4910BAAA80C0}"/>
    <cellStyle name="Percent 2 18 6 2 3" xfId="16539" xr:uid="{418A59DC-5A14-4986-88E2-E5244CF0928F}"/>
    <cellStyle name="Percent 2 18 6 3" xfId="11407" xr:uid="{3233F4D9-1002-49F5-9264-CF56DEADA158}"/>
    <cellStyle name="Percent 2 18 6 3 2" xfId="20404" xr:uid="{08C557C3-F668-4495-B355-D4E4A9567BEA}"/>
    <cellStyle name="Percent 2 18 6 4" xfId="15958" xr:uid="{7DD6787C-D43B-4CAB-BB98-BABE6D83CA27}"/>
    <cellStyle name="Percent 2 18 7" xfId="4314" xr:uid="{ED87DC48-E4D9-4A05-BD74-D154CAB7EB6F}"/>
    <cellStyle name="Percent 2 18 8" xfId="27227" xr:uid="{8C5172CE-857B-41D4-857B-0C78BFA8EC90}"/>
    <cellStyle name="Percent 2 18 9" xfId="29738" xr:uid="{28C74748-34F8-4DB4-9E09-092D0F26B4DB}"/>
    <cellStyle name="Percent 2 19" xfId="942" xr:uid="{A1DD0C35-8ABA-4801-91F6-0726B37A9B44}"/>
    <cellStyle name="Percent 2 19 2" xfId="3357" xr:uid="{61FD5C3C-33F6-45AE-929D-ADB7C50379B3}"/>
    <cellStyle name="Percent 2 19 2 2" xfId="3358" xr:uid="{E0203F2C-6896-43FA-8531-CE713F94E3C1}"/>
    <cellStyle name="Percent 2 19 2 2 2" xfId="3359" xr:uid="{88B01FDF-4440-4D30-9F38-D6AAEC47D5DA}"/>
    <cellStyle name="Percent 2 19 3" xfId="3360" xr:uid="{78EBB17C-A815-4CEA-A987-C01B206B900A}"/>
    <cellStyle name="Percent 2 19 4" xfId="3356" xr:uid="{7FB3048E-A07C-47D3-B3EA-26712C93D045}"/>
    <cellStyle name="Percent 2 2" xfId="943" xr:uid="{8429A8F2-A7C5-4B2F-90E6-D3525A729188}"/>
    <cellStyle name="Percent 2 2 10" xfId="27229" xr:uid="{61648632-C0C3-417B-AD84-E6F7ACC37056}"/>
    <cellStyle name="Percent 2 2 11" xfId="33223" xr:uid="{FB783A1A-9F1B-4B9C-BF24-748A3860FDA6}"/>
    <cellStyle name="Percent 2 2 2" xfId="944" xr:uid="{6279D957-573A-41A4-80EF-FC8AC106C235}"/>
    <cellStyle name="Percent 2 2 2 2" xfId="3361" xr:uid="{3412F117-A42D-4EC4-A20B-29A6400E0FA1}"/>
    <cellStyle name="Percent 2 2 2 2 2" xfId="3362" xr:uid="{BFCEBFEC-A0E4-4393-8F08-15701E7EAC82}"/>
    <cellStyle name="Percent 2 2 2 2 3" xfId="3363" xr:uid="{BC510C82-A4BF-4C58-A9C4-C43B3AE7BEC2}"/>
    <cellStyle name="Percent 2 2 2 2 4" xfId="3364" xr:uid="{17F58DE6-FA4B-43FB-81EE-54B84B9B8691}"/>
    <cellStyle name="Percent 2 2 2 2 5" xfId="27230" xr:uid="{9C9A1848-6F4B-45CC-835E-A62BF39E268F}"/>
    <cellStyle name="Percent 2 2 2 3" xfId="3365" xr:uid="{7EA390A0-4C6B-44C3-BAFF-04560E41310D}"/>
    <cellStyle name="Percent 2 2 2 3 2" xfId="27231" xr:uid="{3441AA16-554D-45A6-83BD-B4727701CA06}"/>
    <cellStyle name="Percent 2 2 2 4" xfId="3366" xr:uid="{5F25CB52-D354-41A5-8CAE-8846317A8E98}"/>
    <cellStyle name="Percent 2 2 3" xfId="3367" xr:uid="{281ABA1D-EF4F-4EA5-8F31-E9AF9D66A7FD}"/>
    <cellStyle name="Percent 2 2 3 2" xfId="3368" xr:uid="{08C162F4-51FD-49C9-B548-912463AB0AA3}"/>
    <cellStyle name="Percent 2 2 3 2 2" xfId="3369" xr:uid="{7E45AED5-130B-470A-8A52-D118521A77BD}"/>
    <cellStyle name="Percent 2 2 3 2 2 2" xfId="3370" xr:uid="{22D71EA1-C532-4B97-8472-F011AFA45731}"/>
    <cellStyle name="Percent 2 2 3 3" xfId="3371" xr:uid="{970575BE-4538-4C4D-85D3-BC9363F007FF}"/>
    <cellStyle name="Percent 2 2 3 4" xfId="27232" xr:uid="{1E136B5D-C066-4837-908F-FEAD297403E0}"/>
    <cellStyle name="Percent 2 2 4" xfId="3372" xr:uid="{0718689D-D9EE-4E53-95E7-59E20CE95C9C}"/>
    <cellStyle name="Percent 2 2 4 2" xfId="27233" xr:uid="{BA45DF37-331F-425A-ADEB-4290A7318758}"/>
    <cellStyle name="Percent 2 2 5" xfId="3373" xr:uid="{0B818E23-E6CA-4BB8-AC51-4D8CA3DE6250}"/>
    <cellStyle name="Percent 2 2 5 2" xfId="27234" xr:uid="{4F8F497C-D3E8-42FD-9D3A-E2BE86E4260B}"/>
    <cellStyle name="Percent 2 2 6" xfId="3374" xr:uid="{DD9BAA21-F288-4FA3-9366-18197D721BC8}"/>
    <cellStyle name="Percent 2 2 6 2" xfId="27235" xr:uid="{6FFB04FE-862A-46CD-8075-2270E29E6449}"/>
    <cellStyle name="Percent 2 2 7" xfId="3375" xr:uid="{72399A26-2174-4E16-817F-19640293FD27}"/>
    <cellStyle name="Percent 2 2 8" xfId="3376" xr:uid="{06AEB040-62A7-4815-BBA3-BF2B74A094A0}"/>
    <cellStyle name="Percent 2 2 9" xfId="14550" xr:uid="{AF862F28-7058-4513-82D1-AC7299FB9F15}"/>
    <cellStyle name="Percent 2 20" xfId="945" xr:uid="{070FF28B-1AA5-4D8D-876F-AC02CFA719A7}"/>
    <cellStyle name="Percent 2 20 2" xfId="3377" xr:uid="{E7304695-FACB-4EBF-B54C-4264C9DD124B}"/>
    <cellStyle name="Percent 2 20 2 2" xfId="5114" xr:uid="{6F734019-3442-492E-8551-23CDECDDFEF1}"/>
    <cellStyle name="Percent 2 20 3" xfId="27236" xr:uid="{F970FC0D-9DEB-4C72-A02B-F362173A911D}"/>
    <cellStyle name="Percent 2 21" xfId="1369" xr:uid="{E84BE51E-D128-4474-9FE8-288833ECDF84}"/>
    <cellStyle name="Percent 2 21 2" xfId="3378" xr:uid="{6AE57AD4-22CE-4B84-9835-71ED81916FCC}"/>
    <cellStyle name="Percent 2 21 2 2" xfId="5115" xr:uid="{9FE018FF-3B17-428F-8CA7-23BFFB8AAD0C}"/>
    <cellStyle name="Percent 2 21 3" xfId="27237" xr:uid="{D79A2533-2116-445B-9FF1-F061E31E656F}"/>
    <cellStyle name="Percent 2 22" xfId="3379" xr:uid="{0A9C92C9-BABD-4536-A339-45863E9A5676}"/>
    <cellStyle name="Percent 2 23" xfId="23432" xr:uid="{CA5628A5-C153-45A8-85B4-5ED803EBB016}"/>
    <cellStyle name="Percent 2 24" xfId="32913" xr:uid="{D6A786EA-F89C-4806-8ED6-56D0AC461AE2}"/>
    <cellStyle name="Percent 2 24 2" xfId="32930" xr:uid="{90C424E8-8243-4D0C-BF3D-003548C64057}"/>
    <cellStyle name="Percent 2 24 2 2" xfId="32973" xr:uid="{67BF221D-2032-421E-9ADD-921F8B76755A}"/>
    <cellStyle name="Percent 2 24 2 2 2" xfId="33047" xr:uid="{ACE272B8-84A9-4B0A-9C8F-7F319153C75F}"/>
    <cellStyle name="Percent 2 24 2 2 2 2" xfId="33200" xr:uid="{1DC384F0-49E0-4214-9364-B491AC83BB7B}"/>
    <cellStyle name="Percent 2 24 2 2 3" xfId="33126" xr:uid="{7265ABF4-DB30-40AD-8E22-6BF70A019F35}"/>
    <cellStyle name="Percent 2 24 2 3" xfId="33010" xr:uid="{F5160E1D-DA76-4FE1-80F9-37B5B269857E}"/>
    <cellStyle name="Percent 2 24 2 3 2" xfId="33163" xr:uid="{543DD6DB-A550-4BE0-829C-1D223AD75E8C}"/>
    <cellStyle name="Percent 2 24 2 4" xfId="33089" xr:uid="{379E40AF-72D6-439C-BDE7-E442C7C04695}"/>
    <cellStyle name="Percent 2 24 3" xfId="32958" xr:uid="{D325F023-874C-4684-8AE6-6AE0F68149F2}"/>
    <cellStyle name="Percent 2 24 3 2" xfId="33032" xr:uid="{2EEEFDCC-0D71-43CA-A7FF-2D6AC2AE2CC9}"/>
    <cellStyle name="Percent 2 24 3 2 2" xfId="33185" xr:uid="{D192DA9C-C63A-494C-B679-74717B8A2BEF}"/>
    <cellStyle name="Percent 2 24 3 3" xfId="33111" xr:uid="{1FB6A1C9-4E92-4C98-A00F-E7350AF0B81A}"/>
    <cellStyle name="Percent 2 24 4" xfId="32995" xr:uid="{FEE45110-174C-4796-9409-E8085D3DAD5F}"/>
    <cellStyle name="Percent 2 24 4 2" xfId="33148" xr:uid="{B798591A-271B-4CE3-A93E-94691F2CDCB9}"/>
    <cellStyle name="Percent 2 24 5" xfId="33074" xr:uid="{E0DF73C1-E881-4103-AB73-CA1E3AEA2F13}"/>
    <cellStyle name="Percent 2 27" xfId="29299" xr:uid="{D64B5EFC-A20D-4AD7-8065-13C22CE5A721}"/>
    <cellStyle name="Percent 2 3" xfId="946" xr:uid="{6BA8F7EF-6F9E-4D18-86C8-2A0E4A9FA3FF}"/>
    <cellStyle name="Percent 2 3 2" xfId="947" xr:uid="{D21BFDE3-C951-4FF5-8F06-365B78D0B807}"/>
    <cellStyle name="Percent 2 3 3" xfId="948" xr:uid="{13B5BDCA-F868-4866-BDBA-CDFF7960BA01}"/>
    <cellStyle name="Percent 2 3 4" xfId="27238" xr:uid="{A74B5E55-3D1D-419A-909A-1A8D0C44ED40}"/>
    <cellStyle name="Percent 2 4" xfId="949" xr:uid="{37E093CF-91AA-4043-919D-C637B80B327C}"/>
    <cellStyle name="Percent 2 4 2" xfId="950" xr:uid="{AAE566B7-BE88-442E-847C-F86818F7EAF6}"/>
    <cellStyle name="Percent 2 4 3" xfId="3381" xr:uid="{B7D820F7-9699-4A09-9222-E87E92F531BE}"/>
    <cellStyle name="Percent 2 4 3 2" xfId="3382" xr:uid="{C9934AA8-98C6-433C-BEE6-71EB156A8B41}"/>
    <cellStyle name="Percent 2 4 3 2 2" xfId="3383" xr:uid="{D70FED69-6D22-439E-878F-A3623EACA529}"/>
    <cellStyle name="Percent 2 4 3 2 2 2" xfId="3384" xr:uid="{EA64814E-2F4C-4B89-9CD8-59D09D14EE6B}"/>
    <cellStyle name="Percent 2 4 3 2 2 3" xfId="5118" xr:uid="{38EC183E-8587-4B95-8906-2B6514F45AE8}"/>
    <cellStyle name="Percent 2 4 3 3" xfId="3385" xr:uid="{CBB90D6F-7E3B-4144-ACFC-1274FDE7B011}"/>
    <cellStyle name="Percent 2 4 3 4" xfId="5116" xr:uid="{61F0E781-0ED0-440A-9C93-07604801382D}"/>
    <cellStyle name="Percent 2 4 3 5" xfId="27239" xr:uid="{4A515C2A-C030-4631-8D28-F8823E8BF2AD}"/>
    <cellStyle name="Percent 2 4 4" xfId="3386" xr:uid="{AD002B23-6A0E-447A-BA68-4618ECBFF3B8}"/>
    <cellStyle name="Percent 2 4 4 2" xfId="27240" xr:uid="{130F9724-4D1A-468E-B60F-5C024095684B}"/>
    <cellStyle name="Percent 2 4 5" xfId="3380" xr:uid="{0644B61D-8042-42C0-8B12-E62A86E723E4}"/>
    <cellStyle name="Percent 2 5" xfId="951" xr:uid="{6714828E-E435-4C1D-9E9D-8E93124326E9}"/>
    <cellStyle name="Percent 2 5 2" xfId="952" xr:uid="{3327AED6-0224-49F2-BDB2-5947FB31316A}"/>
    <cellStyle name="Percent 2 6" xfId="953" xr:uid="{8B051959-F5E0-402E-95E4-2F11C836A097}"/>
    <cellStyle name="Percent 2 6 2" xfId="954" xr:uid="{B1DCBF02-917F-4514-B67C-CFC0E308EFE0}"/>
    <cellStyle name="Percent 2 7" xfId="955" xr:uid="{3AAA25E8-5D8C-442C-9C2E-B008F50DC465}"/>
    <cellStyle name="Percent 2 7 2" xfId="956" xr:uid="{4DE0FBB3-87D5-4339-9B54-001F182D9F20}"/>
    <cellStyle name="Percent 2 8" xfId="957" xr:uid="{2F9A9BF6-2C96-4A07-B226-1A72517F4504}"/>
    <cellStyle name="Percent 2 8 2" xfId="958" xr:uid="{BFD6A9E3-61D5-4EE4-A719-F57A611F5787}"/>
    <cellStyle name="Percent 2 9" xfId="959" xr:uid="{12D14965-DEBF-41B0-9B7B-F03247017A37}"/>
    <cellStyle name="Percent 2 9 2" xfId="960" xr:uid="{86756C5B-C9DE-4A8A-9EB1-DED2DB815BFB}"/>
    <cellStyle name="Percent 2_2009 WP Onlineบีม" xfId="27241" xr:uid="{955CCB03-E472-42A7-89DC-B7813E99F13A}"/>
    <cellStyle name="Percent 20" xfId="961" xr:uid="{F3104A1D-8C73-4DF0-9BC5-2AF1C4C9011E}"/>
    <cellStyle name="Percent 20 10" xfId="1370" xr:uid="{0439DB82-2A32-4E16-A496-C4ECF267BC52}"/>
    <cellStyle name="Percent 20 2" xfId="3388" xr:uid="{0E432034-6791-4B2B-875C-1118019EF519}"/>
    <cellStyle name="Percent 20 2 2" xfId="3389" xr:uid="{A3B4D05F-195F-45D6-83DE-65A4725FCECC}"/>
    <cellStyle name="Percent 20 2 2 2" xfId="3390" xr:uid="{EAD6C4A3-D2BE-4058-AFC2-49ABDE82209F}"/>
    <cellStyle name="Percent 20 2 2 2 2" xfId="3391" xr:uid="{FFCDA1AE-78B6-4917-8C57-6CD94269D04D}"/>
    <cellStyle name="Percent 20 2 2 2 2 2" xfId="6570" xr:uid="{AE79E472-2094-4FFE-BE3A-E3CDCAFEAD78}"/>
    <cellStyle name="Percent 20 2 2 2 2 2 2" xfId="11998" xr:uid="{5E089C14-C443-45E4-8F08-66468FF527A2}"/>
    <cellStyle name="Percent 20 2 2 2 2 2 2 2" xfId="20993" xr:uid="{30427C61-DB13-4DDD-AC6A-2D86835C8FDB}"/>
    <cellStyle name="Percent 20 2 2 2 2 2 3" xfId="16546" xr:uid="{2B1CC3D1-7E05-4ABC-82AE-894ECF7F16D0}"/>
    <cellStyle name="Percent 20 2 2 2 2 3" xfId="5880" xr:uid="{3ABF74E3-1CAC-47FB-9CA6-294891AF1D7E}"/>
    <cellStyle name="Percent 20 2 2 2 2 3 2" xfId="11414" xr:uid="{D75F27F0-23ED-4946-8904-1F0DEDCB05B7}"/>
    <cellStyle name="Percent 20 2 2 2 2 3 2 2" xfId="20411" xr:uid="{9E87956A-F60C-4E45-AA14-97CD1A14C43F}"/>
    <cellStyle name="Percent 20 2 2 2 2 3 3" xfId="15964" xr:uid="{26966F00-1B26-427B-A0AC-41F923CFCFBA}"/>
    <cellStyle name="Percent 20 2 2 3" xfId="5879" xr:uid="{42256970-A387-43AD-AB66-4721787D9E64}"/>
    <cellStyle name="Percent 20 2 2 3 2" xfId="6569" xr:uid="{2F3D1529-FBDD-414F-A4A9-46E693F418E7}"/>
    <cellStyle name="Percent 20 2 2 3 2 2" xfId="11997" xr:uid="{E2590751-04A2-49EA-A5F9-52E434F9B5FC}"/>
    <cellStyle name="Percent 20 2 2 3 2 2 2" xfId="20992" xr:uid="{B2ADA611-0CEF-4DF8-82B0-8504AA7CFAEA}"/>
    <cellStyle name="Percent 20 2 2 3 2 3" xfId="16545" xr:uid="{0800C36E-3C30-45E0-A198-637459624C25}"/>
    <cellStyle name="Percent 20 2 2 3 3" xfId="11413" xr:uid="{6FC1DBD8-E2D9-430D-82A2-7A6557D3DB87}"/>
    <cellStyle name="Percent 20 2 2 3 3 2" xfId="20410" xr:uid="{9E3F4586-8FE2-4C85-A253-93832B8E86A9}"/>
    <cellStyle name="Percent 20 2 2 3 4" xfId="15963" xr:uid="{0A4BABB7-C536-4603-8EC6-6BC07569D400}"/>
    <cellStyle name="Percent 20 2 3" xfId="5119" xr:uid="{D471C9F5-A82C-4436-85F9-9C9FFA2AA57C}"/>
    <cellStyle name="Percent 20 2 4" xfId="5878" xr:uid="{ECD108F8-C668-40CF-87B4-BC555F98CB18}"/>
    <cellStyle name="Percent 20 2 4 2" xfId="6568" xr:uid="{B4C9E70A-3706-4E9C-AC86-5E362F3CA7C7}"/>
    <cellStyle name="Percent 20 2 4 2 2" xfId="11996" xr:uid="{3DF60C63-6DAF-4AEA-9202-280272E19B70}"/>
    <cellStyle name="Percent 20 2 4 2 2 2" xfId="20991" xr:uid="{0B3DE59F-CD1C-4CEC-8E04-0C1CDD44AFE8}"/>
    <cellStyle name="Percent 20 2 4 2 3" xfId="16544" xr:uid="{A8A2F008-D5C6-495D-9006-EBA67DD767DC}"/>
    <cellStyle name="Percent 20 2 4 3" xfId="11412" xr:uid="{5F4E63B3-C338-4A3E-B86E-8EA8D7BBF238}"/>
    <cellStyle name="Percent 20 2 4 3 2" xfId="20409" xr:uid="{29DD8D85-3D18-48A6-8E7E-E245E70F8AC7}"/>
    <cellStyle name="Percent 20 2 4 4" xfId="15962" xr:uid="{F4BD9D92-5F4D-4680-BB72-F631F9ABDF19}"/>
    <cellStyle name="Percent 20 2 5" xfId="25397" xr:uid="{7DD2A2C9-14FC-4BD4-825E-9576A9E7C2C2}"/>
    <cellStyle name="Percent 20 2 6" xfId="27243" xr:uid="{45A25A59-5C36-4357-834D-8B89CEA1E1E1}"/>
    <cellStyle name="Percent 20 3" xfId="3392" xr:uid="{9CDC9C7C-D85B-46BE-8A4F-2AA4055294A2}"/>
    <cellStyle name="Percent 20 3 2" xfId="3393" xr:uid="{420A2935-2FFE-40F3-8F27-F15101B42118}"/>
    <cellStyle name="Percent 20 3 2 2" xfId="6571" xr:uid="{285A7D9C-48EC-4597-9C39-A229DB0CD0E7}"/>
    <cellStyle name="Percent 20 3 2 2 2" xfId="11999" xr:uid="{4CD8BC5A-3C12-4743-9E58-EE21B01BB75F}"/>
    <cellStyle name="Percent 20 3 2 2 2 2" xfId="20994" xr:uid="{4100C27A-2812-4E81-B31C-8B4BD3056349}"/>
    <cellStyle name="Percent 20 3 2 2 3" xfId="16547" xr:uid="{B71616B2-32C7-46C2-A987-5C9F6FAFE8BD}"/>
    <cellStyle name="Percent 20 3 2 3" xfId="5881" xr:uid="{618CCAC8-6F99-4BC9-85EA-4B5560118EAC}"/>
    <cellStyle name="Percent 20 3 2 3 2" xfId="11415" xr:uid="{F3172F29-18AD-444F-8DFD-450EFD1F5456}"/>
    <cellStyle name="Percent 20 3 2 3 2 2" xfId="20412" xr:uid="{E8851627-2B3F-4792-8E96-4037CD00DFBA}"/>
    <cellStyle name="Percent 20 3 2 3 3" xfId="15965" xr:uid="{AA807A30-08EB-4B28-94CD-1DED4EA7D7F1}"/>
    <cellStyle name="Percent 20 3 2 4" xfId="29044" xr:uid="{B14D6427-32D7-4DF5-A477-90679E068972}"/>
    <cellStyle name="Percent 20 3 3" xfId="25398" xr:uid="{D0250C37-32DD-4032-86AF-9933CC300607}"/>
    <cellStyle name="Percent 20 3 4" xfId="27244" xr:uid="{67F0B8E3-747C-4DFB-9615-E76CDA85C9B2}"/>
    <cellStyle name="Percent 20 4" xfId="3387" xr:uid="{049DE096-746D-459D-8AA9-DFCA14447C89}"/>
    <cellStyle name="Percent 20 4 2" xfId="5120" xr:uid="{25C8D781-5B6F-4165-B237-A0E60B4AE8CC}"/>
    <cellStyle name="Percent 20 4 3" xfId="29043" xr:uid="{C361D71A-D5F6-4975-B4B5-83649AD5A476}"/>
    <cellStyle name="Percent 20 5" xfId="5877" xr:uid="{D7DF8072-43C2-4B26-873D-948BB95082C8}"/>
    <cellStyle name="Percent 20 5 2" xfId="6567" xr:uid="{62936658-6360-4346-91FD-987901573D21}"/>
    <cellStyle name="Percent 20 5 2 2" xfId="11995" xr:uid="{5CFA921F-99E8-4F98-9ADD-91219DA048D4}"/>
    <cellStyle name="Percent 20 5 2 2 2" xfId="20990" xr:uid="{00AD8CDB-0A7B-486F-B879-0202BE372114}"/>
    <cellStyle name="Percent 20 5 2 3" xfId="16543" xr:uid="{414C365A-0D53-4A02-B9F1-3E252034B378}"/>
    <cellStyle name="Percent 20 5 3" xfId="11411" xr:uid="{C6F13C84-6498-48C0-85C0-1BAC40DEED13}"/>
    <cellStyle name="Percent 20 5 3 2" xfId="20408" xr:uid="{E0E0F5CD-FD52-4816-8A5A-FB036420ABB3}"/>
    <cellStyle name="Percent 20 5 4" xfId="15961" xr:uid="{57547E65-DE1A-494A-AF15-58E7AB8E0651}"/>
    <cellStyle name="Percent 20 5 5" xfId="25399" xr:uid="{E5E73C45-4D41-442F-8DCF-71C7290D9F66}"/>
    <cellStyle name="Percent 20 6" xfId="4322" xr:uid="{12D2B3A5-6F59-43F4-968C-7889D0161B40}"/>
    <cellStyle name="Percent 20 7" xfId="27242" xr:uid="{4D0D23C0-3194-4ED7-970E-D1A7BCB111CB}"/>
    <cellStyle name="Percent 20 8" xfId="29739" xr:uid="{90515F82-F2ED-48C0-AF73-1A122D25C229}"/>
    <cellStyle name="Percent 20 9" xfId="30070" xr:uid="{08F499CA-4455-415D-9470-AD338D28359C}"/>
    <cellStyle name="Percent 21" xfId="962" xr:uid="{0E7E1FE0-D376-4966-977F-E8A5E882A6C8}"/>
    <cellStyle name="Percent 21 10" xfId="1371" xr:uid="{53EB5BBC-DBA8-4398-B7FD-0BC74CE39116}"/>
    <cellStyle name="Percent 21 2" xfId="3395" xr:uid="{F263AB35-063B-4471-8854-B38247109C39}"/>
    <cellStyle name="Percent 21 2 2" xfId="3396" xr:uid="{2E8D3007-8C08-4ACD-8755-85A6FA1FE530}"/>
    <cellStyle name="Percent 21 2 2 2" xfId="3397" xr:uid="{A49C89D0-FEC8-4989-BF9D-20C63A5A03C7}"/>
    <cellStyle name="Percent 21 2 2 2 2" xfId="3398" xr:uid="{E7511660-129F-4384-91AC-4BC4033E4F11}"/>
    <cellStyle name="Percent 21 2 2 2 2 2" xfId="6575" xr:uid="{53294779-13D6-4DE4-9302-840EA6BFF402}"/>
    <cellStyle name="Percent 21 2 2 2 2 2 2" xfId="12003" xr:uid="{2B7394A6-B551-45C5-95B6-5367DD4FB176}"/>
    <cellStyle name="Percent 21 2 2 2 2 2 2 2" xfId="20998" xr:uid="{A480E27B-4387-4584-A995-B2871478A466}"/>
    <cellStyle name="Percent 21 2 2 2 2 2 3" xfId="16551" xr:uid="{6D53D4FA-CB33-4F94-AD5E-E418800D1A66}"/>
    <cellStyle name="Percent 21 2 2 2 2 3" xfId="5885" xr:uid="{1F45D2EA-DB7C-4AC2-B32B-870EDD725FAA}"/>
    <cellStyle name="Percent 21 2 2 2 2 3 2" xfId="11419" xr:uid="{A5F4150D-B77D-4B3D-B62C-84E171F252DD}"/>
    <cellStyle name="Percent 21 2 2 2 2 3 2 2" xfId="20416" xr:uid="{854AC7CB-43D3-42E7-9391-93519BFC3C9E}"/>
    <cellStyle name="Percent 21 2 2 2 2 3 3" xfId="15969" xr:uid="{68DEAA96-6677-4740-BA61-DFB866E57FC5}"/>
    <cellStyle name="Percent 21 2 2 3" xfId="5884" xr:uid="{746097FF-5320-493D-96FD-B72561FC1BD1}"/>
    <cellStyle name="Percent 21 2 2 3 2" xfId="6574" xr:uid="{036DD22F-FA7A-41D1-806B-947DAD452652}"/>
    <cellStyle name="Percent 21 2 2 3 2 2" xfId="12002" xr:uid="{5E533CBA-6375-49EB-8E6B-5A7EBBD61302}"/>
    <cellStyle name="Percent 21 2 2 3 2 2 2" xfId="20997" xr:uid="{8356AF87-48EC-4A17-B30A-7B3FEFB152E9}"/>
    <cellStyle name="Percent 21 2 2 3 2 3" xfId="16550" xr:uid="{10A9594A-8916-470E-BF5C-276CEDCBFCD4}"/>
    <cellStyle name="Percent 21 2 2 3 3" xfId="11418" xr:uid="{4DCB9876-DF60-4E25-AD7E-33EA396D8114}"/>
    <cellStyle name="Percent 21 2 2 3 3 2" xfId="20415" xr:uid="{1079316F-B881-4048-A359-A106179FD8AB}"/>
    <cellStyle name="Percent 21 2 2 3 4" xfId="15968" xr:uid="{8AEA07C6-7C92-4B94-AC83-20B48DB72878}"/>
    <cellStyle name="Percent 21 2 3" xfId="5124" xr:uid="{106B6DE1-1D4C-4A5E-BD2E-D51D325411EB}"/>
    <cellStyle name="Percent 21 2 4" xfId="5883" xr:uid="{36AB832D-6E5C-4E61-BD5A-5B3E5C9DC10B}"/>
    <cellStyle name="Percent 21 2 4 2" xfId="6573" xr:uid="{AB253C45-8019-4D9A-80F2-AB45D7CB9335}"/>
    <cellStyle name="Percent 21 2 4 2 2" xfId="12001" xr:uid="{A7F94014-B5A0-4377-A7C2-1E578B9F066A}"/>
    <cellStyle name="Percent 21 2 4 2 2 2" xfId="20996" xr:uid="{F2404C00-D6FE-4E3D-A958-B625A98A4EE4}"/>
    <cellStyle name="Percent 21 2 4 2 3" xfId="16549" xr:uid="{61895139-64EA-4FAF-AC56-E25A11DDD727}"/>
    <cellStyle name="Percent 21 2 4 3" xfId="11417" xr:uid="{54199392-62D2-4086-8507-2C676B9DA311}"/>
    <cellStyle name="Percent 21 2 4 3 2" xfId="20414" xr:uid="{AC2A426E-4F5E-4419-B435-000B13655785}"/>
    <cellStyle name="Percent 21 2 4 4" xfId="15967" xr:uid="{84C15DF3-7607-4302-9998-A6334B1FACD9}"/>
    <cellStyle name="Percent 21 2 5" xfId="25400" xr:uid="{0066A185-74A5-46D6-A1C3-EC54050292AD}"/>
    <cellStyle name="Percent 21 2 6" xfId="27246" xr:uid="{D2AAEDE0-B327-481F-B8AB-CF49A530DEFB}"/>
    <cellStyle name="Percent 21 3" xfId="3399" xr:uid="{B00762A1-6D07-49DC-B8C0-E17D9C74D555}"/>
    <cellStyle name="Percent 21 3 2" xfId="3400" xr:uid="{24E43268-B019-4AD1-9A75-AB22E210DB09}"/>
    <cellStyle name="Percent 21 3 2 2" xfId="6576" xr:uid="{9DEE81FF-0129-4E3C-9AD0-9EBCF892EDB0}"/>
    <cellStyle name="Percent 21 3 2 2 2" xfId="12004" xr:uid="{668BCB05-F4B7-450E-99C2-62A9D5195420}"/>
    <cellStyle name="Percent 21 3 2 2 2 2" xfId="20999" xr:uid="{A5BD2056-1A42-43F7-94BC-3A6633D85195}"/>
    <cellStyle name="Percent 21 3 2 2 3" xfId="16552" xr:uid="{5DA71DF9-2E5A-46BD-AB71-D75860B23179}"/>
    <cellStyle name="Percent 21 3 2 3" xfId="5886" xr:uid="{914D7868-EEC7-4529-84AF-5A0F7369440D}"/>
    <cellStyle name="Percent 21 3 2 3 2" xfId="11420" xr:uid="{5A48BDB2-3B8C-4EF9-B167-5393BBB2E9A1}"/>
    <cellStyle name="Percent 21 3 2 3 2 2" xfId="20417" xr:uid="{A22CB56A-095A-4A24-BCE6-E45494A2FEA8}"/>
    <cellStyle name="Percent 21 3 2 3 3" xfId="15970" xr:uid="{253BE03B-BD1F-481D-847E-EAD39F43E57C}"/>
    <cellStyle name="Percent 21 3 2 4" xfId="29046" xr:uid="{062B3A89-CE06-4AD0-85C2-FAF9A76A798A}"/>
    <cellStyle name="Percent 21 3 3" xfId="25401" xr:uid="{3CF36FB1-6B89-4394-AB35-A3BEF7FB3A88}"/>
    <cellStyle name="Percent 21 3 4" xfId="27247" xr:uid="{8A213B87-A5CF-474E-B62E-16C49FE2A65B}"/>
    <cellStyle name="Percent 21 4" xfId="3394" xr:uid="{427D2ADA-6D8B-4C33-8FA2-8D92715AFAD9}"/>
    <cellStyle name="Percent 21 4 2" xfId="5125" xr:uid="{F94E905E-D9FF-47B5-BBA8-7A2DDD83D75D}"/>
    <cellStyle name="Percent 21 4 3" xfId="29045" xr:uid="{7E846D21-5F16-4AA4-8501-234734781F03}"/>
    <cellStyle name="Percent 21 5" xfId="5882" xr:uid="{034BA856-A384-4F44-A6FC-7E4EC71580FC}"/>
    <cellStyle name="Percent 21 5 2" xfId="6572" xr:uid="{3B6C67A8-9571-4F80-AEA6-E0CB2E1EC8C6}"/>
    <cellStyle name="Percent 21 5 2 2" xfId="12000" xr:uid="{278D7B1D-4FDF-4921-A4C4-778BB77CFD2E}"/>
    <cellStyle name="Percent 21 5 2 2 2" xfId="20995" xr:uid="{1CD23600-44ED-4989-9553-E4AD138A0385}"/>
    <cellStyle name="Percent 21 5 2 3" xfId="16548" xr:uid="{5EC5032D-3F93-4ABE-A82E-396DE20D70AE}"/>
    <cellStyle name="Percent 21 5 3" xfId="11416" xr:uid="{5D8924B1-405A-4088-8A0B-D8A5E97A6356}"/>
    <cellStyle name="Percent 21 5 3 2" xfId="20413" xr:uid="{A3642B3B-38C3-4189-A0B4-F31BDE847E35}"/>
    <cellStyle name="Percent 21 5 4" xfId="15966" xr:uid="{C1108207-D9C0-4E12-A776-409E77B1475D}"/>
    <cellStyle name="Percent 21 5 5" xfId="25402" xr:uid="{1B2D8D63-A1D1-4F44-9039-FFADE8579317}"/>
    <cellStyle name="Percent 21 6" xfId="4323" xr:uid="{7CE61EEC-AF8A-4772-99A5-53C58C7D0766}"/>
    <cellStyle name="Percent 21 7" xfId="27245" xr:uid="{839C14C5-6BBF-4BFF-969E-B0B53BA95B9D}"/>
    <cellStyle name="Percent 21 8" xfId="29740" xr:uid="{73780162-3B4F-405D-BC42-5534720D7D99}"/>
    <cellStyle name="Percent 21 9" xfId="30071" xr:uid="{121A6569-5361-4933-AF0D-C870B600408E}"/>
    <cellStyle name="Percent 22" xfId="1426" xr:uid="{86645975-7B4E-42E9-A9D6-5914B29B1E22}"/>
    <cellStyle name="Percent 22 2" xfId="963" xr:uid="{30C46675-0EBB-471D-971F-8102DABD1D5D}"/>
    <cellStyle name="Percent 22 3" xfId="5887" xr:uid="{E007A8D0-67DF-4C0D-ADF9-BEB54C036745}"/>
    <cellStyle name="Percent 22 4" xfId="6051" xr:uid="{0FC05CAD-C7D5-4EA5-94ED-311BE66B113A}"/>
    <cellStyle name="Percent 22 4 2" xfId="11491" xr:uid="{D7711D6F-ABCF-4377-8E3F-1C215BF6F7E5}"/>
    <cellStyle name="Percent 22 4 2 2" xfId="20487" xr:uid="{602F784F-D4E0-44C6-ACCB-8A6560F372A7}"/>
    <cellStyle name="Percent 22 4 3" xfId="16040" xr:uid="{5D88C13E-BCE4-43DE-A869-489F75B2371D}"/>
    <cellStyle name="Percent 22 5" xfId="10180" xr:uid="{C51AD8F8-D72F-4439-93A9-71F577FC9423}"/>
    <cellStyle name="Percent 22 5 2" xfId="19185" xr:uid="{11BECC26-25B3-49DE-821A-DBD9BECCC1CC}"/>
    <cellStyle name="Percent 22 6" xfId="14676" xr:uid="{DEA1A2FC-428B-4805-91FD-016DF5032F32}"/>
    <cellStyle name="Percent 23" xfId="964" xr:uid="{51557CD1-A4D6-4442-A434-996E12E275B3}"/>
    <cellStyle name="Percent 23 2" xfId="27248" xr:uid="{54E05282-46D3-4571-88BE-778FAFF6F789}"/>
    <cellStyle name="Percent 24" xfId="965" xr:uid="{0D2CEEFA-02E1-4143-BA7C-C0C23F258C85}"/>
    <cellStyle name="Percent 24 2" xfId="3402" xr:uid="{3EA21831-3FEB-4164-9B59-F8055A7CDB17}"/>
    <cellStyle name="Percent 24 2 2" xfId="3403" xr:uid="{D7A40295-6AF7-44E9-9D74-A780407653F0}"/>
    <cellStyle name="Percent 24 2 3" xfId="27250" xr:uid="{521723EA-88C0-47B5-85AE-4E9CC0C61E6E}"/>
    <cellStyle name="Percent 24 3" xfId="3401" xr:uid="{E9287A7D-6AE6-466A-896D-C8F98FFED7FF}"/>
    <cellStyle name="Percent 24 3 2" xfId="5126" xr:uid="{BADBF380-33BB-472F-890A-8B88A1F9C1D4}"/>
    <cellStyle name="Percent 24 4" xfId="7590" xr:uid="{49C1418C-333C-4749-8581-F173C5B200A5}"/>
    <cellStyle name="Percent 24 5" xfId="25403" xr:uid="{F32A44B2-C9D8-4777-BE53-A06603681042}"/>
    <cellStyle name="Percent 24 6" xfId="27249" xr:uid="{E43B1FC9-DEAE-4DBB-ADC9-FAFE3AB96401}"/>
    <cellStyle name="Percent 25" xfId="3404" xr:uid="{99D47D61-CF7D-4BAC-912E-BE1DC2F4F56B}"/>
    <cellStyle name="Percent 25 2" xfId="3405" xr:uid="{12C60C15-3788-4804-8EA0-0D685F977599}"/>
    <cellStyle name="Percent 25 2 2" xfId="5888" xr:uid="{20578DF9-A0F2-476C-BD2F-03E4D087D5A8}"/>
    <cellStyle name="Percent 25 2 3" xfId="27251" xr:uid="{0C312E88-4E67-4791-960D-A1C397C6D390}"/>
    <cellStyle name="Percent 25 3" xfId="5127" xr:uid="{49B684CD-1B05-4AB6-A5C5-B70A74B008FE}"/>
    <cellStyle name="Percent 25 4" xfId="25404" xr:uid="{C10261E4-B295-4AB7-BDFB-2977201F6AE1}"/>
    <cellStyle name="Percent 26" xfId="3406" xr:uid="{86217FA2-670F-4E8C-B7FE-2D5B37A6C44F}"/>
    <cellStyle name="Percent 26 2" xfId="5889" xr:uid="{BFE36D88-FB5E-4E53-9D4C-22E0FD122753}"/>
    <cellStyle name="Percent 26 3" xfId="5128" xr:uid="{83DC28DD-B938-4840-85F7-F12500A6221B}"/>
    <cellStyle name="Percent 26 4" xfId="25405" xr:uid="{A4B9363B-C3C1-46B6-9C86-580A88B4CF1B}"/>
    <cellStyle name="Percent 26 5" xfId="27252" xr:uid="{6B6B7931-C322-45AF-B91B-784C639DFEA6}"/>
    <cellStyle name="Percent 27" xfId="3407" xr:uid="{03292F83-9DBA-4DA9-93CC-A257052F96CF}"/>
    <cellStyle name="Percent 27 2" xfId="5890" xr:uid="{3D670BD9-B1F2-45D3-B590-F04D7DEB3D9C}"/>
    <cellStyle name="Percent 27 2 2" xfId="29047" xr:uid="{0D8B4A9A-34DF-44AF-8AA0-6144005D46F4}"/>
    <cellStyle name="Percent 27 3" xfId="25406" xr:uid="{EE63D438-97FE-440A-AFF9-D9698B1C2D09}"/>
    <cellStyle name="Percent 27 4" xfId="27253" xr:uid="{9D76989D-951B-4A9E-9FC0-DBA849FAB0FC}"/>
    <cellStyle name="Percent 28" xfId="3344" xr:uid="{1B202BE2-64E9-4B33-8D6F-2325AA998B0B}"/>
    <cellStyle name="Percent 28 2" xfId="5129" xr:uid="{A5527576-6075-4519-A160-A43410018A88}"/>
    <cellStyle name="Percent 28 3" xfId="25407" xr:uid="{2B3E0790-663A-420F-882F-CD0B08D64BDB}"/>
    <cellStyle name="Percent 28 4" xfId="27254" xr:uid="{BC56D130-DC10-4419-AEB8-796E0F28CAA2}"/>
    <cellStyle name="Percent 29" xfId="4191" xr:uid="{BEDFBF24-2704-4ABC-B275-C3068DE32572}"/>
    <cellStyle name="Percent 29 2" xfId="5891" xr:uid="{00B95446-7801-4B97-94F7-4D510EBE0D2E}"/>
    <cellStyle name="Percent 29 2 2" xfId="6577" xr:uid="{6BA82AC2-0D28-42A3-B921-C64E14389DD8}"/>
    <cellStyle name="Percent 29 2 2 2" xfId="12005" xr:uid="{3529415E-8A97-4AA1-843D-2DB31DAAECF7}"/>
    <cellStyle name="Percent 29 2 2 2 2" xfId="21000" xr:uid="{BDC5ED0A-E623-4BB5-8166-CB3F5633E03A}"/>
    <cellStyle name="Percent 29 2 2 3" xfId="16553" xr:uid="{516AA1D7-7E00-4CA9-BF00-E2ECFC51FC02}"/>
    <cellStyle name="Percent 29 2 3" xfId="11421" xr:uid="{8F9902FC-8E7C-4539-8D43-1B59187BBF2B}"/>
    <cellStyle name="Percent 29 2 3 2" xfId="20418" xr:uid="{66E1AED3-38AF-460D-95EB-3C22FD170ED3}"/>
    <cellStyle name="Percent 29 2 4" xfId="15971" xr:uid="{1FD5D443-F53C-4F4A-B14E-79CC315574A6}"/>
    <cellStyle name="Percent 29 3" xfId="5130" xr:uid="{26BCD00A-DBA4-47C4-BCEF-AB05CC119BF3}"/>
    <cellStyle name="Percent 29 4" xfId="25408" xr:uid="{281751F3-9A2C-4C6C-9D9E-6D0CD7B8A1D6}"/>
    <cellStyle name="Percent 29 7" xfId="29314" xr:uid="{1A382194-73AA-4A3C-B343-3B740B5E4EFA}"/>
    <cellStyle name="Percent 3" xfId="966" xr:uid="{C531F90E-B271-45FA-9CFF-273268B7D97E}"/>
    <cellStyle name="Percent 3 10" xfId="9595" xr:uid="{981439F4-A3EF-4AC3-AF32-E7085741F2CE}"/>
    <cellStyle name="Percent 3 10 2" xfId="18857" xr:uid="{DEB24CCC-DCFF-4F38-868C-4E8F3D87D9A6}"/>
    <cellStyle name="Percent 3 10 2 2" xfId="25411" xr:uid="{C27D2C1D-2D3C-4644-B346-03D81A52D138}"/>
    <cellStyle name="Percent 3 10 3" xfId="25412" xr:uid="{3EF4E8B8-705C-4B56-AF12-0BD618C80D3A}"/>
    <cellStyle name="Percent 3 10 4" xfId="25413" xr:uid="{D12EF5C3-7548-48C4-A2E6-01ECFD244D31}"/>
    <cellStyle name="Percent 3 10 5" xfId="25414" xr:uid="{A23B67F9-3CBE-4EB5-9DE2-A4259BCA9191}"/>
    <cellStyle name="Percent 3 10 6" xfId="25410" xr:uid="{CFD19EAA-ECDA-4106-A0C3-D3398FC34145}"/>
    <cellStyle name="Percent 3 10 7" xfId="27256" xr:uid="{B22C78B8-8EF6-4099-9689-6E3D9602F826}"/>
    <cellStyle name="Percent 3 11" xfId="25415" xr:uid="{453BDA59-2ABC-42FD-9B6C-3428D9F38795}"/>
    <cellStyle name="Percent 3 11 2" xfId="25416" xr:uid="{89EB4415-DEDB-451F-B5AF-0EEAE8B67EFB}"/>
    <cellStyle name="Percent 3 11 3" xfId="25417" xr:uid="{C38621DE-8F54-4350-8AA1-76DFC1B2C62F}"/>
    <cellStyle name="Percent 3 11 4" xfId="25418" xr:uid="{4C4FDFE0-B02C-4CCE-B2BF-20E8EF5B38A8}"/>
    <cellStyle name="Percent 3 11 5" xfId="25419" xr:uid="{A09E2533-7481-4813-9144-5B5947856481}"/>
    <cellStyle name="Percent 3 12" xfId="25420" xr:uid="{AB5DEECB-CCDF-4BA1-99BC-D040E3515C8F}"/>
    <cellStyle name="Percent 3 12 2" xfId="25421" xr:uid="{2BC946C9-C220-4941-9194-F53A2871894F}"/>
    <cellStyle name="Percent 3 12 3" xfId="25422" xr:uid="{10B706F2-7F4E-425D-BC40-3A2B4F1BA06D}"/>
    <cellStyle name="Percent 3 12 4" xfId="25423" xr:uid="{62373CE9-6408-4B46-AD6F-A3BCDEDD5D26}"/>
    <cellStyle name="Percent 3 12 5" xfId="25424" xr:uid="{B5C95891-B1BC-4DE6-9840-1312F7955EF6}"/>
    <cellStyle name="Percent 3 13" xfId="25425" xr:uid="{5C1B7A47-F2D2-4CAB-A0D6-895328D42E91}"/>
    <cellStyle name="Percent 3 13 2" xfId="25426" xr:uid="{1DC96A02-2321-4DCF-8C21-A0E16B7D59F9}"/>
    <cellStyle name="Percent 3 13 3" xfId="25427" xr:uid="{850FABD1-4A19-43D7-83E0-4EBA7F35087A}"/>
    <cellStyle name="Percent 3 13 4" xfId="25428" xr:uid="{34F83829-3459-488A-988D-00A3B86056E4}"/>
    <cellStyle name="Percent 3 13 5" xfId="25429" xr:uid="{4857F416-F612-47B4-A0CD-E359FA4C938D}"/>
    <cellStyle name="Percent 3 14" xfId="25430" xr:uid="{3B2901E7-5164-4262-B22C-63F2B0243E94}"/>
    <cellStyle name="Percent 3 14 2" xfId="25431" xr:uid="{67A68C80-83C0-4B5C-9B38-91E6D5A2F104}"/>
    <cellStyle name="Percent 3 14 3" xfId="25432" xr:uid="{51D4709F-8038-4E52-A29E-4AFC1DA9514E}"/>
    <cellStyle name="Percent 3 14 4" xfId="25433" xr:uid="{C9A4EF07-219E-46F7-8BDB-66DE267923CE}"/>
    <cellStyle name="Percent 3 14 5" xfId="25434" xr:uid="{46A982AD-3FA6-4E58-AD30-17628AD951BC}"/>
    <cellStyle name="Percent 3 15" xfId="25435" xr:uid="{5270C1E5-AE2A-4ABF-B7BC-3C7AF7B040AA}"/>
    <cellStyle name="Percent 3 15 2" xfId="25436" xr:uid="{36720A82-46D3-4FDF-997D-B1554724EE50}"/>
    <cellStyle name="Percent 3 15 3" xfId="25437" xr:uid="{AE09BC32-1532-4C08-9D3D-2E77CB78BEB3}"/>
    <cellStyle name="Percent 3 15 4" xfId="25438" xr:uid="{05D034C3-BED5-4B05-B6B4-067CE730E331}"/>
    <cellStyle name="Percent 3 15 5" xfId="25439" xr:uid="{512A1851-88F4-45FF-B63C-A66883FD71D7}"/>
    <cellStyle name="Percent 3 16" xfId="25440" xr:uid="{1E5EB284-B9C1-41AF-BFDC-DF2D0AB14992}"/>
    <cellStyle name="Percent 3 16 2" xfId="25441" xr:uid="{D2013D18-4782-4D8E-BEE1-A29903289C32}"/>
    <cellStyle name="Percent 3 16 3" xfId="25442" xr:uid="{E20C7A59-A717-4B9D-A34B-E1EC6483C683}"/>
    <cellStyle name="Percent 3 16 4" xfId="25443" xr:uid="{CE90A76B-72D0-4BFF-A8B4-B9B8B5CB0ED2}"/>
    <cellStyle name="Percent 3 16 5" xfId="25444" xr:uid="{CE948FF4-9915-4164-86AA-CE90D830F4D9}"/>
    <cellStyle name="Percent 3 17" xfId="25445" xr:uid="{FB0ACB26-E832-477F-9B48-CB31BFF9625C}"/>
    <cellStyle name="Percent 3 17 2" xfId="25446" xr:uid="{F2B77786-4E52-4A50-BC4A-6A3029BA322F}"/>
    <cellStyle name="Percent 3 17 3" xfId="25447" xr:uid="{75055B54-6CB8-4FB6-887B-8EC6C683E262}"/>
    <cellStyle name="Percent 3 17 4" xfId="25448" xr:uid="{60F1BC98-C980-4E56-8C78-FC559F441AEE}"/>
    <cellStyle name="Percent 3 17 5" xfId="25449" xr:uid="{E634C29F-0E99-4153-B725-E3B925930CDD}"/>
    <cellStyle name="Percent 3 18" xfId="25450" xr:uid="{151F36C7-C42F-4CC5-89E0-F88706EF0DAE}"/>
    <cellStyle name="Percent 3 18 2" xfId="25451" xr:uid="{2882D17B-AAB5-441B-9563-7F9B51C60842}"/>
    <cellStyle name="Percent 3 18 3" xfId="25452" xr:uid="{B7FB7A53-2269-476B-9E82-BE6D241DC596}"/>
    <cellStyle name="Percent 3 18 4" xfId="25453" xr:uid="{8858C98A-B267-493B-BE6A-8A8AFE65353B}"/>
    <cellStyle name="Percent 3 18 5" xfId="25454" xr:uid="{039AFB35-94F4-4850-BE99-A094BF2BA661}"/>
    <cellStyle name="Percent 3 19" xfId="25455" xr:uid="{3EC9E52F-BAD2-4AD5-B763-0F784A9C2F87}"/>
    <cellStyle name="Percent 3 19 2" xfId="25456" xr:uid="{A16E0600-B33F-4D34-9C59-C499A9324AB8}"/>
    <cellStyle name="Percent 3 19 3" xfId="25457" xr:uid="{4A455C0D-BA9C-48C7-8287-961155653E79}"/>
    <cellStyle name="Percent 3 19 4" xfId="25458" xr:uid="{05D21512-D026-4A81-96CA-795315016FC4}"/>
    <cellStyle name="Percent 3 19 5" xfId="25459" xr:uid="{60839410-3511-402C-A800-274742FD95BD}"/>
    <cellStyle name="Percent 3 2" xfId="967" xr:uid="{51D2B79A-06B8-4CA3-9481-F3DC35CBF795}"/>
    <cellStyle name="Percent 3 2 10" xfId="25460" xr:uid="{2C34239A-1DA8-47C5-AF75-D1F51623FE57}"/>
    <cellStyle name="Percent 3 2 11" xfId="27257" xr:uid="{FCE55D42-C3D3-47CE-AB79-B6EF5195010B}"/>
    <cellStyle name="Percent 3 2 12" xfId="1372" xr:uid="{052F5E0E-5B58-485B-88DA-2C2C3AE6FDC0}"/>
    <cellStyle name="Percent 3 2 2" xfId="968" xr:uid="{D612A008-0013-42EA-BF0C-FDCFCFB2FE26}"/>
    <cellStyle name="Percent 3 2 3" xfId="969" xr:uid="{7D8BC029-1887-4D56-BE37-0A30BB243B9E}"/>
    <cellStyle name="Percent 3 2 3 2" xfId="3408" xr:uid="{A4A48C8A-C909-409B-902F-BB55414B5386}"/>
    <cellStyle name="Percent 3 2 3 2 2" xfId="5131" xr:uid="{1A96BA51-B21F-4190-B203-DE2C00139B4C}"/>
    <cellStyle name="Percent 3 2 3 3" xfId="27258" xr:uid="{545F4932-AEB1-4833-94AC-273A02577234}"/>
    <cellStyle name="Percent 3 2 3 4" xfId="29741" xr:uid="{E201D807-E1AC-4AD5-AAA0-B3C13AA14C90}"/>
    <cellStyle name="Percent 3 2 3 5" xfId="1373" xr:uid="{8BEDE188-B34B-4417-8DE6-0ACE54870D10}"/>
    <cellStyle name="Percent 3 2 4" xfId="3409" xr:uid="{54F531F9-7D78-47B1-94F0-3AB02B7DDB38}"/>
    <cellStyle name="Percent 3 2 4 2" xfId="27259" xr:uid="{BC9EA115-235C-4896-A444-365AF2047918}"/>
    <cellStyle name="Percent 3 2 5" xfId="3410" xr:uid="{C43197A4-FB12-4FA1-90BB-6FDCB1D86D02}"/>
    <cellStyle name="Percent 3 2 6" xfId="3411" xr:uid="{54E1C59B-E864-42F1-AB7D-6A1AC2C2B29D}"/>
    <cellStyle name="Percent 3 2 7" xfId="3412" xr:uid="{523D8A8C-44A0-4DD1-BBFF-9C8D2B999787}"/>
    <cellStyle name="Percent 3 2 8" xfId="3413" xr:uid="{146ED7E1-C802-47C2-BE10-21FB11538176}"/>
    <cellStyle name="Percent 3 2 9" xfId="3414" xr:uid="{FCAB2DF4-3E63-43F2-97B1-0F1DC2CB45B2}"/>
    <cellStyle name="Percent 3 20" xfId="25461" xr:uid="{DAF0E86B-9512-4C44-8E3A-95946A2B0F0F}"/>
    <cellStyle name="Percent 3 20 2" xfId="25462" xr:uid="{98386C89-516D-4FB8-AD0F-DE03BADCA8CA}"/>
    <cellStyle name="Percent 3 20 3" xfId="25463" xr:uid="{A93A4141-0BBA-425B-90AD-F040545C87A7}"/>
    <cellStyle name="Percent 3 20 4" xfId="25464" xr:uid="{D901A839-10B4-4871-B51E-881DCE2B151E}"/>
    <cellStyle name="Percent 3 20 5" xfId="25465" xr:uid="{18A62397-A180-4C6F-9918-2C7575F30C5C}"/>
    <cellStyle name="Percent 3 21" xfId="25466" xr:uid="{E9934FE6-0120-42F4-8F6B-CD6546CBA09D}"/>
    <cellStyle name="Percent 3 21 2" xfId="25467" xr:uid="{A296E378-2429-432A-9E7F-C963FE503948}"/>
    <cellStyle name="Percent 3 21 3" xfId="25468" xr:uid="{4534E752-0C9F-48A4-BF63-E3DB12D311B4}"/>
    <cellStyle name="Percent 3 21 4" xfId="25469" xr:uid="{76717ADE-E664-4A9D-B029-27EF6A8E0FB1}"/>
    <cellStyle name="Percent 3 21 5" xfId="25470" xr:uid="{F723517C-7B2A-4D85-BFC3-D4EAC02D43FA}"/>
    <cellStyle name="Percent 3 22" xfId="25471" xr:uid="{ACA5766D-6C6D-4C1E-A94A-DFD3C95F10DA}"/>
    <cellStyle name="Percent 3 22 2" xfId="25472" xr:uid="{1785A393-6045-42A5-A240-EF1A4F4B8D32}"/>
    <cellStyle name="Percent 3 22 3" xfId="25473" xr:uid="{2B51FD9E-BE75-48C6-86DB-E5D72D55B290}"/>
    <cellStyle name="Percent 3 22 4" xfId="25474" xr:uid="{CDD2C28D-FC65-45A2-889F-C6710ABE0F5B}"/>
    <cellStyle name="Percent 3 22 5" xfId="25475" xr:uid="{E0893402-CAA0-4210-B81A-7F55C628D5BB}"/>
    <cellStyle name="Percent 3 23" xfId="25476" xr:uid="{5D4A9E4F-339A-454B-9D9B-68DE2628109D}"/>
    <cellStyle name="Percent 3 23 2" xfId="25477" xr:uid="{4E5CC009-5B29-4CD7-99E3-2B5D323AC9FF}"/>
    <cellStyle name="Percent 3 23 3" xfId="25478" xr:uid="{8C082300-7C1A-484D-9738-BFE35DF21B2A}"/>
    <cellStyle name="Percent 3 23 4" xfId="25479" xr:uid="{5AC797D1-7C07-4F7D-8AA2-43C275470AAD}"/>
    <cellStyle name="Percent 3 23 5" xfId="25480" xr:uid="{F33D78D7-D1B8-40CE-A2B9-D1684D8E33ED}"/>
    <cellStyle name="Percent 3 24" xfId="25481" xr:uid="{17A5FAD4-002E-468A-9608-94395F14D2A1}"/>
    <cellStyle name="Percent 3 25" xfId="25482" xr:uid="{8045B3F2-82C5-4DB8-B58F-26EB7E28257F}"/>
    <cellStyle name="Percent 3 26" xfId="25483" xr:uid="{61B27A45-F1AD-4FA3-9205-6DF55CF86E88}"/>
    <cellStyle name="Percent 3 27" xfId="25484" xr:uid="{9B5773F2-65E8-418B-9224-EC75C34E4483}"/>
    <cellStyle name="Percent 3 28" xfId="25409" xr:uid="{0A62804F-A6F3-4820-A9A1-CCAA5A0B6FF0}"/>
    <cellStyle name="Percent 3 29" xfId="27255" xr:uid="{A24D72FA-165A-44AE-A419-2E1BD07F3829}"/>
    <cellStyle name="Percent 3 3" xfId="970" xr:uid="{D5732D40-C5C5-4440-8CE9-4F35E546F77E}"/>
    <cellStyle name="Percent 3 3 2" xfId="3416" xr:uid="{E3E3A3E2-E22E-4D2E-9B74-F614B06B6885}"/>
    <cellStyle name="Percent 3 3 2 2" xfId="3417" xr:uid="{D5B68BE7-5B8D-4696-9923-7226BD6FE479}"/>
    <cellStyle name="Percent 3 3 2 2 2" xfId="3418" xr:uid="{FED2A7FA-5CC7-4BCE-AEFB-D27FFB253A02}"/>
    <cellStyle name="Percent 3 3 2 2 2 2" xfId="3419" xr:uid="{1DF31E53-EF80-48C3-BD92-2CB4EA0897DB}"/>
    <cellStyle name="Percent 3 3 2 2 2 2 2" xfId="3420" xr:uid="{2DDF3A1A-BDA9-406A-93DD-81B6D3738C0C}"/>
    <cellStyle name="Percent 3 3 2 2 3" xfId="3421" xr:uid="{DDC20D97-ED5F-4806-8640-7D6F687D3579}"/>
    <cellStyle name="Percent 3 3 2 3" xfId="3422" xr:uid="{EB732A5A-77C5-474E-9234-323CC6A215CD}"/>
    <cellStyle name="Percent 3 3 2 4" xfId="27260" xr:uid="{CFF3C751-9FE1-4AFA-A470-2867CF931F4E}"/>
    <cellStyle name="Percent 3 3 3" xfId="3423" xr:uid="{69C74915-38EB-4FDD-A160-1FAD6A15AFE3}"/>
    <cellStyle name="Percent 3 3 4" xfId="3424" xr:uid="{74C33DDA-A4F6-4278-8783-BF27140E8B3F}"/>
    <cellStyle name="Percent 3 3 5" xfId="3415" xr:uid="{4CEC58AD-42F1-4D65-954E-BD18679044C8}"/>
    <cellStyle name="Percent 3 3 6" xfId="14449" xr:uid="{8AB4EC10-84CC-4E7C-9FBB-C0FAA8D3A549}"/>
    <cellStyle name="Percent 3 30" xfId="31995" xr:uid="{C88020F7-2EF2-4976-AF7B-5DB97E9FF8D3}"/>
    <cellStyle name="Percent 3 4" xfId="971" xr:uid="{05CC4595-E37E-4DA0-A5AD-7AE6FFE2973E}"/>
    <cellStyle name="Percent 3 4 2" xfId="27261" xr:uid="{13BB8F25-A882-4868-B617-656A7890B0E4}"/>
    <cellStyle name="Percent 3 5" xfId="3425" xr:uid="{D2A1B60A-523C-4CB3-AE26-1D020E3DF425}"/>
    <cellStyle name="Percent 3 5 2" xfId="27263" xr:uid="{8867AD4E-3852-4DB0-A8B5-067724C97EEB}"/>
    <cellStyle name="Percent 3 5 3" xfId="27262" xr:uid="{A67E0AB8-7D8A-46F9-BAD3-26C0B2864869}"/>
    <cellStyle name="Percent 3 6" xfId="3426" xr:uid="{E516E7DD-32BE-4AE2-8F7F-5B7E0FCCC16D}"/>
    <cellStyle name="Percent 3 6 2" xfId="3427" xr:uid="{C1C5B51F-28BC-4599-8917-D42F96D88942}"/>
    <cellStyle name="Percent 3 6 2 2" xfId="3428" xr:uid="{8893DAAB-F316-42CB-81D9-85A88F8000C0}"/>
    <cellStyle name="Percent 3 6 2 2 2" xfId="3429" xr:uid="{0DFB4DFD-0018-45B7-AB55-E7072A209BD7}"/>
    <cellStyle name="Percent 3 6 2 3" xfId="25486" xr:uid="{CF5EF198-6925-4B4D-AE7F-77FAB1F465E3}"/>
    <cellStyle name="Percent 3 6 3" xfId="3430" xr:uid="{CFF43F09-C81C-4B88-AD7F-284CAF86D231}"/>
    <cellStyle name="Percent 3 6 3 2" xfId="25487" xr:uid="{E59221A5-2355-4108-BDB4-E00901327435}"/>
    <cellStyle name="Percent 3 6 4" xfId="25488" xr:uid="{F5BDC643-D3B7-457F-92ED-3BBC3B76CF96}"/>
    <cellStyle name="Percent 3 6 5" xfId="25489" xr:uid="{034685B4-C78D-4EC6-B774-0E228BFC6D50}"/>
    <cellStyle name="Percent 3 6 6" xfId="25485" xr:uid="{D3915CC4-D8C4-4A97-A44D-4AD9C28B8D7D}"/>
    <cellStyle name="Percent 3 7" xfId="3431" xr:uid="{693FFCD7-EEAB-4F75-876C-4AF3A74A10B5}"/>
    <cellStyle name="Percent 3 7 2" xfId="25491" xr:uid="{5EEA4CC3-85B5-4800-8F22-8551C07CC1A4}"/>
    <cellStyle name="Percent 3 7 3" xfId="25492" xr:uid="{1A821235-C4BE-4C2F-8CB2-C67637526A1B}"/>
    <cellStyle name="Percent 3 7 4" xfId="25493" xr:uid="{D42DD596-E2D7-4679-9594-43450E294C50}"/>
    <cellStyle name="Percent 3 7 5" xfId="25494" xr:uid="{06D89E5D-23A1-4818-A92D-42529B9A34E9}"/>
    <cellStyle name="Percent 3 7 6" xfId="25490" xr:uid="{ECDFF353-0643-4466-9B7F-6892F8C7AA15}"/>
    <cellStyle name="Percent 3 7 7" xfId="27264" xr:uid="{2168A143-6DA7-4B97-AA52-1FA308500A4B}"/>
    <cellStyle name="Percent 3 8" xfId="3432" xr:uid="{8DF81604-BD4A-4BD3-A925-14282E7A1807}"/>
    <cellStyle name="Percent 3 8 2" xfId="25496" xr:uid="{1A82C85D-FFA8-4ABD-9FBE-87B0B24A5821}"/>
    <cellStyle name="Percent 3 8 3" xfId="25497" xr:uid="{58844A09-B17B-48FF-8A75-46CB723DC4D1}"/>
    <cellStyle name="Percent 3 8 4" xfId="25498" xr:uid="{5DC5C90C-8AE6-4ECD-A410-79E5C9FCA44E}"/>
    <cellStyle name="Percent 3 8 5" xfId="25499" xr:uid="{8779B11E-6976-433F-90A3-FCFAA957E522}"/>
    <cellStyle name="Percent 3 8 6" xfId="25495" xr:uid="{5936BBFE-4BE8-46BB-859E-0790B62E5FBA}"/>
    <cellStyle name="Percent 3 8 7" xfId="27265" xr:uid="{EDDFF6B3-6D12-4F3F-A25B-98A6732173D4}"/>
    <cellStyle name="Percent 3 9" xfId="23434" xr:uid="{138F3560-31F7-49BF-B563-8D5FD61FF7B7}"/>
    <cellStyle name="Percent 3 9 2" xfId="25501" xr:uid="{6E29D78D-3B1F-4CC3-815B-4A3843C500EF}"/>
    <cellStyle name="Percent 3 9 3" xfId="25502" xr:uid="{DE7C93D7-47A1-41BD-8A0A-28FB056E25B8}"/>
    <cellStyle name="Percent 3 9 4" xfId="25503" xr:uid="{1234AAD5-3B64-4667-BC5C-F7555802C83E}"/>
    <cellStyle name="Percent 3 9 5" xfId="25504" xr:uid="{608EEB45-1D17-4ECB-BC18-D280BE67C347}"/>
    <cellStyle name="Percent 3 9 6" xfId="25500" xr:uid="{17ADD3D0-5BF5-4328-BE96-90ACC172CB63}"/>
    <cellStyle name="Percent 3 9 7" xfId="27266" xr:uid="{4CF64663-6930-4CEC-885D-D7F20C9865C3}"/>
    <cellStyle name="Percent 3_2009 WP Onlineบีม" xfId="27267" xr:uid="{DD3B441F-6975-4A25-96AB-130115E7868A}"/>
    <cellStyle name="Percent 30" xfId="3940" xr:uid="{5E8F5CC9-6BEF-43B8-9408-992DA98FB1DE}"/>
    <cellStyle name="Percent 30 2" xfId="5892" xr:uid="{E9C13EFF-4DFE-4491-A8B4-DD663E909ED5}"/>
    <cellStyle name="Percent 30 2 2" xfId="6578" xr:uid="{A3B0AAAE-FD06-4840-BB52-994E13BCB4B8}"/>
    <cellStyle name="Percent 30 2 2 2" xfId="12006" xr:uid="{11996B9E-1611-4C90-A765-8CBFEFABAE1C}"/>
    <cellStyle name="Percent 30 2 2 2 2" xfId="21001" xr:uid="{D31551EF-2D78-450C-9F67-4C2BD3D8B7F0}"/>
    <cellStyle name="Percent 30 2 2 3" xfId="16554" xr:uid="{B264BB30-0FA5-4E0E-9D2F-85C65306FEFB}"/>
    <cellStyle name="Percent 30 2 3" xfId="11422" xr:uid="{789245E8-F071-4A10-BAC7-6D9DB8ED2B6D}"/>
    <cellStyle name="Percent 30 2 3 2" xfId="20419" xr:uid="{3CC5E2EF-6469-498D-88C5-B8BD75A35A7E}"/>
    <cellStyle name="Percent 30 2 4" xfId="15972" xr:uid="{364177A2-B915-43D8-B1D7-B979F5B6423D}"/>
    <cellStyle name="Percent 30 3" xfId="5132" xr:uid="{1426B58D-3F30-4A45-8477-562DDF9BFEBC}"/>
    <cellStyle name="Percent 30 4" xfId="25505" xr:uid="{FFDB0EFE-97C1-4F1C-8B1A-2452FDCE8EB9}"/>
    <cellStyle name="Percent 31" xfId="5133" xr:uid="{09C547F8-1289-4ED5-AAD9-4793C6C50C5E}"/>
    <cellStyle name="Percent 31 2" xfId="5893" xr:uid="{41DB406C-06E6-461A-B26C-5474277AC392}"/>
    <cellStyle name="Percent 31 2 2" xfId="6579" xr:uid="{C5DEF3C9-9CA6-4092-A96B-A3BA8197F78E}"/>
    <cellStyle name="Percent 31 2 2 2" xfId="12007" xr:uid="{94F73D43-C6B4-467A-9604-B7853126EA1D}"/>
    <cellStyle name="Percent 31 2 2 2 2" xfId="21002" xr:uid="{B284671B-7AC1-4B5A-97E9-02DD01CFE3FE}"/>
    <cellStyle name="Percent 31 2 2 3" xfId="16555" xr:uid="{98A6A64C-1A8D-4894-A0E8-EAAC8D8ECE0D}"/>
    <cellStyle name="Percent 31 2 3" xfId="11423" xr:uid="{4179C5F4-C52F-4DF6-AF14-9D2AC81751AA}"/>
    <cellStyle name="Percent 31 2 3 2" xfId="20420" xr:uid="{46F9D371-D00F-431A-B993-EEFBAD69D52B}"/>
    <cellStyle name="Percent 31 2 4" xfId="15973" xr:uid="{4197607F-DE53-4C7E-87AF-46B92CD12CE3}"/>
    <cellStyle name="Percent 31 3" xfId="25506" xr:uid="{6A660C2D-FEEB-460A-BEED-6295B0BFDDC1}"/>
    <cellStyle name="Percent 32" xfId="5134" xr:uid="{46B4F8F4-55B2-44F2-AF4B-296579F0FF2E}"/>
    <cellStyle name="Percent 32 2" xfId="5894" xr:uid="{9DD884CF-A588-4A95-A61E-DB123ECA0558}"/>
    <cellStyle name="Percent 32 2 2" xfId="6580" xr:uid="{3FF88D14-9F88-4DA0-87FF-600BAE2620D2}"/>
    <cellStyle name="Percent 32 2 2 2" xfId="12008" xr:uid="{3961476C-02DD-45EF-9C02-FC9992933917}"/>
    <cellStyle name="Percent 32 2 2 2 2" xfId="21003" xr:uid="{2399F5BA-7AE8-4804-93E6-06D280229201}"/>
    <cellStyle name="Percent 32 2 2 3" xfId="16556" xr:uid="{CA2DA446-F735-401C-9873-BAEF67F83F40}"/>
    <cellStyle name="Percent 32 2 3" xfId="11424" xr:uid="{8844EAFD-CE4D-40AC-8497-65C58FDEC8A1}"/>
    <cellStyle name="Percent 32 2 3 2" xfId="20421" xr:uid="{DAF99E01-E78B-4BF5-8E22-1C49892AF168}"/>
    <cellStyle name="Percent 32 2 4" xfId="15974" xr:uid="{705CBA11-FF51-4B8D-9D18-7A7EDF553A14}"/>
    <cellStyle name="Percent 32 3" xfId="25507" xr:uid="{3F49395F-0A78-45CF-9F4C-6D574E1FAFE1}"/>
    <cellStyle name="Percent 33" xfId="5135" xr:uid="{9CE1FBF8-D215-4723-AB25-03764D98AD85}"/>
    <cellStyle name="Percent 33 2" xfId="25508" xr:uid="{020FD8CC-F33C-4808-8D5B-E5C3A216E75E}"/>
    <cellStyle name="Percent 34" xfId="5355" xr:uid="{5A6FD51B-94A7-4B5C-8DB4-FCBE27B603B7}"/>
    <cellStyle name="Percent 34 2" xfId="25509" xr:uid="{2916F047-B121-4E3A-83D1-0CC45B334AA5}"/>
    <cellStyle name="Percent 35" xfId="5317" xr:uid="{02F8F215-CC23-4C41-8A3E-6098EB1F635B}"/>
    <cellStyle name="Percent 35 2" xfId="25510" xr:uid="{C0964686-819F-41D0-B532-A15A68D3FC9F}"/>
    <cellStyle name="Percent 36" xfId="5354" xr:uid="{B3B61271-7B9A-436E-A3E3-16A0FDFD1241}"/>
    <cellStyle name="Percent 36 2" xfId="25511" xr:uid="{BFD5DDED-9E3E-4FD6-9C1B-783926D47947}"/>
    <cellStyle name="Percent 37" xfId="5316" xr:uid="{F0E78B1A-2664-4725-AFF3-767FD7147AF4}"/>
    <cellStyle name="Percent 37 2" xfId="25512" xr:uid="{AB3AADFB-B0DF-47A4-9D2E-493498378D64}"/>
    <cellStyle name="Percent 38" xfId="5353" xr:uid="{5E2CB1EB-8BE6-46E8-A631-711605AB61BD}"/>
    <cellStyle name="Percent 38 2" xfId="25513" xr:uid="{6E06512B-83AF-44A4-B22A-FF1A933C4CFC}"/>
    <cellStyle name="Percent 39" xfId="5318" xr:uid="{B7B6AD6E-CA8E-4B4E-A269-8C3853C1017A}"/>
    <cellStyle name="Percent 39 2" xfId="25514" xr:uid="{EC8031EE-27E5-4890-B968-0F0480619571}"/>
    <cellStyle name="Percent 4" xfId="972" xr:uid="{F40852FB-8614-46C3-AAD8-E7D10FADB6DC}"/>
    <cellStyle name="Percent 4 10" xfId="27268" xr:uid="{A3A2FAF2-F727-40E2-8A92-3D957CF4CD9B}"/>
    <cellStyle name="Percent 4 11" xfId="32042" xr:uid="{CFC53812-74DA-462B-B8F8-EE9A3AC9AD5C}"/>
    <cellStyle name="Percent 4 2" xfId="973" xr:uid="{268173BE-CB56-4B11-956E-F8B71B1D0034}"/>
    <cellStyle name="Percent 4 2 2" xfId="3434" xr:uid="{B518D2D4-2EC3-4A1A-821D-0B83E4B7D5B3}"/>
    <cellStyle name="Percent 4 2 2 2" xfId="3435" xr:uid="{C427F520-D0E4-4BE7-96C0-127A243F2F27}"/>
    <cellStyle name="Percent 4 2 2 2 2" xfId="3436" xr:uid="{9CBFE453-06E3-4B32-BE9F-FD3DFE063916}"/>
    <cellStyle name="Percent 4 2 2 2 2 2" xfId="3437" xr:uid="{D9431956-9830-4C4D-94CB-989A73877BF8}"/>
    <cellStyle name="Percent 4 2 2 2 2 2 2" xfId="3438" xr:uid="{CCB91CE4-A68D-4231-82FE-ADDD770412FC}"/>
    <cellStyle name="Percent 4 2 2 2 3" xfId="3439" xr:uid="{FC8981ED-4CC5-4C18-A853-F105EE8A6FF4}"/>
    <cellStyle name="Percent 4 2 2 3" xfId="3440" xr:uid="{4150AB3F-C1E1-4E34-AE05-D0D8B5B2F1DC}"/>
    <cellStyle name="Percent 4 2 2 4" xfId="27269" xr:uid="{64D9BEB3-37D0-47C4-A2CA-2B958B916F0B}"/>
    <cellStyle name="Percent 4 2 3" xfId="3441" xr:uid="{DA8AABDD-A4C2-4E0B-BDE1-B578204F3AF4}"/>
    <cellStyle name="Percent 4 2 4" xfId="3442" xr:uid="{06A0F009-D26E-4433-B9D2-64124B42F041}"/>
    <cellStyle name="Percent 4 2 5" xfId="3433" xr:uid="{0B04A40D-9BEC-494A-9A52-35CA7CDBC855}"/>
    <cellStyle name="Percent 4 2 6" xfId="23331" xr:uid="{E973BE57-252C-422A-ACFF-A08063BE9260}"/>
    <cellStyle name="Percent 4 3" xfId="974" xr:uid="{BC36C456-EFEE-4D81-AB92-FD3B929A9CBD}"/>
    <cellStyle name="Percent 4 3 2" xfId="3444" xr:uid="{12F00A41-6643-48AC-9835-07E56743C281}"/>
    <cellStyle name="Percent 4 3 2 2" xfId="3445" xr:uid="{1B61D84D-0B6B-43B5-AFC7-C271175DE281}"/>
    <cellStyle name="Percent 4 3 2 2 2" xfId="3446" xr:uid="{15E8B4C4-8EE7-4403-9222-70992CF15220}"/>
    <cellStyle name="Percent 4 3 2 2 2 2" xfId="3447" xr:uid="{CB061988-26B9-4435-8795-2FD349B9F7E6}"/>
    <cellStyle name="Percent 4 3 2 3" xfId="3448" xr:uid="{F16500CA-146F-4FBB-929B-3EE3CB3BFBE0}"/>
    <cellStyle name="Percent 4 3 3" xfId="3449" xr:uid="{010D7137-0B46-43A7-B440-DD17FD372411}"/>
    <cellStyle name="Percent 4 3 4" xfId="3443" xr:uid="{25CB4A5B-7E58-445D-A932-F5102D99532A}"/>
    <cellStyle name="Percent 4 3 5" xfId="27270" xr:uid="{0924C01C-7BCA-4072-919F-3EA04E64EC34}"/>
    <cellStyle name="Percent 4 4" xfId="3450" xr:uid="{2F206148-7591-4803-8196-93E9578817AB}"/>
    <cellStyle name="Percent 4 4 2" xfId="3451" xr:uid="{343DCF0E-E5F3-44B8-AEF2-3F172A2DD8B4}"/>
    <cellStyle name="Percent 4 4 3" xfId="27271" xr:uid="{1E3E66B2-FC6C-48AD-A8B7-D75CAD9A22A3}"/>
    <cellStyle name="Percent 4 5" xfId="5136" xr:uid="{6CBFED7F-C40E-4552-8429-8A6A59CC6664}"/>
    <cellStyle name="Percent 4 5 2" xfId="27272" xr:uid="{527C5D38-24C0-4F12-AB18-9B75284A1535}"/>
    <cellStyle name="Percent 4 6" xfId="25515" xr:uid="{F8110D0C-2A40-4BDA-8978-6249FAB5EE6F}"/>
    <cellStyle name="Percent 4 6 2" xfId="27273" xr:uid="{3769E52B-CFEB-46CC-9A82-AF1C9729FF23}"/>
    <cellStyle name="Percent 4 7" xfId="27274" xr:uid="{F8BD7760-931D-4A1D-AC98-25EF431FF7D9}"/>
    <cellStyle name="Percent 4 8" xfId="27275" xr:uid="{40CB6B09-A7A0-4134-8DB5-17F26986543E}"/>
    <cellStyle name="Percent 4 9" xfId="27276" xr:uid="{14E6BEEF-B7C2-4181-828A-066147696D85}"/>
    <cellStyle name="Percent 4_2009 WP Onlineบีม" xfId="27277" xr:uid="{2BAFEF06-6F6F-464F-AB26-C67D5D3B09C4}"/>
    <cellStyle name="Percent 40" xfId="6049" xr:uid="{8244AFC2-DD5C-4EB4-8FF4-F6816949D3A5}"/>
    <cellStyle name="Percent 40 2" xfId="7878" xr:uid="{2C289607-5658-4E55-8623-25123E9D1E81}"/>
    <cellStyle name="Percent 40 3" xfId="25516" xr:uid="{458B0706-8ED4-41C2-956D-1B4FD9207A1B}"/>
    <cellStyle name="Percent 41" xfId="7960" xr:uid="{A260EBD3-1742-485A-B9E8-0B9BBA0E6E83}"/>
    <cellStyle name="Percent 41 2" xfId="25517" xr:uid="{A8CC0647-5254-452E-98D2-7B6CE10132FA}"/>
    <cellStyle name="Percent 42" xfId="7958" xr:uid="{437D6144-9239-49FE-A9B9-59E241B139AF}"/>
    <cellStyle name="Percent 42 2" xfId="25518" xr:uid="{6F271C3F-FF47-404E-BC63-0249EC326EB8}"/>
    <cellStyle name="Percent 43" xfId="8100" xr:uid="{56E8A57D-B642-4075-BC89-71784E150A04}"/>
    <cellStyle name="Percent 43 2" xfId="25519" xr:uid="{FE118B36-5E44-43F1-9078-5555D7733E4D}"/>
    <cellStyle name="Percent 44" xfId="7584" xr:uid="{171F4F96-9B6D-4778-9B88-3E5497065639}"/>
    <cellStyle name="Percent 44 2" xfId="25520" xr:uid="{57DB2E5D-8BF9-4239-8A77-2EC922463378}"/>
    <cellStyle name="Percent 45" xfId="8188" xr:uid="{D7E5D855-2B9E-48A3-8552-B36F1992C52D}"/>
    <cellStyle name="Percent 45 2" xfId="25521" xr:uid="{7373692D-B1EC-4CB9-AB1A-457EA5B3695F}"/>
    <cellStyle name="Percent 46" xfId="7036" xr:uid="{8645DF94-C2E4-4F41-9FC5-F2B597D25B7D}"/>
    <cellStyle name="Percent 46 2" xfId="25522" xr:uid="{F77621A8-ABA7-4EF0-88ED-BA394EF19718}"/>
    <cellStyle name="Percent 47" xfId="8170" xr:uid="{1B291EC3-693D-4C27-B982-B346DBF69DE7}"/>
    <cellStyle name="Percent 47 2" xfId="25523" xr:uid="{A0EDD5CE-5D05-4D01-9658-4498B79CF660}"/>
    <cellStyle name="Percent 48" xfId="8173" xr:uid="{B19FF478-F98B-46B7-84A5-A894CDAF4391}"/>
    <cellStyle name="Percent 48 2" xfId="25524" xr:uid="{8E16D547-D212-46A1-A309-511B457E20A4}"/>
    <cellStyle name="Percent 49" xfId="4292" xr:uid="{8266675B-7024-4A4E-8067-4DA05FAF21C2}"/>
    <cellStyle name="Percent 49 2" xfId="25525" xr:uid="{C475524B-D523-410C-A27F-0DD2228C995B}"/>
    <cellStyle name="Percent 5" xfId="975" xr:uid="{A1B00736-00DC-4592-90A7-9AB16C70E18D}"/>
    <cellStyle name="Percent 5 2" xfId="976" xr:uid="{FFDF549B-36F3-401A-81CA-D8D0317A4253}"/>
    <cellStyle name="Percent 5 3" xfId="977" xr:uid="{E176409C-0174-4260-958C-E56EC70D12B5}"/>
    <cellStyle name="Percent 5 3 2" xfId="3453" xr:uid="{40AE2005-0FD9-4761-9D30-BA70E891AF1E}"/>
    <cellStyle name="Percent 5 3 2 2" xfId="3454" xr:uid="{8C881278-6F00-449C-9E02-BC57854F849C}"/>
    <cellStyle name="Percent 5 3 2 2 2" xfId="3455" xr:uid="{B4977E6A-7EAB-413E-A45D-AEAB34C4D269}"/>
    <cellStyle name="Percent 5 3 2 2 2 2" xfId="3456" xr:uid="{93E192B3-4C92-4347-B0AD-4DA214354E0B}"/>
    <cellStyle name="Percent 5 3 2 3" xfId="3457" xr:uid="{87A9DFAB-5F74-4D5B-B9EA-20EA3FB568D0}"/>
    <cellStyle name="Percent 5 3 3" xfId="3458" xr:uid="{852162E7-B7A3-4F63-859E-023F160C601A}"/>
    <cellStyle name="Percent 5 3 4" xfId="3452" xr:uid="{66E8E9BC-67EB-458A-A544-73CDF8D960BE}"/>
    <cellStyle name="Percent 5 3 5" xfId="27279" xr:uid="{F05899CB-0218-4C21-B1FE-BE756E361C57}"/>
    <cellStyle name="Percent 5 3 6" xfId="29742" xr:uid="{B7C21A94-67E1-40AE-8882-F010CB40D14F}"/>
    <cellStyle name="Percent 5 3 7" xfId="1375" xr:uid="{F5E19074-A25E-4B43-9DC7-C89503B363B4}"/>
    <cellStyle name="Percent 5 4" xfId="3459" xr:uid="{B7BB807C-B8AE-4E5D-B918-B264DD191BD6}"/>
    <cellStyle name="Percent 5 4 2" xfId="27280" xr:uid="{0D0B2A2D-7A82-4337-AD37-92C2F780F7C1}"/>
    <cellStyle name="Percent 5 5" xfId="25526" xr:uid="{82A4C04A-E568-4656-BD9C-8DABACB56766}"/>
    <cellStyle name="Percent 5 5 2" xfId="27281" xr:uid="{B967D4AC-FC4C-4343-9226-91DB694A3330}"/>
    <cellStyle name="Percent 5 6" xfId="27278" xr:uid="{A30F431A-B52D-421C-99F0-A8303B16784B}"/>
    <cellStyle name="Percent 5 7" xfId="32655" xr:uid="{0D59902A-4899-46EC-8615-F0AE7DB1CEF9}"/>
    <cellStyle name="Percent 5 8" xfId="1374" xr:uid="{FD3558D8-4B5B-4594-BF5F-98E482BF365D}"/>
    <cellStyle name="Percent 50" xfId="4316" xr:uid="{6313DCFF-1D48-4882-8986-285F1A1E76BC}"/>
    <cellStyle name="Percent 50 2" xfId="25527" xr:uid="{4BC6555E-ADBF-40CC-B007-7AAD3EE8A9F0}"/>
    <cellStyle name="Percent 51" xfId="6890" xr:uid="{44914EDF-B2DE-4DD2-8F28-758B501B8788}"/>
    <cellStyle name="Percent 51 2" xfId="25528" xr:uid="{CA403A02-DA3B-4EEA-9BB7-FE69C9B8FA67}"/>
    <cellStyle name="Percent 52" xfId="4219" xr:uid="{6548AEB2-0F3D-4415-9DA2-AC4D494B681F}"/>
    <cellStyle name="Percent 52 2" xfId="25529" xr:uid="{8B2C3A32-72CF-49F4-BA9D-7919472379CE}"/>
    <cellStyle name="Percent 53" xfId="4772" xr:uid="{607970DB-3E63-4AFB-9E8F-F106C3DF6B1D}"/>
    <cellStyle name="Percent 53 2" xfId="25530" xr:uid="{35710DA7-9C8B-4257-8BBC-863CDD96015D}"/>
    <cellStyle name="Percent 54" xfId="14464" xr:uid="{7F71C5F8-0FE8-4B0F-8A8F-3EFE26079CD0}"/>
    <cellStyle name="Percent 54 2" xfId="25531" xr:uid="{0F0AB7BA-1860-4979-BD1A-7A7780CAA832}"/>
    <cellStyle name="Percent 54 3" xfId="14527" xr:uid="{9C6F3116-7A18-41B2-A8A6-F071D3C7B443}"/>
    <cellStyle name="Percent 54 3 2" xfId="29333" xr:uid="{83E94775-4EC3-4957-8B44-EC72C7BBAD72}"/>
    <cellStyle name="Percent 55" xfId="14504" xr:uid="{4CB035B3-86D3-4C5C-9820-B9D755A771B7}"/>
    <cellStyle name="Percent 55 2" xfId="25532" xr:uid="{61E89F38-3CC7-4FBF-B584-B0E1FA27F788}"/>
    <cellStyle name="Percent 56" xfId="14529" xr:uid="{AD1F886C-082B-455A-9681-166C5A54C260}"/>
    <cellStyle name="Percent 56 2" xfId="14623" xr:uid="{937E5841-4D54-4213-B5DA-487A99EC5A6E}"/>
    <cellStyle name="Percent 56 2 2" xfId="23426" xr:uid="{6CBB0744-A1CF-4DA5-8F60-BB4B14D67F06}"/>
    <cellStyle name="Percent 56 3" xfId="25533" xr:uid="{0B4C0D4C-F249-47F9-8C77-2B5FC1091AB2}"/>
    <cellStyle name="Percent 57" xfId="14578" xr:uid="{84A0C72B-5181-4DAB-8ACC-E1BE8B23D980}"/>
    <cellStyle name="Percent 57 2" xfId="25534" xr:uid="{AD3CE188-6F1A-4FCB-B1D6-1F52C6E53E70}"/>
    <cellStyle name="Percent 58" xfId="23375" xr:uid="{8B04D392-9835-4B02-B538-82C9B355C408}"/>
    <cellStyle name="Percent 58 2" xfId="25535" xr:uid="{6EC2F066-D373-4358-A4BD-33AD5B0107FE}"/>
    <cellStyle name="Percent 59" xfId="23391" xr:uid="{0C74C950-3240-4C7F-BF28-C3BE2033CA03}"/>
    <cellStyle name="Percent 59 2" xfId="25536" xr:uid="{470DE659-95D5-42EE-B0E6-1B66BD968453}"/>
    <cellStyle name="Percent 6" xfId="978" xr:uid="{BCD3B8E2-0B66-4ED3-840C-53A2CBDF6B6F}"/>
    <cellStyle name="Percent 6 2" xfId="979" xr:uid="{E03A62CB-4FEA-466D-B45A-6408DFE011D3}"/>
    <cellStyle name="Percent 6 2 2" xfId="27283" xr:uid="{9977D5D0-4A55-48B8-826C-9B6FDE6CA9FB}"/>
    <cellStyle name="Percent 6 2 2 2" xfId="29049" xr:uid="{1087C7A7-6A32-4467-9944-D7D4EA33D063}"/>
    <cellStyle name="Percent 6 3" xfId="980" xr:uid="{BEFCA6E7-D550-481E-ADEE-C409EA96D5EF}"/>
    <cellStyle name="Percent 6 3 2" xfId="3461" xr:uid="{95CD99AF-52F8-4449-ADFD-13ABA6061061}"/>
    <cellStyle name="Percent 6 3 2 2" xfId="3462" xr:uid="{FDEE2CB6-3B57-4B6A-B0AC-1FBB11BBD7FB}"/>
    <cellStyle name="Percent 6 3 2 2 2" xfId="3463" xr:uid="{DA57D978-2FEA-423D-8D16-3932BA3EDD7B}"/>
    <cellStyle name="Percent 6 3 2 2 2 2" xfId="3464" xr:uid="{A38650C2-9DD0-4AAE-A986-280E7329880C}"/>
    <cellStyle name="Percent 6 3 2 3" xfId="3465" xr:uid="{18F7924E-E05F-4113-8FC1-E5DEFB05F1CA}"/>
    <cellStyle name="Percent 6 3 3" xfId="3466" xr:uid="{E1D642AE-4FA2-4DDA-B380-56E083832DD7}"/>
    <cellStyle name="Percent 6 3 4" xfId="3460" xr:uid="{EDC775AC-2BE0-480F-8848-A577825529D8}"/>
    <cellStyle name="Percent 6 3 5" xfId="27284" xr:uid="{BFE11C48-BBBB-46A7-8725-C3E4FA97E33A}"/>
    <cellStyle name="Percent 6 3 6" xfId="29743" xr:uid="{82D44A52-0D20-4630-ACA1-57B29267FFF4}"/>
    <cellStyle name="Percent 6 3 7" xfId="1377" xr:uid="{39201B76-68EB-4ED9-9A6D-35E5DCCBAF0D}"/>
    <cellStyle name="Percent 6 4" xfId="3467" xr:uid="{0DBA2608-6A07-443D-B709-BA12FC7E91F0}"/>
    <cellStyle name="Percent 6 4 2" xfId="27285" xr:uid="{9717FB6A-66A8-4491-BE66-53923304CC60}"/>
    <cellStyle name="Percent 6 5" xfId="25537" xr:uid="{094E0028-B7A6-4F9E-B492-184D021495EF}"/>
    <cellStyle name="Percent 6 6" xfId="27282" xr:uid="{2D3B082F-8DFA-449A-B59A-3DD1E7A524FD}"/>
    <cellStyle name="Percent 6 7" xfId="1376" xr:uid="{23711F00-1527-4DD8-A037-E3B27D620A86}"/>
    <cellStyle name="Percent 60" xfId="23400" xr:uid="{051A7642-6C18-463A-BF53-BE6EB9282E62}"/>
    <cellStyle name="Percent 60 2" xfId="25538" xr:uid="{20A6993A-5CBE-4C48-BA5F-B65D3057D83C}"/>
    <cellStyle name="Percent 61" xfId="25539" xr:uid="{B87BF46A-CF3A-4239-A918-4F69D70D6611}"/>
    <cellStyle name="Percent 62" xfId="25540" xr:uid="{ACAEE9DB-8795-4660-86F9-2B1B1E9060F4}"/>
    <cellStyle name="Percent 63" xfId="25541" xr:uid="{4681ECD7-B1F7-48BB-B9C1-93F00644EAD7}"/>
    <cellStyle name="Percent 64" xfId="25542" xr:uid="{256A2DC8-8ADB-48FA-8B3A-FC7EBB5DA679}"/>
    <cellStyle name="Percent 65" xfId="25543" xr:uid="{AE30AABD-C40D-45C9-88C0-FD68B1EA11D4}"/>
    <cellStyle name="Percent 66" xfId="25544" xr:uid="{B9603299-EBCB-4CB0-B884-B20E958AB64E}"/>
    <cellStyle name="Percent 67" xfId="25545" xr:uid="{BF151071-7240-4D67-8043-E06DE9C774F5}"/>
    <cellStyle name="Percent 68" xfId="25546" xr:uid="{FFFD1CDC-7CB9-41E4-B1D4-2AFEB42F8CEB}"/>
    <cellStyle name="Percent 69" xfId="25547" xr:uid="{3E0724CD-DFEC-4044-9496-EDAF48101C23}"/>
    <cellStyle name="Percent 7" xfId="981" xr:uid="{399966B8-59E8-4B75-A118-CA78A5202915}"/>
    <cellStyle name="Percent 7 2" xfId="982" xr:uid="{7340C57C-B552-4F7B-9613-BC07CD5EFE8F}"/>
    <cellStyle name="Percent 7 3" xfId="3469" xr:uid="{9A8078E9-05C5-4DB8-8C66-AF509563D57D}"/>
    <cellStyle name="Percent 7 3 2" xfId="3470" xr:uid="{F6C45EF8-85F3-43DD-A759-EAB21B2F2402}"/>
    <cellStyle name="Percent 7 3 2 2" xfId="3471" xr:uid="{13C3D185-271C-496F-B9EB-0D2906783C3B}"/>
    <cellStyle name="Percent 7 3 2 2 2" xfId="3472" xr:uid="{113B225C-527A-408B-8E4B-4751195DDC6A}"/>
    <cellStyle name="Percent 7 3 2 2 2 2" xfId="6581" xr:uid="{BE585966-7F74-4C55-B122-55F337B3C55E}"/>
    <cellStyle name="Percent 7 3 2 2 2 2 2" xfId="12009" xr:uid="{C11E5382-94E0-46B6-A864-BC8EF779B966}"/>
    <cellStyle name="Percent 7 3 2 2 2 2 2 2" xfId="21004" xr:uid="{DED41734-AC44-403C-BDB0-658CB0D31061}"/>
    <cellStyle name="Percent 7 3 2 2 2 2 3" xfId="16557" xr:uid="{415E20C3-17F4-4F95-ADA1-AB37A2B2EF51}"/>
    <cellStyle name="Percent 7 3 2 2 2 3" xfId="5896" xr:uid="{28B11313-5CA7-4C2C-82AB-6774258DD1A0}"/>
    <cellStyle name="Percent 7 3 2 2 2 3 2" xfId="11425" xr:uid="{EE6D1018-FF15-473E-B40C-952E2F5DF76D}"/>
    <cellStyle name="Percent 7 3 2 2 2 3 2 2" xfId="20422" xr:uid="{20375C71-A66E-4AB3-906E-460A48620B5B}"/>
    <cellStyle name="Percent 7 3 2 2 2 3 3" xfId="15975" xr:uid="{391C65DF-52A2-4DB3-BFE5-F6BE2CC1391E}"/>
    <cellStyle name="Percent 7 3 3" xfId="3473" xr:uid="{1EED8BA6-A92A-4ED2-B24C-55ED7D95CB1F}"/>
    <cellStyle name="Percent 7 3 3 2" xfId="5895" xr:uid="{8E4B6C45-0123-42A1-B2FE-CA3C3F33330E}"/>
    <cellStyle name="Percent 7 4" xfId="3474" xr:uid="{4C9EDEA0-1E90-439B-B8FA-07B6A197311F}"/>
    <cellStyle name="Percent 7 5" xfId="3475" xr:uid="{8B6EACD6-0847-4D0F-BCD4-CBCA5E9A2497}"/>
    <cellStyle name="Percent 7 6" xfId="3468" xr:uid="{B8107264-2E04-49DF-9E4A-082D9347A51C}"/>
    <cellStyle name="Percent 7 7" xfId="27287" xr:uid="{E8CF5050-9370-4E48-BEEF-788C86589249}"/>
    <cellStyle name="Percent 7 7 2" xfId="29050" xr:uid="{573247E5-F4E5-4C71-8CD8-087D126B480C}"/>
    <cellStyle name="Percent 7 8" xfId="27286" xr:uid="{B11AA566-240C-4F93-BC50-B468D6D4B9F7}"/>
    <cellStyle name="Percent 70" xfId="25548" xr:uid="{8F63EE51-69C2-4A91-82D7-01FCF0ABE278}"/>
    <cellStyle name="Percent 71" xfId="25549" xr:uid="{9D14F0A6-1D1D-4E38-AF53-370DA01B0069}"/>
    <cellStyle name="Percent 72" xfId="25550" xr:uid="{33320A8B-454C-470D-84D5-C581E970C832}"/>
    <cellStyle name="Percent 73" xfId="25551" xr:uid="{1412FF32-F25B-4579-BAF0-941CBFE315CD}"/>
    <cellStyle name="Percent 74" xfId="25552" xr:uid="{44625138-3AF6-4B21-8C79-ED66E10D3B75}"/>
    <cellStyle name="Percent 75" xfId="25553" xr:uid="{C3315B63-746C-4831-9E05-5E61615104A6}"/>
    <cellStyle name="Percent 76" xfId="25554" xr:uid="{177A04F7-A9AC-4683-99B8-2317B6C14F37}"/>
    <cellStyle name="Percent 77" xfId="25555" xr:uid="{0ED76F15-CC7C-48D7-AE4C-8A6FFF8BFC1F}"/>
    <cellStyle name="Percent 78" xfId="25556" xr:uid="{876327E5-C9E5-410B-9EA4-76836791112D}"/>
    <cellStyle name="Percent 79" xfId="25557" xr:uid="{9E6F9B85-9BB1-415E-B84F-C35547637C78}"/>
    <cellStyle name="Percent 8" xfId="983" xr:uid="{127DF3FD-7952-4DE9-8578-B236C627CAEB}"/>
    <cellStyle name="Percent 8 2" xfId="984" xr:uid="{EEFCD4D8-ED00-4F4D-8C46-3B2188ED869D}"/>
    <cellStyle name="Percent 8 3" xfId="3477" xr:uid="{ED305967-A6EE-4FE5-A37E-C0E89079FBCC}"/>
    <cellStyle name="Percent 8 3 2" xfId="3478" xr:uid="{F981BF2C-D7CF-408C-A551-71A9160B357F}"/>
    <cellStyle name="Percent 8 3 2 2" xfId="3479" xr:uid="{6E93B01D-6A66-4D45-B828-25EB01371E49}"/>
    <cellStyle name="Percent 8 3 2 2 2" xfId="3480" xr:uid="{F97200DE-1553-4404-8CB2-8FD721480C48}"/>
    <cellStyle name="Percent 8 3 3" xfId="3481" xr:uid="{9EA96AAE-1496-476D-B2CE-814DFA1C9766}"/>
    <cellStyle name="Percent 8 4" xfId="3482" xr:uid="{7723868E-8E6F-4765-99D6-BD3F4DA772AD}"/>
    <cellStyle name="Percent 8 5" xfId="3476" xr:uid="{BDC329D4-1B9D-444A-A6A7-8A0746E2D12D}"/>
    <cellStyle name="Percent 8 6" xfId="27288" xr:uid="{1EF60831-AA84-41EB-BCEE-C842368F4DA7}"/>
    <cellStyle name="Percent 80" xfId="25558" xr:uid="{184148AE-59B2-4FB1-BB6B-8CACCF99C2F6}"/>
    <cellStyle name="Percent 81" xfId="25559" xr:uid="{E8976A92-5D6F-472D-A8C0-8FF0EBD452F0}"/>
    <cellStyle name="Percent 82" xfId="25560" xr:uid="{A6B5E78C-646E-4F65-8325-958D21F1D61F}"/>
    <cellStyle name="Percent 83" xfId="25561" xr:uid="{864BFA0A-D95C-4E31-A956-E87FFFFE00C0}"/>
    <cellStyle name="Percent 84" xfId="14595" xr:uid="{5E3D1B63-1949-4AE5-8362-FAC8455ABE52}"/>
    <cellStyle name="Percent 85" xfId="25562" xr:uid="{6B7B93D0-55BC-4AB1-9FD5-771D4E4ACFB4}"/>
    <cellStyle name="Percent 86" xfId="25563" xr:uid="{2572E914-D67B-4B9E-A886-55A962DB8B1D}"/>
    <cellStyle name="Percent 87" xfId="25564" xr:uid="{915B23A2-AF44-410F-A83C-A0A58E1964C1}"/>
    <cellStyle name="Percent 88" xfId="25565" xr:uid="{3C21BCDA-ED6D-45C3-91C6-29CDB7F25410}"/>
    <cellStyle name="Percent 89" xfId="25566" xr:uid="{8C6A42CD-21CA-4A84-A2E1-CF7EC4B47351}"/>
    <cellStyle name="Percent 9" xfId="985" xr:uid="{8866BB0C-07B4-4721-8C2C-45D920181B55}"/>
    <cellStyle name="Percent 9 2" xfId="986" xr:uid="{1EDB1707-E00E-4ABC-8F7A-EE77C15BF7CE}"/>
    <cellStyle name="Percent 9 3" xfId="27289" xr:uid="{D8816A3B-73CB-49B4-A813-500CED728A59}"/>
    <cellStyle name="Percent 90" xfId="25567" xr:uid="{047869AB-FC61-4BB1-A25D-668098426C64}"/>
    <cellStyle name="Percent 91" xfId="25390" xr:uid="{48A10C24-49EE-4F3B-B08A-09DFAB54CB03}"/>
    <cellStyle name="Percent 92" xfId="25778" xr:uid="{131E03F5-B80C-4AD1-AC53-8150434A1849}"/>
    <cellStyle name="Percent 93" xfId="27865" xr:uid="{F31AA4A3-7027-4EB1-996E-884B6DCF0B48}"/>
    <cellStyle name="Percent 94" xfId="29326" xr:uid="{1495813F-2328-4BF6-8440-412A185098A1}"/>
    <cellStyle name="Percent 95" xfId="31816" xr:uid="{F43E8C23-85ED-4161-9BB1-DB07CBAA8CED}"/>
    <cellStyle name="Percent 96" xfId="31952" xr:uid="{C5B6A14B-6420-43F0-905E-0EA57BDD31B6}"/>
    <cellStyle name="Percent 97" xfId="32635" xr:uid="{DF67739E-CDF6-435B-922F-6857376C69C0}"/>
    <cellStyle name="Percent 98" xfId="32895" xr:uid="{E0BC7694-820C-4BDE-8C57-27462992C893}"/>
    <cellStyle name="Percent 99" xfId="32899" xr:uid="{B617E813-6D39-419C-A58D-E97A0DE259AA}"/>
    <cellStyle name="PERCENTAGE" xfId="27290" xr:uid="{D483E239-A5B1-432B-8B8E-A55DDA9F6794}"/>
    <cellStyle name="Pilkku_BINV" xfId="987" xr:uid="{01491D1A-8013-4B62-93C1-E750421F0F54}"/>
    <cellStyle name="PLAN" xfId="27291" xr:uid="{3DE28DD4-57EE-4315-902B-A82BD5A9F0CF}"/>
    <cellStyle name="PrePop Currency (0)" xfId="988" xr:uid="{548DCA75-C1F0-4236-8D0A-1E604999ADFF}"/>
    <cellStyle name="PrePop Currency (2)" xfId="989" xr:uid="{BA40234D-BEFC-493E-BF1C-4A1B036C63A8}"/>
    <cellStyle name="PrePop Units (0)" xfId="990" xr:uid="{91DB5F34-DAC7-49B1-A2D9-5ADFCB72C5B2}"/>
    <cellStyle name="PrePop Units (1)" xfId="991" xr:uid="{C320666A-C88E-42A5-B75B-82CBE6A60EB7}"/>
    <cellStyle name="PrePop Units (2)" xfId="992" xr:uid="{4453DC69-4DA7-4BCD-A5D7-A67E8AD863ED}"/>
    <cellStyle name="PSChar" xfId="27292" xr:uid="{D7B7A894-51D2-48C3-B667-F928842B52FE}"/>
    <cellStyle name="PSDate" xfId="27293" xr:uid="{04830C75-F288-4C65-A124-74C0591F35E6}"/>
    <cellStyle name="PSDec" xfId="27294" xr:uid="{B6F288CD-56F2-471B-9A8E-04D4F4A61E57}"/>
    <cellStyle name="PSHeading" xfId="27295" xr:uid="{81734946-D049-4D2E-85DE-076F6C9CAFE1}"/>
    <cellStyle name="PSInt" xfId="27296" xr:uid="{6C094515-A88F-44F2-B5A0-342B2F9C8FCD}"/>
    <cellStyle name="PSSpacer" xfId="27297" xr:uid="{3955DCCB-BA7A-4D02-A8F2-2711DF11BBC4}"/>
    <cellStyle name="pwstyle" xfId="27298" xr:uid="{946C2DF8-CA16-4B44-8E77-0EBC8D484B25}"/>
    <cellStyle name="Py?r. luku_BINV" xfId="993" xr:uid="{981C0380-6680-4F7F-AE3F-AE192CAFC816}"/>
    <cellStyle name="Py?r. valuutta_BINV" xfId="994" xr:uid="{4C6BD241-3B3F-419D-8305-9A84CD018219}"/>
    <cellStyle name="Quantity" xfId="995" xr:uid="{A7CF3AB1-140D-4AFE-8BC8-637B25C70674}"/>
    <cellStyle name="Quantity 10" xfId="1378" xr:uid="{71A84EDE-7768-41D2-927D-BD8A88735C96}"/>
    <cellStyle name="Quantity 2" xfId="996" xr:uid="{8A681317-7262-4ED4-8AA8-48D3AF5B089F}"/>
    <cellStyle name="Quantity 2 2" xfId="3484" xr:uid="{06B0D574-C494-4A6C-921E-1B41DDD7B707}"/>
    <cellStyle name="Quantity 2 2 2" xfId="10394" xr:uid="{16B20799-7696-4B3E-9017-F137B167C86F}"/>
    <cellStyle name="Quantity 2 2 2 2" xfId="19399" xr:uid="{BF6D26A1-4A0A-49D6-A99F-D4B7C757A50C}"/>
    <cellStyle name="Quantity 2 2 3" xfId="14954" xr:uid="{860D6634-C943-4BE4-88A0-6F20AF34F2F7}"/>
    <cellStyle name="Quantity 2 2 4" xfId="27301" xr:uid="{FD33F6FF-DAA0-43F4-B99A-3E42CE0D18FC}"/>
    <cellStyle name="Quantity 2 3" xfId="10166" xr:uid="{C8D25B13-43F3-411B-854E-B8CBDE83B389}"/>
    <cellStyle name="Quantity 2 3 2" xfId="19171" xr:uid="{3203F300-C91B-47E0-889A-A8953E34EC1F}"/>
    <cellStyle name="Quantity 2 3 3" xfId="27302" xr:uid="{39456A20-67CE-4D56-8B9B-8F4B2C8EB03A}"/>
    <cellStyle name="Quantity 2 4" xfId="14662" xr:uid="{EB60CAF0-EF88-4A29-9764-EAC6D189DF67}"/>
    <cellStyle name="Quantity 2 4 2" xfId="27303" xr:uid="{EFF2339E-F16A-45C5-A599-F18A2A0F6083}"/>
    <cellStyle name="Quantity 2 5" xfId="27300" xr:uid="{DF6730BA-925C-4310-B47E-7B97487D14D6}"/>
    <cellStyle name="Quantity 2 6" xfId="1379" xr:uid="{6C759FC4-C246-4C91-8CEE-61EFB09954D4}"/>
    <cellStyle name="Quantity 3" xfId="997" xr:uid="{FF124B86-4895-467E-9171-38826DBC3192}"/>
    <cellStyle name="Quantity 3 2" xfId="3485" xr:uid="{3BA4D471-B312-407D-9165-5F86DF1E0A5B}"/>
    <cellStyle name="Quantity 3 2 2" xfId="10395" xr:uid="{92833619-EBE0-4B08-AF7B-E541CBC4BCC0}"/>
    <cellStyle name="Quantity 3 2 2 2" xfId="19400" xr:uid="{660832CE-9B30-40A3-B57A-16B3918B122E}"/>
    <cellStyle name="Quantity 3 2 3" xfId="14955" xr:uid="{3EFBB253-580D-4661-A496-FAE00133E1E8}"/>
    <cellStyle name="Quantity 3 3" xfId="10167" xr:uid="{3B169DD2-CF54-4C9C-9977-1B2BD5BD077C}"/>
    <cellStyle name="Quantity 3 3 2" xfId="19172" xr:uid="{C918044E-5319-4A70-AFAF-2377B397A313}"/>
    <cellStyle name="Quantity 3 4" xfId="14663" xr:uid="{311D263F-DE95-4AD2-BB31-A860266C3FB3}"/>
    <cellStyle name="Quantity 3 5" xfId="27304" xr:uid="{A3C3FCA2-C8D1-4364-A991-09C873DDC748}"/>
    <cellStyle name="Quantity 3 6" xfId="1380" xr:uid="{3924C09B-0063-4DB9-BBD8-FF7F5E253BD7}"/>
    <cellStyle name="Quantity 4" xfId="998" xr:uid="{9D64A763-BF84-4ED2-B8DF-2668B658BAA7}"/>
    <cellStyle name="Quantity 4 2" xfId="3486" xr:uid="{9FDE12C8-FDD0-48B2-8B6A-DB3870F9CFC3}"/>
    <cellStyle name="Quantity 4 2 2" xfId="10396" xr:uid="{82C391A2-CAC1-4AB4-85CF-521E4B76AF8E}"/>
    <cellStyle name="Quantity 4 2 2 2" xfId="19401" xr:uid="{1D76715E-5083-46C9-A76D-8BCA841CE7F8}"/>
    <cellStyle name="Quantity 4 2 3" xfId="14956" xr:uid="{D186BE8D-B4F5-4D03-A62E-0831CDF4A3CA}"/>
    <cellStyle name="Quantity 4 3" xfId="10168" xr:uid="{66E4CB84-842D-4201-A5C4-7879A5E7EE15}"/>
    <cellStyle name="Quantity 4 3 2" xfId="19173" xr:uid="{967C4903-3E64-40DB-BF1D-059B938042D0}"/>
    <cellStyle name="Quantity 4 4" xfId="14664" xr:uid="{CAFCC4B1-358C-44BF-949C-45C449C702C1}"/>
    <cellStyle name="Quantity 4 5" xfId="27305" xr:uid="{FDEEBCE7-956F-4002-848C-1386B6C73039}"/>
    <cellStyle name="Quantity 4 6" xfId="1381" xr:uid="{C66D0B5F-ED41-419F-B2CF-389ADD17F3F2}"/>
    <cellStyle name="Quantity 5" xfId="3487" xr:uid="{09054E5A-BF67-44B5-8D8C-43EDF1F591E9}"/>
    <cellStyle name="Quantity 5 2" xfId="10397" xr:uid="{A66F4E6C-B247-43C4-89B9-F65919E0FBF9}"/>
    <cellStyle name="Quantity 5 2 2" xfId="19402" xr:uid="{E84E0B17-F7B7-4C78-8BDD-AE8AD0457E93}"/>
    <cellStyle name="Quantity 5 3" xfId="14957" xr:uid="{3B59F518-6AFB-4CE3-B5D1-9C195C1A67E8}"/>
    <cellStyle name="Quantity 5 4" xfId="27306" xr:uid="{B1848A06-8526-483B-BAE5-A0C597DEBBD0}"/>
    <cellStyle name="Quantity 6" xfId="3483" xr:uid="{A958E6CC-D9EA-4343-BAED-D0D2C99EBF57}"/>
    <cellStyle name="Quantity 6 2" xfId="10393" xr:uid="{D3A64BC9-50B6-4D8D-A75D-B51FB3388C14}"/>
    <cellStyle name="Quantity 6 2 2" xfId="19398" xr:uid="{2E9E5FB6-AB35-49A3-AE99-7693C00D0FC4}"/>
    <cellStyle name="Quantity 6 3" xfId="14953" xr:uid="{74B36FFB-D72F-40BD-90C1-40087C09F29A}"/>
    <cellStyle name="Quantity 6 4" xfId="27307" xr:uid="{29E2C617-1BEF-49B3-A87F-350EF9229D5B}"/>
    <cellStyle name="Quantity 7" xfId="10165" xr:uid="{5B61B682-AEE0-4101-98B4-361815DC8630}"/>
    <cellStyle name="Quantity 7 2" xfId="19170" xr:uid="{F6BE34E6-5E9F-4CE6-A9A9-8BCFD65D8DA0}"/>
    <cellStyle name="Quantity 8" xfId="14661" xr:uid="{D0444057-9587-4596-83B4-F0866B8E6C81}"/>
    <cellStyle name="Quantity 9" xfId="27299" xr:uid="{1EC87549-6055-4DF4-BE4B-F1B08325A049}"/>
    <cellStyle name="Quantity_1_WP ไทโย  ล่าสุด_Ae Review" xfId="27308" xr:uid="{08D5AFC4-6E05-4070-9898-5DE44F8059EB}"/>
    <cellStyle name="Result" xfId="999" xr:uid="{1CE3FA38-94C5-49B3-B2D4-631D9644148D}"/>
    <cellStyle name="Result2" xfId="1000" xr:uid="{9B37C4A1-520D-46EB-9AFC-A53CDF9D7474}"/>
    <cellStyle name="RevList" xfId="27309" xr:uid="{A2A81682-B699-4118-9FCB-F998BB90CB6D}"/>
    <cellStyle name="Rittichai" xfId="1001" xr:uid="{0FB95FEB-81CA-442A-8451-75E7E8949EF0}"/>
    <cellStyle name="Rittichai 2" xfId="1002" xr:uid="{0118325C-63E2-46D7-98D2-4D8697614600}"/>
    <cellStyle name="Rittichai 3" xfId="3488" xr:uid="{97233F29-8F96-4F47-895B-14E213DA2ADF}"/>
    <cellStyle name="Rittichai 4" xfId="3489" xr:uid="{3C644CD0-EAD0-42B5-B8D4-D200DAE57EA7}"/>
    <cellStyle name="Rittichai 5" xfId="3490" xr:uid="{06EC9E36-E2E2-47A7-B6F8-51698253FC46}"/>
    <cellStyle name="SAPBEXstdData" xfId="27310" xr:uid="{507329FA-DF14-4E87-AE58-737D56B5577B}"/>
    <cellStyle name="SAPBEXstdData 2" xfId="27311" xr:uid="{B19A0D02-CBD0-42F6-A01F-1D6646116943}"/>
    <cellStyle name="SAPBEXstdData 3" xfId="27312" xr:uid="{9264DB10-CE94-4A98-9429-28BAB12E5F89}"/>
    <cellStyle name="SAPBEXstdData 4" xfId="27313" xr:uid="{7B5D9B39-70E7-4DD1-93DB-C1502AEA70C9}"/>
    <cellStyle name="SAPBEXstdItem" xfId="27314" xr:uid="{EA57CCAB-8A04-4AD9-9587-547266DA5AE9}"/>
    <cellStyle name="SCH1" xfId="27315" xr:uid="{378FAF2E-F25A-46D8-97FB-91359183425E}"/>
    <cellStyle name="sDefault" xfId="4211" xr:uid="{3EE66F61-BF77-47D8-AE09-8A0659B1FE71}"/>
    <cellStyle name="Sheet Title" xfId="1003" xr:uid="{80A3C0B4-341B-4D38-B4B0-352E3F17BCC4}"/>
    <cellStyle name="Standard_9912(4)" xfId="27316" xr:uid="{BA710F10-C0DF-4F40-94B2-BAF96954D43C}"/>
    <cellStyle name="step" xfId="4212" xr:uid="{7A191723-B786-4F75-A5FC-620E9EC721A8}"/>
    <cellStyle name="step 10" xfId="10694" xr:uid="{CD5295FB-76DB-4298-BAC7-5AAD7952C682}"/>
    <cellStyle name="step 10 2" xfId="19695" xr:uid="{5591E9BB-82C3-4F88-9D92-CE4F9E5D3A4E}"/>
    <cellStyle name="step 11" xfId="15251" xr:uid="{9B32FABF-9E91-405F-BBC9-667015107A2A}"/>
    <cellStyle name="step 2" xfId="6042" xr:uid="{12205560-941A-49A2-9200-5071D60D8EAB}"/>
    <cellStyle name="step 2 2" xfId="8137" xr:uid="{5FD71E42-A229-4A2E-8ACB-70B595589710}"/>
    <cellStyle name="step 2 2 2" xfId="12932" xr:uid="{6EC170BE-0691-48A2-A7F5-7B5DDC2CADCB}"/>
    <cellStyle name="step 2 2 2 2" xfId="21911" xr:uid="{49F5516C-5BDF-4DD4-9749-BBEB5476D9F8}"/>
    <cellStyle name="step 2 2 3" xfId="17467" xr:uid="{2C6CA6A0-AB46-4AA2-A334-B3740105B98B}"/>
    <cellStyle name="step 2 3" xfId="9024" xr:uid="{3C9146C3-4AC7-4772-B50E-9AA4C61867FE}"/>
    <cellStyle name="step 2 3 2" xfId="13769" xr:uid="{2A6BB139-94C7-4243-9420-9CB4C3E325D7}"/>
    <cellStyle name="step 2 3 2 2" xfId="22734" xr:uid="{BA89AB2A-5718-4B94-93A0-AEE7AEB18F3E}"/>
    <cellStyle name="step 2 3 3" xfId="18298" xr:uid="{DDE9525F-4B02-49B4-B0ED-41DFD3DF608B}"/>
    <cellStyle name="step 2 4" xfId="9277" xr:uid="{D1BB1C0A-7033-455D-B300-2D86DA1902F8}"/>
    <cellStyle name="step 2 4 2" xfId="14021" xr:uid="{ACEEE9EF-99B5-48D3-88B4-FE7A588177DF}"/>
    <cellStyle name="step 2 4 2 2" xfId="22982" xr:uid="{A46F60D2-57E9-4FD0-A178-ACF95A99441C}"/>
    <cellStyle name="step 2 4 3" xfId="18546" xr:uid="{C5F5D08B-54E0-4D52-8FB9-8CD834C23CC3}"/>
    <cellStyle name="step 2 5" xfId="11484" xr:uid="{7151C7EF-BD0A-48EC-9B03-9A3694C64B71}"/>
    <cellStyle name="step 2 5 2" xfId="20480" xr:uid="{EC70F730-A40A-46E2-BC43-35B335332126}"/>
    <cellStyle name="step 2 6" xfId="16033" xr:uid="{92F84A1C-799D-4BBC-906A-8BECBCB5C754}"/>
    <cellStyle name="step 3" xfId="8390" xr:uid="{24572BED-38E2-4672-864E-CBD4FB32D27E}"/>
    <cellStyle name="step 3 2" xfId="9224" xr:uid="{3FC0F0DE-531A-4210-88ED-D1CA49F44C76}"/>
    <cellStyle name="step 3 2 2" xfId="13969" xr:uid="{62BFAE37-5B5D-46DA-833C-6367736F80DD}"/>
    <cellStyle name="step 3 2 2 2" xfId="22931" xr:uid="{E72EB811-5726-47FB-B0B5-744AC590DCB1}"/>
    <cellStyle name="step 3 2 3" xfId="18495" xr:uid="{FD766BA5-5F51-47B1-B66D-37871F97D629}"/>
    <cellStyle name="step 3 3" xfId="9474" xr:uid="{DA8CF20C-690F-483A-8BB4-2D76B50E8673}"/>
    <cellStyle name="step 3 3 2" xfId="14217" xr:uid="{A1DAA551-D0DF-405D-9D70-9B37FA9A3463}"/>
    <cellStyle name="step 3 3 2 2" xfId="23176" xr:uid="{11622BF3-88A3-43D5-AC85-C6AF55080818}"/>
    <cellStyle name="step 3 3 3" xfId="18740" xr:uid="{28F41D20-6C41-4761-968E-BFE46CD7492F}"/>
    <cellStyle name="step 3 4" xfId="13154" xr:uid="{01D016F6-5ADF-4B69-AB9E-9BB04DF7B310}"/>
    <cellStyle name="step 3 4 2" xfId="22130" xr:uid="{9F08E6AF-5995-4D94-972C-26DD2D8F7DDA}"/>
    <cellStyle name="step 3 5" xfId="17688" xr:uid="{912AABBE-FE83-4216-A257-8418BE2AE84B}"/>
    <cellStyle name="step 4" xfId="8408" xr:uid="{14A2962F-3B54-4C6A-834F-ECAC3C86A2E5}"/>
    <cellStyle name="step 4 2" xfId="9240" xr:uid="{5B4F6A6E-C99F-4E59-90D1-262142816D78}"/>
    <cellStyle name="step 4 2 2" xfId="13985" xr:uid="{D0B74793-849D-4413-8C6B-16EF70953D72}"/>
    <cellStyle name="step 4 2 2 2" xfId="22946" xr:uid="{CEB0F25A-824C-43E0-A32C-79D99C1347B7}"/>
    <cellStyle name="step 4 2 3" xfId="18510" xr:uid="{7211272E-5946-4C3D-A167-5F7EF99DD565}"/>
    <cellStyle name="step 4 3" xfId="9489" xr:uid="{23335CB7-6954-4D96-AE32-FFBDB88021A0}"/>
    <cellStyle name="step 4 3 2" xfId="14232" xr:uid="{598A4012-4EE3-4D72-A479-276D3C3D20E3}"/>
    <cellStyle name="step 4 3 2 2" xfId="23190" xr:uid="{D33752DC-5873-4883-A537-DE4BA99C0D00}"/>
    <cellStyle name="step 4 3 3" xfId="18754" xr:uid="{AA13E44F-2E3A-48E9-ABCB-9F002852B27C}"/>
    <cellStyle name="step 4 4" xfId="13168" xr:uid="{EEBE4C27-8565-4036-A4C5-66E99F2C3C2C}"/>
    <cellStyle name="step 4 4 2" xfId="22143" xr:uid="{6B830F92-A36F-4C91-84E8-101424A41289}"/>
    <cellStyle name="step 4 5" xfId="17702" xr:uid="{624C84D5-8B5F-4146-A620-173F705B7915}"/>
    <cellStyle name="step 5" xfId="8509" xr:uid="{B80A50AF-E479-4148-A6AE-216D8070E8E4}"/>
    <cellStyle name="step 5 2" xfId="9268" xr:uid="{0E729DE1-54CA-44FD-90D0-38E3696D4D35}"/>
    <cellStyle name="step 5 2 2" xfId="14013" xr:uid="{883B37FD-0127-460C-A028-2A4C5D7DA85B}"/>
    <cellStyle name="step 5 2 2 2" xfId="22974" xr:uid="{C5F6A14A-F8DE-4039-ABA1-439A27D38238}"/>
    <cellStyle name="step 5 2 3" xfId="18538" xr:uid="{DC9384E0-B8AD-458A-83B5-9DE95872880A}"/>
    <cellStyle name="step 5 3" xfId="9517" xr:uid="{AA0EAD61-04A5-438E-BAAF-878A3F40F903}"/>
    <cellStyle name="step 5 3 2" xfId="14260" xr:uid="{ECA5A0A1-0C5C-4F60-BF5B-25888BF1F3C8}"/>
    <cellStyle name="step 5 3 2 2" xfId="23218" xr:uid="{FF359056-B0F4-47A5-B97C-44F902F9E0B0}"/>
    <cellStyle name="step 5 3 3" xfId="18782" xr:uid="{B86CBC51-FE6A-476D-9D33-143222428E7C}"/>
    <cellStyle name="step 5 4" xfId="13263" xr:uid="{59EFE254-FC9C-4AD6-9119-0FB56C01C13A}"/>
    <cellStyle name="step 5 4 2" xfId="22238" xr:uid="{08C5E737-CEFF-4BD0-BECA-968DF3D4C170}"/>
    <cellStyle name="step 5 5" xfId="17798" xr:uid="{B37A327D-7B9E-4F46-9C81-C8D325B3DB01}"/>
    <cellStyle name="step 6" xfId="6981" xr:uid="{7936D965-874E-40BF-825D-B2A0138C41FC}"/>
    <cellStyle name="step 6 2" xfId="12400" xr:uid="{56C18AAE-D555-4349-84F7-57DA53741748}"/>
    <cellStyle name="step 6 2 2" xfId="21388" xr:uid="{671CE7D8-0368-4399-8395-A400323BCCE9}"/>
    <cellStyle name="step 6 3" xfId="16943" xr:uid="{4995A00B-0C12-4A0A-BB6D-1CF526744956}"/>
    <cellStyle name="step 7" xfId="8545" xr:uid="{29C2C16E-0A49-4E9E-8F68-905CB3D47BE8}"/>
    <cellStyle name="step 7 2" xfId="13299" xr:uid="{4DAF18F0-020F-45F5-92BA-53F76DEBFCC4}"/>
    <cellStyle name="step 7 2 2" xfId="22274" xr:uid="{EB0FD7B7-5FC9-493F-BD69-9C2A31750395}"/>
    <cellStyle name="step 7 3" xfId="17834" xr:uid="{0A9E65EB-6461-44F7-90B8-C804968726AA}"/>
    <cellStyle name="step 8" xfId="6729" xr:uid="{57135842-19E7-4D55-96E5-CDE793D794F8}"/>
    <cellStyle name="step 8 2" xfId="12154" xr:uid="{D31F1A9F-3743-4DBE-9CA5-DC040E13081F}"/>
    <cellStyle name="step 8 2 2" xfId="21144" xr:uid="{63F68972-578D-4309-A96F-7A633D76ABC5}"/>
    <cellStyle name="step 8 3" xfId="16697" xr:uid="{FBB9D3E6-6750-45D9-A4D6-F0A2851DB819}"/>
    <cellStyle name="step 9" xfId="6712" xr:uid="{83D07572-5009-47B2-AF29-FA5BBFAB6464}"/>
    <cellStyle name="step 9 2" xfId="12139" xr:uid="{2E180082-A7BC-4D88-97A3-06E8044D2F02}"/>
    <cellStyle name="step 9 2 2" xfId="21129" xr:uid="{85EB1273-16BE-47AA-87F6-665A6020BE30}"/>
    <cellStyle name="step 9 3" xfId="16682" xr:uid="{C144B94F-7AE1-40C8-9044-9DABF62A62DE}"/>
    <cellStyle name="Style 1" xfId="1004" xr:uid="{06864837-029D-4312-B382-0A2F953F0610}"/>
    <cellStyle name="STYLE1" xfId="1005" xr:uid="{C21949AF-5E78-4D99-8101-048838C4290E}"/>
    <cellStyle name="STYLE1 2" xfId="3491" xr:uid="{F68234CB-EC90-479A-85C9-680568B542F4}"/>
    <cellStyle name="STYLE1 3" xfId="25568" xr:uid="{5D702ABB-4A46-468D-84A9-21A5418137D7}"/>
    <cellStyle name="STYLE1 4" xfId="1382" xr:uid="{8556571F-4BD7-4AC8-9691-D4CE4ED8FA9D}"/>
    <cellStyle name="STYLE2" xfId="1006" xr:uid="{1B19FD9B-A9E0-4D3D-B8FF-C10DBD8C169A}"/>
    <cellStyle name="STYLE2 2" xfId="3492" xr:uid="{31929CFB-E690-491A-8DB7-1564E6BC05AD}"/>
    <cellStyle name="STYLE2 3" xfId="25569" xr:uid="{7F0539C5-EA47-46B7-9121-7EE7FC9C6469}"/>
    <cellStyle name="STYLE2 4" xfId="1383" xr:uid="{66FDE868-5FB4-4E1C-98E9-710AEC2A3095}"/>
    <cellStyle name="subhead" xfId="1007" xr:uid="{16B908AF-7F72-4104-9877-2333CFD02A76}"/>
    <cellStyle name="subhead 2" xfId="1008" xr:uid="{D5CDF03E-1E04-4BF7-BBF2-BB885B7811FB}"/>
    <cellStyle name="subhead 2 2" xfId="1009" xr:uid="{411F222B-A622-40A9-8D96-290ABD5C2CDF}"/>
    <cellStyle name="subhead 2 2 2" xfId="3493" xr:uid="{9E1F0907-92D7-42BD-A197-C326AC0643B7}"/>
    <cellStyle name="subhead 2 3" xfId="1010" xr:uid="{6629B62D-330B-45D2-B388-CA5A9B57C9E4}"/>
    <cellStyle name="subhead 2 3 2" xfId="3494" xr:uid="{04890A88-1D2B-4A9A-9081-B815483C665A}"/>
    <cellStyle name="subhead 2 4" xfId="1011" xr:uid="{A8DA7CD4-3989-4B06-811B-08AB5CB97B79}"/>
    <cellStyle name="subhead 2 4 2" xfId="3495" xr:uid="{43DBED80-E841-49BB-A4FD-8AF44484E6AF}"/>
    <cellStyle name="subhead 2 5" xfId="1012" xr:uid="{D975C6B6-6486-4EF5-B8A6-C224E9354B4C}"/>
    <cellStyle name="subhead 2 5 2" xfId="3496" xr:uid="{650933E8-2CF3-4F71-ACB5-B3D6E442036C}"/>
    <cellStyle name="subhead 2 6" xfId="1013" xr:uid="{0015D2B7-85FA-4041-9A57-8299728FEE27}"/>
    <cellStyle name="subhead 2 6 2" xfId="3497" xr:uid="{6D15E813-34CC-44E7-B50E-47F366B178F3}"/>
    <cellStyle name="subhead 3" xfId="1014" xr:uid="{23498080-994A-4973-B6FF-531B51BD6558}"/>
    <cellStyle name="subhead 3 2" xfId="3498" xr:uid="{5F4E1521-D1D9-49F8-9C3F-0FDB754B1060}"/>
    <cellStyle name="subhead 4" xfId="1015" xr:uid="{6E49912A-DD07-4D9E-A01C-5D830F3ED94B}"/>
    <cellStyle name="subhead 4 2" xfId="3499" xr:uid="{DD9AB761-3E0E-4C89-AB91-F178B44A8044}"/>
    <cellStyle name="subhead 5" xfId="1016" xr:uid="{D6AFB3EC-E82B-4DD8-8EBF-255490856972}"/>
    <cellStyle name="subhead 6" xfId="1017" xr:uid="{2530AD4A-4288-416F-B152-8358C1E64E69}"/>
    <cellStyle name="subhead 7" xfId="1018" xr:uid="{8238AB0C-C17C-4790-8B61-976FC6EA021D}"/>
    <cellStyle name="subhead 8" xfId="1019" xr:uid="{15B81EE7-A008-43C8-9517-F64A71BBE308}"/>
    <cellStyle name="SubHeading" xfId="27317" xr:uid="{39862E35-BCE8-4A02-AF87-ED12D74591E1}"/>
    <cellStyle name="Subtotal" xfId="27318" xr:uid="{CB8EFBB5-0BA6-4978-96AB-E82C07864024}"/>
    <cellStyle name="Table" xfId="1020" xr:uid="{3ACDF5E9-AE07-4531-B39C-AFCB998CD1E2}"/>
    <cellStyle name="Table 10" xfId="7862" xr:uid="{B18D745E-52D5-40A3-9B1A-810874C60BED}"/>
    <cellStyle name="Table 10 2" xfId="12730" xr:uid="{A95F6275-E140-47FB-9178-9D9CD068A8BD}"/>
    <cellStyle name="Table 10 2 2" xfId="21710" xr:uid="{FA8BC389-0A9A-4B81-A009-6D449CD85E52}"/>
    <cellStyle name="Table 10 3" xfId="17266" xr:uid="{3731DF85-EED2-4A87-8F92-E12A617BC152}"/>
    <cellStyle name="Table 11" xfId="8512" xr:uid="{34F5B8DD-E394-4D31-9BC0-0939A9044854}"/>
    <cellStyle name="Table 11 2" xfId="13266" xr:uid="{DD70474E-BF91-4357-963D-EB9FDB5DE00A}"/>
    <cellStyle name="Table 11 2 2" xfId="22241" xr:uid="{DC7B9B80-9ADE-480C-ACF0-9D269DEF06FF}"/>
    <cellStyle name="Table 11 3" xfId="17801" xr:uid="{E6DDE8A3-CDAD-486B-AE9C-B881074C5643}"/>
    <cellStyle name="Table 12" xfId="10169" xr:uid="{3AD51587-76E8-4A15-BCBD-5C44C04E5ACF}"/>
    <cellStyle name="Table 12 2" xfId="19174" xr:uid="{B5CA34C5-65D1-4EC5-A4BC-6301031A053C}"/>
    <cellStyle name="Table 13" xfId="14665" xr:uid="{7E8FFF47-3120-4445-B104-DA4D66C195F7}"/>
    <cellStyle name="Table 14" xfId="25570" xr:uid="{D3F4AF1B-8432-4B01-B242-A2A89827EB00}"/>
    <cellStyle name="Table 15" xfId="27319" xr:uid="{B47F9E00-4274-4419-960F-0BFBBAF8A317}"/>
    <cellStyle name="Table 16" xfId="29836" xr:uid="{2F356F84-7496-4D9D-882B-246ACB922EA5}"/>
    <cellStyle name="Table 17" xfId="31817" xr:uid="{503F7061-1DBF-47CE-BC34-8080974A183E}"/>
    <cellStyle name="Table 18" xfId="1384" xr:uid="{58D785BE-150E-4352-97F9-2878476C2517}"/>
    <cellStyle name="Table 2" xfId="1021" xr:uid="{76ABFEFB-074C-439D-9424-712C92313525}"/>
    <cellStyle name="Table 2 10" xfId="25571" xr:uid="{A9846DB8-E3D9-4A09-A717-14659432D016}"/>
    <cellStyle name="Table 2 11" xfId="27320" xr:uid="{3D82C563-35CC-40C3-B8AC-D73C6C893C35}"/>
    <cellStyle name="Table 2 12" xfId="29837" xr:uid="{20603B19-A88E-4C95-9887-CD5C7B57FFB7}"/>
    <cellStyle name="Table 2 13" xfId="31818" xr:uid="{CE245EAF-A6DC-480D-A399-5BC8A9309A33}"/>
    <cellStyle name="Table 2 14" xfId="1385" xr:uid="{0BAC83BC-F423-42C6-908B-777B75718928}"/>
    <cellStyle name="Table 2 2" xfId="3501" xr:uid="{B6C84D07-7932-468F-85CB-E910459094DE}"/>
    <cellStyle name="Table 2 2 2" xfId="6583" xr:uid="{5ADA5E68-72E5-4454-9457-61180E553EA1}"/>
    <cellStyle name="Table 2 2 2 2" xfId="7880" xr:uid="{B82D0A50-A19E-4BC7-BA83-73569A17C358}"/>
    <cellStyle name="Table 2 2 2 2 2" xfId="12747" xr:uid="{1B196DBB-9F3D-45E1-8830-EC476318826F}"/>
    <cellStyle name="Table 2 2 2 2 2 2" xfId="21727" xr:uid="{D2D6DC1A-C364-47AC-91BB-252FFAC47F9F}"/>
    <cellStyle name="Table 2 2 2 2 3" xfId="17283" xr:uid="{89A6C60C-32BC-4CEC-A42A-B69C9EFF6042}"/>
    <cellStyle name="Table 2 2 2 3" xfId="4333" xr:uid="{2FED74A3-7230-4BC8-ACEE-4D4857C15D7F}"/>
    <cellStyle name="Table 2 2 2 3 2" xfId="10796" xr:uid="{A1D5373A-51D3-4BDF-AA74-B09CC4622B14}"/>
    <cellStyle name="Table 2 2 2 3 2 2" xfId="19793" xr:uid="{5E81324E-17A8-4A59-94EE-37AF36A3466C}"/>
    <cellStyle name="Table 2 2 2 3 3" xfId="15349" xr:uid="{06B9AA8F-9674-4220-A9B1-AEF7E30E6105}"/>
    <cellStyle name="Table 2 2 2 4" xfId="8890" xr:uid="{C623DE57-E5FF-4AB3-BB06-3E5607FE3BFE}"/>
    <cellStyle name="Table 2 2 2 4 2" xfId="13639" xr:uid="{843FFC59-EAE1-424E-BACA-CE101B358085}"/>
    <cellStyle name="Table 2 2 2 4 2 2" xfId="22605" xr:uid="{B1E80554-AA31-4DDF-89C6-A5F5851115AC}"/>
    <cellStyle name="Table 2 2 2 4 3" xfId="18168" xr:uid="{6EBA473C-7E66-4DBA-A616-3596A0DF4249}"/>
    <cellStyle name="Table 2 2 2 5" xfId="6810" xr:uid="{11D356F4-92B2-4CB1-8695-44D22A7824F6}"/>
    <cellStyle name="Table 2 2 2 5 2" xfId="12234" xr:uid="{659DBDA9-A5B4-47F7-81BF-45CA9B2D48F6}"/>
    <cellStyle name="Table 2 2 2 5 2 2" xfId="21224" xr:uid="{3587D82F-6D02-4813-BD9F-36C81BC55C32}"/>
    <cellStyle name="Table 2 2 2 5 3" xfId="16778" xr:uid="{5340322A-E017-4928-B206-DB58986D614F}"/>
    <cellStyle name="Table 2 2 2 6" xfId="4825" xr:uid="{596D85EA-346B-4E71-8A41-B6A8F3AEC5CE}"/>
    <cellStyle name="Table 2 2 2 6 2" xfId="10852" xr:uid="{7DDBB59C-E1DA-4536-BCF0-782F229E4354}"/>
    <cellStyle name="Table 2 2 2 6 2 2" xfId="19849" xr:uid="{4D6E4177-D748-49D9-A8F9-C9000337D49E}"/>
    <cellStyle name="Table 2 2 2 6 3" xfId="15405" xr:uid="{B44F01F0-1295-4DBF-842C-94982BF39D95}"/>
    <cellStyle name="Table 2 2 2 7" xfId="12011" xr:uid="{04322409-F2D8-4765-AE9B-44A03AB2BE66}"/>
    <cellStyle name="Table 2 2 2 7 2" xfId="21006" xr:uid="{9C966F1E-3B12-4E76-846D-CBCB891C3A2B}"/>
    <cellStyle name="Table 2 2 2 8" xfId="16559" xr:uid="{9077EB4A-A149-4417-912B-68660BB67F48}"/>
    <cellStyle name="Table 2 2 3" xfId="5898" xr:uid="{452E6F52-50E0-4641-AE15-7CFC3CF93986}"/>
    <cellStyle name="Table 2 2 3 2" xfId="8287" xr:uid="{4CFD07E1-407A-4943-AFD7-41C822F98F56}"/>
    <cellStyle name="Table 2 2 3 2 2" xfId="13057" xr:uid="{F0647104-DCFC-4F0F-AEC0-D796CB6F4005}"/>
    <cellStyle name="Table 2 2 3 2 2 2" xfId="22034" xr:uid="{A09EB1BB-93BC-4A52-8961-1D45C0B2C8A1}"/>
    <cellStyle name="Table 2 2 3 2 3" xfId="17590" xr:uid="{E29B2B1A-7CEC-4DE8-843E-D9FEED4280A7}"/>
    <cellStyle name="Table 2 2 3 3" xfId="9140" xr:uid="{2F7FE1C7-F89F-4DF2-8293-2D4749A10C6E}"/>
    <cellStyle name="Table 2 2 3 3 2" xfId="13885" xr:uid="{EBA9BF2F-9C0A-4C92-B949-B5BDE86D43A4}"/>
    <cellStyle name="Table 2 2 3 3 2 2" xfId="22848" xr:uid="{68FE8626-5ADE-4269-A102-A8DC6DFDB589}"/>
    <cellStyle name="Table 2 2 3 3 3" xfId="18412" xr:uid="{4779893E-4CFE-4618-961C-FFA8D0F0970A}"/>
    <cellStyle name="Table 2 2 3 4" xfId="9390" xr:uid="{0B780F6B-1418-4139-8CA8-0142CCA215FA}"/>
    <cellStyle name="Table 2 2 3 4 2" xfId="14133" xr:uid="{E88A8BBD-34ED-46DE-9132-DBE20FCC76E5}"/>
    <cellStyle name="Table 2 2 3 4 2 2" xfId="23093" xr:uid="{7EDDEB9F-97CE-4526-995A-004F9B7A2501}"/>
    <cellStyle name="Table 2 2 3 4 3" xfId="18657" xr:uid="{251A1E5B-0A7A-4891-85BB-5751A175646F}"/>
    <cellStyle name="Table 2 2 3 5" xfId="9557" xr:uid="{22ADBFAE-269C-4718-B722-764B4FC56543}"/>
    <cellStyle name="Table 2 2 3 5 2" xfId="14299" xr:uid="{86C0263A-E186-4FDC-ADDD-7F17DCAB9074}"/>
    <cellStyle name="Table 2 2 3 5 2 2" xfId="23257" xr:uid="{2C4AE6DE-9D4F-4ED8-A140-D738CC37CC9A}"/>
    <cellStyle name="Table 2 2 3 5 3" xfId="18821" xr:uid="{9B545859-F684-46BA-BA73-E6CE7882F7EF}"/>
    <cellStyle name="Table 2 2 3 6" xfId="11427" xr:uid="{707F65A6-E0A9-4B9E-B63F-D56F7F5E864C}"/>
    <cellStyle name="Table 2 2 3 6 2" xfId="20424" xr:uid="{EA00EEDF-1DDA-4505-B9BC-77202D89B2AA}"/>
    <cellStyle name="Table 2 2 3 7" xfId="15977" xr:uid="{97009F74-013E-4E21-B208-CD2E8830FABC}"/>
    <cellStyle name="Table 2 2 4" xfId="7488" xr:uid="{7579ADF5-143C-4E88-8442-355D08F459C7}"/>
    <cellStyle name="Table 2 2 4 2" xfId="8729" xr:uid="{E5D5301C-6821-4DFF-9A75-34193AF55F2E}"/>
    <cellStyle name="Table 2 2 4 2 2" xfId="13480" xr:uid="{4E837C34-573F-49CF-A660-1D65D7F19410}"/>
    <cellStyle name="Table 2 2 4 2 2 2" xfId="22450" xr:uid="{86143FFE-1DA1-45C7-80EF-52BE80E86582}"/>
    <cellStyle name="Table 2 2 4 2 3" xfId="18013" xr:uid="{B47273E9-FE9B-4421-9F12-5BB1D8E6C738}"/>
    <cellStyle name="Table 2 2 4 3" xfId="8628" xr:uid="{5E35B418-DD2D-47C9-9942-4669B0485DA0}"/>
    <cellStyle name="Table 2 2 4 3 2" xfId="13379" xr:uid="{AAFD939D-6F30-43D7-802B-629D8134DBCC}"/>
    <cellStyle name="Table 2 2 4 3 2 2" xfId="22349" xr:uid="{EA455396-A00C-4407-8DF8-11AAC0EFE9A2}"/>
    <cellStyle name="Table 2 2 4 3 3" xfId="17912" xr:uid="{74399411-6C82-426F-9F23-0B95E55DFA30}"/>
    <cellStyle name="Table 2 2 4 4" xfId="8947" xr:uid="{27D75083-F452-4EE1-A237-C913CAB2355B}"/>
    <cellStyle name="Table 2 2 4 4 2" xfId="13694" xr:uid="{3A9AF702-6D99-4383-856B-7CA600AEED50}"/>
    <cellStyle name="Table 2 2 4 4 2 2" xfId="22659" xr:uid="{5AC28A73-CBC3-4BD6-B9F8-7BFFDF168D34}"/>
    <cellStyle name="Table 2 2 4 4 3" xfId="18222" xr:uid="{F65950A0-703C-49ED-9F5A-0532E7BFB3F5}"/>
    <cellStyle name="Table 2 2 4 5" xfId="12540" xr:uid="{2A19B2D3-2BC2-4F85-9361-1ED12EA7E783}"/>
    <cellStyle name="Table 2 2 4 5 2" xfId="21525" xr:uid="{D8F34229-CB50-438C-80FE-1E7FDAB1049B}"/>
    <cellStyle name="Table 2 2 4 6" xfId="17081" xr:uid="{CBCCAEE7-0451-4C53-8C97-2BF8F16265AF}"/>
    <cellStyle name="Table 2 2 5" xfId="8194" xr:uid="{5C5DC230-43B2-4B83-909E-5822837D6179}"/>
    <cellStyle name="Table 2 2 5 2" xfId="9055" xr:uid="{F1BD0CB7-6A04-492E-93EA-05C7D0C03F5B}"/>
    <cellStyle name="Table 2 2 5 2 2" xfId="13800" xr:uid="{1B78AE66-C019-41EF-A950-3942C2D21DB8}"/>
    <cellStyle name="Table 2 2 5 2 2 2" xfId="22764" xr:uid="{45602E31-A8D1-4191-BF69-92ECB5326FFB}"/>
    <cellStyle name="Table 2 2 5 2 3" xfId="18328" xr:uid="{43352033-0B2F-4413-90F7-0DB6782FDA70}"/>
    <cellStyle name="Table 2 2 5 3" xfId="9305" xr:uid="{5088F334-371B-4622-B900-294F5AF66063}"/>
    <cellStyle name="Table 2 2 5 3 2" xfId="14049" xr:uid="{C3A094BE-7AC2-4D66-BC18-D5C12C6C4255}"/>
    <cellStyle name="Table 2 2 5 3 2 2" xfId="23010" xr:uid="{25A6E5F6-658B-4EB9-BBDF-6E676341B755}"/>
    <cellStyle name="Table 2 2 5 3 3" xfId="18574" xr:uid="{91D2C1FD-409A-4F23-AAEE-DDB7791D18E9}"/>
    <cellStyle name="Table 2 2 5 4" xfId="9534" xr:uid="{23D1FB47-43DD-4962-8096-8FCE17096415}"/>
    <cellStyle name="Table 2 2 5 4 2" xfId="14276" xr:uid="{0CE205BA-E61B-4395-A5A5-32690C3E2E74}"/>
    <cellStyle name="Table 2 2 5 4 2 2" xfId="23234" xr:uid="{9F4A3657-CB2B-426D-BE92-3D40632E174D}"/>
    <cellStyle name="Table 2 2 5 4 3" xfId="18798" xr:uid="{AA261215-C471-4FB6-BB6C-A869C9427E40}"/>
    <cellStyle name="Table 2 2 5 5" xfId="12970" xr:uid="{7D36441A-B2D3-4290-BA44-A31862134DF0}"/>
    <cellStyle name="Table 2 2 5 5 2" xfId="21948" xr:uid="{152790D7-CEB5-4D64-AF4E-72FD2B248204}"/>
    <cellStyle name="Table 2 2 5 6" xfId="17504" xr:uid="{69B4D67E-3CB6-4DC1-86CE-0A05BB4CAA11}"/>
    <cellStyle name="Table 2 2 6" xfId="4737" xr:uid="{D9AD747B-1B73-44E5-BB87-87888BF2B79A}"/>
    <cellStyle name="Table 2 2 6 2" xfId="10845" xr:uid="{576BCDAC-B997-4100-8983-C6735263AA51}"/>
    <cellStyle name="Table 2 2 6 2 2" xfId="19842" xr:uid="{FDA25AE8-41AB-4609-862F-D6234B074EA0}"/>
    <cellStyle name="Table 2 2 6 3" xfId="15398" xr:uid="{EC72E4C8-1566-40A5-8D54-546FB66F5359}"/>
    <cellStyle name="Table 2 2 7" xfId="10399" xr:uid="{02BDD208-5BAF-448E-A805-3A81999D7671}"/>
    <cellStyle name="Table 2 2 7 2" xfId="19404" xr:uid="{53F1D0DB-2232-41CA-9DAF-F91612DC0910}"/>
    <cellStyle name="Table 2 2 8" xfId="14959" xr:uid="{DE049A14-AF12-4324-B271-1337B7C8203E}"/>
    <cellStyle name="Table 2 3" xfId="6079" xr:uid="{53A92F71-2B40-45DE-8F17-79E32705DC49}"/>
    <cellStyle name="Table 2 3 2" xfId="7412" xr:uid="{5E6B5349-A9D3-4D2B-94B9-6ACAD27A9DB0}"/>
    <cellStyle name="Table 2 3 2 2" xfId="12469" xr:uid="{3C2614D2-2953-4F27-9CC5-189807EB7002}"/>
    <cellStyle name="Table 2 3 2 2 2" xfId="21454" xr:uid="{AB7DF77E-6173-43F5-9329-58B17483D3C3}"/>
    <cellStyle name="Table 2 3 2 3" xfId="17010" xr:uid="{BE53D0E4-A115-430E-A3AB-98E9DCE60C9F}"/>
    <cellStyle name="Table 2 3 3" xfId="8799" xr:uid="{2B6C8958-BD44-44CF-BE4C-DB0C3B886660}"/>
    <cellStyle name="Table 2 3 3 2" xfId="13550" xr:uid="{04086068-CBBD-49A6-BE0F-DBC02DEC2A75}"/>
    <cellStyle name="Table 2 3 3 2 2" xfId="22517" xr:uid="{673009B2-3E79-47CD-B22E-67FCB7512516}"/>
    <cellStyle name="Table 2 3 3 3" xfId="18080" xr:uid="{8495A203-F784-478F-8EE5-9392AAD711AB}"/>
    <cellStyle name="Table 2 3 4" xfId="8615" xr:uid="{5AF812BE-86E8-410F-ADF7-16F3C876EAE3}"/>
    <cellStyle name="Table 2 3 4 2" xfId="13366" xr:uid="{96AF2614-1EB4-4BA6-9DB6-B3FF2F166F01}"/>
    <cellStyle name="Table 2 3 4 2 2" xfId="22338" xr:uid="{CE21A021-754F-4874-BC59-90DA552A22EC}"/>
    <cellStyle name="Table 2 3 4 3" xfId="17901" xr:uid="{14994AEE-3117-454A-A0A2-7BDB6E381635}"/>
    <cellStyle name="Table 2 3 5" xfId="8874" xr:uid="{3719DCF7-0635-4880-8CA1-5330C454487A}"/>
    <cellStyle name="Table 2 3 5 2" xfId="13623" xr:uid="{6CE8DF16-14FC-4900-9396-B71FDA10F1E7}"/>
    <cellStyle name="Table 2 3 5 2 2" xfId="22589" xr:uid="{02BF1AB9-8B2B-4433-B5B0-4ECC60CF4B64}"/>
    <cellStyle name="Table 2 3 5 3" xfId="18152" xr:uid="{D54D3873-5842-4F97-9D24-FD958CE3C7F6}"/>
    <cellStyle name="Table 2 3 6" xfId="11507" xr:uid="{DE64152E-230B-4701-A9DB-4CC877B8F3C5}"/>
    <cellStyle name="Table 2 3 6 2" xfId="20503" xr:uid="{98FB13D9-4F7F-4EA5-80EF-84FA2D47EE4F}"/>
    <cellStyle name="Table 2 3 7" xfId="16056" xr:uid="{9122A6C2-8BC8-43E2-BE41-72DA894B91B0}"/>
    <cellStyle name="Table 2 4" xfId="4332" xr:uid="{7FE0E9EF-40D0-44F4-BBEE-2DB7BF1C9ECC}"/>
    <cellStyle name="Table 2 4 2" xfId="8196" xr:uid="{3C76FAB9-ACB3-4CE3-AA55-733FF2A6C3CA}"/>
    <cellStyle name="Table 2 4 2 2" xfId="12972" xr:uid="{347BC1E1-D51B-4987-AFAA-B8E3051B3698}"/>
    <cellStyle name="Table 2 4 2 2 2" xfId="21950" xr:uid="{D137EF95-B982-4AAE-8DC8-99B49741F848}"/>
    <cellStyle name="Table 2 4 2 3" xfId="17506" xr:uid="{3E539E51-626F-4F46-B49E-CCC03E5CF109}"/>
    <cellStyle name="Table 2 4 3" xfId="9057" xr:uid="{B353853D-5E48-4C22-A077-0721014DDB9B}"/>
    <cellStyle name="Table 2 4 3 2" xfId="13802" xr:uid="{32C6DFE5-35D7-4655-8559-42AC28070F89}"/>
    <cellStyle name="Table 2 4 3 2 2" xfId="22766" xr:uid="{C2251268-47DE-47B2-BE9F-DA32C8135A71}"/>
    <cellStyle name="Table 2 4 3 3" xfId="18330" xr:uid="{D9FCFB2B-8FD7-4596-96BD-7A78F343D428}"/>
    <cellStyle name="Table 2 4 4" xfId="9307" xr:uid="{5248890A-73DA-4A8A-8F5C-33DC3D123D20}"/>
    <cellStyle name="Table 2 4 4 2" xfId="14051" xr:uid="{CDBC1C5F-3968-4BCC-B361-D7DF6DCF4C37}"/>
    <cellStyle name="Table 2 4 4 2 2" xfId="23012" xr:uid="{00F3ABCF-72B9-469F-B579-74883C889787}"/>
    <cellStyle name="Table 2 4 4 3" xfId="18576" xr:uid="{5D503CB9-5B1F-4F9B-943D-7347890439F6}"/>
    <cellStyle name="Table 2 4 5" xfId="9536" xr:uid="{A13525F0-934E-4F75-AFF2-261545798F84}"/>
    <cellStyle name="Table 2 4 5 2" xfId="14278" xr:uid="{AAB26E41-CC48-4C6B-8F11-41CAE6866322}"/>
    <cellStyle name="Table 2 4 5 2 2" xfId="23236" xr:uid="{233CC407-3DB8-4DC0-A2B4-112A7C48DDB3}"/>
    <cellStyle name="Table 2 4 5 3" xfId="18800" xr:uid="{AF042380-EA20-46E8-9A48-19D46B9D48E9}"/>
    <cellStyle name="Table 2 4 6" xfId="10795" xr:uid="{C163A56B-BB68-490E-AEB0-2671AD940E5D}"/>
    <cellStyle name="Table 2 4 6 2" xfId="19792" xr:uid="{EC1DF118-3249-4560-9B86-8349365C1BAF}"/>
    <cellStyle name="Table 2 4 7" xfId="15348" xr:uid="{86EAD1F3-7472-491E-9EC3-F4812B837899}"/>
    <cellStyle name="Table 2 5" xfId="8387" xr:uid="{5F6C34EF-0C7D-40B7-A960-00CCA63CAD64}"/>
    <cellStyle name="Table 2 5 2" xfId="9221" xr:uid="{E0912C54-01EA-46D9-88BD-6B776F78ECA4}"/>
    <cellStyle name="Table 2 5 2 2" xfId="13966" xr:uid="{F569ED65-AF09-46C4-ADB1-59C8000A551B}"/>
    <cellStyle name="Table 2 5 2 2 2" xfId="22928" xr:uid="{93EA4D0E-073F-4C34-87E8-B1ED64296C00}"/>
    <cellStyle name="Table 2 5 2 3" xfId="18492" xr:uid="{0842AE99-3D8A-44CC-B142-686C4646279C}"/>
    <cellStyle name="Table 2 5 3" xfId="9471" xr:uid="{7E43201F-2F79-426E-82C6-ADC4721ECA6F}"/>
    <cellStyle name="Table 2 5 3 2" xfId="14214" xr:uid="{0A8312AF-2B6D-4AD3-88E4-68A2C1FA1697}"/>
    <cellStyle name="Table 2 5 3 2 2" xfId="23173" xr:uid="{0CD422D4-0F7A-47C3-B03C-FD31EBC7820F}"/>
    <cellStyle name="Table 2 5 3 3" xfId="18737" xr:uid="{B2CE52B1-40F9-4ECD-B8C7-459A734CAA5B}"/>
    <cellStyle name="Table 2 5 4" xfId="13151" xr:uid="{8041384A-DC85-45E1-847E-6C8A72544A91}"/>
    <cellStyle name="Table 2 5 4 2" xfId="22127" xr:uid="{B82A8888-AF62-48C5-82BF-D96589C24F0B}"/>
    <cellStyle name="Table 2 5 5" xfId="17685" xr:uid="{A8F630F9-6940-436E-8157-1EF822D3D857}"/>
    <cellStyle name="Table 2 6" xfId="6953" xr:uid="{F391615B-02AF-4F60-BA7E-CEAD28D20D47}"/>
    <cellStyle name="Table 2 6 2" xfId="12372" xr:uid="{13B6E1A8-370A-475E-960B-3A55DC0E26B1}"/>
    <cellStyle name="Table 2 6 2 2" xfId="21360" xr:uid="{2F65371D-356C-4CB8-B901-F1F1D7CDAD7F}"/>
    <cellStyle name="Table 2 6 3" xfId="16915" xr:uid="{7B962F89-BA18-4774-AD40-D4CE454C7048}"/>
    <cellStyle name="Table 2 7" xfId="9094" xr:uid="{B88F443B-71E1-45AD-B9BE-7D8104C64E90}"/>
    <cellStyle name="Table 2 7 2" xfId="13839" xr:uid="{44702F29-56FD-45D7-9034-01C8548EA920}"/>
    <cellStyle name="Table 2 7 2 2" xfId="22802" xr:uid="{627EABAF-32C9-4893-9284-9E4EBED1633F}"/>
    <cellStyle name="Table 2 7 3" xfId="18366" xr:uid="{4A07BBC6-F7FF-46E6-9FBB-99F48C621810}"/>
    <cellStyle name="Table 2 8" xfId="10170" xr:uid="{60FC1551-8971-4621-B7D6-B0034D4389A0}"/>
    <cellStyle name="Table 2 8 2" xfId="19175" xr:uid="{6B5DF659-4DF8-4F91-B07B-162535BCC7FC}"/>
    <cellStyle name="Table 2 9" xfId="14666" xr:uid="{79787311-5409-4A19-93E7-29F6A505ACAE}"/>
    <cellStyle name="Table 3" xfId="3502" xr:uid="{1EC3D833-1533-46C7-92EA-A97D4F6C0E20}"/>
    <cellStyle name="Table 3 2" xfId="5899" xr:uid="{86FD4C56-CE2F-44FE-BD2A-EDAC30589236}"/>
    <cellStyle name="Table 3 2 10" xfId="15978" xr:uid="{1B5CCB2F-CBB7-4834-8E7D-F956CE5F1AA7}"/>
    <cellStyle name="Table 3 2 2" xfId="6584" xr:uid="{33BA1785-8936-4482-B138-3F602DEFB1BE}"/>
    <cellStyle name="Table 3 2 2 2" xfId="8288" xr:uid="{64F1DE7E-4BCE-496F-BA61-275E39346081}"/>
    <cellStyle name="Table 3 2 2 2 2" xfId="13058" xr:uid="{2CA7EFA5-3BDC-4476-BBCB-62B918AF8D5C}"/>
    <cellStyle name="Table 3 2 2 2 2 2" xfId="22035" xr:uid="{5FA34D55-C3E6-4D0D-883D-9D79AC4B567D}"/>
    <cellStyle name="Table 3 2 2 2 3" xfId="17591" xr:uid="{99970E1D-AB25-46D7-A8D0-9A36E9C7DD07}"/>
    <cellStyle name="Table 3 2 2 3" xfId="9141" xr:uid="{E5A2DB9D-86DA-49BD-A7F8-7CC6FF76A500}"/>
    <cellStyle name="Table 3 2 2 3 2" xfId="13886" xr:uid="{72058CE5-056C-4E37-9214-DD9E219836AC}"/>
    <cellStyle name="Table 3 2 2 3 2 2" xfId="22849" xr:uid="{7774A5CA-B634-4F76-BB69-CD16B2B4A4E8}"/>
    <cellStyle name="Table 3 2 2 3 3" xfId="18413" xr:uid="{29EDD3BE-F81D-46AB-ADEE-B07CF78C0B6C}"/>
    <cellStyle name="Table 3 2 2 4" xfId="9391" xr:uid="{9A142E67-C757-470E-86F3-7C3B7F82EC3D}"/>
    <cellStyle name="Table 3 2 2 4 2" xfId="14134" xr:uid="{2E09A092-3926-4911-9251-FE1CD6922A66}"/>
    <cellStyle name="Table 3 2 2 4 2 2" xfId="23094" xr:uid="{59AC6A2D-6031-4AA7-8332-FED359647187}"/>
    <cellStyle name="Table 3 2 2 4 3" xfId="18658" xr:uid="{9F8B2645-BD9A-4836-9881-D486DEBF3A00}"/>
    <cellStyle name="Table 3 2 2 5" xfId="9558" xr:uid="{BF27E7FF-1FEB-46C7-9237-924CA748CDDA}"/>
    <cellStyle name="Table 3 2 2 5 2" xfId="14300" xr:uid="{1C162865-2016-46A3-9959-95B15E2D6C22}"/>
    <cellStyle name="Table 3 2 2 5 2 2" xfId="23258" xr:uid="{A7F5E5CC-E1AC-4B49-BF6F-C58CF653E8D4}"/>
    <cellStyle name="Table 3 2 2 5 3" xfId="18822" xr:uid="{9DE52C71-B6BC-403E-ACCE-CE5CB294C199}"/>
    <cellStyle name="Table 3 2 2 6" xfId="12012" xr:uid="{56272F74-436D-4C35-AC3C-48C95A960CDB}"/>
    <cellStyle name="Table 3 2 2 6 2" xfId="21007" xr:uid="{718FD0DE-D544-444E-836B-68BDCF400D63}"/>
    <cellStyle name="Table 3 2 2 7" xfId="16560" xr:uid="{8E431903-69E3-4095-94D6-3C162FECB025}"/>
    <cellStyle name="Table 3 2 3" xfId="7489" xr:uid="{6FB08DB5-E3D0-464D-94C4-C1A2FA5AEAFF}"/>
    <cellStyle name="Table 3 2 3 2" xfId="8730" xr:uid="{573AB979-99E1-4889-957A-80D7D1B32CA0}"/>
    <cellStyle name="Table 3 2 3 2 2" xfId="13481" xr:uid="{B505543C-6875-4B58-B86B-B245ACD4CBC1}"/>
    <cellStyle name="Table 3 2 3 2 2 2" xfId="22451" xr:uid="{55FD5DF3-7F7F-4D22-B8D9-7AA855BFC800}"/>
    <cellStyle name="Table 3 2 3 2 3" xfId="18014" xr:uid="{25EC8408-CA1B-4B3D-A6A8-AACF7F949480}"/>
    <cellStyle name="Table 3 2 3 3" xfId="6824" xr:uid="{4949E7F0-3C99-480E-8B4C-76BE5A5552BB}"/>
    <cellStyle name="Table 3 2 3 3 2" xfId="12248" xr:uid="{3F74272B-0BBA-4EDE-BC7A-AADB651D1929}"/>
    <cellStyle name="Table 3 2 3 3 2 2" xfId="21237" xr:uid="{1BD0C043-B32A-4DC6-8820-E2EBF747F6AB}"/>
    <cellStyle name="Table 3 2 3 3 3" xfId="16791" xr:uid="{C47AC7F6-AC59-4DE8-B68D-76373017868C}"/>
    <cellStyle name="Table 3 2 3 4" xfId="4245" xr:uid="{7F73815D-8EF9-4643-A775-6D2790A4E887}"/>
    <cellStyle name="Table 3 2 3 4 2" xfId="10713" xr:uid="{7346A5AD-7BB3-4D5F-9AAF-D5E2315683AC}"/>
    <cellStyle name="Table 3 2 3 4 2 2" xfId="19712" xr:uid="{659F648E-A5B6-41F7-8365-BA1318E959D9}"/>
    <cellStyle name="Table 3 2 3 4 3" xfId="15268" xr:uid="{A18DB07D-0CF9-4201-9E77-2106C1A5D5E7}"/>
    <cellStyle name="Table 3 2 3 5" xfId="12541" xr:uid="{DAEC96BC-84C1-45E0-90E4-5AE9D71BF233}"/>
    <cellStyle name="Table 3 2 3 5 2" xfId="21526" xr:uid="{8803EDA3-C05A-439D-9A4E-BFE33BD973A2}"/>
    <cellStyle name="Table 3 2 3 6" xfId="17082" xr:uid="{4D8D4FC4-18BC-424D-8855-82E5CEEDA943}"/>
    <cellStyle name="Table 3 2 4" xfId="8308" xr:uid="{09785AAF-907D-48A2-81F1-B6F9E3818FC9}"/>
    <cellStyle name="Table 3 2 4 2" xfId="9155" xr:uid="{E13B5FE7-5C3F-45B2-BED4-11C560E80ECF}"/>
    <cellStyle name="Table 3 2 4 2 2" xfId="13900" xr:uid="{29A982BD-7BD6-4C09-983F-1FB2E757D8C1}"/>
    <cellStyle name="Table 3 2 4 2 2 2" xfId="22863" xr:uid="{D34C0845-905A-485D-A496-6E24277BE619}"/>
    <cellStyle name="Table 3 2 4 2 3" xfId="18427" xr:uid="{C7437A53-DC35-4193-9863-E74C54AD3026}"/>
    <cellStyle name="Table 3 2 4 3" xfId="9405" xr:uid="{4633F881-F88C-4CFF-9DFC-414546F5DFE8}"/>
    <cellStyle name="Table 3 2 4 3 2" xfId="14148" xr:uid="{BFB530C7-49C0-4260-9420-7C92A42DD9AD}"/>
    <cellStyle name="Table 3 2 4 3 2 2" xfId="23108" xr:uid="{58118FDE-6BA5-4179-B5E9-0E13F872F82A}"/>
    <cellStyle name="Table 3 2 4 3 3" xfId="18672" xr:uid="{69D030DF-464A-4589-BBB8-DE6D202968E4}"/>
    <cellStyle name="Table 3 2 4 4" xfId="9561" xr:uid="{1C4FF77E-817E-4AA9-A6D9-6D24F957E18F}"/>
    <cellStyle name="Table 3 2 4 4 2" xfId="14303" xr:uid="{F25ACEAF-AC35-4F57-B414-FD4F06FE0147}"/>
    <cellStyle name="Table 3 2 4 4 2 2" xfId="23261" xr:uid="{6A989FC1-43F6-4C58-94C1-183F3AB71235}"/>
    <cellStyle name="Table 3 2 4 4 3" xfId="18825" xr:uid="{4E539877-F335-4388-A6D1-4297FCD3B0A7}"/>
    <cellStyle name="Table 3 2 4 5" xfId="13077" xr:uid="{92174663-A7B2-4805-AB53-1DDF7CAC2160}"/>
    <cellStyle name="Table 3 2 4 5 2" xfId="22054" xr:uid="{4F9DDD63-108D-4104-9266-41E06CF31932}"/>
    <cellStyle name="Table 3 2 4 6" xfId="17610" xr:uid="{ECE928D0-31A9-4939-A85C-199334727654}"/>
    <cellStyle name="Table 3 2 5" xfId="7881" xr:uid="{ED697B0D-8B7A-4C4D-AFDA-37EF92760B06}"/>
    <cellStyle name="Table 3 2 5 2" xfId="12748" xr:uid="{B508311D-5B77-4CE2-AE69-33A8CE7F5A72}"/>
    <cellStyle name="Table 3 2 5 2 2" xfId="21728" xr:uid="{7D21F219-A06A-4D39-9F36-4ECE99E0835E}"/>
    <cellStyle name="Table 3 2 5 3" xfId="17284" xr:uid="{6A64D406-E135-4A6A-83D7-C4FE77A65F96}"/>
    <cellStyle name="Table 3 2 6" xfId="8891" xr:uid="{9E0A1FC1-5906-4FB2-994C-7A787D5246E3}"/>
    <cellStyle name="Table 3 2 6 2" xfId="13640" xr:uid="{4C9BE2C7-68AC-4EC1-9837-12F4ECF6BF35}"/>
    <cellStyle name="Table 3 2 6 2 2" xfId="22606" xr:uid="{E975E9EC-F61B-4CCC-A3B6-54F170228826}"/>
    <cellStyle name="Table 3 2 6 3" xfId="18169" xr:uid="{F7E5B022-0B0B-4FDC-8F21-891B9F7D76B1}"/>
    <cellStyle name="Table 3 2 7" xfId="6809" xr:uid="{831172B4-9090-4D49-8296-0A2253756456}"/>
    <cellStyle name="Table 3 2 7 2" xfId="12233" xr:uid="{7A43343D-492C-433F-A24B-04C81198CEF4}"/>
    <cellStyle name="Table 3 2 7 2 2" xfId="21223" xr:uid="{050AAA91-1A0A-4949-8A46-CAFE93ED11B9}"/>
    <cellStyle name="Table 3 2 7 3" xfId="16777" xr:uid="{1A0E305E-C9AA-4C3E-867A-F37FA979A429}"/>
    <cellStyle name="Table 3 2 8" xfId="6645" xr:uid="{4E09F401-9B2E-4DEE-BB5C-2661115D8944}"/>
    <cellStyle name="Table 3 2 8 2" xfId="12073" xr:uid="{54F7BF18-F1ED-4B6A-988E-DD5C28E36D1F}"/>
    <cellStyle name="Table 3 2 8 2 2" xfId="21064" xr:uid="{ABB46E13-BB60-4F4D-A536-A6730183D759}"/>
    <cellStyle name="Table 3 2 8 3" xfId="16617" xr:uid="{CFEBBB79-9407-45B4-B4DA-5BE4B27C51EC}"/>
    <cellStyle name="Table 3 2 9" xfId="11428" xr:uid="{AF5DD1D6-A131-4E51-99E5-F9378C2CBAD9}"/>
    <cellStyle name="Table 3 2 9 2" xfId="20425" xr:uid="{92EEC8D8-6911-421D-820E-1ECBD2F0A405}"/>
    <cellStyle name="Table 3 3" xfId="6240" xr:uid="{CA00E8A3-8F30-4536-8FB2-4AEDC83001D1}"/>
    <cellStyle name="Table 3 3 2" xfId="5138" xr:uid="{D633FA65-AACA-4D6E-BE1C-5DD346DAAFA7}"/>
    <cellStyle name="Table 3 3 2 2" xfId="11063" xr:uid="{4AD53668-75EB-45A6-9C60-FEC8D5E10BEB}"/>
    <cellStyle name="Table 3 3 2 2 2" xfId="20060" xr:uid="{9FD2FFA3-5134-4DC4-8672-C8CC7D2CB59C}"/>
    <cellStyle name="Table 3 3 2 3" xfId="15616" xr:uid="{FF0515B0-8F9C-4536-95DB-DC3182BACEEA}"/>
    <cellStyle name="Table 3 3 3" xfId="8800" xr:uid="{299803DD-F67D-46B1-ABF1-F71BD0349C1A}"/>
    <cellStyle name="Table 3 3 3 2" xfId="13551" xr:uid="{61E6CDCC-EED9-4474-B85B-8A7CBF4AEEE8}"/>
    <cellStyle name="Table 3 3 3 2 2" xfId="22518" xr:uid="{FF795CE2-5FB4-41ED-9447-9EB9CB5FAF59}"/>
    <cellStyle name="Table 3 3 3 3" xfId="18081" xr:uid="{EF62656B-73D6-42D4-B972-1859653FACF0}"/>
    <cellStyle name="Table 3 3 4" xfId="8992" xr:uid="{CAEA88A0-2373-4963-8530-F36A48F140F6}"/>
    <cellStyle name="Table 3 3 4 2" xfId="13739" xr:uid="{37616103-B202-4DF5-873D-3D31CD856E62}"/>
    <cellStyle name="Table 3 3 4 2 2" xfId="22704" xr:uid="{348DB43D-AEC6-4A8E-8888-47F697D2709D}"/>
    <cellStyle name="Table 3 3 4 3" xfId="18267" xr:uid="{7450FB59-473E-45B3-A8A9-C51A1266C6B2}"/>
    <cellStyle name="Table 3 3 5" xfId="8539" xr:uid="{3553924A-DCD7-484F-B343-8CD850171513}"/>
    <cellStyle name="Table 3 3 5 2" xfId="13293" xr:uid="{FB712220-848B-4EFA-A60A-64591589A6F8}"/>
    <cellStyle name="Table 3 3 5 2 2" xfId="22268" xr:uid="{9E1D0F8F-5262-4CFA-B24F-E59A6BF38078}"/>
    <cellStyle name="Table 3 3 5 3" xfId="17828" xr:uid="{E85703C1-3D00-4FDA-99C3-1C09408D4FE9}"/>
    <cellStyle name="Table 3 3 6" xfId="11668" xr:uid="{44615F0B-3B68-46C8-8555-4260FCDAA0F4}"/>
    <cellStyle name="Table 3 3 6 2" xfId="20664" xr:uid="{5BA0C1E1-1CB3-46EE-BAA6-C5340C4C45BF}"/>
    <cellStyle name="Table 3 3 7" xfId="16217" xr:uid="{F76AF46C-171D-47E6-87A1-0EF39A649EF9}"/>
    <cellStyle name="Table 3 4" xfId="5143" xr:uid="{70E2F300-8C09-4BB3-9DC1-EAD16FBD3783}"/>
    <cellStyle name="Table 3 4 2" xfId="8197" xr:uid="{CD2A0ACA-39C9-402F-A159-4C6137E9D543}"/>
    <cellStyle name="Table 3 4 2 2" xfId="12973" xr:uid="{EBBF7B23-9D6F-4D5D-8B13-2F3C73EAF92A}"/>
    <cellStyle name="Table 3 4 2 2 2" xfId="21951" xr:uid="{4CE5F37C-AB33-4912-9A17-AAB551BF46D5}"/>
    <cellStyle name="Table 3 4 2 3" xfId="17507" xr:uid="{9D5C2CF3-AC8C-4052-AA33-72844B95DB62}"/>
    <cellStyle name="Table 3 4 3" xfId="9058" xr:uid="{6A96CB68-6915-4645-8290-800C6BEB94E3}"/>
    <cellStyle name="Table 3 4 3 2" xfId="13803" xr:uid="{932E6B9A-25D0-42A7-B858-62BCDA2ECF29}"/>
    <cellStyle name="Table 3 4 3 2 2" xfId="22767" xr:uid="{B246300D-8D5E-4F03-AAC0-48570DD0D53A}"/>
    <cellStyle name="Table 3 4 3 3" xfId="18331" xr:uid="{1588719A-B0FE-447B-89E1-A6629B047ACF}"/>
    <cellStyle name="Table 3 4 4" xfId="9308" xr:uid="{AE31F91E-BBA5-4A01-85DF-FF5B0BD56A16}"/>
    <cellStyle name="Table 3 4 4 2" xfId="14052" xr:uid="{6558E756-5DB5-412E-9CB1-FBC24CE54B55}"/>
    <cellStyle name="Table 3 4 4 2 2" xfId="23013" xr:uid="{7B428D6A-FAE6-489A-9DC9-793FAF7A21C6}"/>
    <cellStyle name="Table 3 4 4 3" xfId="18577" xr:uid="{3F8B6252-8D49-413E-8456-47534BA6E162}"/>
    <cellStyle name="Table 3 4 5" xfId="9537" xr:uid="{C7E25404-D3BC-45CC-B123-726980F6BA1E}"/>
    <cellStyle name="Table 3 4 5 2" xfId="14279" xr:uid="{0A2F788E-A930-4A8C-8E4B-0C7BC1B14A63}"/>
    <cellStyle name="Table 3 4 5 2 2" xfId="23237" xr:uid="{EC77D64B-026D-4EC7-8FC7-B8933E0FB8CD}"/>
    <cellStyle name="Table 3 4 5 3" xfId="18801" xr:uid="{D2D921E2-6A5B-475A-9152-CA603D4109B4}"/>
    <cellStyle name="Table 3 4 6" xfId="11068" xr:uid="{BEDB24ED-0950-4817-BE88-53D1F91B3131}"/>
    <cellStyle name="Table 3 4 6 2" xfId="20065" xr:uid="{DFFBE992-00F1-4C2B-900B-6A05844FD57E}"/>
    <cellStyle name="Table 3 4 7" xfId="15621" xr:uid="{7C87CD2A-1757-4C6B-87FA-121FA051B42F}"/>
    <cellStyle name="Table 3 5" xfId="4738" xr:uid="{317BE05A-D82B-4C8D-A9C8-F754330CE9B3}"/>
    <cellStyle name="Table 3 5 2" xfId="10846" xr:uid="{53EFBB7C-4ECB-4D84-94CB-4245578F70B8}"/>
    <cellStyle name="Table 3 5 2 2" xfId="19843" xr:uid="{E64E11A2-0FE9-48E9-8150-C03B6F7FD62C}"/>
    <cellStyle name="Table 3 5 3" xfId="15399" xr:uid="{0979820F-A313-4413-A8CB-061C9FC07D3B}"/>
    <cellStyle name="Table 3 6" xfId="10400" xr:uid="{D1159545-80FD-4E99-BC61-1E14D29FC948}"/>
    <cellStyle name="Table 3 6 2" xfId="19405" xr:uid="{045BA626-7BD0-4A6D-B051-6EAF74468B55}"/>
    <cellStyle name="Table 3 7" xfId="14960" xr:uid="{353D2193-C8D1-4732-9BA1-7FDFAB812CDD}"/>
    <cellStyle name="Table 4" xfId="3503" xr:uid="{12CE179A-C86F-4E83-9B88-335C17DE4363}"/>
    <cellStyle name="Table 4 2" xfId="5900" xr:uid="{8A273152-C80D-4C14-A7D7-D978553ED98D}"/>
    <cellStyle name="Table 4 2 10" xfId="15979" xr:uid="{8548F46E-0E06-47CD-B686-8F3CB9C35EA7}"/>
    <cellStyle name="Table 4 2 2" xfId="6585" xr:uid="{F531AA31-3DB6-44EC-8A4A-5501C17C05E8}"/>
    <cellStyle name="Table 4 2 2 2" xfId="8289" xr:uid="{224E7F6F-BA7B-4A0C-957A-51D786C6AA28}"/>
    <cellStyle name="Table 4 2 2 2 2" xfId="13059" xr:uid="{0222413E-3D9F-445C-9001-A141F82F4C3E}"/>
    <cellStyle name="Table 4 2 2 2 2 2" xfId="22036" xr:uid="{9F06C2C1-D816-4FC6-8B06-8AFB051B7824}"/>
    <cellStyle name="Table 4 2 2 2 3" xfId="17592" xr:uid="{57B42CB7-3296-40B0-B80C-4446D6B77C71}"/>
    <cellStyle name="Table 4 2 2 3" xfId="9142" xr:uid="{58C0C71F-9EE1-430E-9239-3D66DE341DDC}"/>
    <cellStyle name="Table 4 2 2 3 2" xfId="13887" xr:uid="{D313AA9C-82D7-4424-8BEA-79007D7EB2CF}"/>
    <cellStyle name="Table 4 2 2 3 2 2" xfId="22850" xr:uid="{8DFFA9E6-32D3-4ABB-907E-6FB277646768}"/>
    <cellStyle name="Table 4 2 2 3 3" xfId="18414" xr:uid="{F77D7AFE-FA45-4F51-A9CE-14FC3CF30787}"/>
    <cellStyle name="Table 4 2 2 4" xfId="9392" xr:uid="{F95A08D9-0473-41CD-A790-14032C72F38B}"/>
    <cellStyle name="Table 4 2 2 4 2" xfId="14135" xr:uid="{CFBC3508-74B0-4DC3-9054-C3476D4C9067}"/>
    <cellStyle name="Table 4 2 2 4 2 2" xfId="23095" xr:uid="{280A3EF9-194F-4FE9-9522-9FCAE210A3A9}"/>
    <cellStyle name="Table 4 2 2 4 3" xfId="18659" xr:uid="{7B1DA277-2C8F-4EBB-8B31-D3458F4EFAD6}"/>
    <cellStyle name="Table 4 2 2 5" xfId="9559" xr:uid="{D2812417-60E2-4F5F-8302-4B5CA6062671}"/>
    <cellStyle name="Table 4 2 2 5 2" xfId="14301" xr:uid="{6D67F8C1-7BF2-4E67-A0B8-CF901F840DC2}"/>
    <cellStyle name="Table 4 2 2 5 2 2" xfId="23259" xr:uid="{0671B6BB-D141-418F-B66D-F24401A879E3}"/>
    <cellStyle name="Table 4 2 2 5 3" xfId="18823" xr:uid="{7EE09E65-8720-4CF8-988E-D7BBD508B4F6}"/>
    <cellStyle name="Table 4 2 2 6" xfId="12013" xr:uid="{79771EA5-EDED-49FB-939F-0C88305299FB}"/>
    <cellStyle name="Table 4 2 2 6 2" xfId="21008" xr:uid="{903CCD9B-1567-4441-8F12-D8D94E0352D1}"/>
    <cellStyle name="Table 4 2 2 7" xfId="16561" xr:uid="{F9261DC1-1263-4D53-958E-2828B1A6B8BC}"/>
    <cellStyle name="Table 4 2 3" xfId="7490" xr:uid="{867247A8-9855-4712-8A01-DE6849D17B1A}"/>
    <cellStyle name="Table 4 2 3 2" xfId="8731" xr:uid="{AFCF22D5-2887-48D4-B249-9774BD7EAB0A}"/>
    <cellStyle name="Table 4 2 3 2 2" xfId="13482" xr:uid="{5BEE0500-A5B4-41B5-BB97-DE68C36A5699}"/>
    <cellStyle name="Table 4 2 3 2 2 2" xfId="22452" xr:uid="{968609F2-06CC-402E-A116-2573C09515A0}"/>
    <cellStyle name="Table 4 2 3 2 3" xfId="18015" xr:uid="{D89EB063-5EA8-4271-AB28-1AC54F822507}"/>
    <cellStyle name="Table 4 2 3 3" xfId="6823" xr:uid="{88C717B2-5E1D-42C1-B586-EE0F071115E7}"/>
    <cellStyle name="Table 4 2 3 3 2" xfId="12247" xr:uid="{83CA26C8-7E11-4B96-A215-258C442310D0}"/>
    <cellStyle name="Table 4 2 3 3 2 2" xfId="21236" xr:uid="{29ABCC2E-819F-4824-9915-EDD472C8877F}"/>
    <cellStyle name="Table 4 2 3 3 3" xfId="16790" xr:uid="{F4702E42-2D0E-4F91-9DA5-E3917DB72089}"/>
    <cellStyle name="Table 4 2 3 4" xfId="4247" xr:uid="{A52BB185-787D-4EEE-895A-92C50AF2F908}"/>
    <cellStyle name="Table 4 2 3 4 2" xfId="10715" xr:uid="{848193A5-D5AE-41E8-B624-177CC8A43B8E}"/>
    <cellStyle name="Table 4 2 3 4 2 2" xfId="19714" xr:uid="{56E8216F-177D-4FFA-B356-35378DC6C94E}"/>
    <cellStyle name="Table 4 2 3 4 3" xfId="15270" xr:uid="{C163DF13-F60B-4E1F-9B45-2059B1EB5EC5}"/>
    <cellStyle name="Table 4 2 3 5" xfId="12542" xr:uid="{D47F3D1A-FDA1-4495-AA2B-716C14F92E4D}"/>
    <cellStyle name="Table 4 2 3 5 2" xfId="21527" xr:uid="{AE53645F-9CD4-49F5-AF01-24EF4038F8BF}"/>
    <cellStyle name="Table 4 2 3 6" xfId="17083" xr:uid="{A9B832D0-8CA4-4609-9BED-34E2D748FC1A}"/>
    <cellStyle name="Table 4 2 4" xfId="8388" xr:uid="{66723325-6564-4325-BB23-BC95D7A320B5}"/>
    <cellStyle name="Table 4 2 4 2" xfId="9222" xr:uid="{9833178A-6267-4E91-89A6-48769607AE82}"/>
    <cellStyle name="Table 4 2 4 2 2" xfId="13967" xr:uid="{6BB38D22-5A4F-4A06-A665-1065B19EB003}"/>
    <cellStyle name="Table 4 2 4 2 2 2" xfId="22929" xr:uid="{E5D27A27-3C72-4BA4-8677-7AD5D85B3CC6}"/>
    <cellStyle name="Table 4 2 4 2 3" xfId="18493" xr:uid="{9C99A030-D32C-4136-94BE-BC56FD678163}"/>
    <cellStyle name="Table 4 2 4 3" xfId="9472" xr:uid="{6CE5AF4C-AAED-420F-99D2-7A786D603A04}"/>
    <cellStyle name="Table 4 2 4 3 2" xfId="14215" xr:uid="{B1F8DD5B-F89A-478E-A9EF-E11585CA97B9}"/>
    <cellStyle name="Table 4 2 4 3 2 2" xfId="23174" xr:uid="{ACBB9F7D-B8F2-4100-BF74-08D2AB2B3E12}"/>
    <cellStyle name="Table 4 2 4 3 3" xfId="18738" xr:uid="{3A5CEB29-218B-490D-9CC4-4719EE8756D8}"/>
    <cellStyle name="Table 4 2 4 4" xfId="9572" xr:uid="{1C2CCC44-5F6F-46C7-AA61-C91DAE71B613}"/>
    <cellStyle name="Table 4 2 4 4 2" xfId="14312" xr:uid="{9A235E13-2D30-456F-99E9-472C2B1019C8}"/>
    <cellStyle name="Table 4 2 4 4 2 2" xfId="23270" xr:uid="{4EF98AC9-F04B-4879-A93A-175567456BB9}"/>
    <cellStyle name="Table 4 2 4 4 3" xfId="18836" xr:uid="{28A1E9FE-A233-4EA8-B5B9-DABEEBA05660}"/>
    <cellStyle name="Table 4 2 4 5" xfId="13152" xr:uid="{A17E8AFD-E911-4995-805C-139B923EE558}"/>
    <cellStyle name="Table 4 2 4 5 2" xfId="22128" xr:uid="{32849846-AB84-4BA8-AA55-6397E9E9BF76}"/>
    <cellStyle name="Table 4 2 4 6" xfId="17686" xr:uid="{25CC2330-F13D-4D67-9010-78317479B060}"/>
    <cellStyle name="Table 4 2 5" xfId="7882" xr:uid="{4D9D321F-BFF6-4AFD-AB36-679859FC2990}"/>
    <cellStyle name="Table 4 2 5 2" xfId="12749" xr:uid="{F320BC1C-45E4-440F-8AA7-4AFEC5A6E994}"/>
    <cellStyle name="Table 4 2 5 2 2" xfId="21729" xr:uid="{78CF347B-C945-45BA-B4FF-D475F21A3960}"/>
    <cellStyle name="Table 4 2 5 3" xfId="17285" xr:uid="{8D7320BE-5E34-4114-BED0-A37372E68908}"/>
    <cellStyle name="Table 4 2 6" xfId="8892" xr:uid="{DBC8985E-9C37-453C-8EFE-F32B6D81F818}"/>
    <cellStyle name="Table 4 2 6 2" xfId="13641" xr:uid="{FCB3B7E7-060B-4DBC-8093-1D990B5C40D4}"/>
    <cellStyle name="Table 4 2 6 2 2" xfId="22607" xr:uid="{5E3160E0-6C1C-4115-AD95-E4EDC49C8753}"/>
    <cellStyle name="Table 4 2 6 3" xfId="18170" xr:uid="{2AB1AE14-76AB-4CC8-99BB-C372B603CFD5}"/>
    <cellStyle name="Table 4 2 7" xfId="6766" xr:uid="{2443AAC7-C56B-401D-B32E-FF165BBA3A10}"/>
    <cellStyle name="Table 4 2 7 2" xfId="12191" xr:uid="{834F98A3-BE31-4E9D-A1D2-7D99BEFC297E}"/>
    <cellStyle name="Table 4 2 7 2 2" xfId="21181" xr:uid="{6DD15DAE-F13E-4949-BD08-653C65E4D0E8}"/>
    <cellStyle name="Table 4 2 7 3" xfId="16734" xr:uid="{53F42C23-22F5-4CF3-A5DF-43E1BAAEAA81}"/>
    <cellStyle name="Table 4 2 8" xfId="8006" xr:uid="{10E6C640-2B0F-4770-A830-3C0202F0DBE5}"/>
    <cellStyle name="Table 4 2 8 2" xfId="12824" xr:uid="{04C6AD1D-8870-4D97-9BC5-D20E15C5105D}"/>
    <cellStyle name="Table 4 2 8 2 2" xfId="21804" xr:uid="{450437AF-1BA6-4F34-9A5C-907593DA3B18}"/>
    <cellStyle name="Table 4 2 8 3" xfId="17360" xr:uid="{9F00AC8E-9286-4662-B063-243AC8A06E8C}"/>
    <cellStyle name="Table 4 2 9" xfId="11429" xr:uid="{EEF9337E-321B-4AE1-9637-D14E2F2125CD}"/>
    <cellStyle name="Table 4 2 9 2" xfId="20426" xr:uid="{E4B5B054-9615-445F-BDBE-F229C527DB4D}"/>
    <cellStyle name="Table 4 3" xfId="6241" xr:uid="{AD328546-1E72-402A-9713-A67E9403508C}"/>
    <cellStyle name="Table 4 3 2" xfId="5139" xr:uid="{12EEB84D-2468-4F69-ACF8-A86C186EDF0D}"/>
    <cellStyle name="Table 4 3 2 2" xfId="11064" xr:uid="{7B232FFA-7001-41F9-99BA-6BA220A30465}"/>
    <cellStyle name="Table 4 3 2 2 2" xfId="20061" xr:uid="{4B3BEF8B-D3CB-4E2D-B2B7-1F5A4B7090A4}"/>
    <cellStyle name="Table 4 3 2 3" xfId="15617" xr:uid="{26351BE5-D7F3-4178-8920-8FFE724A62D0}"/>
    <cellStyle name="Table 4 3 3" xfId="8801" xr:uid="{612D7556-20B1-4652-82EA-757585800737}"/>
    <cellStyle name="Table 4 3 3 2" xfId="13552" xr:uid="{EB7464A6-0523-472E-AE4A-BA130CA1EB94}"/>
    <cellStyle name="Table 4 3 3 2 2" xfId="22519" xr:uid="{77F3F086-B8F5-4656-8F5F-4255185DD92C}"/>
    <cellStyle name="Table 4 3 3 3" xfId="18082" xr:uid="{5568A42D-9EB8-4279-BF68-AB5FB8C555D1}"/>
    <cellStyle name="Table 4 3 4" xfId="4469" xr:uid="{E57CD2A9-6125-4BA9-ABC2-143A6B517C02}"/>
    <cellStyle name="Table 4 3 4 2" xfId="10813" xr:uid="{0F5B0889-71C3-45C5-88D8-28D0CB23D18F}"/>
    <cellStyle name="Table 4 3 4 2 2" xfId="19810" xr:uid="{169A2839-A436-4DC6-8B9C-D9D1E6B412E2}"/>
    <cellStyle name="Table 4 3 4 3" xfId="15366" xr:uid="{5256A5F6-9D6E-477D-AC9A-232A7034811A}"/>
    <cellStyle name="Table 4 3 5" xfId="6958" xr:uid="{48729C3D-A3D3-4DF9-B49B-5FCA9B6BBD85}"/>
    <cellStyle name="Table 4 3 5 2" xfId="12377" xr:uid="{27F7F58A-DD41-4D54-B5F2-277846A1D6D4}"/>
    <cellStyle name="Table 4 3 5 2 2" xfId="21365" xr:uid="{9A3C6135-5D12-46CE-A55F-C9605A3D2A33}"/>
    <cellStyle name="Table 4 3 5 3" xfId="16920" xr:uid="{0A0C4CAC-CDFF-42BC-AFCF-BC781A0EE6EE}"/>
    <cellStyle name="Table 4 3 6" xfId="11669" xr:uid="{3D817604-3089-4E4F-AEF1-2F88C64FDDFB}"/>
    <cellStyle name="Table 4 3 6 2" xfId="20665" xr:uid="{54F83F13-4C9F-4199-BF2E-A650582C9B19}"/>
    <cellStyle name="Table 4 3 7" xfId="16218" xr:uid="{0E5E2BCB-2244-4551-B758-FBAFE65C4026}"/>
    <cellStyle name="Table 4 4" xfId="5144" xr:uid="{C74F413E-00C9-49FB-A0A3-071255210ADE}"/>
    <cellStyle name="Table 4 4 2" xfId="8198" xr:uid="{6BB65BBA-9C10-4623-B45A-85C968E3BF76}"/>
    <cellStyle name="Table 4 4 2 2" xfId="12974" xr:uid="{96BC9078-4534-4419-A0CE-25DF9947171D}"/>
    <cellStyle name="Table 4 4 2 2 2" xfId="21952" xr:uid="{12C6448E-4EC4-466D-BE9E-BDFB441B07D6}"/>
    <cellStyle name="Table 4 4 2 3" xfId="17508" xr:uid="{791BCC46-741C-49F9-BC39-2FADDE976059}"/>
    <cellStyle name="Table 4 4 3" xfId="9059" xr:uid="{3BA536C2-DA91-4594-A651-8074C573AEFB}"/>
    <cellStyle name="Table 4 4 3 2" xfId="13804" xr:uid="{78A1CF4A-8AC7-443D-A786-7E719D15925E}"/>
    <cellStyle name="Table 4 4 3 2 2" xfId="22768" xr:uid="{69BD0248-B470-4285-BBAC-29EE8B4774C1}"/>
    <cellStyle name="Table 4 4 3 3" xfId="18332" xr:uid="{095350C8-169D-4A3C-9910-18E08EBD39DF}"/>
    <cellStyle name="Table 4 4 4" xfId="9309" xr:uid="{BA675600-276B-4152-BE06-D8A453F36211}"/>
    <cellStyle name="Table 4 4 4 2" xfId="14053" xr:uid="{A435482C-81AF-4074-8E76-9F1BEBDB6173}"/>
    <cellStyle name="Table 4 4 4 2 2" xfId="23014" xr:uid="{BA03FAB9-FFF4-46D9-A56D-F3475274793F}"/>
    <cellStyle name="Table 4 4 4 3" xfId="18578" xr:uid="{09031A66-14C0-41C1-8F1C-D4A74EC267E4}"/>
    <cellStyle name="Table 4 4 5" xfId="9538" xr:uid="{D731BADD-5FC7-4917-B9D2-182A7EC2B5D0}"/>
    <cellStyle name="Table 4 4 5 2" xfId="14280" xr:uid="{D3CEB212-20C0-4115-9C76-480784639437}"/>
    <cellStyle name="Table 4 4 5 2 2" xfId="23238" xr:uid="{F0609AF3-A641-4C9B-BF56-A026FD63F528}"/>
    <cellStyle name="Table 4 4 5 3" xfId="18802" xr:uid="{AE6AC645-0858-4355-BA4E-2C12CB7F558E}"/>
    <cellStyle name="Table 4 4 6" xfId="11069" xr:uid="{7DDA27FB-CB6D-4985-AC6B-AFCB5839BD59}"/>
    <cellStyle name="Table 4 4 6 2" xfId="20066" xr:uid="{AC971A6F-E263-4533-9383-2532144FA324}"/>
    <cellStyle name="Table 4 4 7" xfId="15622" xr:uid="{D0F454D7-BA3D-4770-9168-C828BFA591BF}"/>
    <cellStyle name="Table 4 5" xfId="4739" xr:uid="{B4AF40D7-FCBE-4DDD-B15C-3B67F1BC09F9}"/>
    <cellStyle name="Table 4 5 2" xfId="10847" xr:uid="{00F77A17-45CE-45E1-A52F-6A88B2A5CBD9}"/>
    <cellStyle name="Table 4 5 2 2" xfId="19844" xr:uid="{C6652B7F-2094-4D74-AB30-4C5C1657C9BF}"/>
    <cellStyle name="Table 4 5 3" xfId="15400" xr:uid="{9EFFC2A7-C705-45BF-8677-7E94486DAF50}"/>
    <cellStyle name="Table 4 6" xfId="10401" xr:uid="{9FCFBD18-97F0-4F85-89CB-CBFBD2DC3781}"/>
    <cellStyle name="Table 4 6 2" xfId="19406" xr:uid="{3E6B591C-1241-4C56-8E48-465D043E2C68}"/>
    <cellStyle name="Table 4 7" xfId="14961" xr:uid="{1AE2F36D-8A72-4D0B-A4D4-9F4C3E3DE469}"/>
    <cellStyle name="Table 5" xfId="3504" xr:uid="{A8924FAD-BD45-4EA0-A8FD-5CCB0F78AFA0}"/>
    <cellStyle name="Table 5 2" xfId="5901" xr:uid="{F9D84E8F-3F35-48D9-A507-E1F6F99EDA82}"/>
    <cellStyle name="Table 5 2 10" xfId="15980" xr:uid="{4094A86D-74B8-424B-A6E0-3AC3EDBA009E}"/>
    <cellStyle name="Table 5 2 2" xfId="6586" xr:uid="{4B6C9680-30F0-431E-BAC7-17DD53374095}"/>
    <cellStyle name="Table 5 2 2 2" xfId="8290" xr:uid="{6F8FA8AD-017E-4F84-9844-1FBA506195DE}"/>
    <cellStyle name="Table 5 2 2 2 2" xfId="13060" xr:uid="{1CF4B5ED-11A4-4910-9ECC-31811A479A38}"/>
    <cellStyle name="Table 5 2 2 2 2 2" xfId="22037" xr:uid="{D965E061-90AF-44CD-88E2-B9C712159B26}"/>
    <cellStyle name="Table 5 2 2 2 3" xfId="17593" xr:uid="{E3CACB4D-3A5E-4841-91BD-7601859BB602}"/>
    <cellStyle name="Table 5 2 2 3" xfId="9143" xr:uid="{1316016D-85FC-4FEE-9422-D21D797EEC32}"/>
    <cellStyle name="Table 5 2 2 3 2" xfId="13888" xr:uid="{20B57F9E-5C49-4B74-9F93-A8A8896E9536}"/>
    <cellStyle name="Table 5 2 2 3 2 2" xfId="22851" xr:uid="{81C4A5F4-681F-40B8-8165-BA958EFD4380}"/>
    <cellStyle name="Table 5 2 2 3 3" xfId="18415" xr:uid="{3E613548-398A-4EB4-9D40-08DF79CCCCBE}"/>
    <cellStyle name="Table 5 2 2 4" xfId="9393" xr:uid="{2159682A-B62A-49EF-828C-E5CA327B7DCC}"/>
    <cellStyle name="Table 5 2 2 4 2" xfId="14136" xr:uid="{31E3DE39-1D4D-43DA-8449-45316408B4B1}"/>
    <cellStyle name="Table 5 2 2 4 2 2" xfId="23096" xr:uid="{86080D52-7F39-4126-BA24-96D4B825D713}"/>
    <cellStyle name="Table 5 2 2 4 3" xfId="18660" xr:uid="{CB9F96BB-1398-4F41-A072-51225425681A}"/>
    <cellStyle name="Table 5 2 2 5" xfId="9560" xr:uid="{7F5FF074-7A4B-4B39-9247-F67237E3B47B}"/>
    <cellStyle name="Table 5 2 2 5 2" xfId="14302" xr:uid="{60A20FE7-908C-40C4-B108-AC60E223E57B}"/>
    <cellStyle name="Table 5 2 2 5 2 2" xfId="23260" xr:uid="{027357A4-4CFB-40F2-8DB3-28F9C980983D}"/>
    <cellStyle name="Table 5 2 2 5 3" xfId="18824" xr:uid="{CB417479-7978-46AF-AD9A-C28104E403CD}"/>
    <cellStyle name="Table 5 2 2 6" xfId="12014" xr:uid="{6B832374-7A00-4802-9CA8-C2E404ABC6ED}"/>
    <cellStyle name="Table 5 2 2 6 2" xfId="21009" xr:uid="{41A4CBBD-8166-48E4-A74D-73CD36E2B354}"/>
    <cellStyle name="Table 5 2 2 7" xfId="16562" xr:uid="{15DA5196-1824-4335-8903-0EB9F103BF60}"/>
    <cellStyle name="Table 5 2 3" xfId="7491" xr:uid="{E041918F-A0C4-4100-B37F-20ABC8415578}"/>
    <cellStyle name="Table 5 2 3 2" xfId="8732" xr:uid="{72C9A7C7-9430-4EF8-AA75-E6EC0F134058}"/>
    <cellStyle name="Table 5 2 3 2 2" xfId="13483" xr:uid="{D3C1DA0A-670E-43BA-8C5A-985A15FEA370}"/>
    <cellStyle name="Table 5 2 3 2 2 2" xfId="22453" xr:uid="{F958C260-DCD5-4029-9C77-9B096778E711}"/>
    <cellStyle name="Table 5 2 3 2 3" xfId="18016" xr:uid="{52BEFD1D-4B59-452A-BFD2-976676894A09}"/>
    <cellStyle name="Table 5 2 3 3" xfId="8129" xr:uid="{0E6CDAB2-481E-4CBB-AF47-7E8C2C6F7B8D}"/>
    <cellStyle name="Table 5 2 3 3 2" xfId="12924" xr:uid="{730CB097-4955-4562-B395-72F597D63123}"/>
    <cellStyle name="Table 5 2 3 3 2 2" xfId="21903" xr:uid="{C44A842F-F65A-425F-9E60-453FAAF147EF}"/>
    <cellStyle name="Table 5 2 3 3 3" xfId="17459" xr:uid="{B4DB9603-C402-47D6-A2EB-A3F70D616ACD}"/>
    <cellStyle name="Table 5 2 3 4" xfId="8646" xr:uid="{4941AE98-3004-4F2D-8331-F393321AD4B8}"/>
    <cellStyle name="Table 5 2 3 4 2" xfId="13397" xr:uid="{4AEC10DD-0B90-48ED-AABE-748BD5FE6402}"/>
    <cellStyle name="Table 5 2 3 4 2 2" xfId="22367" xr:uid="{4E6FD8A8-EF60-4F17-9798-FA74409ED0CC}"/>
    <cellStyle name="Table 5 2 3 4 3" xfId="17930" xr:uid="{6147D36E-0036-4B8F-BED7-EAE4C62F664A}"/>
    <cellStyle name="Table 5 2 3 5" xfId="12543" xr:uid="{EC85D6A9-26FB-4317-B74B-5A9BBCA8ED79}"/>
    <cellStyle name="Table 5 2 3 5 2" xfId="21528" xr:uid="{3E1B52BF-EB95-4874-8ED8-CEE53597698B}"/>
    <cellStyle name="Table 5 2 3 6" xfId="17084" xr:uid="{4A29AF37-7D45-4846-A61D-8FFC3AA20A1C}"/>
    <cellStyle name="Table 5 2 4" xfId="8389" xr:uid="{10AEED35-0D2F-463C-AEFC-D00C822A8619}"/>
    <cellStyle name="Table 5 2 4 2" xfId="9223" xr:uid="{54A6CEF7-8E08-4857-8223-D0C47A830ADF}"/>
    <cellStyle name="Table 5 2 4 2 2" xfId="13968" xr:uid="{94AD03A8-9E0A-4F28-B55F-3C839381C491}"/>
    <cellStyle name="Table 5 2 4 2 2 2" xfId="22930" xr:uid="{E034AFDE-7267-4310-8138-FB9D45627E25}"/>
    <cellStyle name="Table 5 2 4 2 3" xfId="18494" xr:uid="{152CB340-2750-432E-B54D-2B7D6841F00B}"/>
    <cellStyle name="Table 5 2 4 3" xfId="9473" xr:uid="{5479611E-FDD2-49F7-B927-70E0E55F6C41}"/>
    <cellStyle name="Table 5 2 4 3 2" xfId="14216" xr:uid="{FB1B3F4E-9B2A-4BDC-A2B2-1264D8CA96D5}"/>
    <cellStyle name="Table 5 2 4 3 2 2" xfId="23175" xr:uid="{8C621B4A-1000-4E2A-970D-1220B06DD0E5}"/>
    <cellStyle name="Table 5 2 4 3 3" xfId="18739" xr:uid="{0860C556-FD4B-4758-A624-6AED0191B884}"/>
    <cellStyle name="Table 5 2 4 4" xfId="9573" xr:uid="{49DB78AE-01A9-4AB4-8AC7-2B9D5999647E}"/>
    <cellStyle name="Table 5 2 4 4 2" xfId="14313" xr:uid="{9D92E04A-0517-4BC4-B640-673870735E72}"/>
    <cellStyle name="Table 5 2 4 4 2 2" xfId="23271" xr:uid="{D1F1955B-9892-4096-8956-24BBF3D86CC2}"/>
    <cellStyle name="Table 5 2 4 4 3" xfId="18837" xr:uid="{68370619-9BCD-43B5-90AD-F5B1530B168B}"/>
    <cellStyle name="Table 5 2 4 5" xfId="13153" xr:uid="{6B32A84B-8A44-4B87-9778-602710947516}"/>
    <cellStyle name="Table 5 2 4 5 2" xfId="22129" xr:uid="{64542003-3AD5-4B4D-82E0-2ADB7B9A03A1}"/>
    <cellStyle name="Table 5 2 4 6" xfId="17687" xr:uid="{616EAAF5-FC80-4A84-9E3D-D1CD3BAAB236}"/>
    <cellStyle name="Table 5 2 5" xfId="7883" xr:uid="{F992079F-FB4F-4D20-8791-1861F9441B08}"/>
    <cellStyle name="Table 5 2 5 2" xfId="12750" xr:uid="{760359DA-ECBA-46F3-B9DB-378728F29702}"/>
    <cellStyle name="Table 5 2 5 2 2" xfId="21730" xr:uid="{92C31BB6-95A6-49F3-86F4-07FA030A4693}"/>
    <cellStyle name="Table 5 2 5 3" xfId="17286" xr:uid="{58ED9532-9752-44EA-9CC8-4C1514CA6760}"/>
    <cellStyle name="Table 5 2 6" xfId="8893" xr:uid="{0C67C1E3-D0FD-44B0-B7C6-9C51438A2656}"/>
    <cellStyle name="Table 5 2 6 2" xfId="13642" xr:uid="{A952A1F5-4BEA-499D-99C1-B59BA2DDA0D3}"/>
    <cellStyle name="Table 5 2 6 2 2" xfId="22608" xr:uid="{B00D4E29-965E-4EEE-8866-1CC9DBF8DD4C}"/>
    <cellStyle name="Table 5 2 6 3" xfId="18171" xr:uid="{72890B1B-BF97-4986-8555-97AC07EDC2F0}"/>
    <cellStyle name="Table 5 2 7" xfId="8589" xr:uid="{456F8712-B7F3-41AD-AA60-A08D60823B61}"/>
    <cellStyle name="Table 5 2 7 2" xfId="13341" xr:uid="{57D72C6E-CFA6-4DEE-9BD7-24718CC1B82D}"/>
    <cellStyle name="Table 5 2 7 2 2" xfId="22313" xr:uid="{901CB021-97DC-49B7-A744-2E31482E2C4C}"/>
    <cellStyle name="Table 5 2 7 3" xfId="17875" xr:uid="{DF8FB5F9-1271-4AF5-A178-ECCC33555CCE}"/>
    <cellStyle name="Table 5 2 8" xfId="7559" xr:uid="{DB73AB9B-582D-426E-81D9-0E59F363E721}"/>
    <cellStyle name="Table 5 2 8 2" xfId="12608" xr:uid="{99E6D107-4495-4D41-BE47-19A16C2EECEC}"/>
    <cellStyle name="Table 5 2 8 2 2" xfId="21593" xr:uid="{0E97AEC6-36AD-4670-AF5F-2E3973B0A3FD}"/>
    <cellStyle name="Table 5 2 8 3" xfId="17149" xr:uid="{2422560A-2FA0-4229-8858-5F585B80F916}"/>
    <cellStyle name="Table 5 2 9" xfId="11430" xr:uid="{45144999-0D1B-4EF0-8D35-C58A708CFB63}"/>
    <cellStyle name="Table 5 2 9 2" xfId="20427" xr:uid="{047A3A96-004D-4954-B009-1EBF31DFF20F}"/>
    <cellStyle name="Table 5 3" xfId="6242" xr:uid="{86C5C2EE-3EFB-408A-BA10-857F0BB8B827}"/>
    <cellStyle name="Table 5 3 2" xfId="5140" xr:uid="{5D65C737-DB0C-4099-83D3-44A7DC94A217}"/>
    <cellStyle name="Table 5 3 2 2" xfId="11065" xr:uid="{5C92DBC0-0519-4D9A-AB11-32A9826F979D}"/>
    <cellStyle name="Table 5 3 2 2 2" xfId="20062" xr:uid="{5F7F81D1-E3FE-4C43-B5B3-BCF32DF3855C}"/>
    <cellStyle name="Table 5 3 2 3" xfId="15618" xr:uid="{8868DEA6-6178-4AD3-BD06-6F54603DD41D}"/>
    <cellStyle name="Table 5 3 3" xfId="8802" xr:uid="{B9942337-E625-47B0-8A02-C99444C9D658}"/>
    <cellStyle name="Table 5 3 3 2" xfId="13553" xr:uid="{30C06B69-A075-43C6-8846-41BE9E64314A}"/>
    <cellStyle name="Table 5 3 3 2 2" xfId="22520" xr:uid="{C002F4FA-17D5-4ABD-B018-C0B0AC1A4FCA}"/>
    <cellStyle name="Table 5 3 3 3" xfId="18083" xr:uid="{757E14D4-E8D5-43F0-9381-9078AEAA18D7}"/>
    <cellStyle name="Table 5 3 4" xfId="8614" xr:uid="{97D1F3D8-A714-425F-BA52-A69D7F395D2B}"/>
    <cellStyle name="Table 5 3 4 2" xfId="13365" xr:uid="{EBABC6BE-F0F9-442E-892E-C7DC2CA35360}"/>
    <cellStyle name="Table 5 3 4 2 2" xfId="22337" xr:uid="{2C80B66F-AD90-49D1-A4D4-DBA7C84D3C99}"/>
    <cellStyle name="Table 5 3 4 3" xfId="17900" xr:uid="{BE73D29E-0CCF-47D7-A374-45750C92EAF0}"/>
    <cellStyle name="Table 5 3 5" xfId="4528" xr:uid="{692A0FDC-96B9-4C10-85BA-D29F33DD8AA1}"/>
    <cellStyle name="Table 5 3 5 2" xfId="10826" xr:uid="{9A88C504-5020-4F9E-9472-E8D314F72118}"/>
    <cellStyle name="Table 5 3 5 2 2" xfId="19823" xr:uid="{357AA13F-A953-4E36-A8D6-0BA3CFCF68FF}"/>
    <cellStyle name="Table 5 3 5 3" xfId="15379" xr:uid="{F4161156-CD9A-4DE8-A366-1EB05A0487A8}"/>
    <cellStyle name="Table 5 3 6" xfId="11670" xr:uid="{C13EE1D8-B416-46E5-90D4-A751332013B4}"/>
    <cellStyle name="Table 5 3 6 2" xfId="20666" xr:uid="{F7314224-758C-407D-ADC7-761CCBBDBDC3}"/>
    <cellStyle name="Table 5 3 7" xfId="16219" xr:uid="{E1AA58B0-D6D4-4EDE-879D-78C6AA074D14}"/>
    <cellStyle name="Table 5 4" xfId="5145" xr:uid="{69C8D93A-A7FC-4FAA-B014-E2AD128FB771}"/>
    <cellStyle name="Table 5 4 2" xfId="8199" xr:uid="{24FE1AA5-A1CF-4060-9239-3F5D112AECDE}"/>
    <cellStyle name="Table 5 4 2 2" xfId="12975" xr:uid="{BF7C7A84-49D1-4CDD-BBB9-0B36BA7932E7}"/>
    <cellStyle name="Table 5 4 2 2 2" xfId="21953" xr:uid="{4910F55F-65E0-4D9B-A40F-CF437CEBDE8B}"/>
    <cellStyle name="Table 5 4 2 3" xfId="17509" xr:uid="{F08A1EC6-ACE3-4D8B-91F2-78AD13B62C34}"/>
    <cellStyle name="Table 5 4 3" xfId="9060" xr:uid="{3516127A-70D1-403D-9A94-089944C10029}"/>
    <cellStyle name="Table 5 4 3 2" xfId="13805" xr:uid="{195B7654-F15E-4DA2-BD11-656455D51FDE}"/>
    <cellStyle name="Table 5 4 3 2 2" xfId="22769" xr:uid="{2A66661C-A4DF-4E77-8F4A-A368E3BF3451}"/>
    <cellStyle name="Table 5 4 3 3" xfId="18333" xr:uid="{34FDF382-457B-4D44-BFA5-10BACC3FCD6C}"/>
    <cellStyle name="Table 5 4 4" xfId="9310" xr:uid="{8E2FD9B5-984B-496B-BA77-62C37FC2D334}"/>
    <cellStyle name="Table 5 4 4 2" xfId="14054" xr:uid="{301C089F-EAAC-482E-BC9E-821812C49DD5}"/>
    <cellStyle name="Table 5 4 4 2 2" xfId="23015" xr:uid="{65B34A35-B4ED-4CED-AA77-45D7FC190CEA}"/>
    <cellStyle name="Table 5 4 4 3" xfId="18579" xr:uid="{266BF7AB-9F65-4AE1-95BD-7D1AD7FC0FBA}"/>
    <cellStyle name="Table 5 4 5" xfId="9539" xr:uid="{48698EF5-43B1-422E-AB5A-3BF5F78BEC96}"/>
    <cellStyle name="Table 5 4 5 2" xfId="14281" xr:uid="{68F98540-FA61-4FCC-8166-C1C7BB8560A3}"/>
    <cellStyle name="Table 5 4 5 2 2" xfId="23239" xr:uid="{E330D3A5-7A83-4161-BBB1-E3FA60C44DED}"/>
    <cellStyle name="Table 5 4 5 3" xfId="18803" xr:uid="{6BBA2824-A438-4FDC-864B-B15DC378B12B}"/>
    <cellStyle name="Table 5 4 6" xfId="11070" xr:uid="{B1DF9FEB-B7FF-4958-BA35-F8A2CEBDAB5C}"/>
    <cellStyle name="Table 5 4 6 2" xfId="20067" xr:uid="{AA3EFDD9-1CD1-486B-9CBD-C35099509E9B}"/>
    <cellStyle name="Table 5 4 7" xfId="15623" xr:uid="{5F986519-3E0B-4F6C-B86C-48DC825BA83E}"/>
    <cellStyle name="Table 5 5" xfId="4740" xr:uid="{D7A7C169-0F61-4EE1-AC7F-6CC3D0CE4FED}"/>
    <cellStyle name="Table 5 5 2" xfId="10848" xr:uid="{C806AC2B-55B3-47FD-911C-DAFAA9AED2EE}"/>
    <cellStyle name="Table 5 5 2 2" xfId="19845" xr:uid="{0482B56B-3415-4C6F-A35F-81604D8E169A}"/>
    <cellStyle name="Table 5 5 3" xfId="15401" xr:uid="{BC25C167-BAD0-441D-8C7A-A7F3171DAD07}"/>
    <cellStyle name="Table 5 6" xfId="10402" xr:uid="{7C902142-9D23-4B1E-954E-40DF620FB534}"/>
    <cellStyle name="Table 5 6 2" xfId="19407" xr:uid="{D11EB6C1-2DB7-453C-8632-50D7476A1881}"/>
    <cellStyle name="Table 5 7" xfId="14962" xr:uid="{331137C3-E10E-4DF6-917A-3D1592458EF9}"/>
    <cellStyle name="Table 6" xfId="3500" xr:uid="{FF24E604-5C86-466E-BD16-F9D77026584F}"/>
    <cellStyle name="Table 6 2" xfId="6582" xr:uid="{095ED1CA-2AF4-408B-B1AD-2279D951D304}"/>
    <cellStyle name="Table 6 2 2" xfId="7879" xr:uid="{9D8A3681-11D4-40D3-9576-97903F1A4AB0}"/>
    <cellStyle name="Table 6 2 2 2" xfId="12746" xr:uid="{EEDDD6FF-4083-408D-A748-68E508A95586}"/>
    <cellStyle name="Table 6 2 2 2 2" xfId="21726" xr:uid="{6E5FB086-3CF6-4E4A-86EC-1E6056A58BD6}"/>
    <cellStyle name="Table 6 2 2 3" xfId="17282" xr:uid="{F26CBCB1-6BFB-49A2-9BDB-F3E4F3AE6A47}"/>
    <cellStyle name="Table 6 2 3" xfId="6647" xr:uid="{F0C08457-9F88-4598-A09D-8B02CFFDF815}"/>
    <cellStyle name="Table 6 2 3 2" xfId="12075" xr:uid="{6E7AE367-A3C7-4472-89A5-425A06F87F1E}"/>
    <cellStyle name="Table 6 2 3 2 2" xfId="21066" xr:uid="{972CB935-3287-42B0-B948-92F9B9D0944A}"/>
    <cellStyle name="Table 6 2 3 3" xfId="16619" xr:uid="{9B0BE2C6-E693-49FE-8F2F-096E2EDD1119}"/>
    <cellStyle name="Table 6 2 4" xfId="8889" xr:uid="{EA2E8715-0EED-40BE-875C-B1F22D47707A}"/>
    <cellStyle name="Table 6 2 4 2" xfId="13638" xr:uid="{9CCD8432-1C95-4937-AB03-366DD9A98B8B}"/>
    <cellStyle name="Table 6 2 4 2 2" xfId="22604" xr:uid="{4F374C28-B8E1-4B26-B3BD-C7D7D1E31366}"/>
    <cellStyle name="Table 6 2 4 3" xfId="18167" xr:uid="{DD221A9A-B6A5-4168-9728-248815A529EA}"/>
    <cellStyle name="Table 6 2 5" xfId="7570" xr:uid="{9D2FB81C-5DC6-41DD-956B-B1534129721A}"/>
    <cellStyle name="Table 6 2 5 2" xfId="12617" xr:uid="{7803AE7D-5D3D-4BB6-96EE-D527A7A10995}"/>
    <cellStyle name="Table 6 2 5 2 2" xfId="21601" xr:uid="{22CECE59-397A-428B-8B47-3B0BD4FF4ACA}"/>
    <cellStyle name="Table 6 2 5 3" xfId="17157" xr:uid="{8715686E-F079-4F1D-81DC-728F7A13BA38}"/>
    <cellStyle name="Table 6 2 6" xfId="8982" xr:uid="{EDE0A894-D1B4-4AB3-AEA5-DC0DF28DEB4B}"/>
    <cellStyle name="Table 6 2 6 2" xfId="13729" xr:uid="{A8AD64BD-6C9C-4882-8639-F1B15D401AC5}"/>
    <cellStyle name="Table 6 2 6 2 2" xfId="22694" xr:uid="{AF16A433-0424-4E85-8E7F-3D4308F22470}"/>
    <cellStyle name="Table 6 2 6 3" xfId="18257" xr:uid="{EA220181-0017-408E-AFCF-639EF495D7CE}"/>
    <cellStyle name="Table 6 2 7" xfId="12010" xr:uid="{C0AA006E-C39C-4859-8155-F36CE6A0F2A4}"/>
    <cellStyle name="Table 6 2 7 2" xfId="21005" xr:uid="{B5EAA7F0-CB77-4501-96B2-57F82C334281}"/>
    <cellStyle name="Table 6 2 8" xfId="16558" xr:uid="{31D196B4-C593-4824-A1EE-F3957AFCB5F1}"/>
    <cellStyle name="Table 6 3" xfId="5897" xr:uid="{134F71AF-75A1-4EB0-98C5-B3405523E8C0}"/>
    <cellStyle name="Table 6 3 2" xfId="8286" xr:uid="{C416751F-6FC5-4FAD-B0BF-60CE58018DCB}"/>
    <cellStyle name="Table 6 3 2 2" xfId="13056" xr:uid="{4F66EDF5-FAB1-467F-9D0D-322879A7BAF4}"/>
    <cellStyle name="Table 6 3 2 2 2" xfId="22033" xr:uid="{AF378020-FBC2-4579-89A7-D3DE42A2A485}"/>
    <cellStyle name="Table 6 3 2 3" xfId="17589" xr:uid="{19B2F727-C1E7-484D-8F04-257659381CDB}"/>
    <cellStyle name="Table 6 3 3" xfId="9139" xr:uid="{85BD73AB-6590-4F40-95BE-97A562B1FDE7}"/>
    <cellStyle name="Table 6 3 3 2" xfId="13884" xr:uid="{8A457BD1-B94A-4DC5-8F66-0A4B05657229}"/>
    <cellStyle name="Table 6 3 3 2 2" xfId="22847" xr:uid="{A7AFFA3A-FADE-47DB-90A2-6BB4598366DA}"/>
    <cellStyle name="Table 6 3 3 3" xfId="18411" xr:uid="{2E144CF7-AECE-475B-B86E-C25E61E13377}"/>
    <cellStyle name="Table 6 3 4" xfId="9389" xr:uid="{11AE176F-EA6C-44BE-B137-59476C283FDA}"/>
    <cellStyle name="Table 6 3 4 2" xfId="14132" xr:uid="{7CF2F4DD-9369-4417-82BA-358A60AAEB84}"/>
    <cellStyle name="Table 6 3 4 2 2" xfId="23092" xr:uid="{1DE7E647-95C9-46AE-AAEB-7E599271A9D6}"/>
    <cellStyle name="Table 6 3 4 3" xfId="18656" xr:uid="{82D3E7E2-3C53-4841-8793-074FD2760935}"/>
    <cellStyle name="Table 6 3 5" xfId="9556" xr:uid="{DD9762EC-97C8-4E0F-8BD2-32D2EDE073AF}"/>
    <cellStyle name="Table 6 3 5 2" xfId="14298" xr:uid="{F6E9CDA7-880A-4E0A-AF4D-BF653D37143C}"/>
    <cellStyle name="Table 6 3 5 2 2" xfId="23256" xr:uid="{80F07A80-D558-4C93-8B9E-F61091908285}"/>
    <cellStyle name="Table 6 3 5 3" xfId="18820" xr:uid="{D373A106-1D23-4443-A283-66DBDE95ED55}"/>
    <cellStyle name="Table 6 3 6" xfId="11426" xr:uid="{D1C2792C-D5F5-4868-9990-4C52A839E7D1}"/>
    <cellStyle name="Table 6 3 6 2" xfId="20423" xr:uid="{EC26AA7C-6BF8-4E5A-A0E3-DD781D5384C1}"/>
    <cellStyle name="Table 6 3 7" xfId="15976" xr:uid="{97BBF801-987B-41C2-B7BB-C9D013F9C84C}"/>
    <cellStyle name="Table 6 4" xfId="7487" xr:uid="{848FE630-31AE-4374-B8B4-DB34C8C9DB40}"/>
    <cellStyle name="Table 6 4 2" xfId="8728" xr:uid="{816C3672-3AD1-4E7B-8B06-26C40FEB2485}"/>
    <cellStyle name="Table 6 4 2 2" xfId="13479" xr:uid="{C54B57DE-C49A-4C63-857B-BDCAAC7C86A7}"/>
    <cellStyle name="Table 6 4 2 2 2" xfId="22449" xr:uid="{D3E029D1-E198-46B9-81C0-D79E5AA1F0D8}"/>
    <cellStyle name="Table 6 4 2 3" xfId="18012" xr:uid="{AA469FD1-1CE8-4281-A949-661C75000EB7}"/>
    <cellStyle name="Table 6 4 3" xfId="9002" xr:uid="{44046CD9-2EFE-47E1-BDEF-0753B565E262}"/>
    <cellStyle name="Table 6 4 3 2" xfId="13749" xr:uid="{0ED26049-68F1-46BD-A560-8582412053DF}"/>
    <cellStyle name="Table 6 4 3 2 2" xfId="22714" xr:uid="{3825A5FC-CB14-4F2C-AB6F-B30A21648937}"/>
    <cellStyle name="Table 6 4 3 3" xfId="18277" xr:uid="{0D6D4A69-DC17-46B4-B785-D05D6CE961BB}"/>
    <cellStyle name="Table 6 4 4" xfId="6971" xr:uid="{19235917-5245-4497-8E82-C2EF39B4FB97}"/>
    <cellStyle name="Table 6 4 4 2" xfId="12390" xr:uid="{1FA714BA-990C-4760-A207-3F03B6EB118A}"/>
    <cellStyle name="Table 6 4 4 2 2" xfId="21378" xr:uid="{311D5804-46FD-4D5F-A791-6825A7D9AC98}"/>
    <cellStyle name="Table 6 4 4 3" xfId="16933" xr:uid="{D35D77F0-1EFE-4117-AF61-4D96A4BE251A}"/>
    <cellStyle name="Table 6 4 5" xfId="12539" xr:uid="{906ADEDA-ACF7-44E2-966E-FBE8D43948FE}"/>
    <cellStyle name="Table 6 4 5 2" xfId="21524" xr:uid="{439E53D2-4256-40F1-9A0E-663D487D4400}"/>
    <cellStyle name="Table 6 4 6" xfId="17080" xr:uid="{63B7C743-16F6-4F33-8FDE-472A72C6B4A3}"/>
    <cellStyle name="Table 6 5" xfId="8193" xr:uid="{E0383276-9C4B-436D-AD99-CCE902113966}"/>
    <cellStyle name="Table 6 5 2" xfId="9054" xr:uid="{DF4B64C0-8B43-493F-9E3B-C191C5FF7A30}"/>
    <cellStyle name="Table 6 5 2 2" xfId="13799" xr:uid="{5ECCA3F1-4AD1-41BF-B222-3A1E797C7C95}"/>
    <cellStyle name="Table 6 5 2 2 2" xfId="22763" xr:uid="{4BC16B29-B85A-4C2E-B741-6388BC1BB181}"/>
    <cellStyle name="Table 6 5 2 3" xfId="18327" xr:uid="{47E9FFE5-1134-48D6-A1DB-41F224A7EB60}"/>
    <cellStyle name="Table 6 5 3" xfId="9304" xr:uid="{49424C23-996B-4B6D-A0BE-B661AD8E40D3}"/>
    <cellStyle name="Table 6 5 3 2" xfId="14048" xr:uid="{7649CD49-95F3-48C6-AFB1-5E758A027116}"/>
    <cellStyle name="Table 6 5 3 2 2" xfId="23009" xr:uid="{D861BCC9-0BA0-423D-9D9F-45B827E9C539}"/>
    <cellStyle name="Table 6 5 3 3" xfId="18573" xr:uid="{176398FB-2C29-48AB-A1E2-EBFC9E42E953}"/>
    <cellStyle name="Table 6 5 4" xfId="9533" xr:uid="{1A56D6C0-AEE3-4798-B5C7-25BFEF8AD538}"/>
    <cellStyle name="Table 6 5 4 2" xfId="14275" xr:uid="{530585A5-52F6-44EC-BE50-81090FD6BEA1}"/>
    <cellStyle name="Table 6 5 4 2 2" xfId="23233" xr:uid="{3C459135-61F3-4225-B64D-BAE5E3D26C38}"/>
    <cellStyle name="Table 6 5 4 3" xfId="18797" xr:uid="{710CFF6B-9118-465B-826E-EBB838D02D1A}"/>
    <cellStyle name="Table 6 5 5" xfId="12969" xr:uid="{437171A9-5C21-4BEF-86CB-377FA3CCCF61}"/>
    <cellStyle name="Table 6 5 5 2" xfId="21947" xr:uid="{8412445D-89FF-4E5A-820A-3EDE17240CE0}"/>
    <cellStyle name="Table 6 5 6" xfId="17503" xr:uid="{8FC98A55-AD1C-463B-A713-E1A2EAE15411}"/>
    <cellStyle name="Table 6 6" xfId="4736" xr:uid="{2008AA28-1C9F-4A4C-9A23-4F44E57AEC97}"/>
    <cellStyle name="Table 6 6 2" xfId="10844" xr:uid="{778B77CD-CE58-4389-BB1E-C5B90FE8E804}"/>
    <cellStyle name="Table 6 6 2 2" xfId="19841" xr:uid="{A265705B-D161-4692-A7C9-CA6F50FDCF9F}"/>
    <cellStyle name="Table 6 6 3" xfId="15397" xr:uid="{605DAE24-C441-4BDE-A9E8-C3B0D6977520}"/>
    <cellStyle name="Table 6 7" xfId="10398" xr:uid="{A98510D1-4BD6-40EA-90C4-41E92B972DEA}"/>
    <cellStyle name="Table 6 7 2" xfId="19403" xr:uid="{AD5CC744-FFCB-46BE-97A6-14B153E08C93}"/>
    <cellStyle name="Table 6 8" xfId="14958" xr:uid="{8DCA901A-3F5D-4BD3-906E-D4A399AA4FD1}"/>
    <cellStyle name="Table 7" xfId="6078" xr:uid="{C9A2DEE5-30E3-4755-9763-C8AF2F340BE0}"/>
    <cellStyle name="Table 7 2" xfId="6671" xr:uid="{8335ED15-AEE3-4078-A5F2-AECAC4260F7B}"/>
    <cellStyle name="Table 7 2 2" xfId="12099" xr:uid="{6C9A0459-97C8-4757-B1D4-EAE2B4164941}"/>
    <cellStyle name="Table 7 2 2 2" xfId="21089" xr:uid="{52434AC9-D0B4-4657-ACA1-06AFDACE3F9B}"/>
    <cellStyle name="Table 7 2 3" xfId="16642" xr:uid="{EF1991B7-2313-42B4-BFE2-9CB2128ABAF8}"/>
    <cellStyle name="Table 7 3" xfId="8798" xr:uid="{6C5F2931-CA55-445F-A17D-C9D73C4C4127}"/>
    <cellStyle name="Table 7 3 2" xfId="13549" xr:uid="{45D9EA7C-10DE-498B-92C2-2E28273DEB65}"/>
    <cellStyle name="Table 7 3 2 2" xfId="22516" xr:uid="{8152B9AB-A2C6-4244-8103-56451F89466C}"/>
    <cellStyle name="Table 7 3 3" xfId="18079" xr:uid="{CF57DF93-0DA2-42AE-A78E-DDC01C64ED29}"/>
    <cellStyle name="Table 7 4" xfId="7585" xr:uid="{8B22F1B4-75F9-4EB7-9048-0E2B18D99F76}"/>
    <cellStyle name="Table 7 4 2" xfId="12631" xr:uid="{BBB86DC7-8AD2-4067-8B1A-FBA55040CCFB}"/>
    <cellStyle name="Table 7 4 2 2" xfId="21615" xr:uid="{9BA4BFA3-FD83-4A41-94CC-5A932C7A9143}"/>
    <cellStyle name="Table 7 4 3" xfId="17171" xr:uid="{7E80BE00-3734-4394-8455-20600AA6E692}"/>
    <cellStyle name="Table 7 5" xfId="8950" xr:uid="{8ABD0523-5E14-4061-9ACD-89A040A9450D}"/>
    <cellStyle name="Table 7 5 2" xfId="13697" xr:uid="{24B24498-6948-4506-BC65-FD8CA8307DF9}"/>
    <cellStyle name="Table 7 5 2 2" xfId="22662" xr:uid="{3CFAC63E-F4A6-4DDA-AA53-28EAF5F27055}"/>
    <cellStyle name="Table 7 5 3" xfId="18225" xr:uid="{E5DBC176-6EE9-4B9F-B92F-DE524DFA8B7C}"/>
    <cellStyle name="Table 7 6" xfId="11506" xr:uid="{1D416800-3D66-4273-9FD1-705976ECA4C6}"/>
    <cellStyle name="Table 7 6 2" xfId="20502" xr:uid="{2515EFB8-3E97-4EF4-8EF3-89DBFEE38D1B}"/>
    <cellStyle name="Table 7 7" xfId="16055" xr:uid="{CFDF064D-7206-4BC5-B600-0A8E18CB660B}"/>
    <cellStyle name="Table 8" xfId="4331" xr:uid="{EB77ECF1-1AD8-4968-A22B-944EF458915B}"/>
    <cellStyle name="Table 8 2" xfId="8195" xr:uid="{F81F10EE-E0F7-4C88-BB28-8D541586C427}"/>
    <cellStyle name="Table 8 2 2" xfId="12971" xr:uid="{75A59294-E481-494A-A1BE-D2DEB8BCDE15}"/>
    <cellStyle name="Table 8 2 2 2" xfId="21949" xr:uid="{00EC9324-6A2F-4115-9D7B-1A68552F5B6E}"/>
    <cellStyle name="Table 8 2 3" xfId="17505" xr:uid="{A5D40E57-62B0-4B5F-BB93-8A0965A7A098}"/>
    <cellStyle name="Table 8 3" xfId="9056" xr:uid="{D9B9AAF7-A198-43A4-B4AF-2F75F760893E}"/>
    <cellStyle name="Table 8 3 2" xfId="13801" xr:uid="{F3380D04-EE65-483B-B658-5FAB90AC7C99}"/>
    <cellStyle name="Table 8 3 2 2" xfId="22765" xr:uid="{15B33007-05F4-4A81-BF82-8A4A68C333C8}"/>
    <cellStyle name="Table 8 3 3" xfId="18329" xr:uid="{E5C09E0D-8DC8-41EC-9E8A-BAEC2D531DB5}"/>
    <cellStyle name="Table 8 4" xfId="9306" xr:uid="{05D9998C-BBCC-46E6-ADB0-0E79B14B502F}"/>
    <cellStyle name="Table 8 4 2" xfId="14050" xr:uid="{3E702D21-DC53-4A07-BF0D-047F1564D9DC}"/>
    <cellStyle name="Table 8 4 2 2" xfId="23011" xr:uid="{A2E1AD95-50FA-434D-9722-548E42B6E7E9}"/>
    <cellStyle name="Table 8 4 3" xfId="18575" xr:uid="{4EC4F738-E111-4BC6-889F-5267C0C3D179}"/>
    <cellStyle name="Table 8 5" xfId="9535" xr:uid="{20572DAD-03E7-4376-8020-4636906F6D8B}"/>
    <cellStyle name="Table 8 5 2" xfId="14277" xr:uid="{8885394B-EE83-4E6F-BFA3-42613EDAE6BB}"/>
    <cellStyle name="Table 8 5 2 2" xfId="23235" xr:uid="{73CF2E77-8C60-4A6D-8395-99ED70AC41FE}"/>
    <cellStyle name="Table 8 5 3" xfId="18799" xr:uid="{DD0083B7-8AF1-4614-BA1B-CCC1B1D392F5}"/>
    <cellStyle name="Table 8 6" xfId="10794" xr:uid="{D4B6FC90-73C4-439E-9B7E-37A6BE38CA08}"/>
    <cellStyle name="Table 8 6 2" xfId="19791" xr:uid="{1A84AE8D-1C17-48E9-940F-5FC3CBE38E52}"/>
    <cellStyle name="Table 8 7" xfId="15347" xr:uid="{8AB88EF6-1EEF-43E3-AA78-8662D6A1F5A2}"/>
    <cellStyle name="Table 9" xfId="8172" xr:uid="{C179D64B-2D79-4BEF-AA17-0A3BE7615B42}"/>
    <cellStyle name="Table 9 2" xfId="9035" xr:uid="{5851252B-607F-4CE2-8825-A64D0D6DEEB3}"/>
    <cellStyle name="Table 9 2 2" xfId="13780" xr:uid="{C9081D6D-3704-464D-8EAA-E54EF4D67EB9}"/>
    <cellStyle name="Table 9 2 2 2" xfId="22744" xr:uid="{00572293-23EA-4F73-A184-D4585F811A13}"/>
    <cellStyle name="Table 9 2 3" xfId="18308" xr:uid="{5806A4D9-6EF8-4EE3-B8CC-A5D0858A5C4E}"/>
    <cellStyle name="Table 9 3" xfId="9285" xr:uid="{1382AC02-AB9E-4252-B7C4-951E37013EAB}"/>
    <cellStyle name="Table 9 3 2" xfId="14029" xr:uid="{B5CC4AB8-EE60-42DD-BE9A-1DED01316ACD}"/>
    <cellStyle name="Table 9 3 2 2" xfId="22990" xr:uid="{EBEC1C00-D968-45A4-866D-69261FBB7D0B}"/>
    <cellStyle name="Table 9 3 3" xfId="18554" xr:uid="{21F43C01-5BEB-4352-AFF7-F283D242D83E}"/>
    <cellStyle name="Table 9 4" xfId="12950" xr:uid="{91A1459F-DD3F-407F-B6F6-84BAEF70E08E}"/>
    <cellStyle name="Table 9 4 2" xfId="21928" xr:uid="{B935C54F-7CF7-4856-B48E-F2FE5113604B}"/>
    <cellStyle name="Table 9 5" xfId="17484" xr:uid="{7D8D186B-D8F8-4EDB-B077-8ED914D28401}"/>
    <cellStyle name="table_head1" xfId="4213" xr:uid="{0B607656-F113-4C1F-836C-053715FE4BAB}"/>
    <cellStyle name="Text" xfId="1022" xr:uid="{4FD10BF0-A8C4-4EB8-B70B-1A5FA050B988}"/>
    <cellStyle name="Text Indent A" xfId="1023" xr:uid="{DAC73116-0843-40F5-822D-1A06CD829600}"/>
    <cellStyle name="Text Indent B" xfId="1024" xr:uid="{40339F10-DFC7-445F-AC59-381E3C4D4081}"/>
    <cellStyle name="Text Indent C" xfId="1025" xr:uid="{FE063B61-CBE7-4BF4-9C6D-A4FE5FE56E9C}"/>
    <cellStyle name="Tickmark" xfId="1026" xr:uid="{2FC7AEC3-5A93-4E2E-93D2-68EC8DBF038E}"/>
    <cellStyle name="Times New Roman" xfId="1027" xr:uid="{4219A882-4F1A-445A-B199-B6E56E69EC42}"/>
    <cellStyle name="Times New Roman 2" xfId="27321" xr:uid="{FBFF11B3-4607-4CC9-9FB2-BBC9D05D2FE3}"/>
    <cellStyle name="Title 2" xfId="1028" xr:uid="{FA10C5C7-49C7-4170-882D-6CB4468272AA}"/>
    <cellStyle name="Title 2 2" xfId="27322" xr:uid="{1FD20AA1-259F-4F79-B6D1-BAE3ED8C1C7C}"/>
    <cellStyle name="Title 2 3" xfId="27323" xr:uid="{AC119630-85E3-411C-963F-0F645C3E525D}"/>
    <cellStyle name="Title 3" xfId="1029" xr:uid="{23DE6DBF-12E7-4CFF-8A66-DFE06D8DF5D2}"/>
    <cellStyle name="Title 4" xfId="3505" xr:uid="{EEBBC241-6458-4DB2-BE9C-2F21CAF77935}"/>
    <cellStyle name="Title 4 2" xfId="5147" xr:uid="{CCA30043-9C8A-4833-9FCD-63F3E234EF4B}"/>
    <cellStyle name="Title 5" xfId="3506" xr:uid="{652A9136-C470-422D-BC83-2BDF73547AFE}"/>
    <cellStyle name="Title 5 2" xfId="5148" xr:uid="{9F595E30-6C44-41E3-8C7D-4CCA002047DA}"/>
    <cellStyle name="Title 6" xfId="5146" xr:uid="{4A60E7E9-486F-4C52-8244-37E485AF64FA}"/>
    <cellStyle name="Title 6 2" xfId="27324" xr:uid="{ABA47434-019A-495C-A929-2B42F5574690}"/>
    <cellStyle name="Title 7" xfId="14330" xr:uid="{C3B83934-7F10-495D-B019-F7122B95BB40}"/>
    <cellStyle name="Title 8" xfId="25788" xr:uid="{7188A0F3-C338-469F-82A5-E9020342BA6E}"/>
    <cellStyle name="Total" xfId="1030" builtinId="25" customBuiltin="1"/>
    <cellStyle name="Total 2" xfId="1031" xr:uid="{42799827-DA6A-4E61-A17C-537DAD277CA1}"/>
    <cellStyle name="Total 2 10" xfId="29744" xr:uid="{9C22013C-B4C9-46C4-928D-7697EEB2EB5D}"/>
    <cellStyle name="Total 2 11" xfId="31819" xr:uid="{0A36B528-B488-44E3-9D9C-4EA43629C1A8}"/>
    <cellStyle name="Total 2 2" xfId="3507" xr:uid="{CD8D4E84-8FAA-41FC-8885-E9CF715CC844}"/>
    <cellStyle name="Total 2 2 2" xfId="6587" xr:uid="{173A2EF9-D4BB-483B-950C-B0344AC53D88}"/>
    <cellStyle name="Total 2 2 2 2" xfId="8350" xr:uid="{14718F73-6FDB-4FBE-B2FB-8070D60342F3}"/>
    <cellStyle name="Total 2 2 2 2 2" xfId="9195" xr:uid="{B9F21B10-5D49-4C65-ADE4-CB9430C236F4}"/>
    <cellStyle name="Total 2 2 2 2 2 2" xfId="13940" xr:uid="{A9E625E2-65DB-41DA-8772-46FDAA9951F3}"/>
    <cellStyle name="Total 2 2 2 2 2 2 2" xfId="22902" xr:uid="{359B8EF6-5DA4-4A73-A40D-A1964B22CDF7}"/>
    <cellStyle name="Total 2 2 2 2 2 3" xfId="18466" xr:uid="{79BDB4A8-67EC-4345-9B99-75F3C3B282F5}"/>
    <cellStyle name="Total 2 2 2 2 3" xfId="9445" xr:uid="{E6D9E3C7-15D0-485C-BBC1-B0C2E6A709E9}"/>
    <cellStyle name="Total 2 2 2 2 3 2" xfId="14188" xr:uid="{78899C7E-7291-4D58-B9ED-11F3746D6A29}"/>
    <cellStyle name="Total 2 2 2 2 3 2 2" xfId="23147" xr:uid="{0D1A8442-475A-4859-8A0C-4B2348379293}"/>
    <cellStyle name="Total 2 2 2 2 3 3" xfId="18711" xr:uid="{C5982AB7-7BDD-40FD-B178-5A1BE10C0E53}"/>
    <cellStyle name="Total 2 2 2 2 4" xfId="13119" xr:uid="{CC1AACCB-E7D0-468F-AF24-4BDADC60955E}"/>
    <cellStyle name="Total 2 2 2 2 4 2" xfId="22095" xr:uid="{978CDB92-EE50-40E0-B637-3924A808C0E6}"/>
    <cellStyle name="Total 2 2 2 2 5" xfId="17651" xr:uid="{95B281E2-1A60-45D0-B3D3-850A85B8F811}"/>
    <cellStyle name="Total 2 2 2 3" xfId="8398" xr:uid="{D2A83AC0-C4B4-40F5-A349-D0E5E121D2A9}"/>
    <cellStyle name="Total 2 2 2 3 2" xfId="9231" xr:uid="{58F87258-ED7E-4C95-8E5D-21A9F7147D85}"/>
    <cellStyle name="Total 2 2 2 3 2 2" xfId="13976" xr:uid="{460B7034-5294-46D7-8101-E0ABE7AF7D27}"/>
    <cellStyle name="Total 2 2 2 3 2 2 2" xfId="22938" xr:uid="{77CDC8B8-6832-493B-B00C-AC26C27749A5}"/>
    <cellStyle name="Total 2 2 2 3 2 3" xfId="18502" xr:uid="{25843331-300C-4D5F-8C9A-E7D73818C228}"/>
    <cellStyle name="Total 2 2 2 3 3" xfId="9481" xr:uid="{04812269-1C9A-4FA1-B60F-C12C1EA2D66B}"/>
    <cellStyle name="Total 2 2 2 3 3 2" xfId="14224" xr:uid="{3DBA7E76-12C8-4074-9875-600A0D4B940A}"/>
    <cellStyle name="Total 2 2 2 3 3 2 2" xfId="23183" xr:uid="{44F04776-0811-43CB-8B9F-56B08F814704}"/>
    <cellStyle name="Total 2 2 2 3 3 3" xfId="18747" xr:uid="{4952FD20-CD82-4E89-9690-F8EBD781EBA2}"/>
    <cellStyle name="Total 2 2 2 3 4" xfId="13161" xr:uid="{5D73E424-9E25-4B76-B8A3-DAD877DEBA2D}"/>
    <cellStyle name="Total 2 2 2 3 4 2" xfId="22137" xr:uid="{DD5135B5-F1E4-4D8E-A1FB-D456F26D6A31}"/>
    <cellStyle name="Total 2 2 2 3 5" xfId="17695" xr:uid="{0BDA5F1B-BBF2-45C5-ACB9-38B5D5CE8D49}"/>
    <cellStyle name="Total 2 2 2 4" xfId="8080" xr:uid="{A8AE009B-9189-4625-B694-A0A726FDF13E}"/>
    <cellStyle name="Total 2 2 2 4 2" xfId="12898" xr:uid="{4EB9D257-ECA7-49F3-A178-2D3280FC8C48}"/>
    <cellStyle name="Total 2 2 2 4 2 2" xfId="21877" xr:uid="{C978724E-16DD-45B1-9220-2E3AA93DBA85}"/>
    <cellStyle name="Total 2 2 2 4 3" xfId="17433" xr:uid="{64D08885-D85F-44BF-836F-C1176B9C0986}"/>
    <cellStyle name="Total 2 2 2 5" xfId="8968" xr:uid="{D7C04EAB-6AF8-42E5-80D4-590327675BB0}"/>
    <cellStyle name="Total 2 2 2 5 2" xfId="13715" xr:uid="{BF2C170C-360C-4065-8088-15326792BAC2}"/>
    <cellStyle name="Total 2 2 2 5 2 2" xfId="22680" xr:uid="{97CFEAEC-2D02-4F40-8C77-527E06A380BA}"/>
    <cellStyle name="Total 2 2 2 5 3" xfId="18243" xr:uid="{E07460CA-7E6A-476C-9F7B-30B005BC349A}"/>
    <cellStyle name="Total 2 2 2 6" xfId="7517" xr:uid="{069E83CA-BE38-4562-8A1E-EC62D4AC5512}"/>
    <cellStyle name="Total 2 2 2 6 2" xfId="12568" xr:uid="{85F11087-ECC6-445E-B245-ED9052BAAC7C}"/>
    <cellStyle name="Total 2 2 2 6 2 2" xfId="21553" xr:uid="{0EA7C5E2-C8D5-422E-8740-305AD5657BEB}"/>
    <cellStyle name="Total 2 2 2 6 3" xfId="17109" xr:uid="{12C438EC-7603-414A-90BB-9BB8AFC13703}"/>
    <cellStyle name="Total 2 2 2 7" xfId="8059" xr:uid="{ADF364FB-359F-48F8-9B97-72265B330D5E}"/>
    <cellStyle name="Total 2 2 2 7 2" xfId="12877" xr:uid="{AE5D6DCD-D68A-432F-9B9E-53D1F5AEFC08}"/>
    <cellStyle name="Total 2 2 2 7 2 2" xfId="21856" xr:uid="{05D60D37-3B58-4351-B002-4D3417DEE4D6}"/>
    <cellStyle name="Total 2 2 2 7 3" xfId="17412" xr:uid="{2821CAA4-3CF1-4BEE-B967-3FC4F7DA981D}"/>
    <cellStyle name="Total 2 2 2 8" xfId="12015" xr:uid="{8B1D2318-A463-4E5B-9094-413EC6CDD0DF}"/>
    <cellStyle name="Total 2 2 2 8 2" xfId="21010" xr:uid="{DE732353-80F5-4694-952B-5C380F6C9911}"/>
    <cellStyle name="Total 2 2 2 9" xfId="16563" xr:uid="{F56693B7-C4D2-4795-B184-9CA52BDBF94D}"/>
    <cellStyle name="Total 2 2 3" xfId="5902" xr:uid="{2D239688-B9BE-425A-81EA-86F802BFBFFC}"/>
    <cellStyle name="Total 2 2 3 2" xfId="7885" xr:uid="{AB3B9491-AF16-46F3-BD56-EB2061A0915F}"/>
    <cellStyle name="Total 2 2 3 2 2" xfId="12752" xr:uid="{A35562D2-18A6-4BD6-A1E8-9E7307A66B2E}"/>
    <cellStyle name="Total 2 2 3 2 2 2" xfId="21732" xr:uid="{82A9FB40-3F9C-4270-8B6C-1F6D8837CF11}"/>
    <cellStyle name="Total 2 2 3 2 3" xfId="17288" xr:uid="{E2877731-B04F-42F5-BA88-4F0915CB0D5A}"/>
    <cellStyle name="Total 2 2 3 3" xfId="8895" xr:uid="{92737024-9B5D-4546-92D0-66491E415D02}"/>
    <cellStyle name="Total 2 2 3 3 2" xfId="13644" xr:uid="{159ADC57-3AF7-4581-B315-6A041B224783}"/>
    <cellStyle name="Total 2 2 3 3 2 2" xfId="22610" xr:uid="{D0EA0911-1280-447D-9694-57668A597C06}"/>
    <cellStyle name="Total 2 2 3 3 3" xfId="18173" xr:uid="{D79B3EC1-25E3-4368-B247-4137F9257760}"/>
    <cellStyle name="Total 2 2 3 4" xfId="8010" xr:uid="{429BD6D1-3959-4D51-8E44-239B1322798D}"/>
    <cellStyle name="Total 2 2 3 4 2" xfId="12828" xr:uid="{742233C8-DE7D-4046-B8E1-913DFD48315B}"/>
    <cellStyle name="Total 2 2 3 4 2 2" xfId="21807" xr:uid="{7A998239-9D88-48E5-9721-EEEC74D00F20}"/>
    <cellStyle name="Total 2 2 3 4 3" xfId="17363" xr:uid="{30A7456E-45B2-481B-AF6F-E4EEF0F306FB}"/>
    <cellStyle name="Total 2 2 3 5" xfId="4231" xr:uid="{5C4B32F8-6CF4-4700-AAD0-52BDB9E436A7}"/>
    <cellStyle name="Total 2 2 3 5 2" xfId="10702" xr:uid="{266AE7CB-5AB1-480D-8EC7-B6ACFEF39E79}"/>
    <cellStyle name="Total 2 2 3 5 2 2" xfId="19702" xr:uid="{464B789D-B044-4733-ABBF-F7E44C192A66}"/>
    <cellStyle name="Total 2 2 3 5 3" xfId="15258" xr:uid="{D26EDCBE-3923-4CA6-90CB-EC80CC506252}"/>
    <cellStyle name="Total 2 2 3 6" xfId="11431" xr:uid="{DEF2A6E4-B795-4F81-887E-EE208619C0D1}"/>
    <cellStyle name="Total 2 2 3 6 2" xfId="20428" xr:uid="{1D1E6333-ACD1-408F-AE13-26A0937D4D8C}"/>
    <cellStyle name="Total 2 2 3 7" xfId="15981" xr:uid="{63A0856E-E5D4-4045-BEBE-766F46DD9744}"/>
    <cellStyle name="Total 2 2 4" xfId="8292" xr:uid="{E1CBE86C-07EC-4A49-BDDC-DA4C54CBB0F8}"/>
    <cellStyle name="Total 2 2 4 2" xfId="9145" xr:uid="{2C9296B8-D614-4BCA-8A30-50B414C584D1}"/>
    <cellStyle name="Total 2 2 4 2 2" xfId="13890" xr:uid="{3865A867-7CC3-448A-B951-B7B240781590}"/>
    <cellStyle name="Total 2 2 4 2 2 2" xfId="22853" xr:uid="{B29AC77E-F638-45BE-B1D6-8CE3FC0DB000}"/>
    <cellStyle name="Total 2 2 4 2 3" xfId="18417" xr:uid="{7F7F439F-C017-4ED1-A428-798043120D5D}"/>
    <cellStyle name="Total 2 2 4 3" xfId="9395" xr:uid="{CEA78029-2297-46F6-9AAF-A87755BF1B16}"/>
    <cellStyle name="Total 2 2 4 3 2" xfId="14138" xr:uid="{C22E6097-432D-491C-A923-47F223917CBB}"/>
    <cellStyle name="Total 2 2 4 3 2 2" xfId="23098" xr:uid="{86D25C4C-6C6E-42C5-9CF4-674B36CFE646}"/>
    <cellStyle name="Total 2 2 4 3 3" xfId="18662" xr:uid="{A74227FC-F459-4C16-9D3D-ACA0CD505EB4}"/>
    <cellStyle name="Total 2 2 4 4" xfId="13062" xr:uid="{574BFEE3-3996-4573-99A8-757D2D570D43}"/>
    <cellStyle name="Total 2 2 4 4 2" xfId="22039" xr:uid="{B23E0798-1260-47B4-88BF-9DC9D96EB189}"/>
    <cellStyle name="Total 2 2 4 5" xfId="17595" xr:uid="{47F6FACB-7D5E-4FFB-A582-B5755B24B344}"/>
    <cellStyle name="Total 2 2 5" xfId="7493" xr:uid="{638ED10D-561F-43DD-8A67-F5639178594F}"/>
    <cellStyle name="Total 2 2 5 2" xfId="8734" xr:uid="{2944D7C1-53D7-4BB1-987E-D05A763F29AA}"/>
    <cellStyle name="Total 2 2 5 2 2" xfId="13485" xr:uid="{2BA8A180-E30C-42D2-BD08-1EBC61D4353B}"/>
    <cellStyle name="Total 2 2 5 2 2 2" xfId="22455" xr:uid="{A74A5600-6CE7-4BFE-9A61-A1BB31ADD779}"/>
    <cellStyle name="Total 2 2 5 2 3" xfId="18018" xr:uid="{984F4ED2-8DA8-4E6F-B718-7D954EDD897B}"/>
    <cellStyle name="Total 2 2 5 3" xfId="8832" xr:uid="{8629AD46-5392-410D-B6C3-08EABB2800C8}"/>
    <cellStyle name="Total 2 2 5 3 2" xfId="13582" xr:uid="{F9C1DFE2-B528-4240-8374-15A7D7CD1861}"/>
    <cellStyle name="Total 2 2 5 3 2 2" xfId="22548" xr:uid="{5F554A40-7D75-49F3-ADD8-67913095C476}"/>
    <cellStyle name="Total 2 2 5 3 3" xfId="18111" xr:uid="{2F553D05-CEF2-4FAB-9257-90D0755640A5}"/>
    <cellStyle name="Total 2 2 5 4" xfId="12545" xr:uid="{44CF321E-0411-4894-A249-475023618A03}"/>
    <cellStyle name="Total 2 2 5 4 2" xfId="21530" xr:uid="{52849285-7980-4762-BA33-CFAA37309DCD}"/>
    <cellStyle name="Total 2 2 5 5" xfId="17086" xr:uid="{866F60FF-B782-4C50-AC6A-B9D6773A9E3C}"/>
    <cellStyle name="Total 2 2 6" xfId="6857" xr:uid="{13D08C87-F880-42E9-96E1-33D0B377A738}"/>
    <cellStyle name="Total 2 2 6 2" xfId="12279" xr:uid="{28572FF1-0615-47AD-9659-618E81F47670}"/>
    <cellStyle name="Total 2 2 6 2 2" xfId="21267" xr:uid="{E7743A3D-8BBE-4A93-9EF7-7E022F499055}"/>
    <cellStyle name="Total 2 2 6 3" xfId="16822" xr:uid="{7346FBBA-D267-4EF5-A519-78E2C90A1FE3}"/>
    <cellStyle name="Total 2 2 7" xfId="10403" xr:uid="{5D690932-77A6-45C5-8EB5-B29B58261326}"/>
    <cellStyle name="Total 2 2 7 2" xfId="19408" xr:uid="{3CEB0B2D-8590-42A1-8038-F0B83EDC51A5}"/>
    <cellStyle name="Total 2 2 8" xfId="14963" xr:uid="{F7A9983A-B5F8-4655-A63A-6C74BAA18A01}"/>
    <cellStyle name="Total 2 2 9" xfId="27326" xr:uid="{BC8790A6-56E8-4166-89B9-3E16611DA320}"/>
    <cellStyle name="Total 2 3" xfId="6080" xr:uid="{A02A3CA1-61C3-499E-AB40-27675AC3B65B}"/>
    <cellStyle name="Total 2 3 2" xfId="7602" xr:uid="{FCF65EFF-BB33-4F52-BB4D-DCA2530FB3D9}"/>
    <cellStyle name="Total 2 3 2 2" xfId="12647" xr:uid="{EF43E410-8390-4D27-A22A-E9CB78978844}"/>
    <cellStyle name="Total 2 3 2 2 2" xfId="21628" xr:uid="{665DA5E3-8DEB-43D8-8F36-CF6E0F8B3B9A}"/>
    <cellStyle name="Total 2 3 2 3" xfId="17184" xr:uid="{AE909744-D811-4EAE-B434-B3CD0DA3C32B}"/>
    <cellStyle name="Total 2 3 3" xfId="6670" xr:uid="{B7B9C398-1200-4211-8EE9-289901FB611A}"/>
    <cellStyle name="Total 2 3 3 2" xfId="12098" xr:uid="{FAD4E420-B2D3-431F-BD22-308FF43BC21E}"/>
    <cellStyle name="Total 2 3 3 2 2" xfId="21088" xr:uid="{0C626D2D-199D-413B-A568-089058900909}"/>
    <cellStyle name="Total 2 3 3 3" xfId="16641" xr:uid="{9D284945-2007-4643-9438-D35B4066352E}"/>
    <cellStyle name="Total 2 3 4" xfId="8804" xr:uid="{FE60345A-55D8-48BF-9435-70326D9E431F}"/>
    <cellStyle name="Total 2 3 4 2" xfId="13555" xr:uid="{06A294A7-AB23-4DB5-9D49-26B7A4E399A1}"/>
    <cellStyle name="Total 2 3 4 2 2" xfId="22522" xr:uid="{E101CE23-9B6A-40EA-BDA1-25557C2EE693}"/>
    <cellStyle name="Total 2 3 4 3" xfId="18085" xr:uid="{C34016D0-AA76-404D-A278-47187F8FEBA3}"/>
    <cellStyle name="Total 2 3 5" xfId="4463" xr:uid="{3C57F752-8B78-42B9-99ED-45ABA670C956}"/>
    <cellStyle name="Total 2 3 5 2" xfId="10812" xr:uid="{A1683B51-1FE3-47B2-AD5D-97ABD8187427}"/>
    <cellStyle name="Total 2 3 5 2 2" xfId="19809" xr:uid="{BBD9AACF-A029-4BB0-839A-455DE62A8B66}"/>
    <cellStyle name="Total 2 3 5 3" xfId="15365" xr:uid="{30EB1528-693D-4CAE-96E8-E789D4FBA8CB}"/>
    <cellStyle name="Total 2 3 6" xfId="6959" xr:uid="{F423DA80-B303-462E-B277-B2C305549017}"/>
    <cellStyle name="Total 2 3 6 2" xfId="12378" xr:uid="{8D98C2C1-D97B-47A0-92A5-499195752F3D}"/>
    <cellStyle name="Total 2 3 6 2 2" xfId="21366" xr:uid="{8F709F7D-478C-4C9B-A6DB-90E758022642}"/>
    <cellStyle name="Total 2 3 6 3" xfId="16921" xr:uid="{84A3B01D-42D7-4C09-B34A-402CE15CDD61}"/>
    <cellStyle name="Total 2 3 7" xfId="11508" xr:uid="{A4D3E22F-77DB-42D9-8116-D9FDCFA241C4}"/>
    <cellStyle name="Total 2 3 7 2" xfId="20504" xr:uid="{8A74541C-218E-48CA-880E-CEB6956BE61F}"/>
    <cellStyle name="Total 2 3 8" xfId="16057" xr:uid="{CA84FB1D-FB3E-49B4-80F4-AC8A7318DC72}"/>
    <cellStyle name="Total 2 3 9" xfId="27327" xr:uid="{F517AA87-B030-4654-98C9-9D45C5A795FA}"/>
    <cellStyle name="Total 2 4" xfId="4334" xr:uid="{3DFA7907-BF1B-4205-915F-1C84799E4DC0}"/>
    <cellStyle name="Total 2 4 2" xfId="8201" xr:uid="{43381249-7EBF-415E-B40C-68DBD94AC2FF}"/>
    <cellStyle name="Total 2 4 2 2" xfId="12977" xr:uid="{A49B4F34-7683-413E-8FE5-F8352225074C}"/>
    <cellStyle name="Total 2 4 2 2 2" xfId="21955" xr:uid="{94B7D41F-802E-48AA-96DB-6B16D38DC24F}"/>
    <cellStyle name="Total 2 4 2 3" xfId="17511" xr:uid="{2BF0794C-C767-451F-B50A-464B69B81835}"/>
    <cellStyle name="Total 2 4 3" xfId="9062" xr:uid="{02C326EA-658B-4B65-94F4-45B28B16096D}"/>
    <cellStyle name="Total 2 4 3 2" xfId="13807" xr:uid="{303711B3-E6B0-4776-9AB7-2FB376979E3E}"/>
    <cellStyle name="Total 2 4 3 2 2" xfId="22771" xr:uid="{D0897D73-E6B8-4359-995E-DF41E56FD1EF}"/>
    <cellStyle name="Total 2 4 3 3" xfId="18335" xr:uid="{45B70DAE-CA2B-47C2-9A59-0E37007AC328}"/>
    <cellStyle name="Total 2 4 4" xfId="9312" xr:uid="{7E7DF9D2-6718-4427-B1E0-FF3D192F2F36}"/>
    <cellStyle name="Total 2 4 4 2" xfId="14056" xr:uid="{F1FE49AC-1859-4FFE-A18B-AE9990B3D9E4}"/>
    <cellStyle name="Total 2 4 4 2 2" xfId="23017" xr:uid="{B2BEA27F-57B4-47ED-BB0E-A338BA359D3C}"/>
    <cellStyle name="Total 2 4 4 3" xfId="18581" xr:uid="{902A7F92-2333-403B-9335-747F26CEEB24}"/>
    <cellStyle name="Total 2 4 5" xfId="10797" xr:uid="{022ADDA6-C5C9-4D45-87BB-44DA4DEC1C8B}"/>
    <cellStyle name="Total 2 4 5 2" xfId="19794" xr:uid="{DFDEE9D5-8BAC-4BE3-8538-40D4421630D2}"/>
    <cellStyle name="Total 2 4 6" xfId="15350" xr:uid="{60301597-AEA4-4D61-A66A-028920E1E43F}"/>
    <cellStyle name="Total 2 5" xfId="4277" xr:uid="{570E1932-338D-4A1F-9738-94D2496A8AB6}"/>
    <cellStyle name="Total 2 5 2" xfId="10744" xr:uid="{5F28D9F2-D2BF-4D2F-A251-B09E06753B01}"/>
    <cellStyle name="Total 2 5 2 2" xfId="19742" xr:uid="{715525A1-D9BE-4145-B5FA-7BDC46B11CCD}"/>
    <cellStyle name="Total 2 5 3" xfId="15298" xr:uid="{30E79B2B-E3AE-4A05-9541-343AB4A0AC83}"/>
    <cellStyle name="Total 2 6" xfId="10171" xr:uid="{534404E9-3FFF-4B82-AC71-1E69434DB76B}"/>
    <cellStyle name="Total 2 6 2" xfId="19176" xr:uid="{73BAACBC-7465-4D6F-B159-45B989B85B9A}"/>
    <cellStyle name="Total 2 7" xfId="14667" xr:uid="{6CA0FD86-B233-4688-A58D-716535F45378}"/>
    <cellStyle name="Total 2 8" xfId="25572" xr:uid="{E9A07772-FCEE-49F5-AEE9-D91899E976B6}"/>
    <cellStyle name="Total 2 9" xfId="27325" xr:uid="{A1EB558A-94EB-4673-87CE-C2EEE702C2A9}"/>
    <cellStyle name="Total 3" xfId="1032" xr:uid="{8CD488D7-ED6A-41A0-B7EF-6283F5C37F77}"/>
    <cellStyle name="Total 3 10" xfId="29745" xr:uid="{FFDEE8D6-2A50-47B6-A397-486BED2F683A}"/>
    <cellStyle name="Total 3 11" xfId="31820" xr:uid="{B83EB826-5834-4DAB-BE4E-F8E3BF1ABCC3}"/>
    <cellStyle name="Total 3 2" xfId="3508" xr:uid="{DC6090DA-CE27-4CA4-B534-F8925333A747}"/>
    <cellStyle name="Total 3 2 2" xfId="6588" xr:uid="{073E136B-0733-46DD-A5AD-4D6B7E0631A9}"/>
    <cellStyle name="Total 3 2 2 2" xfId="8351" xr:uid="{E1CDF7E6-38EC-4D4A-8A6D-7004E60030E0}"/>
    <cellStyle name="Total 3 2 2 2 2" xfId="9196" xr:uid="{4B20331B-7C6F-4128-AD8E-E9D09284C671}"/>
    <cellStyle name="Total 3 2 2 2 2 2" xfId="13941" xr:uid="{0E8046D3-16BD-4D63-8A20-E7CE9A231E89}"/>
    <cellStyle name="Total 3 2 2 2 2 2 2" xfId="22903" xr:uid="{FD351471-A54A-4C7C-85B2-931C988E7D61}"/>
    <cellStyle name="Total 3 2 2 2 2 3" xfId="18467" xr:uid="{5DFC9162-CACA-409D-BAD8-2457A740CFDA}"/>
    <cellStyle name="Total 3 2 2 2 3" xfId="9446" xr:uid="{3B1C62CC-81C4-4097-B339-074953BB52D0}"/>
    <cellStyle name="Total 3 2 2 2 3 2" xfId="14189" xr:uid="{074C415A-CB9D-4181-BDCA-5E79D48B0687}"/>
    <cellStyle name="Total 3 2 2 2 3 2 2" xfId="23148" xr:uid="{22F6505F-C3BE-4BC6-A174-DD3D001133E8}"/>
    <cellStyle name="Total 3 2 2 2 3 3" xfId="18712" xr:uid="{D8581238-4463-430C-812F-5887EB69A7F1}"/>
    <cellStyle name="Total 3 2 2 2 4" xfId="13120" xr:uid="{F57C7DE3-0DD5-4A86-B99B-4A1309FADD6C}"/>
    <cellStyle name="Total 3 2 2 2 4 2" xfId="22096" xr:uid="{676F4AE3-DC7D-49EC-9E60-4FEB93FBAEC5}"/>
    <cellStyle name="Total 3 2 2 2 5" xfId="17652" xr:uid="{03FDFA2C-2397-4A38-A949-4FD3CD86FFD2}"/>
    <cellStyle name="Total 3 2 2 3" xfId="7698" xr:uid="{9D7D2B88-EC0F-4356-8309-6CF5439967CA}"/>
    <cellStyle name="Total 3 2 2 3 2" xfId="8815" xr:uid="{1B811E37-08AA-4D8B-BBA3-D2D72A3C2970}"/>
    <cellStyle name="Total 3 2 2 3 2 2" xfId="13566" xr:uid="{915414A2-7517-45B0-8678-1C7597D8B0CE}"/>
    <cellStyle name="Total 3 2 2 3 2 2 2" xfId="22533" xr:uid="{BBD7BF7E-0370-48B7-9E85-C10D72350222}"/>
    <cellStyle name="Total 3 2 2 3 2 3" xfId="18096" xr:uid="{ADD8FF87-E8DF-4A8A-B1A8-5E0644E459B4}"/>
    <cellStyle name="Total 3 2 2 3 3" xfId="4249" xr:uid="{021EE0FA-3820-4FFA-AD17-4F8B998C1C7F}"/>
    <cellStyle name="Total 3 2 2 3 3 2" xfId="10717" xr:uid="{7AFC7480-D98E-4CD5-AC51-B5ACC27AA728}"/>
    <cellStyle name="Total 3 2 2 3 3 2 2" xfId="19716" xr:uid="{5C6D62EB-2347-43FA-A3E5-04E8B9AD42BE}"/>
    <cellStyle name="Total 3 2 2 3 3 3" xfId="15272" xr:uid="{1A433265-7F0F-4618-9EDC-523552E30564}"/>
    <cellStyle name="Total 3 2 2 3 4" xfId="12660" xr:uid="{4E968A87-A9C6-4848-9B93-9C9A23EAF7A4}"/>
    <cellStyle name="Total 3 2 2 3 4 2" xfId="21641" xr:uid="{FC828EC6-178C-46D6-B444-71BF720AE1F0}"/>
    <cellStyle name="Total 3 2 2 3 5" xfId="17197" xr:uid="{D9A93069-127A-44A4-91F9-CA8735ACF84D}"/>
    <cellStyle name="Total 3 2 2 4" xfId="8081" xr:uid="{3DF03300-5EF6-4A11-976F-53CA66086007}"/>
    <cellStyle name="Total 3 2 2 4 2" xfId="12899" xr:uid="{551FF01B-DE0A-4A79-AEDA-CA38D9CCAD15}"/>
    <cellStyle name="Total 3 2 2 4 2 2" xfId="21878" xr:uid="{D99878FF-D578-4742-82B2-A1CA8BC20B86}"/>
    <cellStyle name="Total 3 2 2 4 3" xfId="17434" xr:uid="{10BC5751-A9FE-4AEE-A939-B87D55AD3CEF}"/>
    <cellStyle name="Total 3 2 2 5" xfId="8969" xr:uid="{D32CF45B-0885-46C7-8F35-4B02453A0C2D}"/>
    <cellStyle name="Total 3 2 2 5 2" xfId="13716" xr:uid="{93C19EC8-4EB4-4F9E-91D0-C80893C30DED}"/>
    <cellStyle name="Total 3 2 2 5 2 2" xfId="22681" xr:uid="{3BD780D7-3C25-4C35-8637-C83F77AE2356}"/>
    <cellStyle name="Total 3 2 2 5 3" xfId="18244" xr:uid="{9094E913-19B1-4E84-B4A8-FE83730B1857}"/>
    <cellStyle name="Total 3 2 2 6" xfId="6753" xr:uid="{3B16E1D5-1618-4CC7-8D86-655DF61FA83A}"/>
    <cellStyle name="Total 3 2 2 6 2" xfId="12178" xr:uid="{3CAC82B2-BF61-4B87-A45D-D86445CD9956}"/>
    <cellStyle name="Total 3 2 2 6 2 2" xfId="21168" xr:uid="{40ECC26B-EE3C-423C-8DB5-63D350DE10DE}"/>
    <cellStyle name="Total 3 2 2 6 3" xfId="16721" xr:uid="{2D2C6A65-ED3D-488A-817B-C721FE2217CC}"/>
    <cellStyle name="Total 3 2 2 7" xfId="6906" xr:uid="{AC4BCFAA-CB69-42EF-90B5-72F1CC8A3C6A}"/>
    <cellStyle name="Total 3 2 2 7 2" xfId="12325" xr:uid="{C48AF779-D775-463D-AAB6-6E15E2A89B5F}"/>
    <cellStyle name="Total 3 2 2 7 2 2" xfId="21313" xr:uid="{0C82D65C-B012-4E24-AD93-2D8A1BAE99FD}"/>
    <cellStyle name="Total 3 2 2 7 3" xfId="16868" xr:uid="{CDFD3A6D-1497-4B4B-B27F-1313B99942E4}"/>
    <cellStyle name="Total 3 2 2 8" xfId="12016" xr:uid="{F055FE43-DE8A-4F04-9427-3166AEA1D360}"/>
    <cellStyle name="Total 3 2 2 8 2" xfId="21011" xr:uid="{63126BD8-E845-478E-A53D-2C465DA0AB68}"/>
    <cellStyle name="Total 3 2 2 9" xfId="16564" xr:uid="{C026C11C-A838-4B11-8123-D93323F57A35}"/>
    <cellStyle name="Total 3 2 3" xfId="5903" xr:uid="{10DC264C-43B0-4F21-9101-A274A02F04CC}"/>
    <cellStyle name="Total 3 2 3 2" xfId="7886" xr:uid="{ED9EBC8B-01A7-46B0-83DD-DC092017C4CC}"/>
    <cellStyle name="Total 3 2 3 2 2" xfId="12753" xr:uid="{A388C46A-7889-432D-AE95-4CCD6D49C9E0}"/>
    <cellStyle name="Total 3 2 3 2 2 2" xfId="21733" xr:uid="{CF26E2E7-5EE5-4EAD-BBCF-7EC21008254C}"/>
    <cellStyle name="Total 3 2 3 2 3" xfId="17289" xr:uid="{AA1B08D6-9751-4F3F-9737-95437B8D3BC1}"/>
    <cellStyle name="Total 3 2 3 3" xfId="8896" xr:uid="{2F2ED43C-AD4C-4CE2-A70F-78828E57EC33}"/>
    <cellStyle name="Total 3 2 3 3 2" xfId="13645" xr:uid="{655E7CF6-6447-4896-9E67-8ECDC003FAD4}"/>
    <cellStyle name="Total 3 2 3 3 2 2" xfId="22611" xr:uid="{049ED270-5763-43AD-9F67-6889D42EBD4F}"/>
    <cellStyle name="Total 3 2 3 3 3" xfId="18174" xr:uid="{B31392AC-675C-44EB-8987-8D5EBCFBAD65}"/>
    <cellStyle name="Total 3 2 3 4" xfId="8066" xr:uid="{DEBB360B-A156-4C9F-A2CA-387343024E4D}"/>
    <cellStyle name="Total 3 2 3 4 2" xfId="12884" xr:uid="{DB0DF005-4BD7-46AF-9474-029D8215DC5B}"/>
    <cellStyle name="Total 3 2 3 4 2 2" xfId="21863" xr:uid="{611C6F43-62CE-45BB-A269-915DE50C1D53}"/>
    <cellStyle name="Total 3 2 3 4 3" xfId="17419" xr:uid="{4BDDAF72-C5EA-436D-8D81-E2D91E99F82B}"/>
    <cellStyle name="Total 3 2 3 5" xfId="7557" xr:uid="{36E218F1-11DE-4FDA-B137-64E278168DE2}"/>
    <cellStyle name="Total 3 2 3 5 2" xfId="12606" xr:uid="{8A75DE2E-7159-4C17-8198-25BC2B0842CB}"/>
    <cellStyle name="Total 3 2 3 5 2 2" xfId="21591" xr:uid="{B32DAECF-9583-446A-B137-ED1F5F337085}"/>
    <cellStyle name="Total 3 2 3 5 3" xfId="17147" xr:uid="{33B3F3CC-F893-4312-8DF6-DDE75C376969}"/>
    <cellStyle name="Total 3 2 3 6" xfId="11432" xr:uid="{4EA5B953-962F-4EA4-9BBA-B097E9D3A09E}"/>
    <cellStyle name="Total 3 2 3 6 2" xfId="20429" xr:uid="{05B38450-B567-4540-9BC9-FDD4FF3F9CF2}"/>
    <cellStyle name="Total 3 2 3 7" xfId="15982" xr:uid="{97B7CD9C-CCE7-48AA-8E81-A3E589106373}"/>
    <cellStyle name="Total 3 2 4" xfId="8293" xr:uid="{1A52E038-E42B-44CD-871B-9676C357A093}"/>
    <cellStyle name="Total 3 2 4 2" xfId="9146" xr:uid="{6F0B6D74-422E-4735-802B-47C59681DEA2}"/>
    <cellStyle name="Total 3 2 4 2 2" xfId="13891" xr:uid="{65EE8763-358B-47B4-8442-F7FD80F04580}"/>
    <cellStyle name="Total 3 2 4 2 2 2" xfId="22854" xr:uid="{E999560A-3ABB-4A7E-9421-75EA41509C15}"/>
    <cellStyle name="Total 3 2 4 2 3" xfId="18418" xr:uid="{480BD936-D81F-4863-B850-B4237B9BCD13}"/>
    <cellStyle name="Total 3 2 4 3" xfId="9396" xr:uid="{860E9494-E3CB-4064-857B-235D9E976F3B}"/>
    <cellStyle name="Total 3 2 4 3 2" xfId="14139" xr:uid="{7E9A63A3-B27D-4D16-AB3A-34690C68B14A}"/>
    <cellStyle name="Total 3 2 4 3 2 2" xfId="23099" xr:uid="{5BBE572E-CD48-4A10-8339-1E9683950D2A}"/>
    <cellStyle name="Total 3 2 4 3 3" xfId="18663" xr:uid="{D9542CF6-04C0-4DA2-81E2-8D6718C22774}"/>
    <cellStyle name="Total 3 2 4 4" xfId="13063" xr:uid="{2D7EDF2F-42DF-4E26-8E2F-1AFF0892F1DC}"/>
    <cellStyle name="Total 3 2 4 4 2" xfId="22040" xr:uid="{A74F520B-81CC-4CA3-9051-68A26371D558}"/>
    <cellStyle name="Total 3 2 4 5" xfId="17596" xr:uid="{BBFD8CC4-37B5-4CC1-B418-C5F050BDA29B}"/>
    <cellStyle name="Total 3 2 5" xfId="7494" xr:uid="{3C80C5FA-4CB6-40A5-A745-06191CE900C4}"/>
    <cellStyle name="Total 3 2 5 2" xfId="8735" xr:uid="{A8452137-B07C-4437-82F3-904A3D12934C}"/>
    <cellStyle name="Total 3 2 5 2 2" xfId="13486" xr:uid="{430AFBFF-5D90-4A17-A4DB-3E4D40096DB5}"/>
    <cellStyle name="Total 3 2 5 2 2 2" xfId="22456" xr:uid="{E96D6C45-0999-446B-8CF5-961F3B51CA20}"/>
    <cellStyle name="Total 3 2 5 2 3" xfId="18019" xr:uid="{CCD743DD-2565-467D-8B3A-597FA7FC9A24}"/>
    <cellStyle name="Total 3 2 5 3" xfId="8627" xr:uid="{983F9B35-D2BE-41D2-BE45-8A568D59F370}"/>
    <cellStyle name="Total 3 2 5 3 2" xfId="13378" xr:uid="{A7A5A1F8-26FE-4E2F-8397-C32A81AC7B31}"/>
    <cellStyle name="Total 3 2 5 3 2 2" xfId="22348" xr:uid="{8F77DFF6-6056-40EE-A735-0A903FA91FB6}"/>
    <cellStyle name="Total 3 2 5 3 3" xfId="17911" xr:uid="{923F8D54-B4EB-4679-ACA5-504883831D05}"/>
    <cellStyle name="Total 3 2 5 4" xfId="12546" xr:uid="{ECBEA1E7-6A5A-4990-9059-6BBC7573F087}"/>
    <cellStyle name="Total 3 2 5 4 2" xfId="21531" xr:uid="{2A3A1BAE-B7EE-4EE0-8DFE-D7C5147CD564}"/>
    <cellStyle name="Total 3 2 5 5" xfId="17087" xr:uid="{519A1070-6747-4878-9B80-933DB09BA677}"/>
    <cellStyle name="Total 3 2 6" xfId="6858" xr:uid="{DD7890FD-A8D9-45B3-92C0-C96DD56C878B}"/>
    <cellStyle name="Total 3 2 6 2" xfId="12280" xr:uid="{3EE1FCCA-F1BE-45A0-97E9-FFA019FED48C}"/>
    <cellStyle name="Total 3 2 6 2 2" xfId="21268" xr:uid="{6C1DB3EA-8A45-4801-B6E0-1A313465B670}"/>
    <cellStyle name="Total 3 2 6 3" xfId="16823" xr:uid="{B82BE641-0F61-4938-BEF7-65CB7D381284}"/>
    <cellStyle name="Total 3 2 7" xfId="10404" xr:uid="{B15294E7-3024-4184-A126-FFCB92303957}"/>
    <cellStyle name="Total 3 2 7 2" xfId="19409" xr:uid="{AD6BB985-CB2B-4418-9D4C-3E6212B345D6}"/>
    <cellStyle name="Total 3 2 8" xfId="14964" xr:uid="{BF020C4F-EF9E-4E7B-802C-8D35F8B9E09E}"/>
    <cellStyle name="Total 3 3" xfId="6081" xr:uid="{6956C479-E92C-422B-B8D8-74D2AC121614}"/>
    <cellStyle name="Total 3 3 2" xfId="7603" xr:uid="{E1CCD049-0DFE-44BC-9E2C-0317156CBC9E}"/>
    <cellStyle name="Total 3 3 2 2" xfId="12648" xr:uid="{8C5E2940-5745-461C-AB38-DADEA5C486A1}"/>
    <cellStyle name="Total 3 3 2 2 2" xfId="21629" xr:uid="{73449EE4-689D-41EA-A959-C59E4CE9EF0F}"/>
    <cellStyle name="Total 3 3 2 3" xfId="17185" xr:uid="{13BD6C52-D5CF-425C-9C99-B3954BBE95F7}"/>
    <cellStyle name="Total 3 3 3" xfId="7414" xr:uid="{345E070F-BA0B-42E4-B2DC-D2B98B8BCEDF}"/>
    <cellStyle name="Total 3 3 3 2" xfId="12470" xr:uid="{5E4E599E-7F7D-4FBA-9B7C-AA45FEEE398C}"/>
    <cellStyle name="Total 3 3 3 2 2" xfId="21455" xr:uid="{FB370425-5BD1-4807-8361-1C47DB0347B4}"/>
    <cellStyle name="Total 3 3 3 3" xfId="17011" xr:uid="{87A726BF-0B71-45D5-A056-DDF411AC2088}"/>
    <cellStyle name="Total 3 3 4" xfId="8805" xr:uid="{6B3A266E-F8E9-48BE-86C4-DDCB803EF87F}"/>
    <cellStyle name="Total 3 3 4 2" xfId="13556" xr:uid="{4A48D41B-069B-4106-A3BE-6EEE2A907FD8}"/>
    <cellStyle name="Total 3 3 4 2 2" xfId="22523" xr:uid="{BF6D2710-710D-4291-B32D-6ACDFC32A929}"/>
    <cellStyle name="Total 3 3 4 3" xfId="18086" xr:uid="{5C1D1285-5A63-4B32-9B06-7F184B627D01}"/>
    <cellStyle name="Total 3 3 5" xfId="4462" xr:uid="{47F40AA9-A6BB-4A38-96D9-6E9EED1A78B5}"/>
    <cellStyle name="Total 3 3 5 2" xfId="10811" xr:uid="{7BB8889F-8DDD-40B4-98A6-CF66307D917D}"/>
    <cellStyle name="Total 3 3 5 2 2" xfId="19808" xr:uid="{B53280CC-2850-4BC1-81CC-BA10B3E59CD1}"/>
    <cellStyle name="Total 3 3 5 3" xfId="15364" xr:uid="{6B8D1CD9-94CC-4A75-9DEA-FDC873064CDE}"/>
    <cellStyle name="Total 3 3 6" xfId="8647" xr:uid="{66D94BD1-88DC-4352-997B-AA3075177923}"/>
    <cellStyle name="Total 3 3 6 2" xfId="13398" xr:uid="{DDEA8F13-1605-493B-8E69-1528BC390ACB}"/>
    <cellStyle name="Total 3 3 6 2 2" xfId="22368" xr:uid="{58ED1ED3-A08F-4638-AAD5-DAFEEA381193}"/>
    <cellStyle name="Total 3 3 6 3" xfId="17931" xr:uid="{40E4F478-1FAB-4805-AE9C-BDF3A0443A99}"/>
    <cellStyle name="Total 3 3 7" xfId="11509" xr:uid="{D44781BA-2829-4836-ADDC-D72A9E2BDD50}"/>
    <cellStyle name="Total 3 3 7 2" xfId="20505" xr:uid="{68196B03-D4F1-4733-A791-3E4F72FBB4F0}"/>
    <cellStyle name="Total 3 3 8" xfId="16058" xr:uid="{AE032D62-CC8E-472F-93DE-49767F029906}"/>
    <cellStyle name="Total 3 4" xfId="4335" xr:uid="{3EECE6B0-B7B7-466B-91DE-5FE629F27DD1}"/>
    <cellStyle name="Total 3 4 2" xfId="8202" xr:uid="{F7CE7BCB-55BC-49A9-BBDF-89F1775B4916}"/>
    <cellStyle name="Total 3 4 2 2" xfId="12978" xr:uid="{4A34C430-91E3-4623-9CDA-128504AD4782}"/>
    <cellStyle name="Total 3 4 2 2 2" xfId="21956" xr:uid="{14C1D44D-9C41-4FD5-B958-84EB4D364E74}"/>
    <cellStyle name="Total 3 4 2 3" xfId="17512" xr:uid="{A1713E47-F878-457E-AC00-C1DD27CC9639}"/>
    <cellStyle name="Total 3 4 3" xfId="9063" xr:uid="{F21C99CF-4BD8-47A8-9900-4C805FBDA48A}"/>
    <cellStyle name="Total 3 4 3 2" xfId="13808" xr:uid="{173FA93D-49FB-4E13-8701-0AE07896859F}"/>
    <cellStyle name="Total 3 4 3 2 2" xfId="22772" xr:uid="{E95B62B0-B0D4-45D5-A641-E986CD3BE5D9}"/>
    <cellStyle name="Total 3 4 3 3" xfId="18336" xr:uid="{7B43D036-642C-4B60-8911-692CFA1950AD}"/>
    <cellStyle name="Total 3 4 4" xfId="9313" xr:uid="{D6700248-A13D-4A0E-B5DC-D48FBCCB5882}"/>
    <cellStyle name="Total 3 4 4 2" xfId="14057" xr:uid="{7ADC6084-1AD8-41CA-BB76-E30B023F0AD2}"/>
    <cellStyle name="Total 3 4 4 2 2" xfId="23018" xr:uid="{ACE07AD6-F272-44C7-8EE4-74F75204C14C}"/>
    <cellStyle name="Total 3 4 4 3" xfId="18582" xr:uid="{C24359A3-5A23-4BB8-B7B2-16231B9212B0}"/>
    <cellStyle name="Total 3 4 5" xfId="10798" xr:uid="{EFEAECBD-A9AE-41A7-8738-BA2F9EAEE344}"/>
    <cellStyle name="Total 3 4 5 2" xfId="19795" xr:uid="{B56313D9-9541-45B9-9B11-5F209802EF98}"/>
    <cellStyle name="Total 3 4 6" xfId="15351" xr:uid="{A0F52CC4-D8D9-4037-8FA4-4B2E3FCCFF51}"/>
    <cellStyle name="Total 3 5" xfId="4276" xr:uid="{CE913CF7-0966-434E-A7D9-D21D9378ED89}"/>
    <cellStyle name="Total 3 5 2" xfId="10743" xr:uid="{444FDB94-D3CA-4B63-92FA-D731E331A905}"/>
    <cellStyle name="Total 3 5 2 2" xfId="19741" xr:uid="{F6ADF945-2290-46C9-90B3-BA14CCE72D0B}"/>
    <cellStyle name="Total 3 5 3" xfId="15297" xr:uid="{97B57A1A-24E9-4386-948D-93DD6430D499}"/>
    <cellStyle name="Total 3 6" xfId="10172" xr:uid="{CA7C4B3E-D654-4AA4-9585-6A737EE4D753}"/>
    <cellStyle name="Total 3 6 2" xfId="19177" xr:uid="{77DCB5A5-8308-4FE6-B22A-6EC98422B0A7}"/>
    <cellStyle name="Total 3 7" xfId="14668" xr:uid="{13C7390E-D8B8-488F-B93B-0B60DDDCFCF2}"/>
    <cellStyle name="Total 3 8" xfId="25573" xr:uid="{FB120A47-5561-491F-8043-8FFB1B9EC7AA}"/>
    <cellStyle name="Total 3 9" xfId="27328" xr:uid="{B16FF724-D483-4DB4-8864-72AFDC288AEE}"/>
    <cellStyle name="Total 4" xfId="3509" xr:uid="{4F78B034-FF81-46D2-95F6-DFA9081E4428}"/>
    <cellStyle name="Total 4 10" xfId="27329" xr:uid="{F4E1A168-1D20-4707-899E-CCDEF7D07E79}"/>
    <cellStyle name="Total 4 2" xfId="5904" xr:uid="{A771C021-6B52-434B-A4D9-1AC23A62B44A}"/>
    <cellStyle name="Total 4 2 10" xfId="15983" xr:uid="{A3693B96-591B-4D50-AC11-56C6B8288450}"/>
    <cellStyle name="Total 4 2 2" xfId="6589" xr:uid="{AB4CA9DE-50DD-47B7-ABB7-E9113B0A8287}"/>
    <cellStyle name="Total 4 2 2 2" xfId="8352" xr:uid="{F8359AE7-2CD9-4B60-9A41-D1F18CAF0195}"/>
    <cellStyle name="Total 4 2 2 2 2" xfId="9197" xr:uid="{9D0EE0BE-CFBE-4023-8B18-2ADD052CF60C}"/>
    <cellStyle name="Total 4 2 2 2 2 2" xfId="13942" xr:uid="{1EB2CA68-B216-4EAF-BA9F-5CACF9E1F606}"/>
    <cellStyle name="Total 4 2 2 2 2 2 2" xfId="22904" xr:uid="{E8F9C433-0220-4842-9534-691BC57822A5}"/>
    <cellStyle name="Total 4 2 2 2 2 3" xfId="18468" xr:uid="{4C4075D5-F46A-405F-BCDB-76AD453A3F53}"/>
    <cellStyle name="Total 4 2 2 2 3" xfId="9447" xr:uid="{5BEFA019-DF3E-4EBB-8A02-1EFFBD26B212}"/>
    <cellStyle name="Total 4 2 2 2 3 2" xfId="14190" xr:uid="{36464DA6-5312-4043-B961-DF6DA4CD7990}"/>
    <cellStyle name="Total 4 2 2 2 3 2 2" xfId="23149" xr:uid="{3D0F1A2D-97F9-4EA4-BF6A-A0C6EA7D4CA6}"/>
    <cellStyle name="Total 4 2 2 2 3 3" xfId="18713" xr:uid="{9F138AEE-F368-45EC-975F-66210B0D4647}"/>
    <cellStyle name="Total 4 2 2 2 4" xfId="13121" xr:uid="{3ED8569F-E10F-4D4B-BEDA-95E077CE2FD7}"/>
    <cellStyle name="Total 4 2 2 2 4 2" xfId="22097" xr:uid="{DBE5C706-2151-48C3-8FCB-2530D363B2CB}"/>
    <cellStyle name="Total 4 2 2 2 5" xfId="17653" xr:uid="{DF493C8B-717B-436D-910B-8FC534D3FFBE}"/>
    <cellStyle name="Total 4 2 2 3" xfId="7697" xr:uid="{943AE9E0-3724-4711-9F67-9EDA4C52126A}"/>
    <cellStyle name="Total 4 2 2 3 2" xfId="8814" xr:uid="{FEEC2488-E43E-40EB-A1BD-5587087A2B10}"/>
    <cellStyle name="Total 4 2 2 3 2 2" xfId="13565" xr:uid="{6204E5C2-7BF6-4994-982C-470C91878680}"/>
    <cellStyle name="Total 4 2 2 3 2 2 2" xfId="22532" xr:uid="{CA645C84-7A55-4BB1-ACC7-5ED75B88FC13}"/>
    <cellStyle name="Total 4 2 2 3 2 3" xfId="18095" xr:uid="{A94FAD14-629D-4756-8457-F832BB0D6C7F}"/>
    <cellStyle name="Total 4 2 2 3 3" xfId="8991" xr:uid="{AA91D421-F7DB-4FE9-9B2E-9DB20875CFC6}"/>
    <cellStyle name="Total 4 2 2 3 3 2" xfId="13738" xr:uid="{735B77DF-1003-4706-B997-F3FA6CC0B6B5}"/>
    <cellStyle name="Total 4 2 2 3 3 2 2" xfId="22703" xr:uid="{2AFCD05C-3B68-4AB9-A6BF-426E0BBD5668}"/>
    <cellStyle name="Total 4 2 2 3 3 3" xfId="18266" xr:uid="{5F09E15B-EEF8-4FD3-81A5-CEAD27A2401A}"/>
    <cellStyle name="Total 4 2 2 3 4" xfId="12659" xr:uid="{52633E81-707B-407F-A1EE-D35038FCB686}"/>
    <cellStyle name="Total 4 2 2 3 4 2" xfId="21640" xr:uid="{CBF7F707-4A54-4D45-8A40-7CE1778950F6}"/>
    <cellStyle name="Total 4 2 2 3 5" xfId="17196" xr:uid="{58E1514F-F5F1-44CD-A8C0-1890E8ED112F}"/>
    <cellStyle name="Total 4 2 2 4" xfId="8082" xr:uid="{34BD6595-6CA8-4A33-9FD6-D65DC807F75E}"/>
    <cellStyle name="Total 4 2 2 4 2" xfId="12900" xr:uid="{15480BD9-36ED-44E8-9E04-62A8E5FDE57A}"/>
    <cellStyle name="Total 4 2 2 4 2 2" xfId="21879" xr:uid="{DC9C4230-04FC-4787-8258-0ABD64356E4C}"/>
    <cellStyle name="Total 4 2 2 4 3" xfId="17435" xr:uid="{0AB8C579-21FE-42AB-9B58-DCB4156E45D7}"/>
    <cellStyle name="Total 4 2 2 5" xfId="8970" xr:uid="{EC69426C-98DD-4F1A-B858-7D92A462CCBB}"/>
    <cellStyle name="Total 4 2 2 5 2" xfId="13717" xr:uid="{8B8EA8A8-542F-4A56-B40F-F85D9E02FEC0}"/>
    <cellStyle name="Total 4 2 2 5 2 2" xfId="22682" xr:uid="{47C0B0C4-6063-4238-A660-CDE9F41B4A62}"/>
    <cellStyle name="Total 4 2 2 5 3" xfId="18245" xr:uid="{A59D03D4-4BFD-4560-8686-A472B531A7E2}"/>
    <cellStyle name="Total 4 2 2 6" xfId="7748" xr:uid="{178D75FB-ECBF-4990-A7B0-3F98F1DC3566}"/>
    <cellStyle name="Total 4 2 2 6 2" xfId="12674" xr:uid="{EAF13FFA-AE0C-4402-A68F-00D6CF5002C5}"/>
    <cellStyle name="Total 4 2 2 6 2 2" xfId="21654" xr:uid="{461E7E88-4922-400B-8064-A18C5ADE1950}"/>
    <cellStyle name="Total 4 2 2 6 3" xfId="17210" xr:uid="{F6CFA15F-DAD4-4308-9491-5F4176EB691C}"/>
    <cellStyle name="Total 4 2 2 7" xfId="4279" xr:uid="{90A223CB-5D24-431C-AA8C-F9387F499E2A}"/>
    <cellStyle name="Total 4 2 2 7 2" xfId="10746" xr:uid="{B731D115-24D1-45E8-8175-86B1C5B81E63}"/>
    <cellStyle name="Total 4 2 2 7 2 2" xfId="19744" xr:uid="{3A8CEB93-6C66-4B85-A233-E3ED36A8E669}"/>
    <cellStyle name="Total 4 2 2 7 3" xfId="15300" xr:uid="{D4CD102C-5A27-4A2E-89C4-FA54BED82EE8}"/>
    <cellStyle name="Total 4 2 2 8" xfId="12017" xr:uid="{8991D6D0-CA77-4EDF-99B4-F2E9D91C1F97}"/>
    <cellStyle name="Total 4 2 2 8 2" xfId="21012" xr:uid="{3D909F44-4940-4FEF-BCDA-8D8C864C36AF}"/>
    <cellStyle name="Total 4 2 2 9" xfId="16565" xr:uid="{69F142AA-7E1C-4567-ABC7-D3F9CC87E930}"/>
    <cellStyle name="Total 4 2 3" xfId="8294" xr:uid="{FB52FAAB-0DD0-4494-8C48-F53336434544}"/>
    <cellStyle name="Total 4 2 3 2" xfId="9147" xr:uid="{9B96F194-4921-4B27-BA4F-D97997A13185}"/>
    <cellStyle name="Total 4 2 3 2 2" xfId="13892" xr:uid="{10F339A1-D0F1-43B7-9B6B-987AED13C9D8}"/>
    <cellStyle name="Total 4 2 3 2 2 2" xfId="22855" xr:uid="{1884C33F-222D-40EA-AB8F-92CB4B10EFF9}"/>
    <cellStyle name="Total 4 2 3 2 3" xfId="18419" xr:uid="{E1C01A2F-8666-43AF-A5F6-0EC6182D71F8}"/>
    <cellStyle name="Total 4 2 3 3" xfId="9397" xr:uid="{1186C443-63AB-4222-A094-6F0B3F286CF1}"/>
    <cellStyle name="Total 4 2 3 3 2" xfId="14140" xr:uid="{147197C4-3762-4A86-9B01-7932D4691A05}"/>
    <cellStyle name="Total 4 2 3 3 2 2" xfId="23100" xr:uid="{D974B956-0BA0-477D-A828-F2CAAAF4A460}"/>
    <cellStyle name="Total 4 2 3 3 3" xfId="18664" xr:uid="{E12E2805-7D3D-499C-B554-ED679FCEF6A1}"/>
    <cellStyle name="Total 4 2 3 4" xfId="13064" xr:uid="{AD63BBE1-C687-42AB-A300-608CEE3F9828}"/>
    <cellStyle name="Total 4 2 3 4 2" xfId="22041" xr:uid="{C88F949A-E3C9-4261-9D25-7F060CCFB609}"/>
    <cellStyle name="Total 4 2 3 5" xfId="17597" xr:uid="{6D86C792-E420-4CCD-A6EC-145339DD9DAF}"/>
    <cellStyle name="Total 4 2 4" xfId="7495" xr:uid="{ED3F9961-7528-4737-8FFE-49D76058922A}"/>
    <cellStyle name="Total 4 2 4 2" xfId="8736" xr:uid="{BEC8596E-162F-4C2B-A0BF-D975631FB075}"/>
    <cellStyle name="Total 4 2 4 2 2" xfId="13487" xr:uid="{EEF76D6B-E0DE-4BD3-969D-23D2DA62BB8C}"/>
    <cellStyle name="Total 4 2 4 2 2 2" xfId="22457" xr:uid="{AA8AB8B7-F6E6-4710-95D8-9008E02D2BF5}"/>
    <cellStyle name="Total 4 2 4 2 3" xfId="18020" xr:uid="{F81B8E66-361A-4EA4-87F9-E4DB4C628DA4}"/>
    <cellStyle name="Total 4 2 4 3" xfId="6821" xr:uid="{529131C5-D11B-4210-92AC-4CCDF32BCD0C}"/>
    <cellStyle name="Total 4 2 4 3 2" xfId="12245" xr:uid="{EA7F42F8-3F84-4C7B-835C-CB2CBACEBC50}"/>
    <cellStyle name="Total 4 2 4 3 2 2" xfId="21234" xr:uid="{1FB1F0B0-ACEF-43F4-9731-59023733E4C4}"/>
    <cellStyle name="Total 4 2 4 3 3" xfId="16788" xr:uid="{35DB6DF0-9323-47E4-BBA9-71EA3244ED94}"/>
    <cellStyle name="Total 4 2 4 4" xfId="12547" xr:uid="{6864714A-B7C9-46A0-B55F-15EC9A982B5B}"/>
    <cellStyle name="Total 4 2 4 4 2" xfId="21532" xr:uid="{EEA5C947-B31D-4E5E-9854-FC4D64D015A9}"/>
    <cellStyle name="Total 4 2 4 5" xfId="17088" xr:uid="{AEED47E1-69CA-4216-BEDB-1964890B18B6}"/>
    <cellStyle name="Total 4 2 5" xfId="7887" xr:uid="{380553AC-E55F-40D4-84A4-7614FC84EDC7}"/>
    <cellStyle name="Total 4 2 5 2" xfId="12754" xr:uid="{E841BB3A-009B-459E-97EA-4D11F86F1768}"/>
    <cellStyle name="Total 4 2 5 2 2" xfId="21734" xr:uid="{7DD27047-B561-4A33-A413-C81F7E6E9D4E}"/>
    <cellStyle name="Total 4 2 5 3" xfId="17290" xr:uid="{D39B078A-FB11-4B5A-BAC1-D391305C4E73}"/>
    <cellStyle name="Total 4 2 6" xfId="8897" xr:uid="{DC58D9B0-87EB-4F9B-9F98-5ED87FB3ADBC}"/>
    <cellStyle name="Total 4 2 6 2" xfId="13646" xr:uid="{CD8FB2AC-08AC-4F00-A9DA-BCF982AB8311}"/>
    <cellStyle name="Total 4 2 6 2 2" xfId="22612" xr:uid="{57335A00-0C5E-42E2-BA7A-95EC3D72575D}"/>
    <cellStyle name="Total 4 2 6 3" xfId="18175" xr:uid="{40AFA113-1C2C-4E0D-9C8B-7BBB55D651F7}"/>
    <cellStyle name="Total 4 2 7" xfId="6972" xr:uid="{8D83A9D5-0C1B-48B1-9802-265B6180DDDF}"/>
    <cellStyle name="Total 4 2 7 2" xfId="12391" xr:uid="{5597FC71-8D81-474C-9B60-E783377008F1}"/>
    <cellStyle name="Total 4 2 7 2 2" xfId="21379" xr:uid="{458DFDEE-1C80-4077-898C-8260B413BC25}"/>
    <cellStyle name="Total 4 2 7 3" xfId="16934" xr:uid="{4FDEAC5C-73C7-4A06-960B-E306F472AB7B}"/>
    <cellStyle name="Total 4 2 8" xfId="6951" xr:uid="{5D36C4F7-B4A3-4BE2-810A-09D51224C318}"/>
    <cellStyle name="Total 4 2 8 2" xfId="12370" xr:uid="{243B8CA7-9E76-4607-B60D-6B368DA30C2A}"/>
    <cellStyle name="Total 4 2 8 2 2" xfId="21358" xr:uid="{2E0D3699-6EC1-4271-95E8-F9E0F6EBA15C}"/>
    <cellStyle name="Total 4 2 8 3" xfId="16913" xr:uid="{97A9E887-3AEB-4F4F-B09F-4D538111B456}"/>
    <cellStyle name="Total 4 2 9" xfId="11433" xr:uid="{BA6A7DF9-71A5-4D96-A114-BB31E281FC70}"/>
    <cellStyle name="Total 4 2 9 2" xfId="20430" xr:uid="{27ECE1B8-F609-4BBE-A396-3849803EC2AC}"/>
    <cellStyle name="Total 4 3" xfId="6244" xr:uid="{97414077-C22E-45D4-870C-43C1D32F9248}"/>
    <cellStyle name="Total 4 3 2" xfId="7604" xr:uid="{9BDD2E5E-E5F5-418C-B03C-93BDCA993F94}"/>
    <cellStyle name="Total 4 3 2 2" xfId="12649" xr:uid="{8E2757D5-717F-4A33-9644-5EC82E988379}"/>
    <cellStyle name="Total 4 3 2 2 2" xfId="21630" xr:uid="{435E27CB-D6FA-4C20-ADAF-0C125957F1EE}"/>
    <cellStyle name="Total 4 3 2 3" xfId="17186" xr:uid="{71F115AA-8564-448A-848C-7E96711AA29C}"/>
    <cellStyle name="Total 4 3 3" xfId="4327" xr:uid="{DDE385BC-947F-4F14-A449-8CA364EAEDBF}"/>
    <cellStyle name="Total 4 3 3 2" xfId="10790" xr:uid="{D2585BD4-F42D-4025-A84F-1BC0092AC986}"/>
    <cellStyle name="Total 4 3 3 2 2" xfId="19787" xr:uid="{C830C50A-B3D1-4340-AD48-5298814FBE10}"/>
    <cellStyle name="Total 4 3 3 3" xfId="15343" xr:uid="{513E6C8C-39E8-4431-87D8-340AF9B3E3D9}"/>
    <cellStyle name="Total 4 3 4" xfId="8806" xr:uid="{3BCFCDE1-E818-43B1-9FB0-B12BA749502A}"/>
    <cellStyle name="Total 4 3 4 2" xfId="13557" xr:uid="{D7AA9555-D187-4FAE-B013-E2DDF9301B8E}"/>
    <cellStyle name="Total 4 3 4 2 2" xfId="22524" xr:uid="{3FE037A9-5149-4989-84D9-3D54EB7FE3C2}"/>
    <cellStyle name="Total 4 3 4 3" xfId="18087" xr:uid="{317995CD-BA67-4EBB-8793-3EC819E4EEFF}"/>
    <cellStyle name="Total 4 3 5" xfId="4460" xr:uid="{734DCE99-8BBA-4562-BAA6-075528C61740}"/>
    <cellStyle name="Total 4 3 5 2" xfId="10810" xr:uid="{9D65DC8B-DC22-499B-9BB9-8AD7FD9A023C}"/>
    <cellStyle name="Total 4 3 5 2 2" xfId="19807" xr:uid="{46876827-ECDB-48EE-8D8B-7B7B9211D51B}"/>
    <cellStyle name="Total 4 3 5 3" xfId="15363" xr:uid="{718DDCBC-2225-47C3-9AA3-555F90457286}"/>
    <cellStyle name="Total 4 3 6" xfId="4307" xr:uid="{AB30FF50-4DD8-498F-BC2C-83A7E4AD1226}"/>
    <cellStyle name="Total 4 3 6 2" xfId="10774" xr:uid="{A275DBDB-7C7A-4D9E-A917-CCDEEA031656}"/>
    <cellStyle name="Total 4 3 6 2 2" xfId="19771" xr:uid="{BC3476EC-1003-459D-8249-91A72E1372D2}"/>
    <cellStyle name="Total 4 3 6 3" xfId="15327" xr:uid="{9AF288FB-2333-4A3C-92ED-C36E21D6833F}"/>
    <cellStyle name="Total 4 3 7" xfId="11672" xr:uid="{460DC1A0-8EB1-4326-ADCC-C44DA0E328BA}"/>
    <cellStyle name="Total 4 3 7 2" xfId="20668" xr:uid="{E20A097E-E960-4965-BF13-858005008966}"/>
    <cellStyle name="Total 4 3 8" xfId="16221" xr:uid="{9785ADBE-C765-4957-A58A-187CAAB1B5A1}"/>
    <cellStyle name="Total 4 4" xfId="5150" xr:uid="{1EDB6787-D429-409D-822F-99427E15BB3E}"/>
    <cellStyle name="Total 4 4 2" xfId="8203" xr:uid="{787757CA-54A2-48AB-AD07-0E63D3190DDC}"/>
    <cellStyle name="Total 4 4 2 2" xfId="12979" xr:uid="{BDAF62C6-63EB-45BA-BF9E-FDBFD2A32EB2}"/>
    <cellStyle name="Total 4 4 2 2 2" xfId="21957" xr:uid="{CA49EC98-213B-476E-954A-F853E865D58E}"/>
    <cellStyle name="Total 4 4 2 3" xfId="17513" xr:uid="{C66DEAF9-AEDC-48F4-90B4-7CE0D64299F5}"/>
    <cellStyle name="Total 4 4 3" xfId="9064" xr:uid="{F1D94A47-8D9E-4CED-868A-1B791866D730}"/>
    <cellStyle name="Total 4 4 3 2" xfId="13809" xr:uid="{E7E160B8-E6C1-4214-9110-154A9157EC31}"/>
    <cellStyle name="Total 4 4 3 2 2" xfId="22773" xr:uid="{E79753D5-A4A5-40C7-A757-7510C9FA3313}"/>
    <cellStyle name="Total 4 4 3 3" xfId="18337" xr:uid="{8044B078-2078-438F-8E26-B160610BA470}"/>
    <cellStyle name="Total 4 4 4" xfId="9314" xr:uid="{20A2022B-2E2F-46C0-A1C9-5824D6DF120C}"/>
    <cellStyle name="Total 4 4 4 2" xfId="14058" xr:uid="{01728CD4-9B63-431D-841D-5315BA58F579}"/>
    <cellStyle name="Total 4 4 4 2 2" xfId="23019" xr:uid="{8E42B982-9A3B-463F-A5CA-B2172156AB7A}"/>
    <cellStyle name="Total 4 4 4 3" xfId="18583" xr:uid="{9BED5E72-6A5B-452E-8AC0-1AB64D215989}"/>
    <cellStyle name="Total 4 4 5" xfId="11072" xr:uid="{4625F671-7F63-4514-8C06-A7CB027142EC}"/>
    <cellStyle name="Total 4 4 5 2" xfId="20069" xr:uid="{D90B475E-43F8-4B90-9729-59E29C5F1E66}"/>
    <cellStyle name="Total 4 4 6" xfId="15625" xr:uid="{CE9DADC0-0B6B-4E5D-9D3C-319C2B10452C}"/>
    <cellStyle name="Total 4 5" xfId="7402" xr:uid="{55D66A3B-87C3-44FD-B254-C822A52C3F0D}"/>
    <cellStyle name="Total 4 5 2" xfId="8663" xr:uid="{6F37C299-627A-414A-B185-21DD0F60D050}"/>
    <cellStyle name="Total 4 5 2 2" xfId="13414" xr:uid="{5FDB3F68-8C0B-4AB7-8676-FD8A171E6FF9}"/>
    <cellStyle name="Total 4 5 2 2 2" xfId="22384" xr:uid="{944C3385-B3B6-4EAA-B6B6-760BA9207EA8}"/>
    <cellStyle name="Total 4 5 2 3" xfId="17947" xr:uid="{506F195E-B830-4A78-97D5-D68E0954A984}"/>
    <cellStyle name="Total 4 5 3" xfId="4304" xr:uid="{F91CCA49-BED7-43C1-9EFA-1323CE7A0F24}"/>
    <cellStyle name="Total 4 5 3 2" xfId="10771" xr:uid="{92906352-35D1-4575-96A7-1E41C9DA3CB5}"/>
    <cellStyle name="Total 4 5 3 2 2" xfId="19768" xr:uid="{12B0FF75-8C2F-4F19-B6D3-C31DAAB1905C}"/>
    <cellStyle name="Total 4 5 3 3" xfId="15324" xr:uid="{876BCB26-AAFE-4977-8E98-871717F4B8E7}"/>
    <cellStyle name="Total 4 5 4" xfId="12462" xr:uid="{0550253E-90C0-4D13-834A-7C45DA844D0C}"/>
    <cellStyle name="Total 4 5 4 2" xfId="21447" xr:uid="{67AEB61C-A8CB-4956-90E8-0B6A676B49F7}"/>
    <cellStyle name="Total 4 5 5" xfId="17003" xr:uid="{6339D41C-2B05-4E0D-928C-35F6877A8640}"/>
    <cellStyle name="Total 4 6" xfId="6837" xr:uid="{99880E47-28B1-458D-BAB6-ED856F106879}"/>
    <cellStyle name="Total 4 6 2" xfId="12261" xr:uid="{2491CEC1-C5BA-4474-AEA8-0493BEF1064C}"/>
    <cellStyle name="Total 4 6 2 2" xfId="21250" xr:uid="{D968DBE4-ECE2-4EFD-97B8-AC58719E06AA}"/>
    <cellStyle name="Total 4 6 3" xfId="16804" xr:uid="{74DAE92F-77C0-4428-84F1-F4BC87869F9D}"/>
    <cellStyle name="Total 4 7" xfId="6855" xr:uid="{B35DB498-FE0B-4442-AECB-3009BFD86FBD}"/>
    <cellStyle name="Total 4 7 2" xfId="12278" xr:uid="{E1E5778A-03B9-4155-9F6F-15A47DAF73FB}"/>
    <cellStyle name="Total 4 7 2 2" xfId="21266" xr:uid="{4AF0FBCE-85B4-407E-B5B6-B2EA5A953703}"/>
    <cellStyle name="Total 4 7 3" xfId="16821" xr:uid="{AEFEFD6B-FE64-47B0-983C-5F271E24E74F}"/>
    <cellStyle name="Total 4 8" xfId="10405" xr:uid="{CAF9B909-929A-4327-925D-5AFD09A790B9}"/>
    <cellStyle name="Total 4 8 2" xfId="19410" xr:uid="{C3966925-95D3-4618-838A-AF35EEC69A63}"/>
    <cellStyle name="Total 4 9" xfId="14965" xr:uid="{E29B3E2E-3593-4137-AC7F-72177FC0E15D}"/>
    <cellStyle name="Total 5" xfId="3510" xr:uid="{D48DABD2-8264-4A35-9B0C-6ACE4A39F36D}"/>
    <cellStyle name="Total 5 10" xfId="27330" xr:uid="{E41EB0F4-00A5-4206-AD74-F142A25B6458}"/>
    <cellStyle name="Total 5 2" xfId="5905" xr:uid="{A2F3634F-25C2-4EBF-9CF1-4E0E6C0BF071}"/>
    <cellStyle name="Total 5 2 10" xfId="15984" xr:uid="{E5266369-7599-4995-BF57-41B6F3617FE4}"/>
    <cellStyle name="Total 5 2 2" xfId="6590" xr:uid="{E6B1AC1F-255A-4508-9953-46B8A3E160D9}"/>
    <cellStyle name="Total 5 2 2 2" xfId="8353" xr:uid="{A47949CA-709B-4DCE-86A3-C7E12F14DD6C}"/>
    <cellStyle name="Total 5 2 2 2 2" xfId="9198" xr:uid="{7AB95774-FF5C-48C7-9481-AADEA0B84A7A}"/>
    <cellStyle name="Total 5 2 2 2 2 2" xfId="13943" xr:uid="{07E0C5B4-8DE6-46A6-9222-FC2B5E559421}"/>
    <cellStyle name="Total 5 2 2 2 2 2 2" xfId="22905" xr:uid="{9FF67EA7-699D-458C-B3BC-91A48D1E35FA}"/>
    <cellStyle name="Total 5 2 2 2 2 3" xfId="18469" xr:uid="{F37D05D8-37E3-4650-82E9-3DC10F7A8DF6}"/>
    <cellStyle name="Total 5 2 2 2 3" xfId="9448" xr:uid="{65C142B9-51B1-4779-8857-ECFF1258FA96}"/>
    <cellStyle name="Total 5 2 2 2 3 2" xfId="14191" xr:uid="{BBB262D8-02F1-4E30-AAB4-EF4AF9FC71E6}"/>
    <cellStyle name="Total 5 2 2 2 3 2 2" xfId="23150" xr:uid="{C01D6F04-87BD-4EBB-923F-6E6900AE4B7E}"/>
    <cellStyle name="Total 5 2 2 2 3 3" xfId="18714" xr:uid="{B5EF5749-95D9-4528-BDD7-F9350BB633C0}"/>
    <cellStyle name="Total 5 2 2 2 4" xfId="13122" xr:uid="{F8D744BF-C4AE-4FED-8393-582CB5F1523F}"/>
    <cellStyle name="Total 5 2 2 2 4 2" xfId="22098" xr:uid="{EE37626D-7C80-4E88-89D9-213C0C6CE143}"/>
    <cellStyle name="Total 5 2 2 2 5" xfId="17654" xr:uid="{A5210B71-03F5-44C1-B98E-07FE1B566EF4}"/>
    <cellStyle name="Total 5 2 2 3" xfId="8219" xr:uid="{52811528-DC96-41BF-A342-CA318D6F2061}"/>
    <cellStyle name="Total 5 2 2 3 2" xfId="9080" xr:uid="{E9729224-0E16-4E2C-8804-574684AF4B78}"/>
    <cellStyle name="Total 5 2 2 3 2 2" xfId="13825" xr:uid="{1B4B110A-7AB8-4230-A31A-FE1C85C94AD5}"/>
    <cellStyle name="Total 5 2 2 3 2 2 2" xfId="22789" xr:uid="{E78C5F2E-F7FA-4AC3-B281-C86E5C97DFD9}"/>
    <cellStyle name="Total 5 2 2 3 2 3" xfId="18353" xr:uid="{D5146C48-C6C5-42C5-886E-1E9DDABC6E5C}"/>
    <cellStyle name="Total 5 2 2 3 3" xfId="9330" xr:uid="{9FE027AA-B81D-4EFD-82B2-7A20F3B35BC5}"/>
    <cellStyle name="Total 5 2 2 3 3 2" xfId="14074" xr:uid="{844B4A63-F764-4FB3-8A12-8B235D0681A0}"/>
    <cellStyle name="Total 5 2 2 3 3 2 2" xfId="23035" xr:uid="{0C70B23B-F434-4B76-A819-EAB5C618F240}"/>
    <cellStyle name="Total 5 2 2 3 3 3" xfId="18599" xr:uid="{A13CCEF2-FFA3-4867-9255-9E88EB34689A}"/>
    <cellStyle name="Total 5 2 2 3 4" xfId="12995" xr:uid="{61F4D545-B1DD-472F-B68E-B8E2E6BBCC75}"/>
    <cellStyle name="Total 5 2 2 3 4 2" xfId="21973" xr:uid="{60850425-526B-44ED-8403-88417DDCD864}"/>
    <cellStyle name="Total 5 2 2 3 5" xfId="17529" xr:uid="{2FBAB23D-E21B-4F4F-9A8B-D871FA145B91}"/>
    <cellStyle name="Total 5 2 2 4" xfId="8083" xr:uid="{958C7094-D2FC-43B0-81CA-527CDF1F12F4}"/>
    <cellStyle name="Total 5 2 2 4 2" xfId="12901" xr:uid="{776A8ECA-F1CA-4A0A-B92E-3673AA4A4473}"/>
    <cellStyle name="Total 5 2 2 4 2 2" xfId="21880" xr:uid="{72F7254C-A81C-4FE8-BA91-9FB45C56DCFE}"/>
    <cellStyle name="Total 5 2 2 4 3" xfId="17436" xr:uid="{1247FEC5-BD88-400B-9371-92926FE8AAE4}"/>
    <cellStyle name="Total 5 2 2 5" xfId="8971" xr:uid="{2D7C19DB-CA0D-4B74-ACD3-990FCC689A66}"/>
    <cellStyle name="Total 5 2 2 5 2" xfId="13718" xr:uid="{B9202ED8-CD0E-43B7-B7B0-CAC451F02D96}"/>
    <cellStyle name="Total 5 2 2 5 2 2" xfId="22683" xr:uid="{DBCCED9F-0456-4D33-9BAE-1941495A7386}"/>
    <cellStyle name="Total 5 2 2 5 3" xfId="18246" xr:uid="{0C74C815-D0DF-432A-97B2-BB12A436A260}"/>
    <cellStyle name="Total 5 2 2 6" xfId="6650" xr:uid="{2D6898AC-BD52-44AE-B9C7-70E755C486FB}"/>
    <cellStyle name="Total 5 2 2 6 2" xfId="12078" xr:uid="{C93DBFEA-006D-4EB6-89B0-B3AD8D44A37B}"/>
    <cellStyle name="Total 5 2 2 6 2 2" xfId="21069" xr:uid="{9BE80369-AEB1-4360-8A4B-633AAB7999E1}"/>
    <cellStyle name="Total 5 2 2 6 3" xfId="16622" xr:uid="{007A9B5D-E4AA-47BB-BFF9-5CAAEBD85A0C}"/>
    <cellStyle name="Total 5 2 2 7" xfId="6660" xr:uid="{449DD04D-2CFD-42CB-94B8-CCD5390486D5}"/>
    <cellStyle name="Total 5 2 2 7 2" xfId="12088" xr:uid="{980FF43A-0DAF-419B-9E85-D160B925A9E4}"/>
    <cellStyle name="Total 5 2 2 7 2 2" xfId="21078" xr:uid="{168FC730-73D7-4B19-9392-4FFBEABB1635}"/>
    <cellStyle name="Total 5 2 2 7 3" xfId="16631" xr:uid="{7F747D12-9968-48E1-99E7-826CA408B503}"/>
    <cellStyle name="Total 5 2 2 8" xfId="12018" xr:uid="{076510C4-D5C3-4409-B373-CB814DA18684}"/>
    <cellStyle name="Total 5 2 2 8 2" xfId="21013" xr:uid="{5889025A-3BA5-43C8-95FA-430EDFC3D0CB}"/>
    <cellStyle name="Total 5 2 2 9" xfId="16566" xr:uid="{E9126F40-BBE6-40BD-8B57-54685E10D80A}"/>
    <cellStyle name="Total 5 2 3" xfId="8295" xr:uid="{1D1FFD46-C932-479C-BE8A-0C8F17EA2902}"/>
    <cellStyle name="Total 5 2 3 2" xfId="9148" xr:uid="{172E5D74-A550-47BC-A86B-529B49E9D3FE}"/>
    <cellStyle name="Total 5 2 3 2 2" xfId="13893" xr:uid="{733153B8-7A9D-4C79-A363-A10A61275616}"/>
    <cellStyle name="Total 5 2 3 2 2 2" xfId="22856" xr:uid="{452557B6-FB7B-4626-AEC7-EC5EEBF23A23}"/>
    <cellStyle name="Total 5 2 3 2 3" xfId="18420" xr:uid="{68828FD5-61C4-47FA-84B5-949A7EB6F679}"/>
    <cellStyle name="Total 5 2 3 3" xfId="9398" xr:uid="{5F491D34-CC5E-4524-8C2C-DB2B602C8431}"/>
    <cellStyle name="Total 5 2 3 3 2" xfId="14141" xr:uid="{E58076C2-9541-4804-8D4E-20558419822D}"/>
    <cellStyle name="Total 5 2 3 3 2 2" xfId="23101" xr:uid="{6F5494BF-5D88-42ED-8622-16088651A0AF}"/>
    <cellStyle name="Total 5 2 3 3 3" xfId="18665" xr:uid="{7D2C6356-15C8-460A-AB5B-494F241C9985}"/>
    <cellStyle name="Total 5 2 3 4" xfId="13065" xr:uid="{1B1D24A9-00BF-4246-A370-F5E7BE00D64D}"/>
    <cellStyle name="Total 5 2 3 4 2" xfId="22042" xr:uid="{BC3E3D08-0382-42F9-A143-0E8C9D58824D}"/>
    <cellStyle name="Total 5 2 3 5" xfId="17598" xr:uid="{C38B665A-0F51-4CF7-8B8F-5606F91787A6}"/>
    <cellStyle name="Total 5 2 4" xfId="7496" xr:uid="{6E3C564D-7E3A-484A-9D49-42A4AAC85CB6}"/>
    <cellStyle name="Total 5 2 4 2" xfId="8737" xr:uid="{48A65F3D-E700-4905-9CF5-2FCAE5072BA0}"/>
    <cellStyle name="Total 5 2 4 2 2" xfId="13488" xr:uid="{1BDD87EC-AE38-4887-831A-3CF44F12D45E}"/>
    <cellStyle name="Total 5 2 4 2 2 2" xfId="22458" xr:uid="{3BBDE2AB-FECC-4DF9-8C24-FB4FD149B33A}"/>
    <cellStyle name="Total 5 2 4 2 3" xfId="18021" xr:uid="{42D60418-3074-41BB-A8B6-B5B5E5455B3D}"/>
    <cellStyle name="Total 5 2 4 3" xfId="8626" xr:uid="{7E3157E2-9E49-417C-8A53-0D218AA002FF}"/>
    <cellStyle name="Total 5 2 4 3 2" xfId="13377" xr:uid="{B364ED00-DA3B-4423-881E-8F19534AEF3E}"/>
    <cellStyle name="Total 5 2 4 3 2 2" xfId="22347" xr:uid="{8A2711E7-EBAA-47C0-9A0B-B25030474727}"/>
    <cellStyle name="Total 5 2 4 3 3" xfId="17910" xr:uid="{65069963-5B4E-4136-BBFD-89CDD24D1788}"/>
    <cellStyle name="Total 5 2 4 4" xfId="12548" xr:uid="{2C8198A2-DDC8-4D66-BB53-BEA277304B7C}"/>
    <cellStyle name="Total 5 2 4 4 2" xfId="21533" xr:uid="{1EFBC4BD-F2B4-4C82-9AB0-37DDDD63DD48}"/>
    <cellStyle name="Total 5 2 4 5" xfId="17089" xr:uid="{236561FA-308B-4FFC-B156-EABB37F4FD06}"/>
    <cellStyle name="Total 5 2 5" xfId="7888" xr:uid="{AA86DFF5-FA60-47BE-A1C4-31D67E9C0DA3}"/>
    <cellStyle name="Total 5 2 5 2" xfId="12755" xr:uid="{C60E290E-8115-49B4-AB12-E666B3C2767A}"/>
    <cellStyle name="Total 5 2 5 2 2" xfId="21735" xr:uid="{C798F306-E161-43AE-97D7-60A249F57DAA}"/>
    <cellStyle name="Total 5 2 5 3" xfId="17291" xr:uid="{4AF7CFFE-5F5A-45A5-9F47-9A6667A38F8B}"/>
    <cellStyle name="Total 5 2 6" xfId="8898" xr:uid="{90F28945-57EB-4E67-8F63-FF5FB1F28C1C}"/>
    <cellStyle name="Total 5 2 6 2" xfId="13647" xr:uid="{6AA24781-A73A-4258-9A68-460CB378EB18}"/>
    <cellStyle name="Total 5 2 6 2 2" xfId="22613" xr:uid="{4029FF23-626F-4128-9BA9-3D8A85921FCC}"/>
    <cellStyle name="Total 5 2 6 3" xfId="18176" xr:uid="{BFD1AD7F-A976-42AF-9509-597F77DF22F8}"/>
    <cellStyle name="Total 5 2 7" xfId="6765" xr:uid="{380180C8-537D-42BB-BF5F-D7179752DAEB}"/>
    <cellStyle name="Total 5 2 7 2" xfId="12190" xr:uid="{BBAC5743-D862-412B-A77D-DCF28340E095}"/>
    <cellStyle name="Total 5 2 7 2 2" xfId="21180" xr:uid="{7BB3C572-6F49-4400-AF3C-F7EDD80619D1}"/>
    <cellStyle name="Total 5 2 7 3" xfId="16733" xr:uid="{87136AF3-E98E-47C2-937C-A37CC799FD4A}"/>
    <cellStyle name="Total 5 2 8" xfId="8054" xr:uid="{4AD36A2B-A890-48BE-8399-0E24684506D2}"/>
    <cellStyle name="Total 5 2 8 2" xfId="12872" xr:uid="{54777B82-6541-4816-87D3-5FED06FE45CF}"/>
    <cellStyle name="Total 5 2 8 2 2" xfId="21851" xr:uid="{11FD74C1-D733-4993-AD04-C75D49F4C2A1}"/>
    <cellStyle name="Total 5 2 8 3" xfId="17407" xr:uid="{201C6D14-BB8F-49E5-A916-EC907E19CA86}"/>
    <cellStyle name="Total 5 2 9" xfId="11434" xr:uid="{CE69D8E4-C2A4-4B00-8507-3671BF888C5D}"/>
    <cellStyle name="Total 5 2 9 2" xfId="20431" xr:uid="{C7FFC3A3-F428-419E-84AD-6043F1934B24}"/>
    <cellStyle name="Total 5 3" xfId="6245" xr:uid="{BFC44E1A-577B-4470-9123-BB1AE1625CCF}"/>
    <cellStyle name="Total 5 3 2" xfId="7605" xr:uid="{218C6DDB-D8D8-4B59-B1B8-F18F352EEBF3}"/>
    <cellStyle name="Total 5 3 2 2" xfId="12650" xr:uid="{1F7AD7DA-5F25-4FBE-93FE-6F65A5349755}"/>
    <cellStyle name="Total 5 3 2 2 2" xfId="21631" xr:uid="{0E80180D-7D80-4684-83A9-A781BC2DC530}"/>
    <cellStyle name="Total 5 3 2 3" xfId="17187" xr:uid="{4228CED1-4141-4108-88DE-0E4D7CB78DE9}"/>
    <cellStyle name="Total 5 3 3" xfId="5141" xr:uid="{98F86225-4B51-49CD-9526-36D3E646AD91}"/>
    <cellStyle name="Total 5 3 3 2" xfId="11066" xr:uid="{415B9B4E-3C13-442D-B102-5815FB2927EE}"/>
    <cellStyle name="Total 5 3 3 2 2" xfId="20063" xr:uid="{3C9FC49F-7DE9-4A27-BAE7-1421F8EB19EC}"/>
    <cellStyle name="Total 5 3 3 3" xfId="15619" xr:uid="{109B70EE-1FBC-4B0E-8EE9-2B935BCD58CF}"/>
    <cellStyle name="Total 5 3 4" xfId="8807" xr:uid="{ADE1D001-FE3F-4417-9318-3EB51F01331C}"/>
    <cellStyle name="Total 5 3 4 2" xfId="13558" xr:uid="{6BBBEBAB-A911-4326-8CC6-83083454BE15}"/>
    <cellStyle name="Total 5 3 4 2 2" xfId="22525" xr:uid="{CF499FF5-B351-4C05-8131-BB513572B92C}"/>
    <cellStyle name="Total 5 3 4 3" xfId="18088" xr:uid="{3737D431-91C5-48A9-9497-12B93C5FBDFE}"/>
    <cellStyle name="Total 5 3 5" xfId="8612" xr:uid="{575D99B0-F25E-4AFE-803A-2CADCF9DE014}"/>
    <cellStyle name="Total 5 3 5 2" xfId="13363" xr:uid="{CFB57C90-82EA-4C41-AACB-348A8D1A06FE}"/>
    <cellStyle name="Total 5 3 5 2 2" xfId="22335" xr:uid="{621229E1-AE6E-4520-A1B9-4B8104E184CA}"/>
    <cellStyle name="Total 5 3 5 3" xfId="17898" xr:uid="{59B1A0BF-E515-47F1-906A-1692DC54A9C0}"/>
    <cellStyle name="Total 5 3 6" xfId="8875" xr:uid="{A9A846CA-44CE-4E97-B7A7-E8CA65DC9B49}"/>
    <cellStyle name="Total 5 3 6 2" xfId="13624" xr:uid="{FC0EE438-3A7C-499D-8581-F86D0B3DF194}"/>
    <cellStyle name="Total 5 3 6 2 2" xfId="22590" xr:uid="{3A4371F8-63D4-4F8A-9F0A-90E0D6BEBA63}"/>
    <cellStyle name="Total 5 3 6 3" xfId="18153" xr:uid="{1A96562A-6E4B-4B17-90EA-4FEA0376B477}"/>
    <cellStyle name="Total 5 3 7" xfId="11673" xr:uid="{2F591045-FA25-4CD8-9A7C-3D7778705EB3}"/>
    <cellStyle name="Total 5 3 7 2" xfId="20669" xr:uid="{8EBBBD3D-040A-4560-8B85-562AAF4F0A51}"/>
    <cellStyle name="Total 5 3 8" xfId="16222" xr:uid="{6866C271-CAFA-4724-9EFD-01A32FC166EF}"/>
    <cellStyle name="Total 5 4" xfId="5151" xr:uid="{5833083A-C523-433B-A277-F27C88FC12E6}"/>
    <cellStyle name="Total 5 4 2" xfId="8204" xr:uid="{EC0CCC7D-1596-429B-B6A7-B53ECF35A690}"/>
    <cellStyle name="Total 5 4 2 2" xfId="12980" xr:uid="{5F5F2D22-8A7D-4EA5-8A8B-9869278D55D5}"/>
    <cellStyle name="Total 5 4 2 2 2" xfId="21958" xr:uid="{E0E45AA2-ED4D-4270-B215-DDCC70A97839}"/>
    <cellStyle name="Total 5 4 2 3" xfId="17514" xr:uid="{5C5AAA91-A834-473E-B4F0-D803FA8B4889}"/>
    <cellStyle name="Total 5 4 3" xfId="9065" xr:uid="{F903FC80-6377-4336-8F7A-F139E0582EDD}"/>
    <cellStyle name="Total 5 4 3 2" xfId="13810" xr:uid="{F20247C9-3E75-4A29-835C-E248C1618726}"/>
    <cellStyle name="Total 5 4 3 2 2" xfId="22774" xr:uid="{2A0CF29A-BB08-4650-B05A-E9DAD97F7677}"/>
    <cellStyle name="Total 5 4 3 3" xfId="18338" xr:uid="{462F561C-1D29-4201-B7F4-D6E3186EC8BF}"/>
    <cellStyle name="Total 5 4 4" xfId="9315" xr:uid="{B25EE1A0-C296-44D8-9A20-949C1DB522FF}"/>
    <cellStyle name="Total 5 4 4 2" xfId="14059" xr:uid="{0E3AF3C9-0F69-462D-8D17-DFA6FB3B25AE}"/>
    <cellStyle name="Total 5 4 4 2 2" xfId="23020" xr:uid="{A58F60F6-B6B0-4A01-9206-2545A00670A0}"/>
    <cellStyle name="Total 5 4 4 3" xfId="18584" xr:uid="{A6E7FE61-963D-4E86-B8B8-6A2AAE5F0BCA}"/>
    <cellStyle name="Total 5 4 5" xfId="11073" xr:uid="{B9ED2F64-FC43-49BC-A4F6-22EB77120ADE}"/>
    <cellStyle name="Total 5 4 5 2" xfId="20070" xr:uid="{A8EC37C7-1A06-4DC1-8EC3-BC2C3CBE4A56}"/>
    <cellStyle name="Total 5 4 6" xfId="15626" xr:uid="{DE620496-499E-471B-9B31-27C4BC337C3D}"/>
    <cellStyle name="Total 5 5" xfId="8381" xr:uid="{1D7E5ECC-D1B6-4B3E-9E6B-77B4363F0466}"/>
    <cellStyle name="Total 5 5 2" xfId="9219" xr:uid="{CD14E937-77DD-4074-AE68-368530465A0F}"/>
    <cellStyle name="Total 5 5 2 2" xfId="13964" xr:uid="{FA05CD70-004E-41CA-84D6-4FDD55CA0922}"/>
    <cellStyle name="Total 5 5 2 2 2" xfId="22926" xr:uid="{D32C5B86-8F35-4D07-9FE8-444FE62C6183}"/>
    <cellStyle name="Total 5 5 2 3" xfId="18490" xr:uid="{891EEE84-130B-45DA-A5BC-E2CF07CBF14B}"/>
    <cellStyle name="Total 5 5 3" xfId="9469" xr:uid="{20114601-8CAA-4397-AE2C-8A5CF4497BBA}"/>
    <cellStyle name="Total 5 5 3 2" xfId="14212" xr:uid="{6B972F3B-0AFC-4D5D-8D49-ACB528DAF69E}"/>
    <cellStyle name="Total 5 5 3 2 2" xfId="23171" xr:uid="{4008701C-70FA-4532-81A0-7356B2404434}"/>
    <cellStyle name="Total 5 5 3 3" xfId="18735" xr:uid="{7B375020-7CB0-4AE3-8F7B-11887CF7A01A}"/>
    <cellStyle name="Total 5 5 4" xfId="13145" xr:uid="{D55E9246-65BF-42C6-8268-70D876981906}"/>
    <cellStyle name="Total 5 5 4 2" xfId="22121" xr:uid="{0251AFE6-8973-49FA-8150-ACD10400B29E}"/>
    <cellStyle name="Total 5 5 5" xfId="17679" xr:uid="{EDA55B7A-891B-4A15-8CE8-FBEC81861FC8}"/>
    <cellStyle name="Total 5 6" xfId="6838" xr:uid="{BA297904-51C6-41C7-A828-8F10DC8FB125}"/>
    <cellStyle name="Total 5 6 2" xfId="12262" xr:uid="{688F568D-572A-47A9-934D-3CC1585B8346}"/>
    <cellStyle name="Total 5 6 2 2" xfId="21251" xr:uid="{344CA3AF-2DC2-4326-8A85-2449E0C4252A}"/>
    <cellStyle name="Total 5 6 3" xfId="16805" xr:uid="{370C0488-0DF2-46E5-89C7-25C704A42080}"/>
    <cellStyle name="Total 5 7" xfId="4251" xr:uid="{47F9F9D0-8AFA-4918-B1BB-5CC0777348E1}"/>
    <cellStyle name="Total 5 7 2" xfId="10719" xr:uid="{DEDF494E-F59A-431D-9786-8B81FFAFBD9C}"/>
    <cellStyle name="Total 5 7 2 2" xfId="19718" xr:uid="{061492BD-6071-4647-AC80-F7F1CA026513}"/>
    <cellStyle name="Total 5 7 3" xfId="15274" xr:uid="{C17F34B1-C610-421A-8022-F0D2100F6B2F}"/>
    <cellStyle name="Total 5 8" xfId="10406" xr:uid="{F5923035-260B-4C42-9578-CE916B3B77A6}"/>
    <cellStyle name="Total 5 8 2" xfId="19411" xr:uid="{12297600-6F2E-4764-8C64-6339EA54584E}"/>
    <cellStyle name="Total 5 9" xfId="14966" xr:uid="{36B5B038-AF73-4897-81C2-4DE7C9DCC71A}"/>
    <cellStyle name="Total 6" xfId="6243" xr:uid="{BC8B9A7C-68B5-4923-9C22-A15116354833}"/>
    <cellStyle name="Total 6 10" xfId="16220" xr:uid="{681E550A-9A40-4966-9652-A31A1DF12610}"/>
    <cellStyle name="Total 6 11" xfId="27331" xr:uid="{EE2E2F51-1B28-4CF3-9611-25FD82FF0AA3}"/>
    <cellStyle name="Total 6 2" xfId="8084" xr:uid="{BC2CF074-B782-4903-B4B9-38B57D0EF226}"/>
    <cellStyle name="Total 6 2 2" xfId="8354" xr:uid="{7DD6E5AD-FFD6-486A-AEAF-BCA44F84839E}"/>
    <cellStyle name="Total 6 2 2 2" xfId="9199" xr:uid="{855D280B-0F6F-4B73-BF4B-BA86E00A4585}"/>
    <cellStyle name="Total 6 2 2 2 2" xfId="13944" xr:uid="{41632DE4-B632-43DD-935A-C2FA493A148B}"/>
    <cellStyle name="Total 6 2 2 2 2 2" xfId="22906" xr:uid="{4D64C8F0-0B89-4B3F-9076-950203B72CA6}"/>
    <cellStyle name="Total 6 2 2 2 3" xfId="18470" xr:uid="{36EADF35-C1C2-443E-BBFB-1A1B9CC0E5E2}"/>
    <cellStyle name="Total 6 2 2 3" xfId="9449" xr:uid="{C9785682-37BF-4326-9994-6C5C8D51024C}"/>
    <cellStyle name="Total 6 2 2 3 2" xfId="14192" xr:uid="{CEF5C66A-902E-4893-803B-C4C715738E66}"/>
    <cellStyle name="Total 6 2 2 3 2 2" xfId="23151" xr:uid="{A3FAE749-0B4E-437B-8900-13F77319D190}"/>
    <cellStyle name="Total 6 2 2 3 3" xfId="18715" xr:uid="{668EBF32-0E8D-4E57-AF53-87408E01C25A}"/>
    <cellStyle name="Total 6 2 2 4" xfId="13123" xr:uid="{02C8A9A5-E671-4444-89EF-52D4129C16D2}"/>
    <cellStyle name="Total 6 2 2 4 2" xfId="22099" xr:uid="{40CF2799-CF56-418F-AD0B-5334E7CCA73A}"/>
    <cellStyle name="Total 6 2 2 5" xfId="17655" xr:uid="{4A7D9ED7-A6F8-459F-989D-2621020D04E9}"/>
    <cellStyle name="Total 6 2 3" xfId="8220" xr:uid="{55CB6AA5-40A7-4297-ABC2-CBAAB7D137B8}"/>
    <cellStyle name="Total 6 2 3 2" xfId="9081" xr:uid="{C4A46D42-EA19-48BD-9016-B55D6D047F90}"/>
    <cellStyle name="Total 6 2 3 2 2" xfId="13826" xr:uid="{A377ADFF-2E39-42A4-A8EE-4CDA06745844}"/>
    <cellStyle name="Total 6 2 3 2 2 2" xfId="22790" xr:uid="{DB1FA877-061F-45F1-AF8F-F815F37D56E0}"/>
    <cellStyle name="Total 6 2 3 2 3" xfId="18354" xr:uid="{0E08191F-21CF-448B-9859-00CC0185B196}"/>
    <cellStyle name="Total 6 2 3 3" xfId="9331" xr:uid="{563171B3-8B0A-425A-8D8F-C4790AA39525}"/>
    <cellStyle name="Total 6 2 3 3 2" xfId="14075" xr:uid="{83A31FDC-AB0F-4436-96AC-7992AFA1C47C}"/>
    <cellStyle name="Total 6 2 3 3 2 2" xfId="23036" xr:uid="{B1C23297-CC80-47A5-851D-3E40AD22CF74}"/>
    <cellStyle name="Total 6 2 3 3 3" xfId="18600" xr:uid="{6E3305C4-E343-4286-9C67-E72E55A4FC8D}"/>
    <cellStyle name="Total 6 2 3 4" xfId="12996" xr:uid="{B0978E4C-EB22-410A-891A-8EAF65A14549}"/>
    <cellStyle name="Total 6 2 3 4 2" xfId="21974" xr:uid="{CE0B818A-AAEB-4C61-86BD-CE9E8549E564}"/>
    <cellStyle name="Total 6 2 3 5" xfId="17530" xr:uid="{6A4AAE3B-5B75-4327-A853-7843C2EEDA06}"/>
    <cellStyle name="Total 6 2 4" xfId="8972" xr:uid="{169A1B19-6561-45C7-B27E-41183CDAF3A7}"/>
    <cellStyle name="Total 6 2 4 2" xfId="13719" xr:uid="{5469F127-C914-4677-8DC5-6F927E7DE959}"/>
    <cellStyle name="Total 6 2 4 2 2" xfId="22684" xr:uid="{1CC21956-C701-4907-BBEC-A8421CB86025}"/>
    <cellStyle name="Total 6 2 4 3" xfId="18247" xr:uid="{A6080DBF-0436-449F-BB08-B33FB80FB553}"/>
    <cellStyle name="Total 6 2 5" xfId="8983" xr:uid="{DD685D37-E3CB-4D4E-A699-5232D0ABC245}"/>
    <cellStyle name="Total 6 2 5 2" xfId="13730" xr:uid="{ECDEF118-5B9E-484A-9686-38947C76EBAA}"/>
    <cellStyle name="Total 6 2 5 2 2" xfId="22695" xr:uid="{F7C081B1-D4A5-40E8-9154-F42E5338EDA8}"/>
    <cellStyle name="Total 6 2 5 3" xfId="18258" xr:uid="{2140BFE2-BB72-49B4-B17A-D4B8AD19090D}"/>
    <cellStyle name="Total 6 2 6" xfId="6657" xr:uid="{89FA49BF-8288-4B10-BF83-DAAA9ED088FE}"/>
    <cellStyle name="Total 6 2 6 2" xfId="12085" xr:uid="{7F5D70F7-6D77-459D-A0EF-DCD6F7920602}"/>
    <cellStyle name="Total 6 2 6 2 2" xfId="21075" xr:uid="{E5D163BB-DD5E-4595-A92D-5E587E728910}"/>
    <cellStyle name="Total 6 2 6 3" xfId="16628" xr:uid="{31D2ECE5-B7A6-41EF-B1B5-46BAC0758F13}"/>
    <cellStyle name="Total 6 2 7" xfId="12902" xr:uid="{EB1DDAD9-FEC2-4A5F-99AD-30F135FCD18C}"/>
    <cellStyle name="Total 6 2 7 2" xfId="21881" xr:uid="{F3B7CCF6-89A6-4558-B8F4-7B35B30D2AAA}"/>
    <cellStyle name="Total 6 2 8" xfId="17437" xr:uid="{5E5FAFA3-A5CA-4711-BFCE-181099A338AD}"/>
    <cellStyle name="Total 6 3" xfId="8291" xr:uid="{D8BFD371-3E4A-4791-9DE9-493A211C7DDD}"/>
    <cellStyle name="Total 6 3 2" xfId="9144" xr:uid="{2B2FD955-A4F1-4948-AF0F-AE393A05C8BB}"/>
    <cellStyle name="Total 6 3 2 2" xfId="13889" xr:uid="{0EC5BB40-91C9-4709-806F-D811CD38CB3B}"/>
    <cellStyle name="Total 6 3 2 2 2" xfId="22852" xr:uid="{1E25A9D0-4500-4427-AC3A-3AF257428D52}"/>
    <cellStyle name="Total 6 3 2 3" xfId="18416" xr:uid="{87DD2D3B-BAAB-4FBD-B9EE-26B6F117BD35}"/>
    <cellStyle name="Total 6 3 3" xfId="9394" xr:uid="{228B34B7-2E32-461D-8CFD-84FF4A1DAF2B}"/>
    <cellStyle name="Total 6 3 3 2" xfId="14137" xr:uid="{4F6AD018-28FF-41BD-9287-534BFD426304}"/>
    <cellStyle name="Total 6 3 3 2 2" xfId="23097" xr:uid="{F0863AE0-DF00-40AD-8E49-3CF71F291881}"/>
    <cellStyle name="Total 6 3 3 3" xfId="18661" xr:uid="{F69A9ADC-FECF-4936-9288-27FC1CAD5830}"/>
    <cellStyle name="Total 6 3 4" xfId="13061" xr:uid="{2DC88A89-7F33-4352-A7F0-3C4BA53020C1}"/>
    <cellStyle name="Total 6 3 4 2" xfId="22038" xr:uid="{7470E720-7433-458E-903B-2A6DDA4249A7}"/>
    <cellStyle name="Total 6 3 5" xfId="17594" xr:uid="{A98BF269-C774-40F2-A01B-5AB6E15AD85F}"/>
    <cellStyle name="Total 6 4" xfId="7492" xr:uid="{0A1200CE-E5E8-4209-BC3F-BD62F5675B04}"/>
    <cellStyle name="Total 6 4 2" xfId="8733" xr:uid="{BB6E8AB5-5F75-48A4-A2C7-01D8AD2F0619}"/>
    <cellStyle name="Total 6 4 2 2" xfId="13484" xr:uid="{67CB7707-0903-4687-814C-49CC8DD6716C}"/>
    <cellStyle name="Total 6 4 2 2 2" xfId="22454" xr:uid="{556CEEF7-ABD8-4AD8-8D63-F8346A5489FB}"/>
    <cellStyle name="Total 6 4 2 3" xfId="18017" xr:uid="{593C289A-9E09-41E1-B28E-ABA3ED631A2E}"/>
    <cellStyle name="Total 6 4 3" xfId="6775" xr:uid="{47F63CA8-A043-4C3A-8013-12854C184D22}"/>
    <cellStyle name="Total 6 4 3 2" xfId="12200" xr:uid="{00B432B7-425F-4528-AE0F-E09FAC9180E7}"/>
    <cellStyle name="Total 6 4 3 2 2" xfId="21190" xr:uid="{16E7CF35-9631-4821-ACAA-452ABF8DEFA9}"/>
    <cellStyle name="Total 6 4 3 3" xfId="16743" xr:uid="{D5B52F68-38A0-459B-A149-75E60CA65420}"/>
    <cellStyle name="Total 6 4 4" xfId="12544" xr:uid="{74DC78BB-CA58-4478-B994-F637017F4B18}"/>
    <cellStyle name="Total 6 4 4 2" xfId="21529" xr:uid="{477A5AD9-E119-4E14-BB5E-3313126AEE94}"/>
    <cellStyle name="Total 6 4 5" xfId="17085" xr:uid="{A4406DED-F334-4924-A11E-54C18A29F9DE}"/>
    <cellStyle name="Total 6 5" xfId="7884" xr:uid="{585086C9-18E6-40BD-B95E-C9D7860E64BE}"/>
    <cellStyle name="Total 6 5 2" xfId="12751" xr:uid="{655CF78E-17E8-4CEC-A8F5-0599FD76DFD4}"/>
    <cellStyle name="Total 6 5 2 2" xfId="21731" xr:uid="{B69BEDD2-31AE-4AFC-949D-819B9132FAE9}"/>
    <cellStyle name="Total 6 5 3" xfId="17287" xr:uid="{70F23EBC-2C26-4A81-AEC1-133AE3A60769}"/>
    <cellStyle name="Total 6 6" xfId="8894" xr:uid="{B5F95D9A-D99D-4ED9-9F1B-C51EF8826FD7}"/>
    <cellStyle name="Total 6 6 2" xfId="13643" xr:uid="{11D2C536-EDE1-4430-A758-D00A72323A47}"/>
    <cellStyle name="Total 6 6 2 2" xfId="22609" xr:uid="{BCA6B09E-8816-460C-BC19-F7B974764EB9}"/>
    <cellStyle name="Total 6 6 3" xfId="18172" xr:uid="{023E2622-8EEF-4092-ABFB-BA68965F66AB}"/>
    <cellStyle name="Total 6 7" xfId="8986" xr:uid="{AD6ADDD5-C03E-4323-BB59-87DBFA12A419}"/>
    <cellStyle name="Total 6 7 2" xfId="13733" xr:uid="{8A2A6300-686A-4636-8131-B9E2178F1D79}"/>
    <cellStyle name="Total 6 7 2 2" xfId="22698" xr:uid="{910D7D0C-36F0-4A31-A51B-D57914B45FC2}"/>
    <cellStyle name="Total 6 7 3" xfId="18261" xr:uid="{D57B4D4F-33B3-4D2B-8821-4107A09FF52D}"/>
    <cellStyle name="Total 6 8" xfId="6834" xr:uid="{A3A74228-DE3E-4E59-9BDB-1A96C1A4B9B7}"/>
    <cellStyle name="Total 6 8 2" xfId="12258" xr:uid="{798CA7E6-927A-4B2A-8D75-2E67269EE9F0}"/>
    <cellStyle name="Total 6 8 2 2" xfId="21247" xr:uid="{D301C350-5348-4D93-B411-0625CEFFFCE9}"/>
    <cellStyle name="Total 6 8 3" xfId="16801" xr:uid="{99972ECA-823C-49C6-9186-2313E7914A19}"/>
    <cellStyle name="Total 6 9" xfId="11671" xr:uid="{A43C9F2B-29B6-4382-927E-36391078C472}"/>
    <cellStyle name="Total 6 9 2" xfId="20667" xr:uid="{DFED4575-141F-4E86-9117-D803BC026962}"/>
    <cellStyle name="Total 7" xfId="5149" xr:uid="{96115885-A447-4BC9-9437-9A23C4A6B107}"/>
    <cellStyle name="Total 7 2" xfId="7601" xr:uid="{DC791613-E94D-4B13-A8DE-28B7F3176A6C}"/>
    <cellStyle name="Total 7 2 2" xfId="12646" xr:uid="{1D69D66E-0287-4BDE-90CE-3BBDD5E91D10}"/>
    <cellStyle name="Total 7 2 2 2" xfId="21627" xr:uid="{B1F3F560-EB0E-45A5-B4E4-6D3AC63735FE}"/>
    <cellStyle name="Total 7 2 3" xfId="17183" xr:uid="{F2A4C702-E1B7-4A31-A00A-BD755797CEFD}"/>
    <cellStyle name="Total 7 3" xfId="8803" xr:uid="{9F1E766F-E134-4A8D-B511-C8E1573FAF23}"/>
    <cellStyle name="Total 7 3 2" xfId="13554" xr:uid="{52534209-0085-4AE4-8F54-095D28313223}"/>
    <cellStyle name="Total 7 3 2 2" xfId="22521" xr:uid="{307FBF87-C476-4DA9-A7D5-0D15A3B1B9C0}"/>
    <cellStyle name="Total 7 3 3" xfId="18084" xr:uid="{D0FE3AB2-4FB7-4B21-93D1-F82C450FC7E3}"/>
    <cellStyle name="Total 7 4" xfId="8613" xr:uid="{0195FBA3-004D-428F-A8EC-87E86B151BBF}"/>
    <cellStyle name="Total 7 4 2" xfId="13364" xr:uid="{4CB5C43D-FDAA-4D91-A335-6C767E274590}"/>
    <cellStyle name="Total 7 4 2 2" xfId="22336" xr:uid="{8EF87A46-DCE6-4CFA-91DB-C70A1CAE1ABF}"/>
    <cellStyle name="Total 7 4 3" xfId="17899" xr:uid="{72CE89F0-A64C-4829-872E-8280EE120A71}"/>
    <cellStyle name="Total 7 5" xfId="4679" xr:uid="{D0519087-15FD-4E70-A4BA-D0F5FF4F9D44}"/>
    <cellStyle name="Total 7 5 2" xfId="10837" xr:uid="{1550D303-406E-418B-9EE8-357FEA5AF2DC}"/>
    <cellStyle name="Total 7 5 2 2" xfId="19834" xr:uid="{7B5F4FD7-4B6B-4BCF-A403-23ADEF954D32}"/>
    <cellStyle name="Total 7 5 3" xfId="15390" xr:uid="{1AC6FE56-6887-4C48-83F1-10E926493734}"/>
    <cellStyle name="Total 7 6" xfId="11071" xr:uid="{164EAF77-D8E0-48E3-8A0A-1D39BD57D4F5}"/>
    <cellStyle name="Total 7 6 2" xfId="20068" xr:uid="{2BE15F94-DA9D-4DB8-94DC-6F3E4450CD78}"/>
    <cellStyle name="Total 7 7" xfId="15624" xr:uid="{8010B4ED-0F8C-41D9-A6DC-9EF80327476C}"/>
    <cellStyle name="Total 8" xfId="8200" xr:uid="{2988DE20-185B-410E-BF00-A588E449609E}"/>
    <cellStyle name="Total 8 2" xfId="9061" xr:uid="{C0FEBC32-34BB-4F74-A5D5-67BA99FBD7D0}"/>
    <cellStyle name="Total 8 2 2" xfId="13806" xr:uid="{7BEB62D7-210B-48DA-BCD9-1C3AEE665DBB}"/>
    <cellStyle name="Total 8 2 2 2" xfId="22770" xr:uid="{16685916-3564-486E-88E6-A7E07110FE85}"/>
    <cellStyle name="Total 8 2 3" xfId="18334" xr:uid="{DC7E86C2-E888-463E-9863-17EB9F1C8E02}"/>
    <cellStyle name="Total 8 3" xfId="9311" xr:uid="{AEBCA6E9-619B-4640-8A10-18E1292BF9B7}"/>
    <cellStyle name="Total 8 3 2" xfId="14055" xr:uid="{7201B4C4-B80A-484E-B37F-1A095D86CD2F}"/>
    <cellStyle name="Total 8 3 2 2" xfId="23016" xr:uid="{734BEE76-9352-4A2A-B485-0D7E35324AF4}"/>
    <cellStyle name="Total 8 3 3" xfId="18580" xr:uid="{293C58C9-6BDE-4A5C-9062-A1AD863F5455}"/>
    <cellStyle name="Total 8 4" xfId="12976" xr:uid="{21E2A227-3467-4C6D-88F0-723B00F92A04}"/>
    <cellStyle name="Total 8 4 2" xfId="21954" xr:uid="{B499EE2E-B588-4AF2-8D38-53C1B1379FFF}"/>
    <cellStyle name="Total 8 5" xfId="17510" xr:uid="{FFB19D70-1692-48E2-848D-7E88EBD0A624}"/>
    <cellStyle name="Total 9" xfId="14345" xr:uid="{43D0F366-EB08-4888-B795-60F3F1436118}"/>
    <cellStyle name="Tusental (0)_pldt" xfId="1033" xr:uid="{A9C8DB96-5860-4A0B-874E-157313DC1373}"/>
    <cellStyle name="Tusental_A-listan (fixad)" xfId="1034" xr:uid="{CF2F0FF4-7B56-451B-AE25-9645FDADA938}"/>
    <cellStyle name="Valuta (0)_pldt" xfId="1035" xr:uid="{0320890E-FEC2-474E-847A-6FD2CA7CD2F0}"/>
    <cellStyle name="Valuta_NPV" xfId="1036" xr:uid="{CD996CC0-68D8-4B9B-AADA-78FA1C4F283D}"/>
    <cellStyle name="Valuutta_BINV" xfId="1037" xr:uid="{7AA1E76C-0F7A-4586-940B-54381AA37135}"/>
    <cellStyle name="Währung [0]_AR-Bilanzen9901" xfId="1038" xr:uid="{D57891CC-AF81-4DBE-A4F0-6D9DEEBF07C9}"/>
    <cellStyle name="Währung_AR-Bilanzen9901" xfId="1039" xr:uid="{451AA281-0D69-4E9A-BFE0-CE0351744F76}"/>
    <cellStyle name="Warning Text" xfId="1040" builtinId="11" customBuiltin="1"/>
    <cellStyle name="Warning Text 2" xfId="1041" xr:uid="{E60EBA56-C8DF-45FC-8016-DFB60DB554E8}"/>
    <cellStyle name="Warning Text 3" xfId="1042" xr:uid="{C98D4A93-5364-444A-9787-E9FE136BEDE8}"/>
    <cellStyle name="Warning Text 4" xfId="3511" xr:uid="{4D2F7BAA-5A5E-4047-8C09-07A0BC3B516C}"/>
    <cellStyle name="Warning Text 4 2" xfId="5153" xr:uid="{9963B731-F458-4725-AF19-E2019067B771}"/>
    <cellStyle name="Warning Text 5" xfId="3512" xr:uid="{2AFFA2CE-801C-44B0-8202-83BA789A8159}"/>
    <cellStyle name="Warning Text 5 2" xfId="5154" xr:uid="{68FFBD2E-0826-4DE2-8F85-97DA67FFE9AD}"/>
    <cellStyle name="Warning Text 6" xfId="5152" xr:uid="{985E3EED-43A4-4AA9-BAF4-9AB11DCA19C2}"/>
    <cellStyle name="Warning Text 6 2" xfId="27332" xr:uid="{B69EEDC7-2855-4BBB-9F9C-1F725D89552C}"/>
    <cellStyle name="Warning Text 7" xfId="14343" xr:uid="{472C6D42-B388-4242-AEAF-FD05950BC889}"/>
    <cellStyle name="WHead - Style2" xfId="1043" xr:uid="{7002DB7D-C696-4471-94EC-49B9F9B2EF90}"/>
    <cellStyle name="WHead - Style2 2" xfId="10173" xr:uid="{454EB6FB-3F39-4E25-B6E6-541F6B695A08}"/>
    <cellStyle name="WHead - Style2 2 2" xfId="19178" xr:uid="{6A5E3629-B9D9-4909-9507-516E3F4BCF69}"/>
    <cellStyle name="WHead - Style2 3" xfId="14669" xr:uid="{A781D8AD-E4FD-4477-8802-9C9E7173F1EF}"/>
    <cellStyle name="wrap" xfId="27333" xr:uid="{F2692E5C-002C-4FFA-BC8A-4EA266A572AC}"/>
    <cellStyle name="ｵﾒﾁ｡ﾒﾃ爼ﾗ靉ﾁ篦ｧﾋﾅﾒﾂﾁﾔｵﾔ" xfId="27334" xr:uid="{6565C896-5C51-4059-BD13-FF0557A5ADC4}"/>
    <cellStyle name="เครื่องหมายเปอร์เซ็นต์_Sheet1" xfId="1110" xr:uid="{AEFDEA22-605D-42B5-A8C7-AF899986E2F9}"/>
    <cellStyle name="เครื่องหมายจุลภาค" xfId="10700" xr:uid="{D505DADC-533F-408F-8F8D-0C8F0ED0A0DD}"/>
    <cellStyle name="เครื่องหมายจุลภาค [0] 2" xfId="27381" xr:uid="{5CFB4312-820F-4C37-B184-E2CDE09969B5}"/>
    <cellStyle name="เครื่องหมายจุลภาค [0] 3" xfId="27382" xr:uid="{070B8705-F303-40EF-AAB3-D3B209364D4D}"/>
    <cellStyle name="เครื่องหมายจุลภาค [0]_A,JJ" xfId="10408" xr:uid="{5F3B3F1B-D475-4BD2-BF6A-71BDE2901A17}"/>
    <cellStyle name="เครื่องหมายจุลภาค 10" xfId="1044" xr:uid="{AF21BE82-F225-4163-AC2B-3ED592FEE26A}"/>
    <cellStyle name="เครื่องหมายจุลภาค 10 10" xfId="27383" xr:uid="{3D9A8E15-749C-4BCC-AC1A-623BAC15F5D4}"/>
    <cellStyle name="เครื่องหมายจุลภาค 10 11" xfId="29746" xr:uid="{3E6D727C-C1E4-429B-93E9-D034A8E342C8}"/>
    <cellStyle name="เครื่องหมายจุลภาค 10 12" xfId="30076" xr:uid="{708C7BC0-D791-4BCA-8429-106F6D9CED08}"/>
    <cellStyle name="เครื่องหมายจุลภาค 10 13" xfId="31821" xr:uid="{AB63C8EA-F253-4142-8729-0F3899576FE9}"/>
    <cellStyle name="เครื่องหมายจุลภาค 10 2" xfId="1045" xr:uid="{1E7ADA62-8C28-4511-8568-7FB933F8A0F4}"/>
    <cellStyle name="เครื่องหมายจุลภาค 10 2 10" xfId="30077" xr:uid="{D702D25E-0F30-438D-9D6E-FC575F53A678}"/>
    <cellStyle name="เครื่องหมายจุลภาค 10 2 11" xfId="31822" xr:uid="{F7646F28-DF27-4E5D-A1B6-3C0915176CC5}"/>
    <cellStyle name="เครื่องหมายจุลภาค 10 2 12" xfId="1386" xr:uid="{E230AF83-DADD-4F38-A2FA-26AE3CF8D771}"/>
    <cellStyle name="เครื่องหมายจุลภาค 10 2 2" xfId="3517" xr:uid="{F745B1F6-9D67-4CE9-BA3A-8A9A2289C355}"/>
    <cellStyle name="เครื่องหมายจุลภาค 10 2 2 2" xfId="1413" xr:uid="{20658FDB-8335-4F5E-AFE3-B6504480D102}"/>
    <cellStyle name="เครื่องหมายจุลภาค 10 2 2 2 2" xfId="3519" xr:uid="{18605C0C-4457-4821-97DA-9DD92CFE2A35}"/>
    <cellStyle name="เครื่องหมายจุลภาค 10 2 2 2 2 2" xfId="29056" xr:uid="{85F4133E-13A2-4085-BDB2-72FF18B653F1}"/>
    <cellStyle name="เครื่องหมายจุลภาค 10 2 2 2 3" xfId="3518" xr:uid="{359786A4-C54B-4A51-9169-F9D2D3E131E6}"/>
    <cellStyle name="เครื่องหมายจุลภาค 10 2 2 2 4" xfId="27385" xr:uid="{B4E4E83D-C22F-4B81-AF14-0B0410B3CE9E}"/>
    <cellStyle name="เครื่องหมายจุลภาค 10 2 2 3" xfId="5158" xr:uid="{5200B5C8-6429-4A66-9520-6965299E2850}"/>
    <cellStyle name="เครื่องหมายจุลภาค 10 2 2 3 2" xfId="7608" xr:uid="{AD804282-6895-4399-9857-6343CB309573}"/>
    <cellStyle name="เครื่องหมายจุลภาค 10 2 2 4" xfId="25576" xr:uid="{67E5D08C-0A4C-42B2-B374-61C5E40D29B2}"/>
    <cellStyle name="เครื่องหมายจุลภาค 10 2 2 5" xfId="29055" xr:uid="{02EE1AC3-DC8F-4579-8B84-87F3D957A09F}"/>
    <cellStyle name="เครื่องหมายจุลภาค 10 2 2 6" xfId="31823" xr:uid="{66B2BA23-93E6-4A16-AA98-37A02C0164DD}"/>
    <cellStyle name="เครื่องหมายจุลภาค 10 2 3" xfId="3520" xr:uid="{FB5C772B-2B49-493F-898A-008EE0C31026}"/>
    <cellStyle name="เครื่องหมายจุลภาค 10 2 3 2" xfId="7609" xr:uid="{B5FE0137-AD17-46B7-9BEF-60936F11DD24}"/>
    <cellStyle name="เครื่องหมายจุลภาค 10 2 3 3" xfId="25577" xr:uid="{A613A54F-0AE3-4BD6-A469-26A0F1FC5186}"/>
    <cellStyle name="เครื่องหมายจุลภาค 10 2 3 4" xfId="31824" xr:uid="{CC9F4BD9-C49E-46A2-B129-93653F97C9BD}"/>
    <cellStyle name="เครื่องหมายจุลภาค 10 2 4" xfId="3521" xr:uid="{A28954FF-2101-4773-B88A-D7752565D870}"/>
    <cellStyle name="เครื่องหมายจุลภาค 10 2 4 2" xfId="5909" xr:uid="{B33A2CF2-392A-4DA3-B42B-0273C14448D2}"/>
    <cellStyle name="เครื่องหมายจุลภาค 10 2 4 3" xfId="5159" xr:uid="{0F2A2D9A-7997-44DB-BF8D-D6E702A5658B}"/>
    <cellStyle name="เครื่องหมายจุลภาค 10 2 4 4" xfId="25578" xr:uid="{4515C37F-8398-4CB5-ACCE-161723796A3D}"/>
    <cellStyle name="เครื่องหมายจุลภาค 10 2 4 5" xfId="31825" xr:uid="{55EA794C-A483-4596-A9FB-BDEE39106414}"/>
    <cellStyle name="เครื่องหมายจุลภาค 10 2 5" xfId="5160" xr:uid="{6635C7CD-5651-4FA4-B28A-1D8C5460E9B4}"/>
    <cellStyle name="เครื่องหมายจุลภาค 10 2 5 2" xfId="7610" xr:uid="{8CDACDF8-2EF5-45E8-B343-388E20DAA9CC}"/>
    <cellStyle name="เครื่องหมายจุลภาค 10 2 5 3" xfId="25579" xr:uid="{66BC9B30-3C9E-4E22-A298-58B9474E8F1A}"/>
    <cellStyle name="เครื่องหมายจุลภาค 10 2 5 4" xfId="31826" xr:uid="{5277063D-9756-46A7-BF57-C948108396FC}"/>
    <cellStyle name="เครื่องหมายจุลภาค 10 2 6" xfId="25580" xr:uid="{51C76031-8E69-403F-AFA5-E0C1F2D6B8D6}"/>
    <cellStyle name="เครื่องหมายจุลภาค 10 2 6 2" xfId="31827" xr:uid="{8D12CFE6-0AB1-439A-B061-61CE76EED22F}"/>
    <cellStyle name="เครื่องหมายจุลภาค 10 2 7" xfId="25575" xr:uid="{DBBC5972-E90D-401D-9C0B-C86FCEB6A896}"/>
    <cellStyle name="เครื่องหมายจุลภาค 10 2 8" xfId="27384" xr:uid="{585E20C6-0A60-4891-A2EE-DF24C315F609}"/>
    <cellStyle name="เครื่องหมายจุลภาค 10 2 9" xfId="29747" xr:uid="{691D5E2D-D42B-4099-9F65-9B002905B224}"/>
    <cellStyle name="เครื่องหมายจุลภาค 10 3" xfId="1046" xr:uid="{53B8B46B-E485-4946-A407-2D87C1FE83D5}"/>
    <cellStyle name="เครื่องหมายจุลภาค 10 3 10" xfId="30078" xr:uid="{7F6A5D19-2E00-41D9-86BC-F93B0DE93B97}"/>
    <cellStyle name="เครื่องหมายจุลภาค 10 3 11" xfId="31828" xr:uid="{A3F74DBB-1372-4B9F-A875-DB52E36B71B4}"/>
    <cellStyle name="เครื่องหมายจุลภาค 10 3 2" xfId="1047" xr:uid="{14C26477-2CC5-4EBB-9B51-D7324ECE34B7}"/>
    <cellStyle name="เครื่องหมายจุลภาค 10 3 2 2" xfId="5910" xr:uid="{930B90AA-88FD-4251-A42C-4BCA68E9CBA8}"/>
    <cellStyle name="เครื่องหมายจุลภาค 10 3 2 3" xfId="25582" xr:uid="{4C62F189-803D-4EA9-AF67-E7A48B041D4C}"/>
    <cellStyle name="เครื่องหมายจุลภาค 10 3 2 4" xfId="29057" xr:uid="{0305A09D-B4DD-40BC-98BF-832E8E9910C5}"/>
    <cellStyle name="เครื่องหมายจุลภาค 10 3 2 5" xfId="29749" xr:uid="{2844C1B7-702D-4CF5-BE6E-30CB7A32CE4E}"/>
    <cellStyle name="เครื่องหมายจุลภาค 10 3 2 6" xfId="30079" xr:uid="{7CAD8F69-84BF-4838-BCA1-682122CD1132}"/>
    <cellStyle name="เครื่องหมายจุลภาค 10 3 2 7" xfId="31829" xr:uid="{644F101C-7BBB-4DDB-81BA-0D4E4A3123BF}"/>
    <cellStyle name="เครื่องหมายจุลภาค 10 3 2 8" xfId="5161" xr:uid="{B574A4EC-523C-472F-9072-A1738D9ABBD9}"/>
    <cellStyle name="เครื่องหมายจุลภาค 10 3 3" xfId="1048" xr:uid="{A7711F3C-A832-412B-A522-6D0B1BD10C22}"/>
    <cellStyle name="เครื่องหมายจุลภาค 10 3 3 2" xfId="7794" xr:uid="{B29AEFD2-D228-40E8-8A69-0C3DD508DA79}"/>
    <cellStyle name="เครื่องหมายจุลภาค 10 3 3 3" xfId="25583" xr:uid="{30217386-0C05-47CB-87E6-1C723A78704F}"/>
    <cellStyle name="เครื่องหมายจุลภาค 10 3 3 4" xfId="29750" xr:uid="{9277563A-25C4-44F0-A2A0-15C036FB0D60}"/>
    <cellStyle name="เครื่องหมายจุลภาค 10 3 3 5" xfId="30080" xr:uid="{A0469272-AA2D-456D-9B8E-0EF1033796C4}"/>
    <cellStyle name="เครื่องหมายจุลภาค 10 3 3 6" xfId="31830" xr:uid="{19B0022E-BC0B-4303-A2D0-6E3A951527A7}"/>
    <cellStyle name="เครื่องหมายจุลภาค 10 3 3 7" xfId="5359" xr:uid="{35E955D6-4B59-40B9-9062-7F19C12651F0}"/>
    <cellStyle name="เครื่องหมายจุลภาค 10 3 4" xfId="7611" xr:uid="{2DDADF60-6BD9-41BD-93D2-B53951B5A975}"/>
    <cellStyle name="เครื่องหมายจุลภาค 10 3 4 2" xfId="25584" xr:uid="{31E2579A-7D4B-4903-BE7B-41E5A987E7A0}"/>
    <cellStyle name="เครื่องหมายจุลภาค 10 3 4 3" xfId="31831" xr:uid="{B8124870-0E0A-480F-97B1-62A4AC63EE86}"/>
    <cellStyle name="เครื่องหมายจุลภาค 10 3 5" xfId="25585" xr:uid="{C651A570-34BA-4C96-BC50-7A7D6D078282}"/>
    <cellStyle name="เครื่องหมายจุลภาค 10 3 5 2" xfId="31832" xr:uid="{16893ACC-25C1-469C-BBE5-82F0A148E546}"/>
    <cellStyle name="เครื่องหมายจุลภาค 10 3 6" xfId="25586" xr:uid="{0420B354-2154-4661-8791-DBFA06169944}"/>
    <cellStyle name="เครื่องหมายจุลภาค 10 3 6 2" xfId="31833" xr:uid="{C4BE096F-B2EC-4506-8960-B64189AB3761}"/>
    <cellStyle name="เครื่องหมายจุลภาค 10 3 7" xfId="25581" xr:uid="{375755FB-5812-443D-B880-EFD31F490C6B}"/>
    <cellStyle name="เครื่องหมายจุลภาค 10 3 8" xfId="27386" xr:uid="{5E7BBDFF-E642-41AB-8ECB-5E9BE136D739}"/>
    <cellStyle name="เครื่องหมายจุลภาค 10 3 9" xfId="29748" xr:uid="{6F5E2989-E120-4ACD-8E88-2A80F2EE1C50}"/>
    <cellStyle name="เครื่องหมายจุลภาค 10 4" xfId="1049" xr:uid="{334D9538-67A4-486E-BB7C-C211ADB0F513}"/>
    <cellStyle name="เครื่องหมายจุลภาค 10 4 2" xfId="3523" xr:uid="{9217BBB9-EAE0-4F93-8F03-EC2AFA86AC1A}"/>
    <cellStyle name="เครื่องหมายจุลภาค 10 4 2 2" xfId="3524" xr:uid="{62BF02CA-8AC6-4C1A-9A69-5B603CE2FFB2}"/>
    <cellStyle name="เครื่องหมายจุลภาค 10 4 3" xfId="5162" xr:uid="{11ECDACF-2D8A-412F-AB7F-B2362D5F70FE}"/>
    <cellStyle name="เครื่องหมายจุลภาค 10 4 3 2" xfId="7612" xr:uid="{57B19C12-F529-44CA-BA73-DD8C50054476}"/>
    <cellStyle name="เครื่องหมายจุลภาค 10 4 4" xfId="25587" xr:uid="{4713EEE0-AEAE-402C-8A7D-90E489CE1346}"/>
    <cellStyle name="เครื่องหมายจุลภาค 10 4 5" xfId="27387" xr:uid="{831F5BE5-81D4-4ECF-9008-3D044B5BA0FE}"/>
    <cellStyle name="เครื่องหมายจุลภาค 10 4 6" xfId="29751" xr:uid="{77FC5719-A203-4BB8-90E0-762E12C610D8}"/>
    <cellStyle name="เครื่องหมายจุลภาค 10 4 7" xfId="30081" xr:uid="{11FA880F-3C9D-400D-B0FC-F4D622FFF33D}"/>
    <cellStyle name="เครื่องหมายจุลภาค 10 4 8" xfId="31834" xr:uid="{6CBC4C40-5044-4721-8088-15AA50D683AA}"/>
    <cellStyle name="เครื่องหมายจุลภาค 10 4 9" xfId="3522" xr:uid="{5E8F83D0-1367-47E2-9B7A-7506637B1CC1}"/>
    <cellStyle name="เครื่องหมายจุลภาค 10 5" xfId="1050" xr:uid="{C1AED61F-CDCC-461D-AE51-493742504C0A}"/>
    <cellStyle name="เครื่องหมายจุลภาค 10 5 2" xfId="7613" xr:uid="{80A4FEBA-C0A5-45D8-85F2-35DC8FAF5235}"/>
    <cellStyle name="เครื่องหมายจุลภาค 10 5 3" xfId="25588" xr:uid="{375EB6AC-93A8-404C-B3C2-CA167056ABB9}"/>
    <cellStyle name="เครื่องหมายจุลภาค 10 5 4" xfId="27388" xr:uid="{D78E0ADE-B935-42BC-9977-A3E1BA9BD58F}"/>
    <cellStyle name="เครื่องหมายจุลภาค 10 5 5" xfId="29752" xr:uid="{8BEC85C7-8D13-463B-91C9-453AEF954D5C}"/>
    <cellStyle name="เครื่องหมายจุลภาค 10 5 6" xfId="30082" xr:uid="{B7891523-F209-40FD-BA2B-A1E6381B8E76}"/>
    <cellStyle name="เครื่องหมายจุลภาค 10 5 7" xfId="31835" xr:uid="{68754656-23BA-4DB4-BC5F-AA0340B88D8F}"/>
    <cellStyle name="เครื่องหมายจุลภาค 10 5 8" xfId="3525" xr:uid="{426A2281-E645-4E94-9084-29F7BC6249A1}"/>
    <cellStyle name="เครื่องหมายจุลภาค 10 6" xfId="3526" xr:uid="{E61E31A9-2233-42DA-AFE8-E814B43DBBC9}"/>
    <cellStyle name="เครื่องหมายจุลภาค 10 6 2" xfId="5911" xr:uid="{B0C28E18-1773-4F28-AC66-538D58E14875}"/>
    <cellStyle name="เครื่องหมายจุลภาค 10 6 3" xfId="5163" xr:uid="{A77DE4FA-7F0F-41D0-A67A-045EF7C13823}"/>
    <cellStyle name="เครื่องหมายจุลภาค 10 6 4" xfId="25589" xr:uid="{D99DC41A-33F2-4F21-AA2A-86101350EF57}"/>
    <cellStyle name="เครื่องหมายจุลภาค 10 6 5" xfId="29054" xr:uid="{4AB2EA64-CA50-4B3B-9796-42A750318D73}"/>
    <cellStyle name="เครื่องหมายจุลภาค 10 6 6" xfId="31836" xr:uid="{32BF2FB8-CAF7-4255-9569-E6520F808DAA}"/>
    <cellStyle name="เครื่องหมายจุลภาค 10 7" xfId="3516" xr:uid="{68F2A613-62E0-4C67-8C2F-F25A025FB7E8}"/>
    <cellStyle name="เครื่องหมายจุลภาค 10 7 2" xfId="7614" xr:uid="{CA73274F-D44F-4C18-B706-77591CFF3D2A}"/>
    <cellStyle name="เครื่องหมายจุลภาค 10 7 3" xfId="25590" xr:uid="{3CF52C85-D1E6-42E7-B08C-CAE263325EFF}"/>
    <cellStyle name="เครื่องหมายจุลภาค 10 7 4" xfId="31837" xr:uid="{23A7297B-3E2A-436F-B2D7-A84CE6B807CE}"/>
    <cellStyle name="เครื่องหมายจุลภาค 10 8" xfId="25591" xr:uid="{02D217E2-D43C-4FE5-ADA9-8330F0E62EC9}"/>
    <cellStyle name="เครื่องหมายจุลภาค 10 8 2" xfId="31838" xr:uid="{6A5D70B6-C11D-4173-8AD2-CF7ED0A0C780}"/>
    <cellStyle name="เครื่องหมายจุลภาค 10 9" xfId="25574" xr:uid="{C767FF75-9332-43E5-A1CF-91DD83084507}"/>
    <cellStyle name="เครื่องหมายจุลภาค 10_Q2-54+บิล แลนด์-นุ่น(1)" xfId="1051" xr:uid="{7C12473B-4690-4600-ADEC-AEDE0E5F2AA4}"/>
    <cellStyle name="เครื่องหมายจุลภาค 11" xfId="1052" xr:uid="{AECAAFB3-7204-400A-ADCE-E723E8932EBE}"/>
    <cellStyle name="เครื่องหมายจุลภาค 11 10" xfId="31839" xr:uid="{E153DCF1-8E06-47CB-986B-A72EA938312C}"/>
    <cellStyle name="เครื่องหมายจุลภาค 11 2" xfId="1053" xr:uid="{40C61244-787C-4CD5-9C6B-4A14EE12012A}"/>
    <cellStyle name="เครื่องหมายจุลภาค 11 2 2" xfId="3529" xr:uid="{44EB9DDA-1B28-4C70-A3B4-40B61BB90757}"/>
    <cellStyle name="เครื่องหมายจุลภาค 11 2 2 2" xfId="3530" xr:uid="{BB848029-5CFE-405D-8FCF-DDD291425644}"/>
    <cellStyle name="เครื่องหมายจุลภาค 11 2 2 3" xfId="29059" xr:uid="{0B90C911-2CC8-49C2-A431-0CEEEE733CB7}"/>
    <cellStyle name="เครื่องหมายจุลภาค 11 2 3" xfId="3528" xr:uid="{F926A9A7-6661-4A90-A410-045A645AA648}"/>
    <cellStyle name="เครื่องหมายจุลภาค 11 2 3 2" xfId="5912" xr:uid="{6772E828-DAB9-4EB5-AB19-381FFDECD911}"/>
    <cellStyle name="เครื่องหมายจุลภาค 11 2 4" xfId="5164" xr:uid="{B228AF57-19D5-4249-80BF-A1673D7342A9}"/>
    <cellStyle name="เครื่องหมายจุลภาค 11 2 4 2" xfId="7615" xr:uid="{0AB39525-7664-4BE8-896B-BB479D8A9F23}"/>
    <cellStyle name="เครื่องหมายจุลภาค 11 2 5" xfId="25593" xr:uid="{BDC84422-ED66-43B5-8A0A-9AD4B6C4E647}"/>
    <cellStyle name="เครื่องหมายจุลภาค 11 2 6" xfId="29754" xr:uid="{985FF4D0-F14D-4D23-8871-899D99A50E32}"/>
    <cellStyle name="เครื่องหมายจุลภาค 11 2 7" xfId="30084" xr:uid="{70DFF6A2-C423-47A5-8091-CB1A955D07B0}"/>
    <cellStyle name="เครื่องหมายจุลภาค 11 2 8" xfId="31840" xr:uid="{79371A5E-8753-443E-8AE7-8D437627FA1E}"/>
    <cellStyle name="เครื่องหมายจุลภาค 11 3" xfId="1054" xr:uid="{F1450254-BB71-40CC-BFD6-7F5911716E71}"/>
    <cellStyle name="เครื่องหมายจุลภาค 11 3 2" xfId="3532" xr:uid="{4C79F4EB-3A46-46D0-9ACF-AD076FF94CCC}"/>
    <cellStyle name="เครื่องหมายจุลภาค 11 3 2 2" xfId="3533" xr:uid="{A2BA612E-050F-483D-971F-234FB5506E56}"/>
    <cellStyle name="เครื่องหมายจุลภาค 11 3 2 3" xfId="7616" xr:uid="{C4D41487-BA71-47C3-B97B-705E8A2CA896}"/>
    <cellStyle name="เครื่องหมายจุลภาค 11 3 2 4" xfId="29060" xr:uid="{2712E6F2-367A-4EE1-85CF-6581FE6A46A6}"/>
    <cellStyle name="เครื่องหมายจุลภาค 11 3 3" xfId="3531" xr:uid="{3F67C4A9-3710-4AEA-A6C7-E673F3CDEC70}"/>
    <cellStyle name="เครื่องหมายจุลภาค 11 3 3 2" xfId="5913" xr:uid="{74BE0C55-1B71-411A-B68D-5ED3F425226E}"/>
    <cellStyle name="เครื่องหมายจุลภาค 11 3 3 3" xfId="5165" xr:uid="{C4199128-69F7-438F-9648-4D528DF8524E}"/>
    <cellStyle name="เครื่องหมายจุลภาค 11 3 4" xfId="25594" xr:uid="{F5898E50-B25B-40C4-BA7A-561AD6A24DAE}"/>
    <cellStyle name="เครื่องหมายจุลภาค 11 3 5" xfId="29755" xr:uid="{1E1062C4-5547-435B-A71F-A43F6B88A51B}"/>
    <cellStyle name="เครื่องหมายจุลภาค 11 3 6" xfId="30085" xr:uid="{ADCD79E8-E5E7-429C-B63C-125F48CD822C}"/>
    <cellStyle name="เครื่องหมายจุลภาค 11 3 7" xfId="31841" xr:uid="{7E9CA2EB-9DEC-4BE2-903B-24F004AE70EB}"/>
    <cellStyle name="เครื่องหมายจุลภาค 11 4" xfId="3534" xr:uid="{15B1F3D5-D2EC-413E-8AC9-B9CEC27DF075}"/>
    <cellStyle name="เครื่องหมายจุลภาค 11 4 2" xfId="3535" xr:uid="{500E2862-404A-4ECC-B9F4-0D39A5520932}"/>
    <cellStyle name="เครื่องหมายจุลภาค 11 4 3" xfId="25595" xr:uid="{9F3031F2-A12F-4BC1-A817-FDF583C5927B}"/>
    <cellStyle name="เครื่องหมายจุลภาค 11 4 4" xfId="27389" xr:uid="{6BA77A97-0900-41CD-A1A2-EB8A11A153E1}"/>
    <cellStyle name="เครื่องหมายจุลภาค 11 4 5" xfId="31842" xr:uid="{5A9D0EE2-0C77-4555-9D0C-92708BF98347}"/>
    <cellStyle name="เครื่องหมายจุลภาค 11 5" xfId="3527" xr:uid="{55FFFCBC-0F8E-4A63-A036-14D2C3E81322}"/>
    <cellStyle name="เครื่องหมายจุลภาค 11 5 2" xfId="5914" xr:uid="{BFB4A533-E4F0-47FE-937E-10378BAAF0C6}"/>
    <cellStyle name="เครื่องหมายจุลภาค 11 5 3" xfId="25596" xr:uid="{24CADC6D-3864-4F60-9A45-45C9D64C5C38}"/>
    <cellStyle name="เครื่องหมายจุลภาค 11 5 4" xfId="27390" xr:uid="{4AB962F1-64B8-425B-AA7E-B67132D5CFFB}"/>
    <cellStyle name="เครื่องหมายจุลภาค 11 5 5" xfId="31843" xr:uid="{2DC3B582-6C15-405E-8827-61A257BAFD0A}"/>
    <cellStyle name="เครื่องหมายจุลภาค 11 6" xfId="5166" xr:uid="{9923DC09-12D8-452A-AAC0-C55083F23AA7}"/>
    <cellStyle name="เครื่องหมายจุลภาค 11 6 2" xfId="7618" xr:uid="{B9159157-D549-44EE-875B-C9E31112B343}"/>
    <cellStyle name="เครื่องหมายจุลภาค 11 6 3" xfId="25597" xr:uid="{7761451D-F15C-4ED3-B4C2-0A814CD4A067}"/>
    <cellStyle name="เครื่องหมายจุลภาค 11 6 4" xfId="29058" xr:uid="{F363DBC0-E7A8-4304-A7E6-BCEF49A3A916}"/>
    <cellStyle name="เครื่องหมายจุลภาค 11 6 5" xfId="31844" xr:uid="{125A0988-B32A-46C6-B644-A975920FD4C8}"/>
    <cellStyle name="เครื่องหมายจุลภาค 11 7" xfId="25592" xr:uid="{A108B464-B231-4188-B9B6-2BA5D847FE0F}"/>
    <cellStyle name="เครื่องหมายจุลภาค 11 8" xfId="29753" xr:uid="{7178C7E9-5EF6-4131-9957-6204E482D890}"/>
    <cellStyle name="เครื่องหมายจุลภาค 11 9" xfId="30083" xr:uid="{7E0E7E67-E6A4-4188-AAB9-2F583E0BC024}"/>
    <cellStyle name="เครื่องหมายจุลภาค 12" xfId="1055" xr:uid="{6369DCE8-7C55-4B6B-B75C-E4D3B22FDA4B}"/>
    <cellStyle name="เครื่องหมายจุลภาค 12 2" xfId="1056" xr:uid="{2D28456C-FA44-4FFE-BB1F-BBA6F2680421}"/>
    <cellStyle name="เครื่องหมายจุลภาค 12 2 2" xfId="3538" xr:uid="{AB6A23B1-17D9-4450-9476-E81F644E10A0}"/>
    <cellStyle name="เครื่องหมายจุลภาค 12 2 2 2" xfId="3539" xr:uid="{FE9D2281-796E-4C3C-8795-98A384A98785}"/>
    <cellStyle name="เครื่องหมายจุลภาค 12 2 2 3" xfId="29062" xr:uid="{18C56DE1-FF7A-4B5A-9A45-3951BF03395C}"/>
    <cellStyle name="เครื่องหมายจุลภาค 12 2 3" xfId="3537" xr:uid="{12BB015E-EA91-452B-8763-E5885EAA73BE}"/>
    <cellStyle name="เครื่องหมายจุลภาค 12 2 3 2" xfId="5915" xr:uid="{1847B4DA-4299-43FC-8FAD-634FDFFBF6C4}"/>
    <cellStyle name="เครื่องหมายจุลภาค 12 2 4" xfId="5167" xr:uid="{AC2F867E-FB20-4B98-9EAB-EC7A507FE78C}"/>
    <cellStyle name="เครื่องหมายจุลภาค 12 2 4 2" xfId="7619" xr:uid="{5D5EC53C-02B5-4BC0-9593-FF031F6B97F3}"/>
    <cellStyle name="เครื่องหมายจุลภาค 12 2 5" xfId="29757" xr:uid="{BE7AFA9D-1B00-4091-B458-E503639AF7E0}"/>
    <cellStyle name="เครื่องหมายจุลภาค 12 2 6" xfId="30087" xr:uid="{B5D51C6F-5B09-4D5B-AA69-E4ED85CD810F}"/>
    <cellStyle name="เครื่องหมายจุลภาค 12 3" xfId="1057" xr:uid="{92D1E546-58A9-4A9E-85D5-C6CF2281ADDA}"/>
    <cellStyle name="เครื่องหมายจุลภาค 12 3 2" xfId="5168" xr:uid="{93E10C8F-CE0A-448E-9440-9CCB49C47564}"/>
    <cellStyle name="เครื่องหมายจุลภาค 12 3 2 2" xfId="5916" xr:uid="{0E4783B4-AF50-4E5B-9EAB-D27FEE1F56E2}"/>
    <cellStyle name="เครื่องหมายจุลภาค 12 3 2 3" xfId="29063" xr:uid="{DFCA69D1-FE6F-4AEC-9EB2-DC2E3D3C79A5}"/>
    <cellStyle name="เครื่องหมายจุลภาค 12 3 3" xfId="29758" xr:uid="{DD808AF0-FB9B-4441-9A19-018147E45067}"/>
    <cellStyle name="เครื่องหมายจุลภาค 12 3 4" xfId="30088" xr:uid="{7BDEE546-90CB-46DC-B17E-7F27BE5147A2}"/>
    <cellStyle name="เครื่องหมายจุลภาค 12 4" xfId="3540" xr:uid="{420D8272-79A6-4E76-B90D-9EEB831285ED}"/>
    <cellStyle name="เครื่องหมายจุลภาค 12 4 2" xfId="7620" xr:uid="{EC5EE3FC-DD8B-49C0-9F72-78198DA7F636}"/>
    <cellStyle name="เครื่องหมายจุลภาค 12 4 3" xfId="29061" xr:uid="{F9DFD149-E4A0-4848-B1DC-E80F8CAE4B1D}"/>
    <cellStyle name="เครื่องหมายจุลภาค 12 5" xfId="3536" xr:uid="{6C41C6B3-A520-4A49-8EC2-9B2051934162}"/>
    <cellStyle name="เครื่องหมายจุลภาค 12 5 2" xfId="5917" xr:uid="{76B9EAEB-66DB-404A-8F9B-6B49E5450BB5}"/>
    <cellStyle name="เครื่องหมายจุลภาค 12 6" xfId="5169" xr:uid="{5C1A83F0-8C3A-4C1C-A098-D871B4AAF0DC}"/>
    <cellStyle name="เครื่องหมายจุลภาค 12 6 2" xfId="7621" xr:uid="{4B6F56CD-D600-4D0E-8027-5074E535E853}"/>
    <cellStyle name="เครื่องหมายจุลภาค 12 7" xfId="29756" xr:uid="{4A5DF075-C928-4F50-9045-F8F7EC4C2240}"/>
    <cellStyle name="เครื่องหมายจุลภาค 12 8" xfId="30086" xr:uid="{9BFA9BEE-B89F-4858-B6BF-5D6DA139E60E}"/>
    <cellStyle name="เครื่องหมายจุลภาค 13" xfId="1058" xr:uid="{E3C685A5-AB86-48E7-8614-F65F60C6288D}"/>
    <cellStyle name="เครื่องหมายจุลภาค 13 10" xfId="30089" xr:uid="{416DF69D-4EA8-41F9-8AB1-161D13EC3FF2}"/>
    <cellStyle name="เครื่องหมายจุลภาค 13 2" xfId="1059" xr:uid="{EE910526-8779-41D2-BDE8-CC85BA0DD3AB}"/>
    <cellStyle name="เครื่องหมายจุลภาค 13 2 2" xfId="3543" xr:uid="{9B769326-8B0D-488A-AF2F-410916647C87}"/>
    <cellStyle name="เครื่องหมายจุลภาค 13 2 2 2" xfId="3544" xr:uid="{B93EE927-ADE7-4ABB-8831-A574BF2448B3}"/>
    <cellStyle name="เครื่องหมายจุลภาค 13 2 2 2 2" xfId="29066" xr:uid="{64450B33-AFDE-4D4E-83B0-3A73259B4D24}"/>
    <cellStyle name="เครื่องหมายจุลภาค 13 2 2 3" xfId="27391" xr:uid="{5E64E558-1C37-4E5F-A79F-96DE0C954FD2}"/>
    <cellStyle name="เครื่องหมายจุลภาค 13 2 3" xfId="3542" xr:uid="{40D104F2-8FEA-46D3-B9CC-A8529FC2EED8}"/>
    <cellStyle name="เครื่องหมายจุลภาค 13 2 3 2" xfId="5918" xr:uid="{694B1B18-121A-4090-BD4E-5120BE31A247}"/>
    <cellStyle name="เครื่องหมายจุลภาค 13 2 3 3" xfId="27392" xr:uid="{74D5C127-F539-4E3C-B0BD-17DCDC040782}"/>
    <cellStyle name="เครื่องหมายจุลภาค 13 2 4" xfId="5170" xr:uid="{02401EBD-FA3E-447A-8E97-8CA904839044}"/>
    <cellStyle name="เครื่องหมายจุลภาค 13 2 4 2" xfId="7622" xr:uid="{63CE59A2-3E3B-4335-8471-0DA7C246C2BE}"/>
    <cellStyle name="เครื่องหมายจุลภาค 13 2 4 3" xfId="27393" xr:uid="{2639F2A1-540A-4439-94E8-0C92A7A0415A}"/>
    <cellStyle name="เครื่องหมายจุลภาค 13 2 5" xfId="27394" xr:uid="{4EA91E5C-B4BA-450B-89B7-210DDE329E0B}"/>
    <cellStyle name="เครื่องหมายจุลภาค 13 2 6" xfId="27395" xr:uid="{902C6C41-C859-4122-B380-81A48AA09D4D}"/>
    <cellStyle name="เครื่องหมายจุลภาค 13 2 7" xfId="29065" xr:uid="{EF1B54E6-D0DA-4CDC-A9FA-8E86ACFCC476}"/>
    <cellStyle name="เครื่องหมายจุลภาค 13 2 8" xfId="29760" xr:uid="{BDFC51AF-B1B0-4644-AB63-22AD7F5FF1BC}"/>
    <cellStyle name="เครื่องหมายจุลภาค 13 2 9" xfId="30090" xr:uid="{89321F6E-C63F-41F9-A677-6E9F9662BC39}"/>
    <cellStyle name="เครื่องหมายจุลภาค 13 2_Reclassify COGS2010" xfId="27396" xr:uid="{786B9BCF-BF3E-4BC4-ACC2-721408DF5A05}"/>
    <cellStyle name="เครื่องหมายจุลภาค 13 3" xfId="1060" xr:uid="{A3A3F3C6-4F4A-4653-8146-20A3589A9634}"/>
    <cellStyle name="เครื่องหมายจุลภาค 13 3 2" xfId="5171" xr:uid="{C4CB4FFB-6E8D-418F-8EA0-76F0923B4FD7}"/>
    <cellStyle name="เครื่องหมายจุลภาค 13 3 2 2" xfId="5919" xr:uid="{C77E73AE-3C7E-4FAA-A96C-CA8B4FE49404}"/>
    <cellStyle name="เครื่องหมายจุลภาค 13 3 2 3" xfId="27397" xr:uid="{82CB62FD-A3FD-4CDB-A7E8-70F3BEC4D7B6}"/>
    <cellStyle name="เครื่องหมายจุลภาค 13 3 3" xfId="27398" xr:uid="{B8593A57-DFFD-41DC-8784-C547174470A8}"/>
    <cellStyle name="เครื่องหมายจุลภาค 13 3 4" xfId="27399" xr:uid="{41DF4EE1-0A42-4557-999B-C7D7CAAE9B76}"/>
    <cellStyle name="เครื่องหมายจุลภาค 13 3 5" xfId="29067" xr:uid="{C92FA5D5-A606-4652-AE2E-8893C0A4EB9A}"/>
    <cellStyle name="เครื่องหมายจุลภาค 13 3 6" xfId="29761" xr:uid="{D598B18E-A6CF-44B2-A78B-0C73EF4181EB}"/>
    <cellStyle name="เครื่องหมายจุลภาค 13 3 7" xfId="30091" xr:uid="{9ACD1E45-7320-4964-9B2B-C750547259FA}"/>
    <cellStyle name="เครื่องหมายจุลภาค 13 4" xfId="3545" xr:uid="{D6BF52EF-12B8-4BF4-9586-1D6E49B6EF71}"/>
    <cellStyle name="เครื่องหมายจุลภาค 13 4 2" xfId="7623" xr:uid="{2F456048-7C46-4E4C-9D45-16572A298C00}"/>
    <cellStyle name="เครื่องหมายจุลภาค 13 4 2 2" xfId="29068" xr:uid="{8B3FBE08-FBBC-4EEB-88FD-D9F84E5CBB26}"/>
    <cellStyle name="เครื่องหมายจุลภาค 13 4 3" xfId="27400" xr:uid="{EC5C0739-DE90-45EE-978D-7542223D8403}"/>
    <cellStyle name="เครื่องหมายจุลภาค 13 5" xfId="3541" xr:uid="{247213ED-4F14-49DB-9B69-CC44BA7BDD9D}"/>
    <cellStyle name="เครื่องหมายจุลภาค 13 5 2" xfId="5920" xr:uid="{83563E9E-4C18-4FD2-8B18-37780BFDE768}"/>
    <cellStyle name="เครื่องหมายจุลภาค 13 5 2 2" xfId="29069" xr:uid="{1FFEB04C-5291-4C45-8FC5-3AE1DEAC7A3F}"/>
    <cellStyle name="เครื่องหมายจุลภาค 13 5 3" xfId="27401" xr:uid="{B6AF93DF-60E7-4692-BE1C-1331E5C80C9E}"/>
    <cellStyle name="เครื่องหมายจุลภาค 13 6" xfId="5172" xr:uid="{6392160E-DCAF-4656-AE30-B97D40A83588}"/>
    <cellStyle name="เครื่องหมายจุลภาค 13 6 2" xfId="7625" xr:uid="{A852932F-D6C1-4C1F-A3C7-CEBC8278E545}"/>
    <cellStyle name="เครื่องหมายจุลภาค 13 6 2 2" xfId="29070" xr:uid="{302AC9EB-57E7-40E3-A856-117ED48C6A8E}"/>
    <cellStyle name="เครื่องหมายจุลภาค 13 6 3" xfId="27402" xr:uid="{F1B68433-9BE5-4611-8059-27EDEA93CFFD}"/>
    <cellStyle name="เครื่องหมายจุลภาค 13 7" xfId="27403" xr:uid="{E11F850A-3487-4E17-BE12-6064367C293A}"/>
    <cellStyle name="เครื่องหมายจุลภาค 13 7 2" xfId="29071" xr:uid="{780660AC-76DF-44FE-836E-2CD5E3AF330D}"/>
    <cellStyle name="เครื่องหมายจุลภาค 13 8" xfId="29064" xr:uid="{82098E36-B70D-4B82-B95F-393721432938}"/>
    <cellStyle name="เครื่องหมายจุลภาค 13 9" xfId="29759" xr:uid="{5F1D5EE9-8949-40A2-A8D0-A717FF5F4F3A}"/>
    <cellStyle name="เครื่องหมายจุลภาค 13_2009 WP Online" xfId="27404" xr:uid="{98FF87A7-2A31-4E3F-9B0D-3A63018BA4C8}"/>
    <cellStyle name="เครื่องหมายจุลภาค 14" xfId="1061" xr:uid="{28CF633E-687F-4D26-8E99-DD6F583F9567}"/>
    <cellStyle name="เครื่องหมายจุลภาค 14 10" xfId="30092" xr:uid="{1398DBE2-E8B6-4C9B-BAAE-6DACD1EB3097}"/>
    <cellStyle name="เครื่องหมายจุลภาค 14 2" xfId="1062" xr:uid="{9B020387-5F2E-40DD-9F34-A3A197C47A32}"/>
    <cellStyle name="เครื่องหมายจุลภาค 14 2 2" xfId="3548" xr:uid="{E9B5D5AC-F112-4C0B-BFA4-DE8B7DFEF534}"/>
    <cellStyle name="เครื่องหมายจุลภาค 14 2 2 2" xfId="3549" xr:uid="{4E0A51AE-2AF5-46B0-9D05-24CA2783B1AF}"/>
    <cellStyle name="เครื่องหมายจุลภาค 14 2 2 3" xfId="27405" xr:uid="{EB6E08E3-FA36-47E1-A953-A4279CE3EB08}"/>
    <cellStyle name="เครื่องหมายจุลภาค 14 2 3" xfId="3547" xr:uid="{79FF40CB-3E9A-4169-8F38-419D62ADDCD6}"/>
    <cellStyle name="เครื่องหมายจุลภาค 14 2 3 2" xfId="5921" xr:uid="{55FCB4D3-8C5D-4055-8BC8-B79C881F9BDC}"/>
    <cellStyle name="เครื่องหมายจุลภาค 14 2 3 3" xfId="27406" xr:uid="{AEE2BC1B-5AD9-4C20-A087-193075A00E61}"/>
    <cellStyle name="เครื่องหมายจุลภาค 14 2 4" xfId="5173" xr:uid="{BA386FE8-9BFB-4323-B14F-88F3BEDACEE2}"/>
    <cellStyle name="เครื่องหมายจุลภาค 14 2 4 2" xfId="7626" xr:uid="{40C783B0-AFBA-4BFA-93AA-E3FFE9BD77D1}"/>
    <cellStyle name="เครื่องหมายจุลภาค 14 2 4 3" xfId="27407" xr:uid="{AEBEE24F-F8A8-4C43-A2D9-D9815F98E60A}"/>
    <cellStyle name="เครื่องหมายจุลภาค 14 2 5" xfId="27408" xr:uid="{72A25526-9550-4598-8335-F3201323D54C}"/>
    <cellStyle name="เครื่องหมายจุลภาค 14 2 6" xfId="27409" xr:uid="{93C89E07-32A5-4935-B159-56BF928F2636}"/>
    <cellStyle name="เครื่องหมายจุลภาค 14 2 7" xfId="29073" xr:uid="{02714750-297D-44A2-9CF7-C58F84216531}"/>
    <cellStyle name="เครื่องหมายจุลภาค 14 2 8" xfId="29763" xr:uid="{197D936D-98F7-46FC-8121-94B7B5E91AAA}"/>
    <cellStyle name="เครื่องหมายจุลภาค 14 2 9" xfId="30093" xr:uid="{C6186A72-B0C5-4E66-A4C5-4FC708D3C6BA}"/>
    <cellStyle name="เครื่องหมายจุลภาค 14 3" xfId="1063" xr:uid="{83E09561-3B8F-4EEE-9032-C8CDE761159B}"/>
    <cellStyle name="เครื่องหมายจุลภาค 14 3 2" xfId="5174" xr:uid="{DD4863ED-AE53-4DC1-9CB1-AB852FECCF65}"/>
    <cellStyle name="เครื่องหมายจุลภาค 14 3 2 2" xfId="5922" xr:uid="{CCF75C79-4294-441F-83D8-89CA6337E087}"/>
    <cellStyle name="เครื่องหมายจุลภาค 14 3 2 3" xfId="27410" xr:uid="{51F78F9C-312E-417C-9F74-39E8C84498AF}"/>
    <cellStyle name="เครื่องหมายจุลภาค 14 3 3" xfId="27411" xr:uid="{5C334A71-D857-4544-8CBB-940160A8A85F}"/>
    <cellStyle name="เครื่องหมายจุลภาค 14 3 4" xfId="27412" xr:uid="{537DFB9B-B60F-4046-8D57-DA44ACFB3ACD}"/>
    <cellStyle name="เครื่องหมายจุลภาค 14 3 5" xfId="29074" xr:uid="{9BF3083C-FB5A-435A-BD0A-79ABEC5C455C}"/>
    <cellStyle name="เครื่องหมายจุลภาค 14 3 6" xfId="29764" xr:uid="{30683666-F8C1-4C1B-8EF3-65C28D08659D}"/>
    <cellStyle name="เครื่องหมายจุลภาค 14 3 7" xfId="30094" xr:uid="{EB092D7D-B275-4680-B831-82E0A0842A8B}"/>
    <cellStyle name="เครื่องหมายจุลภาค 14 4" xfId="3550" xr:uid="{8D93E3BC-F81A-434F-8B2E-31258FE9FA57}"/>
    <cellStyle name="เครื่องหมายจุลภาค 14 4 2" xfId="7627" xr:uid="{273DBEBB-0E03-4EF9-83A4-CA3E8FFECD52}"/>
    <cellStyle name="เครื่องหมายจุลภาค 14 4 2 2" xfId="29075" xr:uid="{29B991A2-E90F-4DD3-A23B-AA39C3E37332}"/>
    <cellStyle name="เครื่องหมายจุลภาค 14 4 3" xfId="27413" xr:uid="{BB5DDEB2-A690-4B63-AFF4-36B9F00C61D4}"/>
    <cellStyle name="เครื่องหมายจุลภาค 14 5" xfId="3546" xr:uid="{61A6DA28-017C-4F07-BEC8-626F8290EB57}"/>
    <cellStyle name="เครื่องหมายจุลภาค 14 5 2" xfId="5923" xr:uid="{13E1767B-3F83-4ABD-B186-B9FC06A5DBBD}"/>
    <cellStyle name="เครื่องหมายจุลภาค 14 5 2 2" xfId="29076" xr:uid="{49568B40-D3B5-46BA-8A9E-DCED6502E19E}"/>
    <cellStyle name="เครื่องหมายจุลภาค 14 5 3" xfId="27414" xr:uid="{F94C91F8-1944-4052-80B6-916FFF8C5A05}"/>
    <cellStyle name="เครื่องหมายจุลภาค 14 6" xfId="5175" xr:uid="{C5E6C558-406A-42E4-A727-5C4B7BFECDEB}"/>
    <cellStyle name="เครื่องหมายจุลภาค 14 6 2" xfId="7628" xr:uid="{F8EEE876-E7AC-40C7-8606-995D3DE7640E}"/>
    <cellStyle name="เครื่องหมายจุลภาค 14 6 2 2" xfId="29077" xr:uid="{D4DF32D3-1B59-48F3-BA65-44E747CFB645}"/>
    <cellStyle name="เครื่องหมายจุลภาค 14 6 3" xfId="27415" xr:uid="{BCD4A944-220E-41D1-B6FA-7AE8439600E7}"/>
    <cellStyle name="เครื่องหมายจุลภาค 14 7" xfId="27416" xr:uid="{2E10375D-492C-4822-BDBC-23C50CB46581}"/>
    <cellStyle name="เครื่องหมายจุลภาค 14 7 2" xfId="29078" xr:uid="{C149A830-7F2C-4C33-9E42-7F57DCB7907D}"/>
    <cellStyle name="เครื่องหมายจุลภาค 14 8" xfId="29072" xr:uid="{6B2286F2-3E6E-4F1D-A5B2-A77BEE8F805A}"/>
    <cellStyle name="เครื่องหมายจุลภาค 14 9" xfId="29762" xr:uid="{1486F4A6-0192-417A-99D7-A413F1569A5D}"/>
    <cellStyle name="เครื่องหมายจุลภาค 14_2009 WP Online1" xfId="27417" xr:uid="{09D2EA44-989B-4C18-B552-4E17D2762029}"/>
    <cellStyle name="เครื่องหมายจุลภาค 15" xfId="1064" xr:uid="{2766E7F5-4D79-4355-AD54-5534BB3744C7}"/>
    <cellStyle name="เครื่องหมายจุลภาค 15 10" xfId="29079" xr:uid="{AEFBAB18-A448-4ADD-9D08-8E06CFB37A32}"/>
    <cellStyle name="เครื่องหมายจุลภาค 15 11" xfId="29765" xr:uid="{D03D293E-7766-4028-AB32-F942A57E9A19}"/>
    <cellStyle name="เครื่องหมายจุลภาค 15 12" xfId="30095" xr:uid="{2655127D-BBC0-4C79-A913-1AF2414AA5C3}"/>
    <cellStyle name="เครื่องหมายจุลภาค 15 2" xfId="1065" xr:uid="{B8AFA918-4C6A-4031-8DBF-199DD2FE00F1}"/>
    <cellStyle name="เครื่องหมายจุลภาค 15 2 2" xfId="5176" xr:uid="{FFC90A07-988C-4BF3-B503-8734743B4B33}"/>
    <cellStyle name="เครื่องหมายจุลภาค 15 2 2 2" xfId="5924" xr:uid="{70B99D0B-53CA-45F4-A8DF-9B75D7B0C306}"/>
    <cellStyle name="เครื่องหมายจุลภาค 15 2 2 3" xfId="27418" xr:uid="{63148EA8-0B1C-4371-B77D-7096A38999BE}"/>
    <cellStyle name="เครื่องหมายจุลภาค 15 2 3" xfId="29080" xr:uid="{34B1CD31-360A-4C8B-A833-2CA15DE06601}"/>
    <cellStyle name="เครื่องหมายจุลภาค 15 2 4" xfId="29766" xr:uid="{F9511F42-CA59-4E6F-8E05-B1142455297E}"/>
    <cellStyle name="เครื่องหมายจุลภาค 15 2 5" xfId="30096" xr:uid="{013108CB-0362-4079-9544-03E71958B22D}"/>
    <cellStyle name="เครื่องหมายจุลภาค 15 3" xfId="3552" xr:uid="{B972284A-04C5-441A-B227-DEE6783AC7EC}"/>
    <cellStyle name="เครื่องหมายจุลภาค 15 3 2" xfId="7629" xr:uid="{3031EE14-2709-41DB-A767-AED311AB76E7}"/>
    <cellStyle name="เครื่องหมายจุลภาค 15 3 2 2" xfId="27420" xr:uid="{1B0490C2-6443-435D-B81D-944886F49597}"/>
    <cellStyle name="เครื่องหมายจุลภาค 15 3 3" xfId="27421" xr:uid="{32B0A41A-98B4-4D97-9B82-7D0D99C2E064}"/>
    <cellStyle name="เครื่องหมายจุลภาค 15 3 4" xfId="27422" xr:uid="{A3CA8ECB-C2D1-4D6D-9ADC-5E07937467E0}"/>
    <cellStyle name="เครื่องหมายจุลภาค 15 3 5" xfId="27419" xr:uid="{BAEAEF0F-FC0B-42D0-90CE-8B2E2E6051AF}"/>
    <cellStyle name="เครื่องหมายจุลภาค 15 4" xfId="3551" xr:uid="{EA6420B1-1ECF-4AFD-9EBB-DF3D1BB38C92}"/>
    <cellStyle name="เครื่องหมายจุลภาค 15 4 2" xfId="5925" xr:uid="{098B2ACD-4110-4777-B913-5F6584C820B9}"/>
    <cellStyle name="เครื่องหมายจุลภาค 15 4 2 2" xfId="27424" xr:uid="{DD081798-2F49-461B-A74A-45ADD9C8F92D}"/>
    <cellStyle name="เครื่องหมายจุลภาค 15 4 3" xfId="27425" xr:uid="{2C977CEC-91CF-493D-AD12-A48B57F8EFCE}"/>
    <cellStyle name="เครื่องหมายจุลภาค 15 4 4" xfId="27426" xr:uid="{70982507-A010-4E0C-A102-A119139064E9}"/>
    <cellStyle name="เครื่องหมายจุลภาค 15 4 5" xfId="27423" xr:uid="{8CF69DD6-0935-452C-AE90-F990CCA6CD08}"/>
    <cellStyle name="เครื่องหมายจุลภาค 15 5" xfId="5177" xr:uid="{9A9D4DCB-70F6-4F3D-A041-03808747EAEF}"/>
    <cellStyle name="เครื่องหมายจุลภาค 15 5 2" xfId="7630" xr:uid="{069318F5-9176-462A-84B2-C6F324AA3243}"/>
    <cellStyle name="เครื่องหมายจุลภาค 15 5 2 2" xfId="27428" xr:uid="{429F2D8C-0B94-441F-8100-8481CFE26826}"/>
    <cellStyle name="เครื่องหมายจุลภาค 15 5 3" xfId="27427" xr:uid="{596CF878-1F27-4EE8-AD76-E810D9D49F93}"/>
    <cellStyle name="เครื่องหมายจุลภาค 15 6" xfId="27429" xr:uid="{8FD6BAA6-F7E5-426D-BC70-1C13EC6C1EE2}"/>
    <cellStyle name="เครื่องหมายจุลภาค 15 6 2" xfId="27430" xr:uid="{CFC3AA5C-C993-42AC-A081-E44284EBB39E}"/>
    <cellStyle name="เครื่องหมายจุลภาค 15 7" xfId="27431" xr:uid="{76ABD205-719C-49C8-8A9A-4795D97B8A9E}"/>
    <cellStyle name="เครื่องหมายจุลภาค 15 8" xfId="27432" xr:uid="{7C8752A9-D32D-4CF2-8E92-1814B6F51E22}"/>
    <cellStyle name="เครื่องหมายจุลภาค 15 8 2" xfId="29081" xr:uid="{105B9F28-C347-486A-8E1D-978DBB24830C}"/>
    <cellStyle name="เครื่องหมายจุลภาค 15 9" xfId="27433" xr:uid="{8990958B-74C5-4AF0-A94C-A3F850310B7F}"/>
    <cellStyle name="เครื่องหมายจุลภาค 15 9 2" xfId="29082" xr:uid="{849D3FC9-E129-441F-82F4-E4B4757DD36B}"/>
    <cellStyle name="เครื่องหมายจุลภาค 15_2009 WP Online1" xfId="27434" xr:uid="{8A38E980-2D1D-4DC9-89BA-7AF82BFC47DA}"/>
    <cellStyle name="เครื่องหมายจุลภาค 16" xfId="1066" xr:uid="{30A840F1-91CE-4526-A65C-9ACBA1C79656}"/>
    <cellStyle name="เครื่องหมายจุลภาค 16 2" xfId="1067" xr:uid="{FADF3A95-2B39-43C5-B84D-A5A9687309F8}"/>
    <cellStyle name="เครื่องหมายจุลภาค 16 2 2" xfId="5178" xr:uid="{932A770C-D82D-45C0-A991-1B137EAD7FEA}"/>
    <cellStyle name="เครื่องหมายจุลภาค 16 2 2 2" xfId="5926" xr:uid="{65ADF44F-8ECE-4B89-BD73-C7CC52944821}"/>
    <cellStyle name="เครื่องหมายจุลภาค 16 2 2 3" xfId="29084" xr:uid="{22D04BD7-8A52-4076-9C37-0BA61D3B8732}"/>
    <cellStyle name="เครื่องหมายจุลภาค 16 2 3" xfId="29768" xr:uid="{0D1C9F4D-2620-42D0-9D60-0CC8716D8404}"/>
    <cellStyle name="เครื่องหมายจุลภาค 16 2 4" xfId="30098" xr:uid="{345F9439-2355-4872-8EB0-8553E14DE6A0}"/>
    <cellStyle name="เครื่องหมายจุลภาค 16 3" xfId="3554" xr:uid="{2205109B-3249-453E-892B-3420ADE57907}"/>
    <cellStyle name="เครื่องหมายจุลภาค 16 3 2" xfId="7633" xr:uid="{19F64701-58E9-4785-AC55-CB24FB398986}"/>
    <cellStyle name="เครื่องหมายจุลภาค 16 3 3" xfId="27435" xr:uid="{0A557038-9DAB-4A07-8582-486D96AD70CC}"/>
    <cellStyle name="เครื่องหมายจุลภาค 16 4" xfId="3553" xr:uid="{2CA0CF47-95C1-44A1-B7CD-0D942918761E}"/>
    <cellStyle name="เครื่องหมายจุลภาค 16 4 2" xfId="5927" xr:uid="{8136EBFD-93A0-419E-B049-DF38281E10AC}"/>
    <cellStyle name="เครื่องหมายจุลภาค 16 4 2 2" xfId="29085" xr:uid="{BD51169F-0C52-4E35-9890-35DD58C99B0E}"/>
    <cellStyle name="เครื่องหมายจุลภาค 16 5" xfId="5179" xr:uid="{B3B19A23-7F06-47C6-BEAF-F92804D7EF1D}"/>
    <cellStyle name="เครื่องหมายจุลภาค 16 5 2" xfId="7635" xr:uid="{0A1ABB77-C975-445D-84DE-4269EB9927EC}"/>
    <cellStyle name="เครื่องหมายจุลภาค 16 5 3" xfId="29083" xr:uid="{D5E6F29E-8410-48D0-BFB9-CDFCD8385964}"/>
    <cellStyle name="เครื่องหมายจุลภาค 16 6" xfId="29767" xr:uid="{46E7CFE9-0492-40B7-8BB1-F16084551358}"/>
    <cellStyle name="เครื่องหมายจุลภาค 16 7" xfId="30097" xr:uid="{0C8B5B5F-8E70-437A-B659-F82DAB452002}"/>
    <cellStyle name="เครื่องหมายจุลภาค 16_2009 WP อินทัช" xfId="27436" xr:uid="{8AB6DBFA-7787-4C13-9292-1561B3D67A88}"/>
    <cellStyle name="เครื่องหมายจุลภาค 17" xfId="1068" xr:uid="{4CB0EDB4-33BD-461D-8F18-EE51A941260B}"/>
    <cellStyle name="เครื่องหมายจุลภาค 17 2" xfId="3556" xr:uid="{2F69794E-D916-4724-B2AE-26664C276237}"/>
    <cellStyle name="เครื่องหมายจุลภาค 17 2 2" xfId="3557" xr:uid="{C27A7693-5261-415C-98D1-9D4959DFCAE7}"/>
    <cellStyle name="เครื่องหมายจุลภาค 17 2 2 2" xfId="29088" xr:uid="{685ECA94-6A14-4C8D-BE1F-05CF90E0BE38}"/>
    <cellStyle name="เครื่องหมายจุลภาค 17 2 2 3" xfId="27438" xr:uid="{73FB38CC-D213-4749-BF0F-920232E6AD7A}"/>
    <cellStyle name="เครื่องหมายจุลภาค 17 2 3" xfId="27439" xr:uid="{94EA2886-6C77-44FC-8B7F-51348FEADD94}"/>
    <cellStyle name="เครื่องหมายจุลภาค 17 2 3 2" xfId="29089" xr:uid="{6A2049E1-8DAE-4562-B52A-280AD39DF7A2}"/>
    <cellStyle name="เครื่องหมายจุลภาค 17 2 4" xfId="27440" xr:uid="{AFAC881E-62A3-4798-8685-123B761B7E7C}"/>
    <cellStyle name="เครื่องหมายจุลภาค 17 2 4 2" xfId="29090" xr:uid="{DBA4CE23-6110-42A8-AFBB-9DA87EE2E511}"/>
    <cellStyle name="เครื่องหมายจุลภาค 17 2 5" xfId="29087" xr:uid="{F2AE0EAB-0359-43D7-AE44-ABB59B5C3CF5}"/>
    <cellStyle name="เครื่องหมายจุลภาค 17 2 6" xfId="27437" xr:uid="{6BE24A0D-1791-4003-B3C5-1002686A17BC}"/>
    <cellStyle name="เครื่องหมายจุลภาค 17 3" xfId="3555" xr:uid="{BAEEF46F-6A3E-4268-AAD1-63C8A2372DA3}"/>
    <cellStyle name="เครื่องหมายจุลภาค 17 3 2" xfId="5928" xr:uid="{9964FA93-711E-4AF8-A6B5-DA7854CF1066}"/>
    <cellStyle name="เครื่องหมายจุลภาค 17 3 2 2" xfId="29091" xr:uid="{7F65E1A9-E97E-438F-A3BA-D0DC9DEDFB43}"/>
    <cellStyle name="เครื่องหมายจุลภาค 17 3 3" xfId="27441" xr:uid="{22C194C6-4FB7-4E9B-9ABC-6627BEDB02EB}"/>
    <cellStyle name="เครื่องหมายจุลภาค 17 4" xfId="5180" xr:uid="{0E20F40B-1FE5-4069-BCAF-2300662BFA7D}"/>
    <cellStyle name="เครื่องหมายจุลภาค 17 4 2" xfId="7637" xr:uid="{ADA7E68A-C725-45A7-91DA-890D9CFFDAE9}"/>
    <cellStyle name="เครื่องหมายจุลภาค 17 4 2 2" xfId="29092" xr:uid="{FFD883E7-BE58-4FE6-803C-A9377AEC2B91}"/>
    <cellStyle name="เครื่องหมายจุลภาค 17 4 3" xfId="27442" xr:uid="{F487711C-A65C-4947-87DC-79B158028BF1}"/>
    <cellStyle name="เครื่องหมายจุลภาค 17 5" xfId="27443" xr:uid="{D9B6E222-4CFB-40E6-BC57-3B79352450C1}"/>
    <cellStyle name="เครื่องหมายจุลภาค 17 5 2" xfId="29093" xr:uid="{6D9B7EB4-F4F8-4B97-A1A2-7A005F819336}"/>
    <cellStyle name="เครื่องหมายจุลภาค 17 6" xfId="27444" xr:uid="{587D8CB8-B284-4837-95B6-8D8B5EFF29BF}"/>
    <cellStyle name="เครื่องหมายจุลภาค 17 6 2" xfId="29094" xr:uid="{56FABFBC-A426-4A4A-9CF2-BDB3E5263315}"/>
    <cellStyle name="เครื่องหมายจุลภาค 17 7" xfId="29086" xr:uid="{E035EC7E-E3F6-460A-A4ED-46F1BF8C09AB}"/>
    <cellStyle name="เครื่องหมายจุลภาค 17 8" xfId="29769" xr:uid="{F878FE1D-9389-4F88-834A-D06E07E2100B}"/>
    <cellStyle name="เครื่องหมายจุลภาค 17 9" xfId="30099" xr:uid="{50AE81D3-9FC4-449E-8D78-DE0DC7D373FB}"/>
    <cellStyle name="เครื่องหมายจุลภาค 17_2009 WP อินทัช" xfId="27445" xr:uid="{8AC0805D-FDEF-48E4-B831-E139E8E10019}"/>
    <cellStyle name="เครื่องหมายจุลภาค 18" xfId="1415" xr:uid="{FF971232-36CF-42CA-A5BB-EDBB81EF773F}"/>
    <cellStyle name="เครื่องหมายจุลภาค 18 2" xfId="3559" xr:uid="{879F3EBF-3EA9-4DEC-A68B-943742FB1666}"/>
    <cellStyle name="เครื่องหมายจุลภาค 18 2 2" xfId="5182" xr:uid="{3AE30FC5-A29E-4DD3-8998-88F6F674F62F}"/>
    <cellStyle name="เครื่องหมายจุลภาค 18 2 2 2" xfId="7638" xr:uid="{4990F9D2-5EC5-42B2-A728-CBA46A7EE5C3}"/>
    <cellStyle name="เครื่องหมายจุลภาค 18 2 2 2 2" xfId="29096" xr:uid="{2B7C5543-7F49-490E-95E9-1FF34E7E0375}"/>
    <cellStyle name="เครื่องหมายจุลภาค 18 2 2 3" xfId="27448" xr:uid="{08509E65-4C2D-4196-842C-B0B3B03BD292}"/>
    <cellStyle name="เครื่องหมายจุลภาค 18 2 3" xfId="5181" xr:uid="{3075E591-BC32-48EB-A68A-38EC906F9692}"/>
    <cellStyle name="เครื่องหมายจุลภาค 18 2 3 2" xfId="29097" xr:uid="{5A30725E-7DA7-4072-9FFB-90D0F82DE147}"/>
    <cellStyle name="เครื่องหมายจุลภาค 18 2 3 3" xfId="27449" xr:uid="{9E48B1DD-7D5C-448A-A7AD-56C291EEFBBE}"/>
    <cellStyle name="เครื่องหมายจุลภาค 18 2 4" xfId="27450" xr:uid="{C2AB4D07-1C63-4BCD-B7C7-5279F7326059}"/>
    <cellStyle name="เครื่องหมายจุลภาค 18 2 4 2" xfId="29098" xr:uid="{9E444812-2579-4DFE-9748-2F2FD20E0F09}"/>
    <cellStyle name="เครื่องหมายจุลภาค 18 2 5" xfId="29095" xr:uid="{E5166F62-60FF-4B43-A251-08D3BE0D4345}"/>
    <cellStyle name="เครื่องหมายจุลภาค 18 2 6" xfId="27447" xr:uid="{9AB7F071-D50F-4252-8904-A9868631A7D0}"/>
    <cellStyle name="เครื่องหมายจุลภาค 18 3" xfId="3560" xr:uid="{9118E59D-BFF4-4498-848D-F6D8846E1C5E}"/>
    <cellStyle name="เครื่องหมายจุลภาค 18 3 2" xfId="5183" xr:uid="{CDF285BD-771C-4766-B1EA-C50CA8AC854B}"/>
    <cellStyle name="เครื่องหมายจุลภาค 18 3 2 2" xfId="7639" xr:uid="{BBD17E19-1709-417F-9D1D-81A0D35CF971}"/>
    <cellStyle name="เครื่องหมายจุลภาค 18 3 2 3" xfId="29099" xr:uid="{C9700B41-0F03-4D46-8CB9-FAD7D0679447}"/>
    <cellStyle name="เครื่องหมายจุลภาค 18 3 3" xfId="27451" xr:uid="{C97A3FB0-13ED-40CE-88F3-EAA59B1A725B}"/>
    <cellStyle name="เครื่องหมายจุลภาค 18 4" xfId="3558" xr:uid="{3797D23D-CBEC-4FF8-BE46-835F04F1D5EE}"/>
    <cellStyle name="เครื่องหมายจุลภาค 18 4 2" xfId="5184" xr:uid="{482109D3-F10A-45D4-A9C1-9F9271B41700}"/>
    <cellStyle name="เครื่องหมายจุลภาค 18 4 2 2" xfId="7640" xr:uid="{A8D94E1C-5924-421D-A696-B31BC8036C18}"/>
    <cellStyle name="เครื่องหมายจุลภาค 18 4 2 3" xfId="29100" xr:uid="{2F88416B-C414-4C77-8039-239E270F0F0B}"/>
    <cellStyle name="เครื่องหมายจุลภาค 18 4 3" xfId="27452" xr:uid="{5D267F62-767D-4070-BEF5-DCA1B1E79377}"/>
    <cellStyle name="เครื่องหมายจุลภาค 18 5" xfId="5929" xr:uid="{1FB9F023-0955-476C-91CD-5CD19309FF51}"/>
    <cellStyle name="เครื่องหมายจุลภาค 18 5 2" xfId="7922" xr:uid="{DE8E26FF-D9E2-4F78-914E-0B42822B78D6}"/>
    <cellStyle name="เครื่องหมายจุลภาค 18 5 2 2" xfId="29101" xr:uid="{3C4A3C1A-A999-44DA-9A1B-E0B5A56CE8C0}"/>
    <cellStyle name="เครื่องหมายจุลภาค 18 5 3" xfId="27453" xr:uid="{EC74BE22-2679-4507-AE24-76745EC50724}"/>
    <cellStyle name="เครื่องหมายจุลภาค 18 6" xfId="27454" xr:uid="{14DC9AB5-F366-4CC3-9184-B45D75EE0BB4}"/>
    <cellStyle name="เครื่องหมายจุลภาค 18 6 2" xfId="27455" xr:uid="{C496A90E-4412-48E4-8827-864F82E94B6D}"/>
    <cellStyle name="เครื่องหมายจุลภาค 18 6 2 2" xfId="29103" xr:uid="{E264CC9B-0CE1-475A-8047-30BCA70D0FBF}"/>
    <cellStyle name="เครื่องหมายจุลภาค 18 6 3" xfId="29102" xr:uid="{E760FE0B-C5CC-4237-9694-A67B54830EF5}"/>
    <cellStyle name="เครื่องหมายจุลภาค 18 7" xfId="27456" xr:uid="{8988E518-6CA7-4E53-95C7-72F444D8BA59}"/>
    <cellStyle name="เครื่องหมายจุลภาค 18 8" xfId="27446" xr:uid="{DEE532E4-F1CC-4952-B662-E5E09854C547}"/>
    <cellStyle name="เครื่องหมายจุลภาค 18_2009 WP อินทัช" xfId="27457" xr:uid="{EAF3BC26-5695-4AE1-8B40-04A7D7BE03FA}"/>
    <cellStyle name="เครื่องหมายจุลภาค 19" xfId="3561" xr:uid="{0270E6EB-549F-45AF-8D96-AF34EAF8B5D4}"/>
    <cellStyle name="เครื่องหมายจุลภาค 19 2" xfId="3562" xr:uid="{F18B1058-AD53-42EC-892C-4ABAE8D01F2E}"/>
    <cellStyle name="เครื่องหมายจุลภาค 19 2 2" xfId="5186" xr:uid="{791176A4-03F1-49FD-96D0-C8641D4DFA30}"/>
    <cellStyle name="เครื่องหมายจุลภาค 19 2 2 2" xfId="7642" xr:uid="{0E23D8BA-6E23-4CBC-AAC2-27AE5997F1A4}"/>
    <cellStyle name="เครื่องหมายจุลภาค 19 2 2 3" xfId="29105" xr:uid="{910BEFCF-EBC7-42ED-A229-5905DB796306}"/>
    <cellStyle name="เครื่องหมายจุลภาค 19 2 3" xfId="5931" xr:uid="{0EF0F719-5EC0-4497-8DE5-28C0E36726A3}"/>
    <cellStyle name="เครื่องหมายจุลภาค 19 2 3 2" xfId="6593" xr:uid="{55E4D044-E32F-4807-9BC4-334179D2AC07}"/>
    <cellStyle name="เครื่องหมายจุลภาค 19 2 3 2 2" xfId="12021" xr:uid="{DE760C7F-EB21-4993-AC85-48808B5F1482}"/>
    <cellStyle name="เครื่องหมายจุลภาค 19 2 3 2 2 2" xfId="21016" xr:uid="{F8706C95-AC46-42BF-9798-2019535DC98C}"/>
    <cellStyle name="เครื่องหมายจุลภาค 19 2 3 2 3" xfId="16569" xr:uid="{B029C8C4-12BD-41E5-A783-639A3D217374}"/>
    <cellStyle name="เครื่องหมายจุลภาค 19 2 3 3" xfId="11437" xr:uid="{222466B6-9CC2-405D-9DC0-A349B4ABA8E9}"/>
    <cellStyle name="เครื่องหมายจุลภาค 19 2 3 3 2" xfId="20434" xr:uid="{0DD777AB-79DF-4480-B189-C54AB45E9931}"/>
    <cellStyle name="เครื่องหมายจุลภาค 19 2 3 4" xfId="15987" xr:uid="{C9A01216-CFC0-49BC-996A-3F018AF630A3}"/>
    <cellStyle name="เครื่องหมายจุลภาค 19 2 4" xfId="5185" xr:uid="{6189ED38-41A3-4E59-A9B0-C46986F84B8F}"/>
    <cellStyle name="เครื่องหมายจุลภาค 19 2 5" xfId="27459" xr:uid="{85F411EE-48E6-47A4-A099-91651C4D0DC5}"/>
    <cellStyle name="เครื่องหมายจุลภาค 19 3" xfId="3563" xr:uid="{51B2E709-EFBD-48BF-9E19-8C6970D8984F}"/>
    <cellStyle name="เครื่องหมายจุลภาค 19 3 2" xfId="7643" xr:uid="{1F798597-5623-404D-B058-984008DA4579}"/>
    <cellStyle name="เครื่องหมายจุลภาค 19 3 2 2" xfId="29106" xr:uid="{D6A3960B-584D-4FD7-A0DC-86F87117EEB4}"/>
    <cellStyle name="เครื่องหมายจุลภาค 19 3 3" xfId="27460" xr:uid="{C778B974-DA59-4665-B0FD-EEFA7E92F909}"/>
    <cellStyle name="เครื่องหมายจุลภาค 19 4" xfId="5187" xr:uid="{4CBA076C-6AA6-4656-9126-DA0EA9C268AE}"/>
    <cellStyle name="เครื่องหมายจุลภาค 19 4 2" xfId="7644" xr:uid="{8443772A-3552-4157-87E6-296D8860D5A8}"/>
    <cellStyle name="เครื่องหมายจุลภาค 19 4 2 2" xfId="29107" xr:uid="{9C95C0C0-88D5-4C7C-8A90-A4CB707EEDDD}"/>
    <cellStyle name="เครื่องหมายจุลภาค 19 4 3" xfId="27461" xr:uid="{FA514B4D-B05E-4969-8702-EAD11A6280C9}"/>
    <cellStyle name="เครื่องหมายจุลภาค 19 5" xfId="5930" xr:uid="{EF484E8A-7CB0-457E-92EF-9B67D229FB3E}"/>
    <cellStyle name="เครื่องหมายจุลภาค 19 5 2" xfId="6592" xr:uid="{A8378659-C9A8-422E-82E4-4FBB8750F628}"/>
    <cellStyle name="เครื่องหมายจุลภาค 19 5 2 2" xfId="12020" xr:uid="{90129E3B-07A3-4932-8C6C-6067607C4838}"/>
    <cellStyle name="เครื่องหมายจุลภาค 19 5 2 2 2" xfId="21015" xr:uid="{342D0D30-8299-4664-82DE-8DE9FACAA028}"/>
    <cellStyle name="เครื่องหมายจุลภาค 19 5 2 3" xfId="16568" xr:uid="{33417C80-E6A2-4B5E-B5F9-63597980ED9D}"/>
    <cellStyle name="เครื่องหมายจุลภาค 19 5 3" xfId="11436" xr:uid="{462DD6CF-9CB7-4EA7-AE2D-990FA1C3322C}"/>
    <cellStyle name="เครื่องหมายจุลภาค 19 5 3 2" xfId="20433" xr:uid="{4D243B77-8D5F-49A2-A28A-C54E718B9354}"/>
    <cellStyle name="เครื่องหมายจุลภาค 19 5 4" xfId="15986" xr:uid="{D0926B4C-CC2B-4B25-8977-A2874BC1317A}"/>
    <cellStyle name="เครื่องหมายจุลภาค 19 5 5" xfId="29104" xr:uid="{B304972F-8835-4F99-BA96-5DC78BAE2E61}"/>
    <cellStyle name="เครื่องหมายจุลภาค 19 6" xfId="27458" xr:uid="{55E29619-F3C1-45F2-B8A1-7B789064E33C}"/>
    <cellStyle name="เครื่องหมายจุลภาค 2" xfId="1069" xr:uid="{9799DAE2-9C57-4506-9DB5-CF51DD057630}"/>
    <cellStyle name="เครื่องหมายจุลภาค 2 10" xfId="25598" xr:uid="{06888A5B-9197-4983-B739-7E6AE7E396F4}"/>
    <cellStyle name="เครื่องหมายจุลภาค 2 10 2" xfId="29109" xr:uid="{F3DBA79B-749A-4772-A206-028753B01ABF}"/>
    <cellStyle name="เครื่องหมายจุลภาค 2 10 3" xfId="27463" xr:uid="{ABC72A5D-C534-486F-8180-E4F10A3B0F20}"/>
    <cellStyle name="เครื่องหมายจุลภาค 2 11" xfId="27464" xr:uid="{1CBB78BE-54C3-4E7E-A354-157EB5EB3B3E}"/>
    <cellStyle name="เครื่องหมายจุลภาค 2 11 2" xfId="29110" xr:uid="{E9DDB759-7174-46CE-938F-E8357EEED134}"/>
    <cellStyle name="เครื่องหมายจุลภาค 2 12" xfId="27465" xr:uid="{C4413215-A0B7-4094-B236-70F68A8F2E70}"/>
    <cellStyle name="เครื่องหมายจุลภาค 2 12 2" xfId="27466" xr:uid="{EFF3E5E0-72A2-452E-8471-F7E25FC931C6}"/>
    <cellStyle name="เครื่องหมายจุลภาค 2 12 2 2" xfId="29111" xr:uid="{50F59D69-68C6-4E6B-A1D6-C4161C5AE53B}"/>
    <cellStyle name="เครื่องหมายจุลภาค 2 13" xfId="27467" xr:uid="{0F7D687E-4B2B-4F90-83AF-2EDA556BD087}"/>
    <cellStyle name="เครื่องหมายจุลภาค 2 14" xfId="27468" xr:uid="{835D1A43-ADBE-47A5-BA08-53DD31EC78EB}"/>
    <cellStyle name="เครื่องหมายจุลภาค 2 15" xfId="27469" xr:uid="{B6B4F976-7537-4FA6-A7DE-452273181165}"/>
    <cellStyle name="เครื่องหมายจุลภาค 2 16" xfId="27470" xr:uid="{4482960E-BE26-4469-B660-46716C369E97}"/>
    <cellStyle name="เครื่องหมายจุลภาค 2 16 2" xfId="29112" xr:uid="{99CB955B-4046-4721-BA76-99CD7A21E91E}"/>
    <cellStyle name="เครื่องหมายจุลภาค 2 17" xfId="29108" xr:uid="{84AF12F4-1B39-4550-BDAD-27502824F6F3}"/>
    <cellStyle name="เครื่องหมายจุลภาค 2 18" xfId="27462" xr:uid="{28F31008-143B-40C0-91F9-392E730F2C0C}"/>
    <cellStyle name="เครื่องหมายจุลภาค 2 19" xfId="29770" xr:uid="{B1A72CB1-B7DA-4502-AF46-D21FECE23088}"/>
    <cellStyle name="เครื่องหมายจุลภาค 2 2" xfId="1070" xr:uid="{C697391C-C39A-48F3-A3FD-9BAFEA5C2F59}"/>
    <cellStyle name="เครื่องหมายจุลภาค 2 2 10" xfId="27471" xr:uid="{C46CB9EB-F086-4176-8E9C-63808E61E3E4}"/>
    <cellStyle name="เครื่องหมายจุลภาค 2 2 11" xfId="29771" xr:uid="{C7185BEA-53CF-4B56-87DC-5CC1006A8B70}"/>
    <cellStyle name="เครื่องหมายจุลภาค 2 2 12" xfId="30101" xr:uid="{EBE3BD4F-2A2B-46CE-BFFC-A250170160A5}"/>
    <cellStyle name="เครื่องหมายจุลภาค 2 2 13" xfId="31845" xr:uid="{AF938290-A5AE-4E6E-95EA-37F9A8E2EF31}"/>
    <cellStyle name="เครื่องหมายจุลภาค 2 2 2" xfId="1071" xr:uid="{D7774152-D66E-48B9-A4C3-89A14EADF0F3}"/>
    <cellStyle name="เครื่องหมายจุลภาค 2 2 2 10" xfId="30102" xr:uid="{5EEA9776-6162-46E1-A848-33B4C47B4D8C}"/>
    <cellStyle name="เครื่องหมายจุลภาค 2 2 2 11" xfId="31846" xr:uid="{E68EB80E-F306-4712-92C4-5FAA9B8C8F80}"/>
    <cellStyle name="เครื่องหมายจุลภาค 2 2 2 2" xfId="3566" xr:uid="{C4F9105F-49F1-463B-93E5-9C9B97E7F81B}"/>
    <cellStyle name="เครื่องหมายจุลภาค 2 2 2 2 2" xfId="3567" xr:uid="{23A042AD-F34C-48C0-9D5A-F7017CBA4C20}"/>
    <cellStyle name="เครื่องหมายจุลภาค 2 2 2 2 2 2" xfId="29115" xr:uid="{71919934-7E30-483B-8B1D-0BC4EA194915}"/>
    <cellStyle name="เครื่องหมายจุลภาค 2 2 2 2 3" xfId="25601" xr:uid="{720D8564-95B2-4488-B8C7-708D63C38C07}"/>
    <cellStyle name="เครื่องหมายจุลภาค 2 2 2 2 4" xfId="27473" xr:uid="{8D16EC5C-6247-4C91-A36E-A322BF9AC733}"/>
    <cellStyle name="เครื่องหมายจุลภาค 2 2 2 2 5" xfId="31847" xr:uid="{50A3798D-3264-4E9E-AB1F-441B4A6B9832}"/>
    <cellStyle name="เครื่องหมายจุลภาค 2 2 2 3" xfId="3565" xr:uid="{F72B0F52-2FA6-42A6-AF99-87D1588A2EED}"/>
    <cellStyle name="เครื่องหมายจุลภาค 2 2 2 3 2" xfId="5932" xr:uid="{33CB8CB0-43B3-441C-80FC-9D147D589880}"/>
    <cellStyle name="เครื่องหมายจุลภาค 2 2 2 3 3" xfId="25602" xr:uid="{D67A4683-39A4-40DA-92A3-13EB77752001}"/>
    <cellStyle name="เครื่องหมายจุลภาค 2 2 2 3 4" xfId="29114" xr:uid="{2C7433F9-9D0E-4C1D-B3A8-3DFD5AB0E13D}"/>
    <cellStyle name="เครื่องหมายจุลภาค 2 2 2 3 5" xfId="31848" xr:uid="{A624C58B-EED0-4CA4-A02F-8A05CB10AEA3}"/>
    <cellStyle name="เครื่องหมายจุลภาค 2 2 2 4" xfId="5188" xr:uid="{E144C3F1-C1D6-4F84-878F-0EE43CA98FF2}"/>
    <cellStyle name="เครื่องหมายจุลภาค 2 2 2 4 2" xfId="7645" xr:uid="{1BA0363B-D936-4709-A179-6AACB852E204}"/>
    <cellStyle name="เครื่องหมายจุลภาค 2 2 2 4 3" xfId="25603" xr:uid="{46B22C3A-0654-458E-9730-7B673BF8BDFE}"/>
    <cellStyle name="เครื่องหมายจุลภาค 2 2 2 4 4" xfId="31849" xr:uid="{AD4D9F12-D67F-48B9-A313-DB9024BAAF3C}"/>
    <cellStyle name="เครื่องหมายจุลภาค 2 2 2 5" xfId="25604" xr:uid="{CEFAD90B-4264-415D-99FA-E61BEB4D209A}"/>
    <cellStyle name="เครื่องหมายจุลภาค 2 2 2 5 2" xfId="31850" xr:uid="{454B0CE7-A766-462B-9CAD-637E59E11E40}"/>
    <cellStyle name="เครื่องหมายจุลภาค 2 2 2 6" xfId="25605" xr:uid="{5086F51D-8CB8-496C-824A-63343C8BC7FB}"/>
    <cellStyle name="เครื่องหมายจุลภาค 2 2 2 6 2" xfId="31851" xr:uid="{BDC8F89E-EDC6-453A-A9DC-ACE2ABAEB3CB}"/>
    <cellStyle name="เครื่องหมายจุลภาค 2 2 2 7" xfId="25600" xr:uid="{C0DECA8C-5028-43EE-AB49-0D0CF8B48733}"/>
    <cellStyle name="เครื่องหมายจุลภาค 2 2 2 8" xfId="27472" xr:uid="{C21383B0-CB82-414D-B3EF-EE1142EFDBF2}"/>
    <cellStyle name="เครื่องหมายจุลภาค 2 2 2 9" xfId="29772" xr:uid="{25041A87-3113-44B9-9DE1-6C71B629E56D}"/>
    <cellStyle name="เครื่องหมายจุลภาค 2 2 3" xfId="3568" xr:uid="{076D542B-BFEB-4242-883B-4D7C53D12E68}"/>
    <cellStyle name="เครื่องหมายจุลภาค 2 2 3 2" xfId="3569" xr:uid="{50298381-A528-4638-8DE5-C8995AB2B28B}"/>
    <cellStyle name="เครื่องหมายจุลภาค 2 2 3 2 2" xfId="3570" xr:uid="{03B6CDDA-59FC-464B-B413-D5782F3A2F6D}"/>
    <cellStyle name="เครื่องหมายจุลภาค 2 2 3 2 2 2" xfId="3571" xr:uid="{4E9E4C83-49D3-4F23-A7B4-BBC2D673E1A5}"/>
    <cellStyle name="เครื่องหมายจุลภาค 2 2 3 2 2 2 2" xfId="3572" xr:uid="{F990274E-C9F1-445C-B07C-F6D514700FE1}"/>
    <cellStyle name="เครื่องหมายจุลภาค 2 2 3 2 2 2 2 2" xfId="3573" xr:uid="{411665CF-76E5-40E8-A9C1-B2E34A23D16C}"/>
    <cellStyle name="เครื่องหมายจุลภาค 2 2 3 2 2 2 2 3" xfId="7650" xr:uid="{1CCABF07-991C-489F-AD51-193179253943}"/>
    <cellStyle name="เครื่องหมายจุลภาค 2 2 3 2 2 2 3" xfId="7649" xr:uid="{492C782A-C818-4426-9FA6-6A94EC191974}"/>
    <cellStyle name="เครื่องหมายจุลภาค 2 2 3 2 2 3" xfId="3574" xr:uid="{154F535A-9EF7-4C48-8E0D-7F6BF12F95FF}"/>
    <cellStyle name="เครื่องหมายจุลภาค 2 2 3 2 2 4" xfId="7648" xr:uid="{023DA045-54C5-4CBA-BFC4-A696D90984DA}"/>
    <cellStyle name="เครื่องหมายจุลภาค 2 2 3 2 2 5" xfId="29117" xr:uid="{F661B9F9-244A-427F-9A42-17211C272EA3}"/>
    <cellStyle name="เครื่องหมายจุลภาค 2 2 3 2 3" xfId="3575" xr:uid="{5EDB967B-9BAF-4BAC-A618-44536F71F9C8}"/>
    <cellStyle name="เครื่องหมายจุลภาค 2 2 3 2 4" xfId="7647" xr:uid="{E956A5D4-1B6C-40D9-B381-E828A5F1DEEC}"/>
    <cellStyle name="เครื่องหมายจุลภาค 2 2 3 2 5" xfId="25607" xr:uid="{FAF9F30E-AD1E-4B7B-ABCD-015A52ECE671}"/>
    <cellStyle name="เครื่องหมายจุลภาค 2 2 3 2 6" xfId="27475" xr:uid="{8B8FDC51-6C5B-4FA6-9D66-2D27F293BF82}"/>
    <cellStyle name="เครื่องหมายจุลภาค 2 2 3 2 7" xfId="31853" xr:uid="{C25A2B7A-2D4E-4E73-A01F-6F2D4F879468}"/>
    <cellStyle name="เครื่องหมายจุลภาค 2 2 3 3" xfId="3576" xr:uid="{293580E8-7F93-4D01-94D1-DA73153B5105}"/>
    <cellStyle name="เครื่องหมายจุลภาค 2 2 3 3 2" xfId="7651" xr:uid="{63D83730-6AAB-43C3-BDAF-058F16E264D9}"/>
    <cellStyle name="เครื่องหมายจุลภาค 2 2 3 3 3" xfId="25608" xr:uid="{A6FEE2BE-45CE-4E32-975A-5274A53D21C9}"/>
    <cellStyle name="เครื่องหมายจุลภาค 2 2 3 3 4" xfId="29116" xr:uid="{B708547E-0209-4249-93DA-079D97C22821}"/>
    <cellStyle name="เครื่องหมายจุลภาค 2 2 3 3 5" xfId="31854" xr:uid="{966A0EDB-081A-450F-8608-815E344B7C81}"/>
    <cellStyle name="เครื่องหมายจุลภาค 2 2 3 4" xfId="3577" xr:uid="{748627E0-9F3D-497D-ABC3-687A458955C9}"/>
    <cellStyle name="เครื่องหมายจุลภาค 2 2 3 4 2" xfId="25609" xr:uid="{195DC764-07DC-4F00-8D8B-E8E49990AA9C}"/>
    <cellStyle name="เครื่องหมายจุลภาค 2 2 3 4 3" xfId="31855" xr:uid="{EDAE2D0D-AD86-4F82-94FD-747CFE7B0BA6}"/>
    <cellStyle name="เครื่องหมายจุลภาค 2 2 3 5" xfId="7646" xr:uid="{F23570ED-ACA7-462E-A651-3F716D8F0098}"/>
    <cellStyle name="เครื่องหมายจุลภาค 2 2 3 5 2" xfId="25610" xr:uid="{97499890-FFBA-4F66-B17E-112DF7F748CE}"/>
    <cellStyle name="เครื่องหมายจุลภาค 2 2 3 5 3" xfId="31856" xr:uid="{84A40E31-6424-41B4-829A-BD0A44366B19}"/>
    <cellStyle name="เครื่องหมายจุลภาค 2 2 3 6" xfId="25611" xr:uid="{4B34945C-936B-4FDE-8BDC-2271126ED8AC}"/>
    <cellStyle name="เครื่องหมายจุลภาค 2 2 3 6 2" xfId="31857" xr:uid="{D27110E0-D8FD-4B37-8886-6CE6A727B0D5}"/>
    <cellStyle name="เครื่องหมายจุลภาค 2 2 3 7" xfId="25606" xr:uid="{E0867F6B-9F44-4BAB-8CC9-3460781E0E91}"/>
    <cellStyle name="เครื่องหมายจุลภาค 2 2 3 8" xfId="27474" xr:uid="{21307F15-6AEA-40A7-A5C4-D23E82E7CCA4}"/>
    <cellStyle name="เครื่องหมายจุลภาค 2 2 3 9" xfId="31852" xr:uid="{F62F0B42-CA89-43CF-BC7B-5A58AB84148B}"/>
    <cellStyle name="เครื่องหมายจุลภาค 2 2 4" xfId="3578" xr:uid="{F1D3DEC7-6CCB-4537-942B-0DEC32D9E66F}"/>
    <cellStyle name="เครื่องหมายจุลภาค 2 2 4 2" xfId="7652" xr:uid="{1EC5AF80-AAB1-4038-855E-0F38E564972C}"/>
    <cellStyle name="เครื่องหมายจุลภาค 2 2 4 2 2" xfId="29118" xr:uid="{85F92DD0-AE27-4B55-B90D-548F2DB04A43}"/>
    <cellStyle name="เครื่องหมายจุลภาค 2 2 4 3" xfId="25612" xr:uid="{106207C0-741E-4EBD-AD4F-BE5114BCBC79}"/>
    <cellStyle name="เครื่องหมายจุลภาค 2 2 4 4" xfId="27476" xr:uid="{8FDB5846-A06B-490B-AE9D-9CDCBE5F07A8}"/>
    <cellStyle name="เครื่องหมายจุลภาค 2 2 4 5" xfId="31858" xr:uid="{8D0E9D17-0581-4BFA-94DC-926DE3F5166F}"/>
    <cellStyle name="เครื่องหมายจุลภาค 2 2 5" xfId="1427" xr:uid="{4C802CF9-9389-4763-B90E-8D781603825F}"/>
    <cellStyle name="เครื่องหมายจุลภาค 2 2 5 2" xfId="3579" xr:uid="{36B97C44-F439-4FFA-BCA9-66E289660D45}"/>
    <cellStyle name="เครื่องหมายจุลภาค 2 2 5 2 2" xfId="5933" xr:uid="{7D2C9F54-97FA-49AC-B373-A23DAB43C54A}"/>
    <cellStyle name="เครื่องหมายจุลภาค 2 2 5 2 3" xfId="29119" xr:uid="{69FB810C-D843-4A4A-A888-E61B154CDC23}"/>
    <cellStyle name="เครื่องหมายจุลภาค 2 2 5 3" xfId="25613" xr:uid="{27B0DE77-EEC5-4038-910F-A6679FECED82}"/>
    <cellStyle name="เครื่องหมายจุลภาค 2 2 5 4" xfId="27477" xr:uid="{9FCDE32C-0DE3-4679-A40D-F74BCDA7597A}"/>
    <cellStyle name="เครื่องหมายจุลภาค 2 2 5 5" xfId="31859" xr:uid="{9B9FD1A0-5F57-4377-B7F1-E30A6150491A}"/>
    <cellStyle name="เครื่องหมายจุลภาค 2 2 6" xfId="5189" xr:uid="{323A0AFB-3D08-4991-B23F-FCE382D51BE8}"/>
    <cellStyle name="เครื่องหมายจุลภาค 2 2 6 2" xfId="7653" xr:uid="{11D24423-E3DA-4A86-9DF4-AB5DAB3079E8}"/>
    <cellStyle name="เครื่องหมายจุลภาค 2 2 6 2 2" xfId="29120" xr:uid="{02347804-7BC0-4216-8ACE-3818331E1778}"/>
    <cellStyle name="เครื่องหมายจุลภาค 2 2 6 3" xfId="25614" xr:uid="{A6646AB6-89CF-48AF-BCE0-CE304DA0995D}"/>
    <cellStyle name="เครื่องหมายจุลภาค 2 2 6 4" xfId="27478" xr:uid="{DAEBE2FF-2C6E-4512-8325-BA08BA22F154}"/>
    <cellStyle name="เครื่องหมายจุลภาค 2 2 6 5" xfId="31860" xr:uid="{874DD7CE-8E10-4BDD-84EC-E01242875164}"/>
    <cellStyle name="เครื่องหมายจุลภาค 2 2 7" xfId="25615" xr:uid="{729A7575-1F8C-4D3F-85BD-BC1600A4437A}"/>
    <cellStyle name="เครื่องหมายจุลภาค 2 2 7 2" xfId="29121" xr:uid="{6E02A9C1-A7D6-4DC0-BCEE-CE0EA4DD1C9C}"/>
    <cellStyle name="เครื่องหมายจุลภาค 2 2 7 3" xfId="27479" xr:uid="{2F991BF6-21C9-4876-840B-2617282972B0}"/>
    <cellStyle name="เครื่องหมายจุลภาค 2 2 7 4" xfId="31861" xr:uid="{2954A818-1B53-4417-8D55-3A1B604C1043}"/>
    <cellStyle name="เครื่องหมายจุลภาค 2 2 8" xfId="25616" xr:uid="{F99759D5-2F29-45BC-9050-55C066A894DB}"/>
    <cellStyle name="เครื่องหมายจุลภาค 2 2 8 2" xfId="29113" xr:uid="{C8C4A0F3-8627-40CD-818C-18AB76A5C588}"/>
    <cellStyle name="เครื่องหมายจุลภาค 2 2 8 3" xfId="31862" xr:uid="{7A02CC73-F2D1-4C3F-B7D1-FB40899BD4BF}"/>
    <cellStyle name="เครื่องหมายจุลภาค 2 2 9" xfId="25599" xr:uid="{28D72FA8-2955-4CB0-9FC1-B065ED7A6E6C}"/>
    <cellStyle name="เครื่องหมายจุลภาค 2 2_2009 WP ลีกัล" xfId="27480" xr:uid="{E11ADA19-C120-41A0-859A-49F8E6B2E92E}"/>
    <cellStyle name="เครื่องหมายจุลภาค 2 20" xfId="30100" xr:uid="{636D7F54-1986-44C2-94E5-2DB36EE71BE8}"/>
    <cellStyle name="เครื่องหมายจุลภาค 2 21" xfId="30149" xr:uid="{1082A998-682D-4B6B-8782-738202B1A0A0}"/>
    <cellStyle name="เครื่องหมายจุลภาค 2 22" xfId="30073" xr:uid="{2F4E93C3-78A3-4055-8704-66371E5C467D}"/>
    <cellStyle name="เครื่องหมายจุลภาค 2 23" xfId="30150" xr:uid="{6202D908-868C-4098-BE3F-05382D3EE969}"/>
    <cellStyle name="เครื่องหมายจุลภาค 2 24" xfId="30074" xr:uid="{B7958E6A-9662-44B5-AEC8-370DDBFB3239}"/>
    <cellStyle name="เครื่องหมายจุลภาค 2 25" xfId="30153" xr:uid="{53C38A81-2B87-4F9E-9948-0DB4194C23F8}"/>
    <cellStyle name="เครื่องหมายจุลภาค 2 26" xfId="30075" xr:uid="{5DB928AC-94A3-4090-9BD1-F9DA48D26855}"/>
    <cellStyle name="เครื่องหมายจุลภาค 2 27" xfId="30199" xr:uid="{127B21DE-C26F-41E2-906B-6EE9B6759269}"/>
    <cellStyle name="เครื่องหมายจุลภาค 2 28" xfId="30147" xr:uid="{78961ABD-0CA2-47C7-9179-DB5D45221AC4}"/>
    <cellStyle name="เครื่องหมายจุลภาค 2 29" xfId="30200" xr:uid="{3470B300-7C70-427A-8253-445D0871004E}"/>
    <cellStyle name="เครื่องหมายจุลภาค 2 3" xfId="1072" xr:uid="{71573262-AEAA-45C1-81E5-50E4AF921ECE}"/>
    <cellStyle name="เครื่องหมายจุลภาค 2 3 10" xfId="30103" xr:uid="{992A9DE0-9DCC-42DC-8EED-B9CCD6834924}"/>
    <cellStyle name="เครื่องหมายจุลภาค 2 3 11" xfId="31863" xr:uid="{7959F42C-51E0-456B-9707-79898000F3AC}"/>
    <cellStyle name="เครื่องหมายจุลภาค 2 3 2" xfId="3581" xr:uid="{93B56649-6C4C-4B91-876C-863FAAC4A43A}"/>
    <cellStyle name="เครื่องหมายจุลภาค 2 3 2 2" xfId="3582" xr:uid="{DFCC7A02-CB2A-42D6-AA59-5EBDF5CE4D44}"/>
    <cellStyle name="เครื่องหมายจุลภาค 2 3 2 2 2" xfId="29124" xr:uid="{178BDBAB-5DD4-4E68-A699-C8AA55684120}"/>
    <cellStyle name="เครื่องหมายจุลภาค 2 3 2 2 3" xfId="27483" xr:uid="{D303C2FD-BA87-41C8-8804-20151D651CA8}"/>
    <cellStyle name="เครื่องหมายจุลภาค 2 3 2 3" xfId="25618" xr:uid="{9834A893-8549-4136-A9A8-CB267B92A402}"/>
    <cellStyle name="เครื่องหมายจุลภาค 2 3 2 3 2" xfId="29123" xr:uid="{B15EFD4C-BD3D-4368-92D4-690316700616}"/>
    <cellStyle name="เครื่องหมายจุลภาค 2 3 2 4" xfId="27482" xr:uid="{4CA5995E-F032-44AA-8EE5-BCA70F3F4476}"/>
    <cellStyle name="เครื่องหมายจุลภาค 2 3 2 5" xfId="31864" xr:uid="{46FD9996-DA32-4036-9109-7C698EEB0DD0}"/>
    <cellStyle name="เครื่องหมายจุลภาค 2 3 3" xfId="3580" xr:uid="{7C3CE950-9D27-4FA3-920F-CE0FA6618A42}"/>
    <cellStyle name="เครื่องหมายจุลภาค 2 3 3 2" xfId="5934" xr:uid="{154AAB06-F9D6-420E-BCAE-ACE5F260E4ED}"/>
    <cellStyle name="เครื่องหมายจุลภาค 2 3 3 3" xfId="25619" xr:uid="{62DDD068-1B23-4BFA-B4D1-CCED885AE100}"/>
    <cellStyle name="เครื่องหมายจุลภาค 2 3 3 4" xfId="29122" xr:uid="{AEA42268-9AE8-4EAD-964D-E34671751F15}"/>
    <cellStyle name="เครื่องหมายจุลภาค 2 3 3 5" xfId="31865" xr:uid="{083EB7F4-4F76-444C-B171-40C2874FFCCF}"/>
    <cellStyle name="เครื่องหมายจุลภาค 2 3 4" xfId="5190" xr:uid="{FCA6C2FB-DBAB-46C1-BCE6-AC6EC003AE26}"/>
    <cellStyle name="เครื่องหมายจุลภาค 2 3 4 2" xfId="7655" xr:uid="{2DCB9FB1-049F-4B05-9D1A-31996A5AB207}"/>
    <cellStyle name="เครื่องหมายจุลภาค 2 3 4 3" xfId="25620" xr:uid="{0FCBD592-83F2-4C55-A7F7-AE9DF215A208}"/>
    <cellStyle name="เครื่องหมายจุลภาค 2 3 4 4" xfId="31866" xr:uid="{F051E19B-3B85-4F0C-B1E8-6E8270FE4F7E}"/>
    <cellStyle name="เครื่องหมายจุลภาค 2 3 5" xfId="25621" xr:uid="{1CFA9E75-6442-4AC8-A7A9-FF74912E0079}"/>
    <cellStyle name="เครื่องหมายจุลภาค 2 3 5 2" xfId="31867" xr:uid="{288F2902-F9AD-4E7A-9C95-E2E34EE94C60}"/>
    <cellStyle name="เครื่องหมายจุลภาค 2 3 6" xfId="25622" xr:uid="{CFD466E9-5CAC-4538-8D45-D8F76F0C6F9A}"/>
    <cellStyle name="เครื่องหมายจุลภาค 2 3 6 2" xfId="31868" xr:uid="{E9497619-93F0-424F-848A-33826122D6E9}"/>
    <cellStyle name="เครื่องหมายจุลภาค 2 3 7" xfId="25617" xr:uid="{4EA5353C-8961-4736-B797-C2B922B4F453}"/>
    <cellStyle name="เครื่องหมายจุลภาค 2 3 8" xfId="27481" xr:uid="{0F17E464-AFCC-4464-A70E-1A6E62D9A070}"/>
    <cellStyle name="เครื่องหมายจุลภาค 2 3 9" xfId="29773" xr:uid="{B11D76E3-6407-4868-9A3F-3922505E287C}"/>
    <cellStyle name="เครื่องหมายจุลภาค 2 3_ขาย" xfId="27484" xr:uid="{067639E2-1F8B-4066-86C5-7D465729B2B6}"/>
    <cellStyle name="เครื่องหมายจุลภาค 2 30" xfId="30145" xr:uid="{742134C5-2FFA-44CF-8F6F-5996989D7C01}"/>
    <cellStyle name="เครื่องหมายจุลภาค 2 31" xfId="30201" xr:uid="{EFFCA125-BD91-47BA-9EDA-0C15380BA0FF}"/>
    <cellStyle name="เครื่องหมายจุลภาค 2 32" xfId="30143" xr:uid="{3BD07EE5-A4BF-4A43-9ED9-5601EA7B3622}"/>
    <cellStyle name="เครื่องหมายจุลภาค 2 4" xfId="1073" xr:uid="{4552D8ED-A82E-4F42-8671-010854C01C30}"/>
    <cellStyle name="เครื่องหมายจุลภาค 2 4 10" xfId="30104" xr:uid="{9A3078B1-27A9-4568-ACED-027E47F36E6A}"/>
    <cellStyle name="เครื่องหมายจุลภาค 2 4 11" xfId="31869" xr:uid="{32733797-1486-42F6-9BC1-B33554FF5F13}"/>
    <cellStyle name="เครื่องหมายจุลภาค 2 4 2" xfId="1387" xr:uid="{50DBADEF-43E7-401C-AB1A-9DEFAB1CA21B}"/>
    <cellStyle name="เครื่องหมายจุลภาค 2 4 2 2" xfId="3585" xr:uid="{DA567367-7A7F-4C10-B1A7-1019E54BD450}"/>
    <cellStyle name="เครื่องหมายจุลภาค 2 4 2 2 2" xfId="3586" xr:uid="{7CD0342D-B154-4279-96D0-5E260EDA55A8}"/>
    <cellStyle name="เครื่องหมายจุลภาค 2 4 2 2 2 2" xfId="3587" xr:uid="{1B295262-2924-464F-B566-C38AC0E1D48C}"/>
    <cellStyle name="เครื่องหมายจุลภาค 2 4 2 2 2 2 2" xfId="3588" xr:uid="{3E2FE7E9-AF0C-41E5-88D4-020865DB39CC}"/>
    <cellStyle name="เครื่องหมายจุลภาค 2 4 2 2 2 2 3" xfId="7658" xr:uid="{AAC69796-072D-4BCF-B3B6-C3BDB54BD2A3}"/>
    <cellStyle name="เครื่องหมายจุลภาค 2 4 2 2 2 3" xfId="5191" xr:uid="{F499D20B-1649-4C16-9698-94A52CF1C6E9}"/>
    <cellStyle name="เครื่องหมายจุลภาค 2 4 2 2 3" xfId="3589" xr:uid="{8F18CDEA-8B74-4651-9CB4-EB94BCBB1B61}"/>
    <cellStyle name="เครื่องหมายจุลภาค 2 4 2 2 4" xfId="7657" xr:uid="{C2E1B17F-8484-445F-B9CC-824984EE4381}"/>
    <cellStyle name="เครื่องหมายจุลภาค 2 4 2 2 5" xfId="29126" xr:uid="{7409FBD4-8ED4-4AE7-B072-12154FE83CE0}"/>
    <cellStyle name="เครื่องหมายจุลภาค 2 4 2 3" xfId="3590" xr:uid="{04CF295C-40D3-4E79-9C3C-A5348412205C}"/>
    <cellStyle name="เครื่องหมายจุลภาค 2 4 2 3 2" xfId="5936" xr:uid="{043ABD09-36DF-42AC-8168-4CDC901B8413}"/>
    <cellStyle name="เครื่องหมายจุลภาค 2 4 2 3 3" xfId="5192" xr:uid="{492F0364-EF0A-43D8-B19D-664DD7E63E6F}"/>
    <cellStyle name="เครื่องหมายจุลภาค 2 4 2 4" xfId="3584" xr:uid="{1F0AE22C-2D36-4E9C-B29E-28A80956B864}"/>
    <cellStyle name="เครื่องหมายจุลภาค 2 4 2 4 2" xfId="5360" xr:uid="{E710EC50-E0E3-4B58-91F1-8711C56C871E}"/>
    <cellStyle name="เครื่องหมายจุลภาค 2 4 2 4 2 2" xfId="7795" xr:uid="{AABF6C9E-AAF0-40A1-A110-6BA1EF9656A7}"/>
    <cellStyle name="เครื่องหมายจุลภาค 2 4 2 5" xfId="25624" xr:uid="{976B3FB6-6515-4DE3-A491-F4E622169EFE}"/>
    <cellStyle name="เครื่องหมายจุลภาค 2 4 2 6" xfId="31870" xr:uid="{FD1E82B0-B801-428E-AF8B-653DD7DD6BD6}"/>
    <cellStyle name="เครื่องหมายจุลภาค 2 4 3" xfId="3591" xr:uid="{6C70D636-B942-4E87-B619-BE0C6B40475C}"/>
    <cellStyle name="เครื่องหมายจุลภาค 2 4 3 2" xfId="3592" xr:uid="{82FC461A-9BF5-4D0F-B69E-407132A22F60}"/>
    <cellStyle name="เครื่องหมายจุลภาค 2 4 3 2 2" xfId="3593" xr:uid="{484C24D5-575D-4ED8-87C1-7CEDC25D2AB9}"/>
    <cellStyle name="เครื่องหมายจุลภาค 2 4 3 2 2 2" xfId="3594" xr:uid="{B3BD4796-860B-424A-B3D1-03439F0C7E26}"/>
    <cellStyle name="เครื่องหมายจุลภาค 2 4 3 2 2 3" xfId="7660" xr:uid="{B3804213-4149-49A4-A366-128C7D8916BD}"/>
    <cellStyle name="เครื่องหมายจุลภาค 2 4 3 2 3" xfId="5193" xr:uid="{185C1864-8C65-4B5A-B0D5-8804F504B908}"/>
    <cellStyle name="เครื่องหมายจุลภาค 2 4 3 3" xfId="3595" xr:uid="{8E8D31E3-B869-49D8-8C3E-A3698D0C4CB6}"/>
    <cellStyle name="เครื่องหมายจุลภาค 2 4 3 3 2" xfId="6595" xr:uid="{8F2F0012-DE55-4386-90C4-4DF65426D982}"/>
    <cellStyle name="เครื่องหมายจุลภาค 2 4 3 3 2 2" xfId="12023" xr:uid="{D4DDF420-3F4A-4725-AFE1-984D957D44C7}"/>
    <cellStyle name="เครื่องหมายจุลภาค 2 4 3 3 2 2 2" xfId="21018" xr:uid="{B032F58B-51B0-49D3-A1C0-484D319B1451}"/>
    <cellStyle name="เครื่องหมายจุลภาค 2 4 3 3 2 3" xfId="16571" xr:uid="{793D2F1B-9209-4915-9CC3-0A97B3CD32F0}"/>
    <cellStyle name="เครื่องหมายจุลภาค 2 4 3 3 3" xfId="5937" xr:uid="{684E8390-9E5B-4419-922A-9D8EA260FAEF}"/>
    <cellStyle name="เครื่องหมายจุลภาค 2 4 3 3 3 2" xfId="11439" xr:uid="{50BE95E6-AA32-42A5-BDCC-0C99ADAB8F6E}"/>
    <cellStyle name="เครื่องหมายจุลภาค 2 4 3 3 3 2 2" xfId="20436" xr:uid="{9EB39CF4-AD78-4B61-8768-35AB7DA53014}"/>
    <cellStyle name="เครื่องหมายจุลภาค 2 4 3 3 3 3" xfId="15989" xr:uid="{8712A3EF-7970-441A-848A-4DE728142ACA}"/>
    <cellStyle name="เครื่องหมายจุลภาค 2 4 3 4" xfId="7659" xr:uid="{4DB875E7-65FA-462C-A227-8096FA9BC2B8}"/>
    <cellStyle name="เครื่องหมายจุลภาค 2 4 3 5" xfId="25625" xr:uid="{0DAAF1A0-69C1-4A06-9C7F-6D20F955C333}"/>
    <cellStyle name="เครื่องหมายจุลภาค 2 4 3 6" xfId="29125" xr:uid="{CF17D8C4-A61E-4320-A044-8EE19310A6CC}"/>
    <cellStyle name="เครื่องหมายจุลภาค 2 4 3 7" xfId="31871" xr:uid="{1619094E-6BA7-4510-A753-C81FFD05F0DA}"/>
    <cellStyle name="เครื่องหมายจุลภาค 2 4 4" xfId="3596" xr:uid="{01F991EF-AD4F-49F2-8AF0-9A42C2316786}"/>
    <cellStyle name="เครื่องหมายจุลภาค 2 4 4 2" xfId="5938" xr:uid="{22640441-6D51-40D4-8B09-7BB8B52E4587}"/>
    <cellStyle name="เครื่องหมายจุลภาค 2 4 4 3" xfId="5194" xr:uid="{6D830A6D-05C2-4CB2-92A7-45D6F37CB79C}"/>
    <cellStyle name="เครื่องหมายจุลภาค 2 4 4 4" xfId="25626" xr:uid="{ED045431-DEDF-4B53-81A3-F13CCA4BC975}"/>
    <cellStyle name="เครื่องหมายจุลภาค 2 4 4 5" xfId="31872" xr:uid="{7B8D0F5C-D929-423E-AB9B-E9DD27546097}"/>
    <cellStyle name="เครื่องหมายจุลภาค 2 4 5" xfId="3583" xr:uid="{4CA302C4-8AF3-40DB-B335-81C0A3C7A2B5}"/>
    <cellStyle name="เครื่องหมายจุลภาค 2 4 5 2" xfId="7661" xr:uid="{9479EF73-4D28-4F5E-AC09-5AB35ECF3C13}"/>
    <cellStyle name="เครื่องหมายจุลภาค 2 4 5 3" xfId="25627" xr:uid="{0C21F15C-2161-40EE-BD90-7B43F8624643}"/>
    <cellStyle name="เครื่องหมายจุลภาค 2 4 5 4" xfId="31873" xr:uid="{5929E3D7-1652-435B-BF07-35B63B7EA7A4}"/>
    <cellStyle name="เครื่องหมายจุลภาค 2 4 6" xfId="5935" xr:uid="{D8D455E0-2FCB-4A0A-9430-CA3F84B6715F}"/>
    <cellStyle name="เครื่องหมายจุลภาค 2 4 6 2" xfId="6594" xr:uid="{EEF8E635-DCE0-42DD-936B-3015280985E7}"/>
    <cellStyle name="เครื่องหมายจุลภาค 2 4 6 2 2" xfId="12022" xr:uid="{B62FED6B-5EAC-46EC-A2D0-34ED2E347169}"/>
    <cellStyle name="เครื่องหมายจุลภาค 2 4 6 2 2 2" xfId="21017" xr:uid="{57A2F18D-CF87-4C56-8A11-CC3A05C62FFD}"/>
    <cellStyle name="เครื่องหมายจุลภาค 2 4 6 2 3" xfId="16570" xr:uid="{2C7B55FC-4EC4-4463-B0AE-31E9B1433BC3}"/>
    <cellStyle name="เครื่องหมายจุลภาค 2 4 6 3" xfId="11438" xr:uid="{DE9427CB-5223-47A9-BC4E-ED75D8E187AD}"/>
    <cellStyle name="เครื่องหมายจุลภาค 2 4 6 3 2" xfId="20435" xr:uid="{8FBC93A9-39EA-4E0D-BD78-D9798D35EB6B}"/>
    <cellStyle name="เครื่องหมายจุลภาค 2 4 6 4" xfId="15988" xr:uid="{F3F789EE-D48F-46F6-937B-0BD82F964159}"/>
    <cellStyle name="เครื่องหมายจุลภาค 2 4 6 5" xfId="25628" xr:uid="{03FEC21F-6CCD-4F9D-9804-6265A77C97BA}"/>
    <cellStyle name="เครื่องหมายจุลภาค 2 4 6 6" xfId="31874" xr:uid="{4E4382E4-AC42-470C-894B-709ADCEF2FBA}"/>
    <cellStyle name="เครื่องหมายจุลภาค 2 4 7" xfId="25623" xr:uid="{EAD630B3-C6D9-49A5-BD4D-54C441F9A193}"/>
    <cellStyle name="เครื่องหมายจุลภาค 2 4 8" xfId="27485" xr:uid="{134239A0-10A7-498D-BA32-00E3F55C7E09}"/>
    <cellStyle name="เครื่องหมายจุลภาค 2 4 9" xfId="29774" xr:uid="{90CBC2F8-ADCB-43BF-88BF-CDE582E78F7C}"/>
    <cellStyle name="เครื่องหมายจุลภาค 2 5" xfId="1074" xr:uid="{4CCBCDB6-B149-44BF-AF07-27AF28D48826}"/>
    <cellStyle name="เครื่องหมายจุลภาค 2 5 2" xfId="1075" xr:uid="{095D01B7-E2E5-45FC-8A0A-A832CC84B0C3}"/>
    <cellStyle name="เครื่องหมายจุลภาค 2 5 2 2" xfId="3597" xr:uid="{51FEA7D2-BB18-4915-BB07-28C3FB233E9E}"/>
    <cellStyle name="เครื่องหมายจุลภาค 2 5 2 2 2" xfId="5195" xr:uid="{07AFF040-E959-4811-906A-16D398FB1AE7}"/>
    <cellStyle name="เครื่องหมายจุลภาค 2 5 2 2 2 2" xfId="7662" xr:uid="{2125492C-777B-4FE2-9A18-9A35BDCF1332}"/>
    <cellStyle name="เครื่องหมายจุลภาค 2 5 2 2 2 3" xfId="29129" xr:uid="{6995C529-8B2A-43A9-AE98-8CE0A4259F42}"/>
    <cellStyle name="เครื่องหมายจุลภาค 2 5 2 2 3" xfId="25630" xr:uid="{599C0126-2840-4532-8A60-74685E00ED8D}"/>
    <cellStyle name="เครื่องหมายจุลภาค 2 5 2 2 4" xfId="27488" xr:uid="{E541F715-E3EA-4DAD-9BE5-AC8435660C49}"/>
    <cellStyle name="เครื่องหมายจุลภาค 2 5 2 2 5" xfId="31876" xr:uid="{79BED579-5C48-4A71-818F-C4A6175EB24C}"/>
    <cellStyle name="เครื่องหมายจุลภาค 2 5 2 3" xfId="25631" xr:uid="{2A21DF0E-97B7-47FB-A863-D32B154BEFB2}"/>
    <cellStyle name="เครื่องหมายจุลภาค 2 5 2 3 2" xfId="29128" xr:uid="{1F9A40EA-444F-498A-A739-90005439A55F}"/>
    <cellStyle name="เครื่องหมายจุลภาค 2 5 2 3 3" xfId="31877" xr:uid="{7113A687-2CEC-459E-81F4-6DCE2A76C0C5}"/>
    <cellStyle name="เครื่องหมายจุลภาค 2 5 2 4" xfId="25629" xr:uid="{7212DDF7-8BC0-4DC1-8F7D-EFE3B15FE225}"/>
    <cellStyle name="เครื่องหมายจุลภาค 2 5 2 5" xfId="27487" xr:uid="{B8FBBA21-3E45-4BA9-B23D-DA8176BF3451}"/>
    <cellStyle name="เครื่องหมายจุลภาค 2 5 2 6" xfId="1389" xr:uid="{69B45748-5C2A-4697-B42E-7AB287CAE18E}"/>
    <cellStyle name="เครื่องหมายจุลภาค 2 5 3" xfId="3598" xr:uid="{FB5972A3-F428-436E-83E3-D64B12488BEF}"/>
    <cellStyle name="เครื่องหมายจุลภาค 2 5 3 2" xfId="3599" xr:uid="{B31D28A4-8A58-4353-BB2D-3F45C7790E6D}"/>
    <cellStyle name="เครื่องหมายจุลภาค 2 5 3 2 2" xfId="3600" xr:uid="{BFBDAF97-7AF8-49E1-9132-FC2CA6CC823B}"/>
    <cellStyle name="เครื่องหมายจุลภาค 2 5 3 2 2 2" xfId="3601" xr:uid="{F3B48347-6520-44AC-B0BF-E75888F4B381}"/>
    <cellStyle name="เครื่องหมายจุลภาค 2 5 3 2 2 3" xfId="5198" xr:uid="{F3B83760-7626-4E8C-9957-D086E5000F2F}"/>
    <cellStyle name="เครื่องหมายจุลภาค 2 5 3 2 3" xfId="5197" xr:uid="{041AEB7F-8583-453F-8212-6A2CF051A823}"/>
    <cellStyle name="เครื่องหมายจุลภาค 2 5 3 2 4" xfId="29130" xr:uid="{36B8D8E1-9B48-4AB9-BCC1-EA580AD50D2E}"/>
    <cellStyle name="เครื่องหมายจุลภาค 2 5 3 3" xfId="3602" xr:uid="{52843466-91BD-41BF-8242-DB27A2543679}"/>
    <cellStyle name="เครื่องหมายจุลภาค 2 5 3 3 2" xfId="6597" xr:uid="{F997E242-7640-48D7-B5EA-323BC42C36A7}"/>
    <cellStyle name="เครื่องหมายจุลภาค 2 5 3 3 2 2" xfId="12025" xr:uid="{41DE2645-543A-41E0-8E32-8B57437874C7}"/>
    <cellStyle name="เครื่องหมายจุลภาค 2 5 3 3 2 2 2" xfId="21020" xr:uid="{D8660B6B-BB33-4576-871D-81B8AAAD10B5}"/>
    <cellStyle name="เครื่องหมายจุลภาค 2 5 3 3 2 3" xfId="16573" xr:uid="{0A57DE07-25E0-44B7-B028-9A6295743CAE}"/>
    <cellStyle name="เครื่องหมายจุลภาค 2 5 3 3 3" xfId="5940" xr:uid="{F6AB3D04-0245-4214-912C-C550191D44E9}"/>
    <cellStyle name="เครื่องหมายจุลภาค 2 5 3 3 3 2" xfId="11441" xr:uid="{C73C7533-32C4-4AB4-AC65-A3405A91A248}"/>
    <cellStyle name="เครื่องหมายจุลภาค 2 5 3 3 3 2 2" xfId="20438" xr:uid="{C826E30A-9C86-4990-8FA3-1C2A583F63D0}"/>
    <cellStyle name="เครื่องหมายจุลภาค 2 5 3 3 3 3" xfId="15991" xr:uid="{C4DC77D3-8595-49CB-B896-FD3145D6AF6A}"/>
    <cellStyle name="เครื่องหมายจุลภาค 2 5 3 4" xfId="5196" xr:uid="{5A840A57-808C-41C2-977D-AA5EE03C5E41}"/>
    <cellStyle name="เครื่องหมายจุลภาค 2 5 3 5" xfId="25632" xr:uid="{BE21DB9A-1EFE-47FD-98CA-8B31788C090C}"/>
    <cellStyle name="เครื่องหมายจุลภาค 2 5 3 6" xfId="27489" xr:uid="{C2ABD2E0-DAB5-47A8-92A3-08A77FEC63F1}"/>
    <cellStyle name="เครื่องหมายจุลภาค 2 5 3 7" xfId="31878" xr:uid="{9F33BEA3-D372-46AD-88CA-91373CFB927A}"/>
    <cellStyle name="เครื่องหมายจุลภาค 2 5 4" xfId="5199" xr:uid="{EAB2004F-5E78-404A-8C05-0089D1FE3D5E}"/>
    <cellStyle name="เครื่องหมายจุลภาค 2 5 4 2" xfId="7663" xr:uid="{8404E534-2069-4A56-BA2B-FCAB2FF3AEA4}"/>
    <cellStyle name="เครื่องหมายจุลภาค 2 5 4 3" xfId="25633" xr:uid="{864716DB-47F4-4B90-9F89-19B814070D06}"/>
    <cellStyle name="เครื่องหมายจุลภาค 2 5 4 4" xfId="29127" xr:uid="{111D30CD-8CA0-4997-B714-E9F37DA2710F}"/>
    <cellStyle name="เครื่องหมายจุลภาค 2 5 4 5" xfId="31879" xr:uid="{A9889953-1E19-41F5-A23E-35A818EF6FF6}"/>
    <cellStyle name="เครื่องหมายจุลภาค 2 5 5" xfId="5939" xr:uid="{CDCB9A51-5DC3-4A11-A2DE-DE1EA47AE26D}"/>
    <cellStyle name="เครื่องหมายจุลภาค 2 5 5 2" xfId="6596" xr:uid="{470B7A2B-D8F7-4EB6-B654-B7636AD77C60}"/>
    <cellStyle name="เครื่องหมายจุลภาค 2 5 5 2 2" xfId="12024" xr:uid="{773C01DB-37C2-4611-9B87-3D6847BA944A}"/>
    <cellStyle name="เครื่องหมายจุลภาค 2 5 5 2 2 2" xfId="21019" xr:uid="{EE14A1D8-8F5A-4FA1-AFC8-4CD47AF78F2B}"/>
    <cellStyle name="เครื่องหมายจุลภาค 2 5 5 2 3" xfId="16572" xr:uid="{58BC02F2-5150-467E-AEAA-79492DADFAB2}"/>
    <cellStyle name="เครื่องหมายจุลภาค 2 5 5 3" xfId="11440" xr:uid="{F89799A8-5A52-42BE-9501-3F8DD9A61069}"/>
    <cellStyle name="เครื่องหมายจุลภาค 2 5 5 3 2" xfId="20437" xr:uid="{BB612CF9-F2FA-4DC9-9633-527520060D0D}"/>
    <cellStyle name="เครื่องหมายจุลภาค 2 5 5 4" xfId="15990" xr:uid="{6DCE9FDA-0D7C-4692-87FB-B4E5E0894B31}"/>
    <cellStyle name="เครื่องหมายจุลภาค 2 5 6" xfId="27486" xr:uid="{AE5140FF-1227-4D3E-AA30-BA5DD4AFEB86}"/>
    <cellStyle name="เครื่องหมายจุลภาค 2 5 7" xfId="1388" xr:uid="{0AE76091-0EB2-4456-9B10-DBB344D6D25C}"/>
    <cellStyle name="เครื่องหมายจุลภาค 2 6" xfId="1076" xr:uid="{9CF56BBE-B0C9-4BA6-9E32-A4AE1EAF7F09}"/>
    <cellStyle name="เครื่องหมายจุลภาค 2 6 2" xfId="3604" xr:uid="{7FA978DD-AC3D-4077-A775-D13E18C9379D}"/>
    <cellStyle name="เครื่องหมายจุลภาค 2 6 2 2" xfId="3605" xr:uid="{E3B4ED83-A3C8-4D9C-8D4B-F9189127ECF0}"/>
    <cellStyle name="เครื่องหมายจุลภาค 2 6 2 2 2" xfId="3606" xr:uid="{47E20F88-50BF-4E66-BA25-EAFEFA304AE5}"/>
    <cellStyle name="เครื่องหมายจุลภาค 2 6 2 2 2 2" xfId="3607" xr:uid="{47EBCED5-21B1-42EC-809B-80F53D48FC82}"/>
    <cellStyle name="เครื่องหมายจุลภาค 2 6 2 2 2 3" xfId="5201" xr:uid="{D2B8F8E4-C00F-4F87-B750-5EA5BEE4A30E}"/>
    <cellStyle name="เครื่องหมายจุลภาค 2 6 2 2 2 3 2" xfId="7667" xr:uid="{7ADE609F-00E8-49E4-8C77-B0DB0CE873A4}"/>
    <cellStyle name="เครื่องหมายจุลภาค 2 6 2 2 3" xfId="7666" xr:uid="{DCF552FE-CB4E-43F1-AEEB-4D36BFE3EC1B}"/>
    <cellStyle name="เครื่องหมายจุลภาค 2 6 2 3" xfId="3608" xr:uid="{D7259B62-8CBB-43EB-80E8-A1EF00993B82}"/>
    <cellStyle name="เครื่องหมายจุลภาค 2 6 2 4" xfId="5200" xr:uid="{B9B9DE9C-1A21-4A26-8C28-5700C42FB644}"/>
    <cellStyle name="เครื่องหมายจุลภาค 2 6 2 4 2" xfId="7665" xr:uid="{D47E87A9-6115-476A-8547-2D7E5AD2A68B}"/>
    <cellStyle name="เครื่องหมายจุลภาค 2 6 2 5" xfId="29131" xr:uid="{E35E547B-C50C-46D9-91D8-12D069902792}"/>
    <cellStyle name="เครื่องหมายจุลภาค 2 6 3" xfId="3609" xr:uid="{C32679A8-AA52-4993-82F6-AA7B6E4242F8}"/>
    <cellStyle name="เครื่องหมายจุลภาค 2 6 3 2" xfId="5941" xr:uid="{31C27470-8391-430C-A190-3F84FE0907E4}"/>
    <cellStyle name="เครื่องหมายจุลภาค 2 6 3 3" xfId="5202" xr:uid="{66C8BB83-85CD-4C4D-869D-44E7B5F8EB12}"/>
    <cellStyle name="เครื่องหมายจุลภาค 2 6 4" xfId="3603" xr:uid="{8CE6015D-7D09-45E0-8F2D-798C3583C1A0}"/>
    <cellStyle name="เครื่องหมายจุลภาค 2 6 5" xfId="25634" xr:uid="{A83FA51C-2B42-42BA-961C-17B646BBD321}"/>
    <cellStyle name="เครื่องหมายจุลภาค 2 6 6" xfId="29775" xr:uid="{B6E578C4-2CE0-4648-BEF6-C8B2C6C34B21}"/>
    <cellStyle name="เครื่องหมายจุลภาค 2 6 7" xfId="30105" xr:uid="{1BEEB2DB-8CF8-4932-BC40-099522A0F813}"/>
    <cellStyle name="เครื่องหมายจุลภาค 2 6 8" xfId="31880" xr:uid="{AC95E357-8BDF-4111-AFDD-087640AFD7E9}"/>
    <cellStyle name="เครื่องหมายจุลภาค 2 7" xfId="3610" xr:uid="{F4316755-DA4C-4A55-A678-E3416E17B575}"/>
    <cellStyle name="เครื่องหมายจุลภาค 2 7 2" xfId="3611" xr:uid="{4AF0ABBB-D9DA-4108-B0EC-B34E984D5DF2}"/>
    <cellStyle name="เครื่องหมายจุลภาค 2 7 2 2" xfId="3612" xr:uid="{48EEBCBE-1A3A-4110-8CDC-EE17B13BB6DE}"/>
    <cellStyle name="เครื่องหมายจุลภาค 2 7 2 3" xfId="7669" xr:uid="{DA05443F-C278-4269-A8E6-2B63F5308B69}"/>
    <cellStyle name="เครื่องหมายจุลภาค 2 7 2 4" xfId="29132" xr:uid="{A36F2209-3C3A-4B3F-9C14-8BD1BA69D0DB}"/>
    <cellStyle name="เครื่องหมายจุลภาค 2 7 3" xfId="7668" xr:uid="{A1FCF715-A480-4798-B10F-8A6C848E3B94}"/>
    <cellStyle name="เครื่องหมายจุลภาค 2 7 4" xfId="25635" xr:uid="{939AB7EA-4B5F-4E40-B03A-19AEB66E4F2E}"/>
    <cellStyle name="เครื่องหมายจุลภาค 2 7 5" xfId="31881" xr:uid="{8A3F19DF-58E5-4696-B202-DB319538DAC1}"/>
    <cellStyle name="เครื่องหมายจุลภาค 2 8" xfId="3613" xr:uid="{A5DE79DA-6A8C-4D4D-8FE3-A851358B3855}"/>
    <cellStyle name="เครื่องหมายจุลภาค 2 8 2" xfId="5942" xr:uid="{F2D042BB-3AFD-4B70-80A2-F80E3172084A}"/>
    <cellStyle name="เครื่องหมายจุลภาค 2 8 2 2" xfId="29133" xr:uid="{EA04BEAD-E327-4EC4-90A2-DF6A50600E91}"/>
    <cellStyle name="เครื่องหมายจุลภาค 2 8 3" xfId="5203" xr:uid="{FD1D99A5-CCC1-419D-A210-29AB803894B0}"/>
    <cellStyle name="เครื่องหมายจุลภาค 2 9" xfId="3564" xr:uid="{40D91B98-108A-4AD6-A7B5-D75562141B86}"/>
    <cellStyle name="เครื่องหมายจุลภาค 2 9 2" xfId="7670" xr:uid="{AB8305AB-DC1F-4081-A819-E51BEC97A74E}"/>
    <cellStyle name="เครื่องหมายจุลภาค 2 9 2 2" xfId="29134" xr:uid="{4F675D1F-871B-42D0-85E6-0A723A1767C5}"/>
    <cellStyle name="เครื่องหมายจุลภาค 2_1'07" xfId="27490" xr:uid="{506AD59E-994D-4DD3-8E44-707370920499}"/>
    <cellStyle name="เครื่องหมายจุลภาค 20" xfId="3614" xr:uid="{EB0BE356-8455-49DB-8A61-A5EBFFCEC790}"/>
    <cellStyle name="เครื่องหมายจุลภาค 20 2" xfId="3615" xr:uid="{60C96803-5470-4982-8F63-6C0723D87BB7}"/>
    <cellStyle name="เครื่องหมายจุลภาค 20 2 10" xfId="23328" xr:uid="{7ED90509-476D-49E0-8848-DFC52AAD0E41}"/>
    <cellStyle name="เครื่องหมายจุลภาค 20 2 2" xfId="3616" xr:uid="{62018D0C-5C81-4BC9-B217-238E71CD2226}"/>
    <cellStyle name="เครื่องหมายจุลภาค 20 2 2 2" xfId="3617" xr:uid="{1590797F-5C3A-41EE-9A71-77BD2A7ACE92}"/>
    <cellStyle name="เครื่องหมายจุลภาค 20 2 2 2 2" xfId="6600" xr:uid="{04BFCD5B-3D6D-49CC-AB17-DF1CE1CD83C5}"/>
    <cellStyle name="เครื่องหมายจุลภาค 20 2 2 2 2 2" xfId="12028" xr:uid="{CD8FA6E9-35E4-4A03-B35C-054B28A02241}"/>
    <cellStyle name="เครื่องหมายจุลภาค 20 2 2 2 2 2 2" xfId="21023" xr:uid="{BB8D93DF-E77E-491C-A171-381226EF8071}"/>
    <cellStyle name="เครื่องหมายจุลภาค 20 2 2 2 2 3" xfId="16576" xr:uid="{7A0E2E73-376F-4961-99AF-6A653AC1DDB5}"/>
    <cellStyle name="เครื่องหมายจุลภาค 20 2 2 2 3" xfId="5945" xr:uid="{B9EFA26F-9FC2-47DB-878F-BA4AA6B48B43}"/>
    <cellStyle name="เครื่องหมายจุลภาค 20 2 2 2 3 2" xfId="11444" xr:uid="{DF12C39B-1DBB-4FEE-80B5-F8D9A68D373D}"/>
    <cellStyle name="เครื่องหมายจุลภาค 20 2 2 2 3 2 2" xfId="20441" xr:uid="{5121894C-1834-4668-9A41-3BD122A6F0AE}"/>
    <cellStyle name="เครื่องหมายจุลภาค 20 2 2 2 3 3" xfId="15994" xr:uid="{B8A102B6-F55E-4420-949B-FC40313C63D2}"/>
    <cellStyle name="เครื่องหมายจุลภาค 20 2 2 3" xfId="29136" xr:uid="{8EB659E7-F410-4655-9C76-DAFF429FD824}"/>
    <cellStyle name="เครื่องหมายจุลภาค 20 2 3" xfId="5204" xr:uid="{CB680671-C18A-4DA9-861A-7797189CA712}"/>
    <cellStyle name="เครื่องหมายจุลภาค 20 2 3 2" xfId="7671" xr:uid="{393801FB-0A42-4656-94FF-C1D0DA2957A6}"/>
    <cellStyle name="เครื่องหมายจุลภาค 20 2 4" xfId="5944" xr:uid="{54A9B5D5-19E9-41AA-932C-3B48ECA0FFDB}"/>
    <cellStyle name="เครื่องหมายจุลภาค 20 2 4 2" xfId="6599" xr:uid="{59B83813-450C-4AE9-A7E1-6A4997C2973F}"/>
    <cellStyle name="เครื่องหมายจุลภาค 20 2 4 2 2" xfId="12027" xr:uid="{A8BF894C-B2E2-48FA-BFC0-88C899FD134D}"/>
    <cellStyle name="เครื่องหมายจุลภาค 20 2 4 2 2 2" xfId="21022" xr:uid="{EF60EBD4-3540-4A31-8156-A702BE4D3636}"/>
    <cellStyle name="เครื่องหมายจุลภาค 20 2 4 2 3" xfId="16575" xr:uid="{4EC63D48-7035-4FE2-B9C3-3ED9885FEAFC}"/>
    <cellStyle name="เครื่องหมายจุลภาค 20 2 4 3" xfId="7891" xr:uid="{B73DB37E-15D3-40B2-AFCB-DC8583D6A4F5}"/>
    <cellStyle name="เครื่องหมายจุลภาค 20 2 4 4" xfId="11443" xr:uid="{3B7BD74B-93B8-4A1D-B9B7-6F9EA1421EEE}"/>
    <cellStyle name="เครื่องหมายจุลภาค 20 2 4 4 2" xfId="20440" xr:uid="{B2FDD553-58D5-4EA0-8816-48CBAD5A01E9}"/>
    <cellStyle name="เครื่องหมายจุลภาค 20 2 4 5" xfId="15993" xr:uid="{B54AF0A2-EC62-4F40-A2A2-ADB17AF0A288}"/>
    <cellStyle name="เครื่องหมายจุลภาค 20 2 5" xfId="27492" xr:uid="{5CB3159A-E99F-4A40-949A-9145E9D4A5DA}"/>
    <cellStyle name="เครื่องหมายจุลภาค 20 3" xfId="3618" xr:uid="{375E7FD2-AB52-4A88-9E4D-ACE7774978A4}"/>
    <cellStyle name="เครื่องหมายจุลภาค 20 3 2" xfId="5205" xr:uid="{C5950A10-BF8B-4D05-A665-17301A6BA355}"/>
    <cellStyle name="เครื่องหมายจุลภาค 20 3 3" xfId="29135" xr:uid="{B1FBA802-97CD-469B-9AEC-AA951C437BB9}"/>
    <cellStyle name="เครื่องหมายจุลภาค 20 4" xfId="3619" xr:uid="{8B060D02-6389-4683-821C-256E2E76A5DE}"/>
    <cellStyle name="เครื่องหมายจุลภาค 20 4 2" xfId="5946" xr:uid="{3CB35B0B-8478-4EE0-898B-C6EA7CB45863}"/>
    <cellStyle name="เครื่องหมายจุลภาค 20 4 2 2" xfId="6601" xr:uid="{5C078069-FDE8-4809-A4BD-7140F3297549}"/>
    <cellStyle name="เครื่องหมายจุลภาค 20 4 2 2 2" xfId="12029" xr:uid="{46AA65CD-907F-4A42-BE39-13D27FDF76B9}"/>
    <cellStyle name="เครื่องหมายจุลภาค 20 4 2 2 2 2" xfId="21024" xr:uid="{BD63CA23-C57C-4C39-B6BC-6EC97EC8CA8A}"/>
    <cellStyle name="เครื่องหมายจุลภาค 20 4 2 2 3" xfId="16577" xr:uid="{67FD8995-F74B-472F-B6E7-920A5B79635F}"/>
    <cellStyle name="เครื่องหมายจุลภาค 20 4 2 3" xfId="11445" xr:uid="{ECEC081B-1AEE-4A72-93C0-5D68CC02D980}"/>
    <cellStyle name="เครื่องหมายจุลภาค 20 4 2 3 2" xfId="20442" xr:uid="{8CEA23B6-45CD-4679-9D4E-24F7C737EC92}"/>
    <cellStyle name="เครื่องหมายจุลภาค 20 4 2 4" xfId="15995" xr:uid="{74405223-39EB-4BA7-AA96-EB01DB1E8662}"/>
    <cellStyle name="เครื่องหมายจุลภาค 20 4 3" xfId="7672" xr:uid="{83F3F4AA-B637-49D0-A810-A0F99FE826DC}"/>
    <cellStyle name="เครื่องหมายจุลภาค 20 5" xfId="5206" xr:uid="{4D5E2D34-CA3E-4D0F-AC28-7F6502268A7D}"/>
    <cellStyle name="เครื่องหมายจุลภาค 20 5 2" xfId="7673" xr:uid="{CD92218A-442B-4752-B856-058DBD740755}"/>
    <cellStyle name="เครื่องหมายจุลภาค 20 6" xfId="5943" xr:uid="{8DECBFE4-6CB2-4266-AEC6-8C6DCA652575}"/>
    <cellStyle name="เครื่องหมายจุลภาค 20 6 2" xfId="6598" xr:uid="{78522421-2264-4529-A274-9E9CD272C878}"/>
    <cellStyle name="เครื่องหมายจุลภาค 20 6 2 2" xfId="12026" xr:uid="{C6041CC8-A85D-4449-9B83-5AF1577F867F}"/>
    <cellStyle name="เครื่องหมายจุลภาค 20 6 2 2 2" xfId="21021" xr:uid="{3651E99F-FF1C-400A-9CE6-18213EDE9A93}"/>
    <cellStyle name="เครื่องหมายจุลภาค 20 6 2 3" xfId="16574" xr:uid="{047F1A1C-F2C1-4F3B-9604-8400B21C25CC}"/>
    <cellStyle name="เครื่องหมายจุลภาค 20 6 3" xfId="7890" xr:uid="{63D9F619-87B3-4E09-8995-EC70528D90FA}"/>
    <cellStyle name="เครื่องหมายจุลภาค 20 6 4" xfId="11442" xr:uid="{847B9340-6ED6-4474-9C96-92A06A108172}"/>
    <cellStyle name="เครื่องหมายจุลภาค 20 6 4 2" xfId="20439" xr:uid="{481B8341-4354-4A36-BE8D-A62A1F9CAD7F}"/>
    <cellStyle name="เครื่องหมายจุลภาค 20 6 5" xfId="15992" xr:uid="{0E24F355-483E-4739-A81E-3C4F2BA60788}"/>
    <cellStyle name="เครื่องหมายจุลภาค 20 7" xfId="27491" xr:uid="{E2D047B9-DFB8-4FA3-A3A2-658F57107447}"/>
    <cellStyle name="เครื่องหมายจุลภาค 21" xfId="5309" xr:uid="{0747BA52-0F71-4AD4-A22D-066ECF8D101E}"/>
    <cellStyle name="เครื่องหมายจุลภาค 21 2" xfId="5948" xr:uid="{EB8E5B6A-4670-4489-A7A3-B62FD7DF4BFE}"/>
    <cellStyle name="เครื่องหมายจุลภาค 21 2 2" xfId="6603" xr:uid="{C7C757DF-9E8A-45CF-BF8B-75E80810F979}"/>
    <cellStyle name="เครื่องหมายจุลภาค 21 2 2 2" xfId="12031" xr:uid="{272C0F88-66DB-4996-A45A-EC14CB98F150}"/>
    <cellStyle name="เครื่องหมายจุลภาค 21 2 2 2 2" xfId="21026" xr:uid="{C8681EDB-2349-4797-83EB-541A96CB731C}"/>
    <cellStyle name="เครื่องหมายจุลภาค 21 2 2 2 3" xfId="29138" xr:uid="{70C0E1F6-0A30-42A4-962F-DF9BE8C6E038}"/>
    <cellStyle name="เครื่องหมายจุลภาค 21 2 2 3" xfId="16579" xr:uid="{AD7A29E9-A29F-45CA-AD6F-1FDC1CFF89FD}"/>
    <cellStyle name="เครื่องหมายจุลภาค 21 2 2 4" xfId="27495" xr:uid="{3CA0DE8C-34CB-4339-AB99-69FF0ABBD8B6}"/>
    <cellStyle name="เครื่องหมายจุลภาค 21 2 3" xfId="11447" xr:uid="{8FB0727E-9507-4A6A-BB49-FA627656BBA2}"/>
    <cellStyle name="เครื่องหมายจุลภาค 21 2 3 2" xfId="20444" xr:uid="{412915FE-9AF6-402F-951D-34C4157860A4}"/>
    <cellStyle name="เครื่องหมายจุลภาค 21 2 4" xfId="15997" xr:uid="{6CD0958A-4F79-4961-B385-3CE6F6BDFD11}"/>
    <cellStyle name="เครื่องหมายจุลภาค 21 2 5" xfId="27494" xr:uid="{0533B594-A065-48BB-85AB-A661BBA2CD45}"/>
    <cellStyle name="เครื่องหมายจุลภาค 21 3" xfId="6261" xr:uid="{C5671EA2-5570-4E8C-B892-BA42BCDD3385}"/>
    <cellStyle name="เครื่องหมายจุลภาค 21 3 2" xfId="11689" xr:uid="{AD31A8E8-3BE4-4EF8-9A45-978587F6EF05}"/>
    <cellStyle name="เครื่องหมายจุลภาค 21 3 2 2" xfId="20685" xr:uid="{2C66A7B4-8ED2-4325-9242-8925FE23C237}"/>
    <cellStyle name="เครื่องหมายจุลภาค 21 3 3" xfId="16238" xr:uid="{EC6DC8EB-C528-461E-9319-39A7AA42AB5B}"/>
    <cellStyle name="เครื่องหมายจุลภาค 21 3 4" xfId="29137" xr:uid="{ADEA6A9F-5142-4A04-9956-38B4DAC10E20}"/>
    <cellStyle name="เครื่องหมายจุลภาค 21 4" xfId="11093" xr:uid="{F0040EFF-BFFF-4FBA-B023-141D6064159D}"/>
    <cellStyle name="เครื่องหมายจุลภาค 21 4 2" xfId="20090" xr:uid="{9EFB31A9-7D1D-4E7C-BE1B-0EB7C84DB2F0}"/>
    <cellStyle name="เครื่องหมายจุลภาค 21 5" xfId="15646" xr:uid="{885CD80A-339B-4D8B-9DBF-AAB3516911CA}"/>
    <cellStyle name="เครื่องหมายจุลภาค 21 6" xfId="27493" xr:uid="{A24EFDC8-253E-462F-80D4-5968F70D1E9E}"/>
    <cellStyle name="เครื่องหมายจุลภาค 22" xfId="6054" xr:uid="{812E9C10-3FD9-41BF-82B9-7BE7086C6AD8}"/>
    <cellStyle name="เครื่องหมายจุลภาค 22 2" xfId="7902" xr:uid="{305E9366-A0BB-4779-A8F7-B5BC94E073D0}"/>
    <cellStyle name="เครื่องหมายจุลภาค 22 2 2" xfId="8088" xr:uid="{16E9DD38-2A44-451E-8AD9-471536C648B9}"/>
    <cellStyle name="เครื่องหมายจุลภาค 22 2 2 2" xfId="12906" xr:uid="{11AAFECC-2658-4992-8131-84EBE7300D63}"/>
    <cellStyle name="เครื่องหมายจุลภาค 22 2 2 2 2" xfId="21885" xr:uid="{BA216F58-26B1-4143-86C8-D9413B6DA7DB}"/>
    <cellStyle name="เครื่องหมายจุลภาค 22 2 2 3" xfId="17441" xr:uid="{92B67FD1-A56B-4C26-B4ED-3FA605ADA7A3}"/>
    <cellStyle name="เครื่องหมายจุลภาค 22 2 2 4" xfId="29140" xr:uid="{59DF0D34-7E19-467D-AE53-B20C575CDA47}"/>
    <cellStyle name="เครื่องหมายจุลภาค 22 2 3" xfId="12766" xr:uid="{D015D2A1-30C3-45D6-A784-09B9120EF1B6}"/>
    <cellStyle name="เครื่องหมายจุลภาค 22 2 3 2" xfId="21746" xr:uid="{CD031CCE-FD81-4DA9-A3C0-605A88B112D6}"/>
    <cellStyle name="เครื่องหมายจุลภาค 22 2 4" xfId="17302" xr:uid="{E13E100F-EE2C-4E26-86E1-E51F17B2187A}"/>
    <cellStyle name="เครื่องหมายจุลภาค 22 2 5" xfId="27497" xr:uid="{BB22B0EF-3F10-42BC-A004-6F41D765FB80}"/>
    <cellStyle name="เครื่องหมายจุลภาค 22 3" xfId="8087" xr:uid="{56F25D77-8B33-437B-818D-9DE9DCEA4F2E}"/>
    <cellStyle name="เครื่องหมายจุลภาค 22 3 2" xfId="12905" xr:uid="{1A3EEEB7-1F57-498C-9A65-EDFB162B3CD5}"/>
    <cellStyle name="เครื่องหมายจุลภาค 22 3 2 2" xfId="21884" xr:uid="{99938484-C5FE-4843-9401-0EF44077D832}"/>
    <cellStyle name="เครื่องหมายจุลภาค 22 3 3" xfId="17440" xr:uid="{885D5B14-F9CC-4D67-9679-03A1455A19B3}"/>
    <cellStyle name="เครื่องหมายจุลภาค 22 3 4" xfId="29139" xr:uid="{E422AEEC-6EB6-48C8-A8A9-0C321D9D9122}"/>
    <cellStyle name="เครื่องหมายจุลภาค 22 4" xfId="7900" xr:uid="{127C2ED7-6EDA-4B7C-80F7-761432600BE4}"/>
    <cellStyle name="เครื่องหมายจุลภาค 22 4 2" xfId="12764" xr:uid="{3F2B3BB3-DC9A-4935-86A2-7DFFE981D569}"/>
    <cellStyle name="เครื่องหมายจุลภาค 22 4 2 2" xfId="21744" xr:uid="{BA9B0B80-9C64-4734-9A42-2034EDA10ECD}"/>
    <cellStyle name="เครื่องหมายจุลภาค 22 4 3" xfId="17300" xr:uid="{18F665B9-EE94-4391-89A1-3A4C1DA93DCD}"/>
    <cellStyle name="เครื่องหมายจุลภาค 22 5" xfId="27496" xr:uid="{E433CC0B-4A37-41EE-B6AC-D1289195C572}"/>
    <cellStyle name="เครื่องหมายจุลภาค 23" xfId="7921" xr:uid="{EBFCE28B-620A-4E44-BBB5-6E211AB2FE0E}"/>
    <cellStyle name="เครื่องหมายจุลภาค 23 2" xfId="8089" xr:uid="{25B3A67E-C0E9-4057-9CD2-71EFDAC427D9}"/>
    <cellStyle name="เครื่องหมายจุลภาค 23 2 2" xfId="12907" xr:uid="{940D645C-3864-4627-95FD-9C0C45E67692}"/>
    <cellStyle name="เครื่องหมายจุลภาค 23 2 2 2" xfId="21886" xr:uid="{7072D3F7-704B-42C4-B2B7-E59AFBE87342}"/>
    <cellStyle name="เครื่องหมายจุลภาค 23 2 2 3" xfId="29142" xr:uid="{84F752FE-E15D-4261-A2FE-9EA4202312CA}"/>
    <cellStyle name="เครื่องหมายจุลภาค 23 2 3" xfId="17442" xr:uid="{2C8BFB74-CDD8-4057-8863-7D8C981FD3E1}"/>
    <cellStyle name="เครื่องหมายจุลภาค 23 2 4" xfId="27499" xr:uid="{8973770F-C170-44B1-8A25-8D92D1A83727}"/>
    <cellStyle name="เครื่องหมายจุลภาค 23 3" xfId="12781" xr:uid="{B5597654-DC05-4716-8416-13D1811F951F}"/>
    <cellStyle name="เครื่องหมายจุลภาค 23 3 2" xfId="21761" xr:uid="{A973EC2C-3B57-4E61-BF48-2AC74B04DE05}"/>
    <cellStyle name="เครื่องหมายจุลภาค 23 3 2 2" xfId="29143" xr:uid="{7AD2951D-459F-4AD0-8D70-287BD6AC7CA7}"/>
    <cellStyle name="เครื่องหมายจุลภาค 23 3 3" xfId="27500" xr:uid="{FF2F8543-1F4D-426A-93B4-F543147545B9}"/>
    <cellStyle name="เครื่องหมายจุลภาค 23 4" xfId="17317" xr:uid="{0BB66FB4-E5DF-49D5-A901-423DABDFCBFF}"/>
    <cellStyle name="เครื่องหมายจุลภาค 23 4 2" xfId="29144" xr:uid="{A958F993-438E-4689-B650-A2061C724C5E}"/>
    <cellStyle name="เครื่องหมายจุลภาค 23 4 3" xfId="27501" xr:uid="{93B24404-45B8-456D-83AE-9995F097E50A}"/>
    <cellStyle name="เครื่องหมายจุลภาค 23 5" xfId="29141" xr:uid="{926D84AB-E785-4DC2-8556-C392D554F39A}"/>
    <cellStyle name="เครื่องหมายจุลภาค 23 6" xfId="27498" xr:uid="{A3565056-EC3B-406B-89C7-FE0C7CFE0EC9}"/>
    <cellStyle name="เครื่องหมายจุลภาค 24" xfId="8141" xr:uid="{04EC7C6D-B3BB-47DC-B6D0-67D48FB05194}"/>
    <cellStyle name="เครื่องหมายจุลภาค 24 2" xfId="27503" xr:uid="{81B02F6A-458F-48F2-975B-1A31C427023E}"/>
    <cellStyle name="เครื่องหมายจุลภาค 24 2 2" xfId="27504" xr:uid="{E0AB166A-2710-4964-B2F9-07524B201401}"/>
    <cellStyle name="เครื่องหมายจุลภาค 24 2 3" xfId="29146" xr:uid="{5CE992BE-2909-4D9D-88DE-E389F99C8AFD}"/>
    <cellStyle name="เครื่องหมายจุลภาค 24 3" xfId="27505" xr:uid="{C4DEDC12-3135-453F-B18E-D27B9612B182}"/>
    <cellStyle name="เครื่องหมายจุลภาค 24 3 2" xfId="29147" xr:uid="{CDA7C2AF-A1CA-4F8D-82B8-7C34235EB4F7}"/>
    <cellStyle name="เครื่องหมายจุลภาค 24 4" xfId="27506" xr:uid="{6E44482A-0761-4151-B4E2-85C7F6EB9006}"/>
    <cellStyle name="เครื่องหมายจุลภาค 24 4 2" xfId="29148" xr:uid="{5639DEFB-1C35-4EE2-9857-BE09F9BF1424}"/>
    <cellStyle name="เครื่องหมายจุลภาค 24 5" xfId="29145" xr:uid="{AA450AEE-72ED-4971-B298-62BDE6ADEA87}"/>
    <cellStyle name="เครื่องหมายจุลภาค 24 6" xfId="27502" xr:uid="{23535D59-60A2-4D21-9C1D-7EF2728D01EC}"/>
    <cellStyle name="เครื่องหมายจุลภาค 25" xfId="8166" xr:uid="{563F8831-5B1A-4D59-95B1-041174DA2F58}"/>
    <cellStyle name="เครื่องหมายจุลภาค 25 2" xfId="12947" xr:uid="{2F21B0A9-E36D-445C-A9CC-30A275DE6E18}"/>
    <cellStyle name="เครื่องหมายจุลภาค 25 2 2" xfId="21925" xr:uid="{E0936550-AD3B-4B56-B1F5-578EE9193BB8}"/>
    <cellStyle name="เครื่องหมายจุลภาค 25 2 2 2" xfId="27509" xr:uid="{B75CEE71-4031-49E2-9F31-055EB11D454A}"/>
    <cellStyle name="เครื่องหมายจุลภาค 25 2 3" xfId="29150" xr:uid="{2D44E07E-7441-42ED-B909-FF7AD717C6A5}"/>
    <cellStyle name="เครื่องหมายจุลภาค 25 2 4" xfId="27508" xr:uid="{50FAB079-A852-4297-B297-D0424E6EE4B1}"/>
    <cellStyle name="เครื่องหมายจุลภาค 25 3" xfId="17481" xr:uid="{1BDD60E8-23CF-4410-8518-E052EAE5E07B}"/>
    <cellStyle name="เครื่องหมายจุลภาค 25 3 2" xfId="14587" xr:uid="{802D7D76-C319-4744-B330-01FAD66FB420}"/>
    <cellStyle name="เครื่องหมายจุลภาค 25 3 2 2" xfId="29151" xr:uid="{72EA663C-20AB-42DA-AA26-1C4D440B462A}"/>
    <cellStyle name="เครื่องหมายจุลภาค 25 3 3" xfId="27510" xr:uid="{1FFA8169-6CDA-40B7-8A2F-E0A46B656F15}"/>
    <cellStyle name="เครื่องหมายจุลภาค 25 4" xfId="27511" xr:uid="{48769315-4617-485E-9A46-CD637085AD80}"/>
    <cellStyle name="เครื่องหมายจุลภาค 25 4 2" xfId="29152" xr:uid="{64824791-EB74-4052-8C07-3C283FFFF227}"/>
    <cellStyle name="เครื่องหมายจุลภาค 25 5" xfId="29149" xr:uid="{95F2A302-43B3-49AB-A13F-D44E8D5FDA55}"/>
    <cellStyle name="เครื่องหมายจุลภาค 25 6" xfId="27507" xr:uid="{A7AE4E00-2140-4375-8402-63E55355EB0E}"/>
    <cellStyle name="เครื่องหมายจุลภาค 25_WP 2009 อินเตอร์ทรานสปอร์ต" xfId="27512" xr:uid="{7EE1C57C-85AC-46FE-98EA-FF41B2A19FB1}"/>
    <cellStyle name="เครื่องหมายจุลภาค 26" xfId="8168" xr:uid="{4D75217A-42AA-4AEC-BDD5-2C1226435FC0}"/>
    <cellStyle name="เครื่องหมายจุลภาค 26 2" xfId="27514" xr:uid="{F3DA8F2E-5512-4521-A070-A106F3D0274D}"/>
    <cellStyle name="เครื่องหมายจุลภาค 26 3" xfId="27515" xr:uid="{C751A1EB-06BD-4CBD-997D-B8BEEDE01FEF}"/>
    <cellStyle name="เครื่องหมายจุลภาค 26 4" xfId="27516" xr:uid="{E3EAD076-ACE3-40B7-B94B-791372B31132}"/>
    <cellStyle name="เครื่องหมายจุลภาค 26 5" xfId="29153" xr:uid="{44E144DE-B83B-41E0-8DB0-31FD42E51E8A}"/>
    <cellStyle name="เครื่องหมายจุลภาค 26 6" xfId="27513" xr:uid="{FC0698DF-51AB-4E88-8B2E-3934BE43697D}"/>
    <cellStyle name="เครื่องหมายจุลภาค 27" xfId="27517" xr:uid="{4D1372D4-32BF-48EC-8A3C-80D59E4B522E}"/>
    <cellStyle name="เครื่องหมายจุลภาค 27 2" xfId="27518" xr:uid="{894A5003-F13A-4D33-ACC8-2515A5D71845}"/>
    <cellStyle name="เครื่องหมายจุลภาค 27 2 2" xfId="29155" xr:uid="{A5A150F8-67E5-4AAC-8F20-ED27AA1779F7}"/>
    <cellStyle name="เครื่องหมายจุลภาค 27 3" xfId="27519" xr:uid="{6B0924E1-A6E5-4F95-A62D-DFF5DD6F11D2}"/>
    <cellStyle name="เครื่องหมายจุลภาค 27 4" xfId="27520" xr:uid="{A4D931F4-A151-4B86-A5F8-2E33120B3F3A}"/>
    <cellStyle name="เครื่องหมายจุลภาค 27 5" xfId="29154" xr:uid="{7372DEA2-D988-45D5-91AB-B3A8403D63D0}"/>
    <cellStyle name="เครื่องหมายจุลภาค 28" xfId="10142" xr:uid="{6D5CC993-AD2B-48C1-8B38-832ED7244ED7}"/>
    <cellStyle name="เครื่องหมายจุลภาค 28 2" xfId="19147" xr:uid="{CBCF7367-0226-4915-80AC-D19BF114E076}"/>
    <cellStyle name="เครื่องหมายจุลภาค 28 2 2" xfId="29157" xr:uid="{79D64DC0-7DAE-4684-B540-4BCC10DF6D7A}"/>
    <cellStyle name="เครื่องหมายจุลภาค 28 2 3" xfId="27522" xr:uid="{A66DED90-D411-40EB-97DA-F0F38B167FD5}"/>
    <cellStyle name="เครื่องหมายจุลภาค 28 3" xfId="29156" xr:uid="{9C723919-4B83-452B-AC9D-37F8CBC3D025}"/>
    <cellStyle name="เครื่องหมายจุลภาค 28 4" xfId="27521" xr:uid="{82C60C61-2245-4252-A3CB-FD72A773B712}"/>
    <cellStyle name="เครื่องหมายจุลภาค 29" xfId="27523" xr:uid="{15967B61-DC4A-4687-8894-AD4786DB60C6}"/>
    <cellStyle name="เครื่องหมายจุลภาค 29 2" xfId="27524" xr:uid="{6DDCEE43-6790-4306-BCC1-934702B3678D}"/>
    <cellStyle name="เครื่องหมายจุลภาค 29 2 2" xfId="27525" xr:uid="{E293D834-7939-47B7-8282-04C4252F52AE}"/>
    <cellStyle name="เครื่องหมายจุลภาค 29 2 2 2" xfId="29160" xr:uid="{570169E7-4013-4AF7-BE79-558BB9340D75}"/>
    <cellStyle name="เครื่องหมายจุลภาค 29 2 3" xfId="29159" xr:uid="{10C196A0-B846-416A-A039-D46C448D81FF}"/>
    <cellStyle name="เครื่องหมายจุลภาค 29 3" xfId="29158" xr:uid="{CD52564E-9973-4C61-B710-6EDAE7264646}"/>
    <cellStyle name="เครื่องหมายจุลภาค 3" xfId="1077" xr:uid="{F8594087-948A-4359-B613-E553A69C3AFD}"/>
    <cellStyle name="เครื่องหมายจุลภาค 3 10" xfId="27526" xr:uid="{A5662CC2-9FA8-43EB-BF7F-FF1699AC3D35}"/>
    <cellStyle name="เครื่องหมายจุลภาค 3 11" xfId="29776" xr:uid="{BF0DA6E2-75A2-4A1E-9C7B-7B49F99A6092}"/>
    <cellStyle name="เครื่องหมายจุลภาค 3 12" xfId="30106" xr:uid="{96ED5928-D6C6-407F-9292-FA567EBCE311}"/>
    <cellStyle name="เครื่องหมายจุลภาค 3 13" xfId="31882" xr:uid="{518AEEC6-A797-4741-9F33-CF3A33B7A48E}"/>
    <cellStyle name="เครื่องหมายจุลภาค 3 14" xfId="1390" xr:uid="{571D6A14-B74D-4257-89C6-F5A2797435D1}"/>
    <cellStyle name="เครื่องหมายจุลภาค 3 2" xfId="1078" xr:uid="{2BF95C11-124A-4D26-9E66-0A7BA964559E}"/>
    <cellStyle name="เครื่องหมายจุลภาค 3 2 10" xfId="30107" xr:uid="{3AB92D85-DDAE-469F-909C-31134B8CCEE1}"/>
    <cellStyle name="เครื่องหมายจุลภาค 3 2 11" xfId="31883" xr:uid="{429D8401-8D30-4B76-AA73-18F6C798046E}"/>
    <cellStyle name="เครื่องหมายจุลภาค 3 2 12" xfId="1391" xr:uid="{6C817B14-E24F-4308-8C9D-059284A4DD9E}"/>
    <cellStyle name="เครื่องหมายจุลภาค 3 2 2" xfId="3622" xr:uid="{FAB2589C-36DE-4BA2-BC9F-EB15D17E82D4}"/>
    <cellStyle name="เครื่องหมายจุลภาค 3 2 2 2" xfId="3623" xr:uid="{384781A5-FBF4-4498-B649-D4C2FBDAF1B5}"/>
    <cellStyle name="เครื่องหมายจุลภาค 3 2 2 2 2" xfId="3624" xr:uid="{0431E5C1-CB3C-4BED-84B9-DDC54D05D179}"/>
    <cellStyle name="เครื่องหมายจุลภาค 3 2 2 2 3" xfId="29163" xr:uid="{F0171BCC-742F-4EF1-AD40-E72EC130EB93}"/>
    <cellStyle name="เครื่องหมายจุลภาค 3 2 2 3" xfId="5207" xr:uid="{2F428C92-7BAC-426A-8335-9A1A26111595}"/>
    <cellStyle name="เครื่องหมายจุลภาค 3 2 2 3 2" xfId="7675" xr:uid="{39CD94CE-4F29-4D16-99F4-C2A76533FFAE}"/>
    <cellStyle name="เครื่องหมายจุลภาค 3 2 2 4" xfId="25638" xr:uid="{8678ACA1-5F60-4EE8-97A5-FC1C79C94AB5}"/>
    <cellStyle name="เครื่องหมายจุลภาค 3 2 2 5" xfId="27528" xr:uid="{230318DD-DC5D-49EA-94C3-AEA7F35CCCF7}"/>
    <cellStyle name="เครื่องหมายจุลภาค 3 2 2 6" xfId="31884" xr:uid="{80A81338-0156-4F44-80A0-141DB43FBC22}"/>
    <cellStyle name="เครื่องหมายจุลภาค 3 2 3" xfId="3625" xr:uid="{F96490E7-36EA-4012-82EF-F6BF0282B1D1}"/>
    <cellStyle name="เครื่องหมายจุลภาค 3 2 3 2" xfId="7676" xr:uid="{C4897983-FDB9-48CD-AF22-5A7EBA594BC2}"/>
    <cellStyle name="เครื่องหมายจุลภาค 3 2 3 2 2" xfId="29164" xr:uid="{50E5FA06-C031-42E0-B15C-A0BCB0DEF9EE}"/>
    <cellStyle name="เครื่องหมายจุลภาค 3 2 3 3" xfId="25639" xr:uid="{D1C63F36-83B2-4646-B284-A3D71D05D9E0}"/>
    <cellStyle name="เครื่องหมายจุลภาค 3 2 3 4" xfId="27529" xr:uid="{4DF23EE9-8B34-498D-9E14-AFA7B7791049}"/>
    <cellStyle name="เครื่องหมายจุลภาค 3 2 3 5" xfId="31885" xr:uid="{389BCE45-D0E4-4C15-8A08-6F05B7EBFBE3}"/>
    <cellStyle name="เครื่องหมายจุลภาค 3 2 4" xfId="3626" xr:uid="{A044CDFB-5B9B-432D-96AA-1AAC2C688090}"/>
    <cellStyle name="เครื่องหมายจุลภาค 3 2 4 2" xfId="5952" xr:uid="{5B09F9EE-7724-44AB-BF29-2CCD70916D0F}"/>
    <cellStyle name="เครื่องหมายจุลภาค 3 2 4 3" xfId="5208" xr:uid="{85252D0A-AF89-4621-8170-BB5ED3EAB066}"/>
    <cellStyle name="เครื่องหมายจุลภาค 3 2 4 4" xfId="25640" xr:uid="{BFBFB06A-B7CC-422B-8D6F-0E153001505C}"/>
    <cellStyle name="เครื่องหมายจุลภาค 3 2 4 5" xfId="29162" xr:uid="{952B741C-4512-4E3A-9E9B-4F27B0D9393A}"/>
    <cellStyle name="เครื่องหมายจุลภาค 3 2 4 6" xfId="31886" xr:uid="{C34C646B-CEA6-4C06-BEC4-B497983C39D5}"/>
    <cellStyle name="เครื่องหมายจุลภาค 3 2 5" xfId="3621" xr:uid="{C87EE93B-88D1-440F-B0D3-3C53526203F3}"/>
    <cellStyle name="เครื่องหมายจุลภาค 3 2 5 2" xfId="7677" xr:uid="{0452F56D-50CB-42F1-8C75-BB1B9F7BF50F}"/>
    <cellStyle name="เครื่องหมายจุลภาค 3 2 5 3" xfId="25641" xr:uid="{5D31EA85-E12F-4D19-8A1A-5BB569BE70CA}"/>
    <cellStyle name="เครื่องหมายจุลภาค 3 2 5 4" xfId="31887" xr:uid="{1B259562-811C-4491-BC56-15DE92280130}"/>
    <cellStyle name="เครื่องหมายจุลภาค 3 2 6" xfId="25642" xr:uid="{2CA761D8-ECBF-4D01-B990-85ECE6B55C9C}"/>
    <cellStyle name="เครื่องหมายจุลภาค 3 2 6 2" xfId="31888" xr:uid="{1F1CFE92-51FC-47AB-9A55-2133A663DAF1}"/>
    <cellStyle name="เครื่องหมายจุลภาค 3 2 7" xfId="25637" xr:uid="{6E6F1003-048B-4DCC-BC5A-31AE7C5F166D}"/>
    <cellStyle name="เครื่องหมายจุลภาค 3 2 8" xfId="27527" xr:uid="{BD279D5C-8BE8-42E2-9E0B-D8BE91B1BE91}"/>
    <cellStyle name="เครื่องหมายจุลภาค 3 2 9" xfId="29777" xr:uid="{9209C84F-A235-45D3-879A-3BDC2C60E731}"/>
    <cellStyle name="เครื่องหมายจุลภาค 3 3" xfId="1079" xr:uid="{FDE21F03-45B6-487B-8AA3-A46B8E3DFA16}"/>
    <cellStyle name="เครื่องหมายจุลภาค 3 3 10" xfId="30108" xr:uid="{6E38E128-9299-4DE6-9DD8-ABF0F66014DF}"/>
    <cellStyle name="เครื่องหมายจุลภาค 3 3 11" xfId="31889" xr:uid="{95BDA9FD-2A74-41A1-8A75-746EBE5A2559}"/>
    <cellStyle name="เครื่องหมายจุลภาค 3 3 12" xfId="1392" xr:uid="{22EAE672-DF56-4CFD-93A7-931134B4DE0B}"/>
    <cellStyle name="เครื่องหมายจุลภาค 3 3 2" xfId="3628" xr:uid="{BEE6C482-ADFA-493C-B1CD-A2B81AC6A0CF}"/>
    <cellStyle name="เครื่องหมายจุลภาค 3 3 2 2" xfId="3629" xr:uid="{45AB327A-46EB-4FDD-902D-757FF8039F2C}"/>
    <cellStyle name="เครื่องหมายจุลภาค 3 3 2 2 2" xfId="3630" xr:uid="{AAAA531E-A61F-433F-B67E-D4FF3E6D4DFB}"/>
    <cellStyle name="เครื่องหมายจุลภาค 3 3 2 2 2 2" xfId="3631" xr:uid="{9A9A109B-5B87-4D72-A615-C5DF71D7ACBB}"/>
    <cellStyle name="เครื่องหมายจุลภาค 3 3 2 2 2 3" xfId="7680" xr:uid="{0063ED4A-2AC3-4890-B828-9FCDA7AC939E}"/>
    <cellStyle name="เครื่องหมายจุลภาค 3 3 2 2 3" xfId="7679" xr:uid="{1F12E031-C0EB-47B8-B7A5-1687569CB582}"/>
    <cellStyle name="เครื่องหมายจุลภาค 3 3 2 2 4" xfId="29166" xr:uid="{0C3EB804-27F5-44F5-A5A2-F6FA0EEDE4F0}"/>
    <cellStyle name="เครื่องหมายจุลภาค 3 3 2 3" xfId="3632" xr:uid="{F891D4C4-23F8-44D8-A644-41EE40BAEB88}"/>
    <cellStyle name="เครื่องหมายจุลภาค 3 3 2 4" xfId="7678" xr:uid="{BBE8B9FF-A62C-43CE-B9C8-01B9FFFD0C8E}"/>
    <cellStyle name="เครื่องหมายจุลภาค 3 3 2 5" xfId="25644" xr:uid="{BC2D32B5-9020-455F-87AF-F5B5569838E5}"/>
    <cellStyle name="เครื่องหมายจุลภาค 3 3 2 6" xfId="27531" xr:uid="{3BA3F2EB-0122-40CB-9239-3E9373D474B7}"/>
    <cellStyle name="เครื่องหมายจุลภาค 3 3 2 7" xfId="31890" xr:uid="{E52CA2CF-D4CB-4501-9885-2FF07BF4B8A2}"/>
    <cellStyle name="เครื่องหมายจุลภาค 3 3 3" xfId="3633" xr:uid="{C420AAF3-46E3-4750-B4E2-9C132AEB9CC0}"/>
    <cellStyle name="เครื่องหมายจุลภาค 3 3 3 2" xfId="5953" xr:uid="{E52F88C7-E203-4587-A945-981D8EBBC3BB}"/>
    <cellStyle name="เครื่องหมายจุลภาค 3 3 3 2 2" xfId="29167" xr:uid="{8F95B8C4-06E6-4208-90E5-CB6A8B7A640F}"/>
    <cellStyle name="เครื่องหมายจุลภาค 3 3 3 3" xfId="5209" xr:uid="{EBE75F0F-9B04-4768-B2FD-CBA773D68D50}"/>
    <cellStyle name="เครื่องหมายจุลภาค 3 3 3 4" xfId="25645" xr:uid="{74F39008-25B2-4C4C-A9F4-37625CC0F834}"/>
    <cellStyle name="เครื่องหมายจุลภาค 3 3 3 5" xfId="27532" xr:uid="{4BFD9264-BEFD-4A04-A2A6-CF751A7CC926}"/>
    <cellStyle name="เครื่องหมายจุลภาค 3 3 3 6" xfId="31891" xr:uid="{5D763AFA-7C02-4C7D-9B5A-D999CEB39A39}"/>
    <cellStyle name="เครื่องหมายจุลภาค 3 3 4" xfId="3627" xr:uid="{09FA6050-AD0D-47F5-A803-E99BD59B6536}"/>
    <cellStyle name="เครื่องหมายจุลภาค 3 3 4 2" xfId="5210" xr:uid="{EA6D6EB9-256E-4713-B4C1-857E81916411}"/>
    <cellStyle name="เครื่องหมายจุลภาค 3 3 4 2 2" xfId="7681" xr:uid="{BF9DC95B-ED3D-4336-97D1-DC0450B397BC}"/>
    <cellStyle name="เครื่องหมายจุลภาค 3 3 4 2 3" xfId="29168" xr:uid="{4F01A68E-6C49-448E-9B3C-A590C3983A94}"/>
    <cellStyle name="เครื่องหมายจุลภาค 3 3 4 3" xfId="25646" xr:uid="{4D05A8D1-EC3B-44E1-B88D-CC1D241D8A0A}"/>
    <cellStyle name="เครื่องหมายจุลภาค 3 3 4 4" xfId="27533" xr:uid="{C5E6C4E5-9CAF-441A-9AD9-178DFC2156BC}"/>
    <cellStyle name="เครื่องหมายจุลภาค 3 3 4 5" xfId="31892" xr:uid="{DA1AC536-7581-467D-87D2-D3B1545B4E8E}"/>
    <cellStyle name="เครื่องหมายจุลภาค 3 3 5" xfId="25647" xr:uid="{5E05C47E-749E-4E28-BE20-FEFABA939C01}"/>
    <cellStyle name="เครื่องหมายจุลภาค 3 3 5 2" xfId="29169" xr:uid="{D95E958F-DC7A-4F7C-99BC-1D5ABC72D6D3}"/>
    <cellStyle name="เครื่องหมายจุลภาค 3 3 5 3" xfId="27534" xr:uid="{AD0D2E8F-018E-421F-B78F-4AF4E503C647}"/>
    <cellStyle name="เครื่องหมายจุลภาค 3 3 5 4" xfId="31893" xr:uid="{24448354-3EDE-41A5-A30F-20E31211EA40}"/>
    <cellStyle name="เครื่องหมายจุลภาค 3 3 6" xfId="25648" xr:uid="{E7870CA4-8B24-45D0-B4B3-ACE78846EDD5}"/>
    <cellStyle name="เครื่องหมายจุลภาค 3 3 6 2" xfId="29165" xr:uid="{2F5FD4B3-6EBF-48E2-8CDD-CF8424C599D0}"/>
    <cellStyle name="เครื่องหมายจุลภาค 3 3 6 3" xfId="31894" xr:uid="{F3A6363B-0C43-4A31-838B-1C5994E3D021}"/>
    <cellStyle name="เครื่องหมายจุลภาค 3 3 7" xfId="25643" xr:uid="{96F28B9B-4234-429A-89D6-7917EE8EA28E}"/>
    <cellStyle name="เครื่องหมายจุลภาค 3 3 8" xfId="27530" xr:uid="{18ED436C-0D6C-441E-9260-3F1D083ECF60}"/>
    <cellStyle name="เครื่องหมายจุลภาค 3 3 9" xfId="29778" xr:uid="{07837A43-D68A-41D0-9648-855A7292A2C8}"/>
    <cellStyle name="เครื่องหมายจุลภาค 3 4" xfId="3634" xr:uid="{E6D3777F-C493-4428-AD59-01F4EE150555}"/>
    <cellStyle name="เครื่องหมายจุลภาค 3 4 2" xfId="5211" xr:uid="{15147FEA-C6EF-4045-8413-F5A133D527BE}"/>
    <cellStyle name="เครื่องหมายจุลภาค 3 4 2 2" xfId="7682" xr:uid="{984615D5-062E-469C-B9CF-6697507D45B6}"/>
    <cellStyle name="เครื่องหมายจุลภาค 3 4 2 3" xfId="29170" xr:uid="{A942A02A-5F8A-43A2-A85E-9D26ECFD99F4}"/>
    <cellStyle name="เครื่องหมายจุลภาค 3 4 3" xfId="25649" xr:uid="{0F01C44B-CD6C-49EA-91D4-59906A82B3BF}"/>
    <cellStyle name="เครื่องหมายจุลภาค 3 4 4" xfId="27535" xr:uid="{A462C737-98F6-4080-8342-886455B45E75}"/>
    <cellStyle name="เครื่องหมายจุลภาค 3 4 5" xfId="31895" xr:uid="{DC943107-E748-457A-A884-437AB52EB7DA}"/>
    <cellStyle name="เครื่องหมายจุลภาค 3 5" xfId="3635" xr:uid="{0B6AD7CB-9776-40B7-B274-DE23ACA889F0}"/>
    <cellStyle name="เครื่องหมายจุลภาค 3 5 2" xfId="7683" xr:uid="{17B04D2C-2153-4876-A139-803317022D47}"/>
    <cellStyle name="เครื่องหมายจุลภาค 3 5 2 2" xfId="29171" xr:uid="{1E10EC16-C48F-4B06-91B0-39157CD37D80}"/>
    <cellStyle name="เครื่องหมายจุลภาค 3 5 3" xfId="25650" xr:uid="{96DB63BD-7DF9-42E2-B3AE-8841F4284571}"/>
    <cellStyle name="เครื่องหมายจุลภาค 3 5 4" xfId="27536" xr:uid="{B025C5E1-22C5-49DD-B877-1F1615C7EE81}"/>
    <cellStyle name="เครื่องหมายจุลภาค 3 5 5" xfId="31896" xr:uid="{C6A6E0F3-ECD2-4C17-AA2C-725678ED3DA7}"/>
    <cellStyle name="เครื่องหมายจุลภาค 3 6" xfId="3636" xr:uid="{08492C5B-3BA1-4341-9864-0E1D15CD0088}"/>
    <cellStyle name="เครื่องหมายจุลภาค 3 6 2" xfId="5954" xr:uid="{934E5E9A-6C7F-4E99-9362-44493EB1E63E}"/>
    <cellStyle name="เครื่องหมายจุลภาค 3 6 2 2" xfId="29173" xr:uid="{7FEFD932-D9C7-410A-8C4E-15EBBB486153}"/>
    <cellStyle name="เครื่องหมายจุลภาค 3 6 2 3" xfId="27538" xr:uid="{AB9830A7-041D-420C-926B-BC3E5EFF31C1}"/>
    <cellStyle name="เครื่องหมายจุลภาค 3 6 3" xfId="5212" xr:uid="{8E310C04-EA3B-4C96-A4C1-2DC35657E684}"/>
    <cellStyle name="เครื่องหมายจุลภาค 3 6 3 2" xfId="29172" xr:uid="{1ED036AE-6D24-4A18-B351-3D8FA609C30F}"/>
    <cellStyle name="เครื่องหมายจุลภาค 3 6 4" xfId="25651" xr:uid="{F912D9E5-F6E2-44B4-8BEE-3326D8220FFC}"/>
    <cellStyle name="เครื่องหมายจุลภาค 3 6 5" xfId="27537" xr:uid="{B42367CF-299C-48D9-9C81-97703C460FC6}"/>
    <cellStyle name="เครื่องหมายจุลภาค 3 6 6" xfId="31897" xr:uid="{ED992E62-87E3-4685-A314-8C2B973EFDA8}"/>
    <cellStyle name="เครื่องหมายจุลภาค 3 7" xfId="3620" xr:uid="{08EDBF87-A80E-4643-BAC8-29A757CC4884}"/>
    <cellStyle name="เครื่องหมายจุลภาค 3 7 2" xfId="7684" xr:uid="{E74E8B7B-063D-4C32-A5B3-A31E5EF54881}"/>
    <cellStyle name="เครื่องหมายจุลภาค 3 7 2 2" xfId="29174" xr:uid="{F3C9F270-2117-41A6-82CF-521A2CF3B7A3}"/>
    <cellStyle name="เครื่องหมายจุลภาค 3 7 3" xfId="25652" xr:uid="{A6CFA08D-ADA9-4D82-AB0C-FAA401296C68}"/>
    <cellStyle name="เครื่องหมายจุลภาค 3 7 4" xfId="27539" xr:uid="{32A35E2A-4416-4BB3-A860-C862859FE229}"/>
    <cellStyle name="เครื่องหมายจุลภาค 3 7 5" xfId="31898" xr:uid="{43B2D6AD-42D2-4B15-8C5B-A0261482744D}"/>
    <cellStyle name="เครื่องหมายจุลภาค 3 8" xfId="7674" xr:uid="{18166A6A-6BAA-42AB-9E30-2F7EC98110CA}"/>
    <cellStyle name="เครื่องหมายจุลภาค 3 8 2" xfId="25653" xr:uid="{CBB40AB7-8B0E-466D-91EF-F162DD13D8B8}"/>
    <cellStyle name="เครื่องหมายจุลภาค 3 8 2 2" xfId="29175" xr:uid="{956B2959-C6DC-4A58-8EEF-66A22270FEF9}"/>
    <cellStyle name="เครื่องหมายจุลภาค 3 8 3" xfId="27540" xr:uid="{F450CA97-2FDC-4073-A739-8A4213F82C0D}"/>
    <cellStyle name="เครื่องหมายจุลภาค 3 8 4" xfId="31899" xr:uid="{F1DA7573-DE3E-4F59-99EE-98B75EF11837}"/>
    <cellStyle name="เครื่องหมายจุลภาค 3 9" xfId="25636" xr:uid="{B8017F6E-9203-4A4D-9628-11CC2B2CB411}"/>
    <cellStyle name="เครื่องหมายจุลภาค 3 9 2" xfId="29161" xr:uid="{76A2D3E1-7BF4-4D56-BDF3-F595EACF15FC}"/>
    <cellStyle name="เครื่องหมายจุลภาค 3_0_2009 ไทยไทโย_Review" xfId="27541" xr:uid="{AAF446AE-8AFF-42B4-AF53-CB48580C0A3B}"/>
    <cellStyle name="เครื่องหมายจุลภาค 30" xfId="27542" xr:uid="{E16FF26D-C855-425A-A62A-FEF802672986}"/>
    <cellStyle name="เครื่องหมายจุลภาค 30 2" xfId="27543" xr:uid="{5A8D673D-8C6A-4B48-9681-35966530B378}"/>
    <cellStyle name="เครื่องหมายจุลภาค 30 3" xfId="29176" xr:uid="{8F64556E-8621-4DB4-A6F9-1A296AF65BB6}"/>
    <cellStyle name="เครื่องหมายจุลภาค 31" xfId="27544" xr:uid="{FB917E5E-C655-40BD-B923-23FD8876B0A2}"/>
    <cellStyle name="เครื่องหมายจุลภาค 31 2" xfId="29177" xr:uid="{780EFFD9-9B1A-4C30-887A-C86DD2680D4E}"/>
    <cellStyle name="เครื่องหมายจุลภาค 32" xfId="27545" xr:uid="{FDCE791D-8A75-4521-A704-EDB02113CD00}"/>
    <cellStyle name="เครื่องหมายจุลภาค 32 2" xfId="27546" xr:uid="{4DDCEB21-736E-45C7-9DD9-848F1454C6B2}"/>
    <cellStyle name="เครื่องหมายจุลภาค 32 2 2" xfId="29179" xr:uid="{4E91FAB8-3399-43F0-9751-BA0CC43B0CB2}"/>
    <cellStyle name="เครื่องหมายจุลภาค 32 3" xfId="29178" xr:uid="{B1458613-30B3-4A85-BC04-C93233D4CB2C}"/>
    <cellStyle name="เครื่องหมายจุลภาค 33" xfId="27547" xr:uid="{8F6888DC-8B3B-4440-A782-FA00725634C2}"/>
    <cellStyle name="เครื่องหมายจุลภาค 33 2" xfId="29180" xr:uid="{E2892A2B-4EC5-410A-93E3-C22E053C59EC}"/>
    <cellStyle name="เครื่องหมายจุลภาค 34" xfId="27548" xr:uid="{4FC232D7-D50B-481C-BF3A-56B83BA6AB79}"/>
    <cellStyle name="เครื่องหมายจุลภาค 34 2" xfId="29181" xr:uid="{D608E547-4837-4314-A7AA-579CF06809D3}"/>
    <cellStyle name="เครื่องหมายจุลภาค 35" xfId="23388" xr:uid="{E80E33F0-CF0E-4D40-B52D-DC433B2C34E6}"/>
    <cellStyle name="เครื่องหมายจุลภาค 35 2" xfId="23411" xr:uid="{36DB82E4-6BAC-4973-B207-0C5F363CB901}"/>
    <cellStyle name="เครื่องหมายจุลภาค 35 2 2" xfId="29182" xr:uid="{5ECFEA35-D624-48BA-8542-9DBEED3EF0D7}"/>
    <cellStyle name="เครื่องหมายจุลภาค 35 3" xfId="25815" xr:uid="{CD8CEC07-0F1D-4A37-93A1-3EDCA99B88F4}"/>
    <cellStyle name="เครื่องหมายจุลภาค 35 3 2" xfId="29309" xr:uid="{08CB1027-853A-4AAA-9760-2BF2782FCBD5}"/>
    <cellStyle name="เครื่องหมายจุลภาค 35 4" xfId="27549" xr:uid="{870BB9FD-C08D-4664-8A4E-2E702F05F886}"/>
    <cellStyle name="เครื่องหมายจุลภาค 36" xfId="27550" xr:uid="{6EC494D5-B010-4CFB-A787-A06B0AE13F8D}"/>
    <cellStyle name="เครื่องหมายจุลภาค 36 2" xfId="27551" xr:uid="{A80BC6D1-A788-4DEC-BC4E-69F7A17A8252}"/>
    <cellStyle name="เครื่องหมายจุลภาค 36 2 2" xfId="29184" xr:uid="{6E9529F4-C5E0-4658-A1EB-AA400F65E3EF}"/>
    <cellStyle name="เครื่องหมายจุลภาค 36 3" xfId="29183" xr:uid="{F22CAC82-519C-4DCF-A4C3-815621499A43}"/>
    <cellStyle name="เครื่องหมายจุลภาค 37" xfId="27552" xr:uid="{F7BA7333-9E60-4669-8EDC-BBCFD89C36B5}"/>
    <cellStyle name="เครื่องหมายจุลภาค 37 2" xfId="29185" xr:uid="{7D96DFE9-750A-47EE-BEB8-824DB440AF3C}"/>
    <cellStyle name="เครื่องหมายจุลภาค 38" xfId="27553" xr:uid="{22BA1945-C5CB-4372-83EA-9EDD46182D32}"/>
    <cellStyle name="เครื่องหมายจุลภาค 38 2" xfId="27554" xr:uid="{A934392F-4F9E-4B38-AEC3-DCEE317347C9}"/>
    <cellStyle name="เครื่องหมายจุลภาค 38 2 2" xfId="29187" xr:uid="{C2596D0A-C8D8-4AA0-8B84-6CA96D591E8E}"/>
    <cellStyle name="เครื่องหมายจุลภาค 38 3" xfId="29186" xr:uid="{75BB6D97-5E4A-4EC8-8BAD-7CD00EB8E7BE}"/>
    <cellStyle name="เครื่องหมายจุลภาค 39" xfId="27555" xr:uid="{8C41BBC8-CBF7-4A75-8DEA-9DE21948061F}"/>
    <cellStyle name="เครื่องหมายจุลภาค 39 2" xfId="29188" xr:uid="{5F72D989-9522-4DC6-A25B-F3707AB47ADB}"/>
    <cellStyle name="เครื่องหมายจุลภาค 4" xfId="1080" xr:uid="{74B3ADE8-BD4B-4803-B59E-54983D932E47}"/>
    <cellStyle name="เครื่องหมายจุลภาค 4 10" xfId="3638" xr:uid="{C726703C-9F99-4543-AC6A-5C3BFBA06255}"/>
    <cellStyle name="เครื่องหมายจุลภาค 4 10 2" xfId="7685" xr:uid="{21727840-1ECA-4395-994A-F65055AEE8F1}"/>
    <cellStyle name="เครื่องหมายจุลภาค 4 10 2 2" xfId="29191" xr:uid="{9246F54D-F701-4BEA-AAD7-BD6EBF96C9E3}"/>
    <cellStyle name="เครื่องหมายจุลภาค 4 10 2 3" xfId="27558" xr:uid="{F50757AE-0701-49DD-948D-24810B20D782}"/>
    <cellStyle name="เครื่องหมายจุลภาค 4 10 3" xfId="29190" xr:uid="{5F479A3F-5E3A-4277-9531-B7B0A34EA6EC}"/>
    <cellStyle name="เครื่องหมายจุลภาค 4 10 4" xfId="27557" xr:uid="{6462934A-8550-4428-BFED-1A504C451272}"/>
    <cellStyle name="เครื่องหมายจุลภาค 4 11" xfId="3639" xr:uid="{44626ECE-D2E3-4173-AB61-F64EB4599F1C}"/>
    <cellStyle name="เครื่องหมายจุลภาค 4 11 2" xfId="5955" xr:uid="{5F01BFBC-EE1E-435A-BB69-54676D322327}"/>
    <cellStyle name="เครื่องหมายจุลภาค 4 11 3" xfId="5213" xr:uid="{E71C28C3-6705-4B9F-B95D-8124E82B7E76}"/>
    <cellStyle name="เครื่องหมายจุลภาค 4 11 4" xfId="27559" xr:uid="{15F63026-BDA8-4210-8BB5-F7A60908B212}"/>
    <cellStyle name="เครื่องหมายจุลภาค 4 12" xfId="3637" xr:uid="{6F3BB062-0C71-4AA8-A977-B4BABFC0C114}"/>
    <cellStyle name="เครื่องหมายจุลภาค 4 12 2" xfId="7686" xr:uid="{0B402E05-73DC-48E8-A4F1-6E172D9612AA}"/>
    <cellStyle name="เครื่องหมายจุลภาค 4 12 3" xfId="29189" xr:uid="{B295BA7A-3302-456C-8F2E-EF8899223A82}"/>
    <cellStyle name="เครื่องหมายจุลภาค 4 13" xfId="25654" xr:uid="{E8C622DA-5695-4C23-83EC-0C1721825646}"/>
    <cellStyle name="เครื่องหมายจุลภาค 4 14" xfId="27556" xr:uid="{FC05A0A3-1FC1-4762-B1AD-87B84B46CD8C}"/>
    <cellStyle name="เครื่องหมายจุลภาค 4 15" xfId="29779" xr:uid="{4A6C1396-D131-4C74-8639-3305A721683E}"/>
    <cellStyle name="เครื่องหมายจุลภาค 4 16" xfId="30109" xr:uid="{7EECA827-A132-4EF9-8516-7201CDBD39D0}"/>
    <cellStyle name="เครื่องหมายจุลภาค 4 17" xfId="31900" xr:uid="{EA62D473-C953-43BA-ABD0-BBD6E7F24213}"/>
    <cellStyle name="เครื่องหมายจุลภาค 4 2" xfId="1081" xr:uid="{7F25BC53-BD4C-42C7-BBD3-0E7D508B9A1A}"/>
    <cellStyle name="เครื่องหมายจุลภาค 4 2 10" xfId="30110" xr:uid="{11456849-C1AC-484D-BF44-E60D9AA0EFF2}"/>
    <cellStyle name="เครื่องหมายจุลภาค 4 2 11" xfId="31901" xr:uid="{27D2258F-011E-4177-9846-9586418AA93F}"/>
    <cellStyle name="เครื่องหมายจุลภาค 4 2 2" xfId="3641" xr:uid="{601B9C2A-DA27-46FE-9543-44B857529426}"/>
    <cellStyle name="เครื่องหมายจุลภาค 4 2 2 2" xfId="3642" xr:uid="{2E15797B-1E09-4C67-B8C9-1649D4DAC9E5}"/>
    <cellStyle name="เครื่องหมายจุลภาค 4 2 2 2 2" xfId="29193" xr:uid="{52A628DB-1258-45FA-9616-F40AF9EA5C2D}"/>
    <cellStyle name="เครื่องหมายจุลภาค 4 2 2 3" xfId="25656" xr:uid="{8F74281D-FF41-4839-9937-0CE769F7D276}"/>
    <cellStyle name="เครื่องหมายจุลภาค 4 2 2 3 2" xfId="29194" xr:uid="{8A0283FF-6301-42A0-898E-04A81621ACC0}"/>
    <cellStyle name="เครื่องหมายจุลภาค 4 2 2 4" xfId="27561" xr:uid="{9365A5B0-77C3-49F0-A435-6E3B923F8C20}"/>
    <cellStyle name="เครื่องหมายจุลภาค 4 2 2 4 2" xfId="29195" xr:uid="{F314C7AF-3CDF-43DA-8BF9-46A0F712D69B}"/>
    <cellStyle name="เครื่องหมายจุลภาค 4 2 2 5" xfId="29192" xr:uid="{F9597371-2A73-4FFB-ABB9-33C6DF0812FA}"/>
    <cellStyle name="เครื่องหมายจุลภาค 4 2 2 6" xfId="31902" xr:uid="{B3F7A4B9-4C06-46AA-A6A2-EF40F883D24C}"/>
    <cellStyle name="เครื่องหมายจุลภาค 4 2 3" xfId="3640" xr:uid="{08872CED-BA0C-4DF0-9249-27F1E263D8AE}"/>
    <cellStyle name="เครื่องหมายจุลภาค 4 2 3 2" xfId="5956" xr:uid="{DE67789C-690A-46E5-AA1B-DC1EB382798A}"/>
    <cellStyle name="เครื่องหมายจุลภาค 4 2 3 3" xfId="25657" xr:uid="{8F65477A-4199-4A8F-8B7D-DBBFF2911BAA}"/>
    <cellStyle name="เครื่องหมายจุลภาค 4 2 3 4" xfId="31903" xr:uid="{BC3BD191-2667-49AD-AC03-D098C499C091}"/>
    <cellStyle name="เครื่องหมายจุลภาค 4 2 4" xfId="5214" xr:uid="{B80C24A5-5D2F-489E-A882-EF0AD8AF5840}"/>
    <cellStyle name="เครื่องหมายจุลภาค 4 2 4 2" xfId="7688" xr:uid="{4C25F187-2A4E-4D7D-9C25-B40670717319}"/>
    <cellStyle name="เครื่องหมายจุลภาค 4 2 4 3" xfId="25658" xr:uid="{B66621F7-0DBE-45CD-BAEE-FFAD0ACAE6CB}"/>
    <cellStyle name="เครื่องหมายจุลภาค 4 2 4 4" xfId="31904" xr:uid="{6211B649-686C-4B0D-AFD6-563188961B7A}"/>
    <cellStyle name="เครื่องหมายจุลภาค 4 2 5" xfId="25659" xr:uid="{55932DF8-EC59-4F9D-9FDB-FC2C7446C7FB}"/>
    <cellStyle name="เครื่องหมายจุลภาค 4 2 5 2" xfId="31905" xr:uid="{9BAFE611-284F-4CBF-AC7B-56257C904905}"/>
    <cellStyle name="เครื่องหมายจุลภาค 4 2 6" xfId="25660" xr:uid="{D4393BF0-53D0-4036-A05E-B063837E2BA4}"/>
    <cellStyle name="เครื่องหมายจุลภาค 4 2 6 2" xfId="31906" xr:uid="{299E363F-B489-45F8-8F1D-71AED52DDEA6}"/>
    <cellStyle name="เครื่องหมายจุลภาค 4 2 7" xfId="25655" xr:uid="{6687E388-0529-4F56-A6D2-CE10E02ABA25}"/>
    <cellStyle name="เครื่องหมายจุลภาค 4 2 8" xfId="27560" xr:uid="{A087A1CB-0B21-4FBC-BA3F-F5EBB409BFCA}"/>
    <cellStyle name="เครื่องหมายจุลภาค 4 2 9" xfId="29780" xr:uid="{576F472D-0834-4255-AEA6-C6EBF683268C}"/>
    <cellStyle name="เครื่องหมายจุลภาค 4 3" xfId="1082" xr:uid="{64580FE5-127F-4756-B440-BCA792A2AB8F}"/>
    <cellStyle name="เครื่องหมายจุลภาค 4 3 10" xfId="25661" xr:uid="{8A730B43-6245-4A91-819E-3F2ED50449DC}"/>
    <cellStyle name="เครื่องหมายจุลภาค 4 3 11" xfId="29781" xr:uid="{B038A033-692E-4055-81BF-AFA20302D0A4}"/>
    <cellStyle name="เครื่องหมายจุลภาค 4 3 12" xfId="30111" xr:uid="{DD88BEE2-736B-4DFF-B65E-4AA926C2E56E}"/>
    <cellStyle name="เครื่องหมายจุลภาค 4 3 13" xfId="31907" xr:uid="{69D3545D-3CA0-4DC8-B799-8BB08AB785DE}"/>
    <cellStyle name="เครื่องหมายจุลภาค 4 3 2" xfId="1083" xr:uid="{3B8D00B1-E58D-4B0C-9F0C-E00698C6D7F5}"/>
    <cellStyle name="เครื่องหมายจุลภาค 4 3 2 2" xfId="3645" xr:uid="{EF8A98C8-27F5-421E-9056-70FEA8E273E5}"/>
    <cellStyle name="เครื่องหมายจุลภาค 4 3 2 2 2" xfId="3646" xr:uid="{F03B2BD7-43E4-4F0A-BB33-7E6BAA31BD1D}"/>
    <cellStyle name="เครื่องหมายจุลภาค 4 3 2 2 3" xfId="29197" xr:uid="{1E97E260-469D-4EB4-962E-1B19586A8EB1}"/>
    <cellStyle name="เครื่องหมายจุลภาค 4 3 2 3" xfId="3644" xr:uid="{7EE184E3-5512-4EB7-8240-5AC01B53A821}"/>
    <cellStyle name="เครื่องหมายจุลภาค 4 3 2 3 2" xfId="5957" xr:uid="{07D7337E-AAE1-4014-9ABF-BFCA621639EA}"/>
    <cellStyle name="เครื่องหมายจุลภาค 4 3 2 4" xfId="5215" xr:uid="{2C400C75-6CF0-4461-89A3-0A3996EFE229}"/>
    <cellStyle name="เครื่องหมายจุลภาค 4 3 2 4 2" xfId="7690" xr:uid="{D312986B-A1FA-4319-B7CB-1D9D97E9E127}"/>
    <cellStyle name="เครื่องหมายจุลภาค 4 3 2 5" xfId="29782" xr:uid="{63C31D1F-9A6D-4811-A9E5-315A7AC2450A}"/>
    <cellStyle name="เครื่องหมายจุลภาค 4 3 2 6" xfId="30112" xr:uid="{E1ABE559-83A1-4F67-9CC7-1B234854CBCA}"/>
    <cellStyle name="เครื่องหมายจุลภาค 4 3 3" xfId="1084" xr:uid="{E70A7567-FF95-4D79-B9C8-3A086EE98DBB}"/>
    <cellStyle name="เครื่องหมายจุลภาค 4 3 3 2" xfId="3648" xr:uid="{17AA6855-F24F-4A85-808D-F6601A936707}"/>
    <cellStyle name="เครื่องหมายจุลภาค 4 3 3 2 2" xfId="3649" xr:uid="{9A73B754-23B1-42D1-87EC-4D638EE9D1C0}"/>
    <cellStyle name="เครื่องหมายจุลภาค 4 3 3 2 3" xfId="29198" xr:uid="{DAA0A3D9-215E-4854-9828-92AE0642D5F4}"/>
    <cellStyle name="เครื่องหมายจุลภาค 4 3 3 3" xfId="3647" xr:uid="{42F83907-9C3B-4E0F-A6B4-147E456438EA}"/>
    <cellStyle name="เครื่องหมายจุลภาค 4 3 3 3 2" xfId="5958" xr:uid="{202C4C0C-7A27-45AE-9902-FAC842731C6F}"/>
    <cellStyle name="เครื่องหมายจุลภาค 4 3 3 4" xfId="5216" xr:uid="{C8FE7350-4271-4051-91D0-3E70927AAF52}"/>
    <cellStyle name="เครื่องหมายจุลภาค 4 3 3 4 2" xfId="7691" xr:uid="{FE78AE8B-E045-4A38-B6DA-577D16E321BB}"/>
    <cellStyle name="เครื่องหมายจุลภาค 4 3 3 5" xfId="29783" xr:uid="{70DEDB10-0CBC-4646-8A8A-48FFA43740DD}"/>
    <cellStyle name="เครื่องหมายจุลภาค 4 3 3 6" xfId="30113" xr:uid="{659BA49B-2636-4A10-99B9-1F637A62EE41}"/>
    <cellStyle name="เครื่องหมายจุลภาค 4 3 4" xfId="1085" xr:uid="{FDE393BA-D74B-441B-AA79-A6B856C42A91}"/>
    <cellStyle name="เครื่องหมายจุลภาค 4 3 4 2" xfId="3651" xr:uid="{AC703712-5AAB-42D1-BE22-D135340EFD9A}"/>
    <cellStyle name="เครื่องหมายจุลภาค 4 3 4 2 2" xfId="3652" xr:uid="{7C50FCF3-CDAE-4C14-9105-BB6ABBD948A1}"/>
    <cellStyle name="เครื่องหมายจุลภาค 4 3 4 2 3" xfId="29199" xr:uid="{BA824A08-B18F-4EAF-9B71-5652751668EA}"/>
    <cellStyle name="เครื่องหมายจุลภาค 4 3 4 3" xfId="3650" xr:uid="{9B7C28BE-AE1D-485F-B5A9-B52FB8ADDAFE}"/>
    <cellStyle name="เครื่องหมายจุลภาค 4 3 4 3 2" xfId="5959" xr:uid="{F2E9438C-B374-48E4-97C8-E2AD163C0EE1}"/>
    <cellStyle name="เครื่องหมายจุลภาค 4 3 4 4" xfId="5217" xr:uid="{E3EEF02B-1517-45D2-A042-FAE1C4DD7F84}"/>
    <cellStyle name="เครื่องหมายจุลภาค 4 3 4 4 2" xfId="7692" xr:uid="{4EA12CCF-06FE-4BFB-A9C2-F3841AC8BB58}"/>
    <cellStyle name="เครื่องหมายจุลภาค 4 3 4 5" xfId="29784" xr:uid="{40A85533-6E57-4D1D-A022-DFD5E9AA4617}"/>
    <cellStyle name="เครื่องหมายจุลภาค 4 3 4 6" xfId="30114" xr:uid="{0222796A-F7CB-4DCA-8697-F395AA546A33}"/>
    <cellStyle name="เครื่องหมายจุลภาค 4 3 5" xfId="1086" xr:uid="{58CA9189-20C9-401E-81A9-518F923F9DB7}"/>
    <cellStyle name="เครื่องหมายจุลภาค 4 3 5 2" xfId="3654" xr:uid="{0F65A5F9-848C-4D9F-9A6A-E7875038F180}"/>
    <cellStyle name="เครื่องหมายจุลภาค 4 3 5 2 2" xfId="3655" xr:uid="{350308FA-B997-4D77-8B28-C36AED0202D6}"/>
    <cellStyle name="เครื่องหมายจุลภาค 4 3 5 2 3" xfId="29200" xr:uid="{0E5A3E60-F827-47EA-BCA9-D5AE072B0EFC}"/>
    <cellStyle name="เครื่องหมายจุลภาค 4 3 5 3" xfId="3653" xr:uid="{CEDE8A6E-EF3C-45F3-AB50-95472BC3A06C}"/>
    <cellStyle name="เครื่องหมายจุลภาค 4 3 5 3 2" xfId="5960" xr:uid="{D55C82A4-9048-4211-8CCD-A9292FF39639}"/>
    <cellStyle name="เครื่องหมายจุลภาค 4 3 5 4" xfId="5218" xr:uid="{102DFB4A-9C72-44FB-AA44-5A2BC09AE91F}"/>
    <cellStyle name="เครื่องหมายจุลภาค 4 3 5 4 2" xfId="7693" xr:uid="{C11DCB9B-B43E-41EF-A150-6DCFF676E248}"/>
    <cellStyle name="เครื่องหมายจุลภาค 4 3 5 5" xfId="29785" xr:uid="{67B877D2-8390-4379-8801-1D0DA17E13D7}"/>
    <cellStyle name="เครื่องหมายจุลภาค 4 3 5 6" xfId="30115" xr:uid="{AB7BAE53-CF82-49E7-A480-5E7F803F2D8F}"/>
    <cellStyle name="เครื่องหมายจุลภาค 4 3 6" xfId="1087" xr:uid="{8CC43459-18EE-4534-933A-3E93B273CF74}"/>
    <cellStyle name="เครื่องหมายจุลภาค 4 3 6 2" xfId="3657" xr:uid="{52B77317-077D-4324-AA49-21A8FE1B2540}"/>
    <cellStyle name="เครื่องหมายจุลภาค 4 3 6 2 2" xfId="3658" xr:uid="{9D89B1C1-5708-4353-B6A9-EA53E20682BD}"/>
    <cellStyle name="เครื่องหมายจุลภาค 4 3 6 2 3" xfId="29201" xr:uid="{637E2F1D-9E2B-4FFD-8E6A-84F7BC817847}"/>
    <cellStyle name="เครื่องหมายจุลภาค 4 3 6 3" xfId="3656" xr:uid="{B163CAC5-7E2D-46C1-953E-9576FA9132D2}"/>
    <cellStyle name="เครื่องหมายจุลภาค 4 3 6 3 2" xfId="5961" xr:uid="{98108229-E36F-4243-B463-8B4A7109BF41}"/>
    <cellStyle name="เครื่องหมายจุลภาค 4 3 6 4" xfId="5219" xr:uid="{7B30F048-0DE8-4C0A-AC0A-F276050188E6}"/>
    <cellStyle name="เครื่องหมายจุลภาค 4 3 6 4 2" xfId="7694" xr:uid="{6C837321-2110-48FF-AD5C-A6604849164A}"/>
    <cellStyle name="เครื่องหมายจุลภาค 4 3 6 5" xfId="29786" xr:uid="{C1893779-FA94-4623-B1B4-F265B6249E90}"/>
    <cellStyle name="เครื่องหมายจุลภาค 4 3 6 6" xfId="30116" xr:uid="{1205BC6B-E7FA-4800-B73B-562A2B683915}"/>
    <cellStyle name="เครื่องหมายจุลภาค 4 3 7" xfId="3659" xr:uid="{336AD0C5-AAB8-4277-9185-77FFFF9710F9}"/>
    <cellStyle name="เครื่องหมายจุลภาค 4 3 7 2" xfId="3660" xr:uid="{0EBA98F8-6A43-4EC1-ACED-EED467AD8F46}"/>
    <cellStyle name="เครื่องหมายจุลภาค 4 3 7 3" xfId="29196" xr:uid="{48B314C0-0F1B-4D08-A33D-A8F0C90E914A}"/>
    <cellStyle name="เครื่องหมายจุลภาค 4 3 8" xfId="3643" xr:uid="{A4051F1F-F678-4EA8-BDAA-5B5CBB81E701}"/>
    <cellStyle name="เครื่องหมายจุลภาค 4 3 8 2" xfId="5962" xr:uid="{14A992C7-0D10-4ADE-BD82-82CF5E00494B}"/>
    <cellStyle name="เครื่องหมายจุลภาค 4 3 9" xfId="5220" xr:uid="{704D7F21-2695-412A-8447-4876977A119B}"/>
    <cellStyle name="เครื่องหมายจุลภาค 4 3 9 2" xfId="7695" xr:uid="{558E3620-236B-4FAB-929D-225DDF1D0A61}"/>
    <cellStyle name="เครื่องหมายจุลภาค 4 4" xfId="1088" xr:uid="{A99036BF-1F6A-4372-B34D-884A70110400}"/>
    <cellStyle name="เครื่องหมายจุลภาค 4 4 2" xfId="3662" xr:uid="{B5FB6E62-515C-42DB-8FC6-9D12B39351E9}"/>
    <cellStyle name="เครื่องหมายจุลภาค 4 4 2 2" xfId="3663" xr:uid="{6FDE34DB-0D21-4D12-ACE9-768D85613C14}"/>
    <cellStyle name="เครื่องหมายจุลภาค 4 4 2 3" xfId="27562" xr:uid="{D6F363EB-A0B6-488C-881B-620E9168F6D7}"/>
    <cellStyle name="เครื่องหมายจุลภาค 4 4 3" xfId="3661" xr:uid="{DA35DE87-A39B-4EF8-9D6B-A2884434527E}"/>
    <cellStyle name="เครื่องหมายจุลภาค 4 4 3 2" xfId="5963" xr:uid="{2273E9AF-53E7-42AA-B21C-4F95D9C887D5}"/>
    <cellStyle name="เครื่องหมายจุลภาค 4 4 3 3" xfId="27563" xr:uid="{10B6BF7E-17F8-4B25-86C4-D33563F344CD}"/>
    <cellStyle name="เครื่องหมายจุลภาค 4 4 4" xfId="5221" xr:uid="{2F9856C2-BC59-4F0E-A299-B9DD0E716E4D}"/>
    <cellStyle name="เครื่องหมายจุลภาค 4 4 4 2" xfId="7696" xr:uid="{1C62C6F2-65F7-4B82-8F5F-FE3D57D4990F}"/>
    <cellStyle name="เครื่องหมายจุลภาค 4 4 4 3" xfId="27564" xr:uid="{79D5566D-4D24-4AF3-88D6-57F751578308}"/>
    <cellStyle name="เครื่องหมายจุลภาค 4 4 5" xfId="25662" xr:uid="{673DE434-1405-4812-A3EE-C719F4DA8853}"/>
    <cellStyle name="เครื่องหมายจุลภาค 4 4 5 2" xfId="29202" xr:uid="{4C323C25-7D78-4C4F-AEAA-2C7AF59C97C0}"/>
    <cellStyle name="เครื่องหมายจุลภาค 4 4 6" xfId="29787" xr:uid="{C2EE9AF6-F9A2-4038-A074-1668A4AC87E8}"/>
    <cellStyle name="เครื่องหมายจุลภาค 4 4 7" xfId="30117" xr:uid="{86D3621C-F9F4-4817-826B-03923D9D9372}"/>
    <cellStyle name="เครื่องหมายจุลภาค 4 4 8" xfId="31908" xr:uid="{B5B1205E-B75C-476E-9977-D3D46F0F4092}"/>
    <cellStyle name="เครื่องหมายจุลภาค 4 5" xfId="1089" xr:uid="{0DC99C4D-E48E-4A50-BD8B-BCCB2E9C8DB7}"/>
    <cellStyle name="เครื่องหมายจุลภาค 4 5 2" xfId="3665" xr:uid="{432CABFD-8217-47BA-ACFD-9903E0EEED12}"/>
    <cellStyle name="เครื่องหมายจุลภาค 4 5 2 2" xfId="3666" xr:uid="{F8398826-D8A8-49D5-A376-11F72683F8A3}"/>
    <cellStyle name="เครื่องหมายจุลภาค 4 5 2 3" xfId="29203" xr:uid="{6C546F99-D5EF-4B72-BC13-AC4649FAC0DF}"/>
    <cellStyle name="เครื่องหมายจุลภาค 4 5 3" xfId="3664" xr:uid="{7AC4E851-D621-4466-9E2D-F64CF7B1925E}"/>
    <cellStyle name="เครื่องหมายจุลภาค 4 5 3 2" xfId="5964" xr:uid="{BE36BB02-F3BF-4F2F-AC1C-B4A51E5DFF3C}"/>
    <cellStyle name="เครื่องหมายจุลภาค 4 5 4" xfId="5222" xr:uid="{820D0C29-4DF7-423D-8D8A-64CC0729C061}"/>
    <cellStyle name="เครื่องหมายจุลภาค 4 5 4 2" xfId="7700" xr:uid="{74C91AE6-70B4-475B-AC6B-F0C74250FFE5}"/>
    <cellStyle name="เครื่องหมายจุลภาค 4 5 5" xfId="25663" xr:uid="{56FC14BE-791E-4C9A-9DBB-8C01611CC1F6}"/>
    <cellStyle name="เครื่องหมายจุลภาค 4 5 6" xfId="29788" xr:uid="{B8945C16-6877-462A-A71D-1DFA3752630A}"/>
    <cellStyle name="เครื่องหมายจุลภาค 4 5 7" xfId="30118" xr:uid="{279665E9-5407-4AA4-85E6-732D3CC98B9F}"/>
    <cellStyle name="เครื่องหมายจุลภาค 4 5 8" xfId="31909" xr:uid="{113473AD-09CD-41C2-8A34-199691DEE674}"/>
    <cellStyle name="เครื่องหมายจุลภาค 4 6" xfId="1090" xr:uid="{ABFC241E-19E0-40C0-8A1F-F9A59B89BE13}"/>
    <cellStyle name="เครื่องหมายจุลภาค 4 6 2" xfId="3668" xr:uid="{52DF3FD5-B11F-4ADE-8AE2-1F3F46C20949}"/>
    <cellStyle name="เครื่องหมายจุลภาค 4 6 2 2" xfId="3669" xr:uid="{3A54C726-CE77-443D-8485-CB4A4C2578EC}"/>
    <cellStyle name="เครื่องหมายจุลภาค 4 6 2 3" xfId="29204" xr:uid="{AE0AB4DD-2E43-41AF-AF26-CCA8B2D17DA1}"/>
    <cellStyle name="เครื่องหมายจุลภาค 4 6 3" xfId="3667" xr:uid="{5C9653E2-1E20-4BB5-9D29-FB3D3B115142}"/>
    <cellStyle name="เครื่องหมายจุลภาค 4 6 3 2" xfId="5965" xr:uid="{4921C8E4-7D95-465C-8357-B161A2F20966}"/>
    <cellStyle name="เครื่องหมายจุลภาค 4 6 4" xfId="5223" xr:uid="{B6441E3B-7627-4155-8ADB-D1A84764CD09}"/>
    <cellStyle name="เครื่องหมายจุลภาค 4 6 4 2" xfId="7703" xr:uid="{F6109F1D-A5A7-4642-9D2D-6801D9BF1B4B}"/>
    <cellStyle name="เครื่องหมายจุลภาค 4 6 5" xfId="25664" xr:uid="{520EA502-5FC9-4170-A546-8CDBE7F612CB}"/>
    <cellStyle name="เครื่องหมายจุลภาค 4 6 6" xfId="29789" xr:uid="{52F938E8-2073-41CD-94BA-B68CBA992597}"/>
    <cellStyle name="เครื่องหมายจุลภาค 4 6 7" xfId="30119" xr:uid="{744F96BF-E71F-4996-A801-B9C0885C077C}"/>
    <cellStyle name="เครื่องหมายจุลภาค 4 6 8" xfId="31910" xr:uid="{387F8E72-8A1C-406E-BA34-D3CD8EFA9474}"/>
    <cellStyle name="เครื่องหมายจุลภาค 4 7" xfId="1091" xr:uid="{43CE7E7D-B80B-4A4C-B84A-62379E11DDAE}"/>
    <cellStyle name="เครื่องหมายจุลภาค 4 7 2" xfId="3671" xr:uid="{ADC3E99E-9A94-4F3C-9D19-6D17F5D47FFB}"/>
    <cellStyle name="เครื่องหมายจุลภาค 4 7 2 2" xfId="3672" xr:uid="{24CFBA59-B569-4B93-B20D-CA8D7218110A}"/>
    <cellStyle name="เครื่องหมายจุลภาค 4 7 2 3" xfId="29205" xr:uid="{79127C6C-B64C-4F98-B5B2-D5562EB4582A}"/>
    <cellStyle name="เครื่องหมายจุลภาค 4 7 3" xfId="3670" xr:uid="{1BC29CDC-06F1-4DCB-98F8-697491B0BAD8}"/>
    <cellStyle name="เครื่องหมายจุลภาค 4 7 3 2" xfId="5966" xr:uid="{9A37CFCB-2334-49E5-A467-91B33A567468}"/>
    <cellStyle name="เครื่องหมายจุลภาค 4 7 4" xfId="5224" xr:uid="{2CC40BC7-9252-4E23-8BA8-34772485AB21}"/>
    <cellStyle name="เครื่องหมายจุลภาค 4 7 4 2" xfId="7704" xr:uid="{BC2147F3-3238-4F89-A5AB-86B603C02ED2}"/>
    <cellStyle name="เครื่องหมายจุลภาค 4 7 5" xfId="25665" xr:uid="{C8448D41-6684-4051-9C16-974E665538AB}"/>
    <cellStyle name="เครื่องหมายจุลภาค 4 7 6" xfId="29790" xr:uid="{6ADA3A4C-113A-4EB5-A1D6-8C27AD7E978C}"/>
    <cellStyle name="เครื่องหมายจุลภาค 4 7 7" xfId="30120" xr:uid="{A43905F6-BCF4-4DB7-9D1F-F49EF14AC2E6}"/>
    <cellStyle name="เครื่องหมายจุลภาค 4 7 8" xfId="31911" xr:uid="{5FB3DFC8-975C-42C2-953E-EF8BCBA494D1}"/>
    <cellStyle name="เครื่องหมายจุลภาค 4 8" xfId="1092" xr:uid="{E7D4F870-5465-49E1-8748-B782C65DB6BF}"/>
    <cellStyle name="เครื่องหมายจุลภาค 4 8 2" xfId="3674" xr:uid="{36198DFB-A33E-413F-B9B4-04D1B084D443}"/>
    <cellStyle name="เครื่องหมายจุลภาค 4 8 2 2" xfId="3675" xr:uid="{4BF15D34-9BEB-48A0-9787-A539309BAE57}"/>
    <cellStyle name="เครื่องหมายจุลภาค 4 8 2 3" xfId="29206" xr:uid="{49861978-23C0-4A9B-9FB9-64861F6ADCBC}"/>
    <cellStyle name="เครื่องหมายจุลภาค 4 8 3" xfId="3673" xr:uid="{39B7FCAE-60D4-4FB5-8CE2-6CAB357DD89A}"/>
    <cellStyle name="เครื่องหมายจุลภาค 4 8 3 2" xfId="5967" xr:uid="{8A866065-C840-47A9-95AE-6A6EADB58343}"/>
    <cellStyle name="เครื่องหมายจุลภาค 4 8 4" xfId="5225" xr:uid="{B80F77BD-C775-40D3-BF70-160BD906964A}"/>
    <cellStyle name="เครื่องหมายจุลภาค 4 8 4 2" xfId="7705" xr:uid="{643BB526-B4D6-4663-9006-453B0C8CA9E6}"/>
    <cellStyle name="เครื่องหมายจุลภาค 4 8 5" xfId="29791" xr:uid="{6D1BB347-AF0B-4D0B-92FC-B637C810BFD1}"/>
    <cellStyle name="เครื่องหมายจุลภาค 4 8 6" xfId="30121" xr:uid="{0920B88A-C4C2-484D-8CA1-1431758A3F2D}"/>
    <cellStyle name="เครื่องหมายจุลภาค 4 9" xfId="1093" xr:uid="{EF9A5AD6-CC7D-47DB-BFE9-A60C50B1A8A4}"/>
    <cellStyle name="เครื่องหมายจุลภาค 4 9 2" xfId="3677" xr:uid="{06FE271A-4BC4-4BCC-BF82-EB43DDFC7C7F}"/>
    <cellStyle name="เครื่องหมายจุลภาค 4 9 2 2" xfId="3678" xr:uid="{1C0283CA-58BE-4523-9178-63019F058B32}"/>
    <cellStyle name="เครื่องหมายจุลภาค 4 9 2 3" xfId="29207" xr:uid="{8E23BADF-4E9A-457C-9709-3BEE52D160D9}"/>
    <cellStyle name="เครื่องหมายจุลภาค 4 9 3" xfId="3676" xr:uid="{B7A60B66-B0B6-4E45-85DC-66E7787782C0}"/>
    <cellStyle name="เครื่องหมายจุลภาค 4 9 3 2" xfId="5968" xr:uid="{A0BB0889-5DCD-497D-A197-AB7617DF0DEF}"/>
    <cellStyle name="เครื่องหมายจุลภาค 4 9 4" xfId="5226" xr:uid="{292DA6A7-1C7D-48A4-A6E9-A62B1F682716}"/>
    <cellStyle name="เครื่องหมายจุลภาค 4 9 4 2" xfId="7706" xr:uid="{06AE747F-962A-4C4E-97BD-57948F8A3820}"/>
    <cellStyle name="เครื่องหมายจุลภาค 4 9 5" xfId="29792" xr:uid="{5654B084-8079-4511-B787-A27A1AEBFCDC}"/>
    <cellStyle name="เครื่องหมายจุลภาค 4 9 6" xfId="30122" xr:uid="{5C0F000A-C1DF-4C29-BAB3-02AD5268CA68}"/>
    <cellStyle name="เครื่องหมายจุลภาค 4_2008 WP Online" xfId="27565" xr:uid="{D784AE0B-C668-4397-9794-3299264C6723}"/>
    <cellStyle name="เครื่องหมายจุลภาค 40" xfId="27566" xr:uid="{84CB2D7F-80CA-47F6-BF83-468EDB8EBFCF}"/>
    <cellStyle name="เครื่องหมายจุลภาค 40 2" xfId="29208" xr:uid="{7E9ECCDA-3D4F-4464-870E-312F8ED4707E}"/>
    <cellStyle name="เครื่องหมายจุลภาค 41" xfId="27567" xr:uid="{BB916C94-CC25-4472-B33B-8ED40BF1ADD1}"/>
    <cellStyle name="เครื่องหมายจุลภาค 41 2" xfId="29209" xr:uid="{6629CF39-CFF5-4D60-A63A-9F28332575B4}"/>
    <cellStyle name="เครื่องหมายจุลภาค 42" xfId="27568" xr:uid="{A8D21C69-0260-44C8-AFFD-10FE6B77C9DE}"/>
    <cellStyle name="เครื่องหมายจุลภาค 42 2" xfId="9592" xr:uid="{57F23488-B515-4EED-8700-D282F520355C}"/>
    <cellStyle name="เครื่องหมายจุลภาค 42 2 2" xfId="18856" xr:uid="{053A60FE-9B66-42F7-B26A-FE7E4DD5DF18}"/>
    <cellStyle name="เครื่องหมายจุลภาค 42 2 2 2" xfId="29211" xr:uid="{52E6834C-DF27-4322-8EF4-3365C7FDE484}"/>
    <cellStyle name="เครื่องหมายจุลภาค 42 2 3" xfId="27569" xr:uid="{F3EEA719-2926-4704-AA3C-6C49B48F1580}"/>
    <cellStyle name="เครื่องหมายจุลภาค 42 3" xfId="29210" xr:uid="{48F230A7-1CAF-449E-B11D-1672FB0B713A}"/>
    <cellStyle name="เครื่องหมายจุลภาค 43" xfId="27570" xr:uid="{339F97A7-2A9F-49A7-8F32-67328E235BC9}"/>
    <cellStyle name="เครื่องหมายจุลภาค 43 2" xfId="29212" xr:uid="{296DF413-1CD9-4C75-A8CA-C1D5BC3D954D}"/>
    <cellStyle name="เครื่องหมายจุลภาค 45" xfId="27571" xr:uid="{7F769E63-C0A0-487E-BF4B-4A3783F6B2C0}"/>
    <cellStyle name="เครื่องหมายจุลภาค 45 2" xfId="29213" xr:uid="{4122E4C7-7783-4EE1-BDC4-67ACE9FAAD52}"/>
    <cellStyle name="เครื่องหมายจุลภาค 49" xfId="27572" xr:uid="{2AEB5636-D70F-4387-895B-E01E90EE5D96}"/>
    <cellStyle name="เครื่องหมายจุลภาค 49 2" xfId="29214" xr:uid="{07485515-8217-448C-89AC-4F3724D74055}"/>
    <cellStyle name="เครื่องหมายจุลภาค 5" xfId="1094" xr:uid="{75E630F5-5071-4D2C-9FB0-719AFB1D31CE}"/>
    <cellStyle name="เครื่องหมายจุลภาค 5 10" xfId="29793" xr:uid="{6AC211E1-8822-481E-8E0C-D316CF508560}"/>
    <cellStyle name="เครื่องหมายจุลภาค 5 11" xfId="30123" xr:uid="{CB706F3F-D3CF-44EF-A543-D61F78261EC1}"/>
    <cellStyle name="เครื่องหมายจุลภาค 5 12" xfId="31912" xr:uid="{D8BAD065-B2BA-4CD3-A7F8-07C118D538A1}"/>
    <cellStyle name="เครื่องหมายจุลภาค 5 2" xfId="1095" xr:uid="{789F58C8-1D88-4426-AB66-0872110121B1}"/>
    <cellStyle name="เครื่องหมายจุลภาค 5 2 10" xfId="31913" xr:uid="{755BF62B-AA1A-446D-A466-3C44893E12EB}"/>
    <cellStyle name="เครื่องหมายจุลภาค 5 2 2" xfId="3681" xr:uid="{9B7CEC35-C732-4BBB-B898-31C94CA24C9B}"/>
    <cellStyle name="เครื่องหมายจุลภาค 5 2 2 2" xfId="3682" xr:uid="{6BA0D80B-C625-4A6D-AE0D-ACB16E610776}"/>
    <cellStyle name="เครื่องหมายจุลภาค 5 2 2 2 2" xfId="3683" xr:uid="{492F8B9A-CEFC-4756-8EE8-30E831CF4C9F}"/>
    <cellStyle name="เครื่องหมายจุลภาค 5 2 2 2 2 2" xfId="3684" xr:uid="{2868204F-0177-4174-8288-FE6F68989779}"/>
    <cellStyle name="เครื่องหมายจุลภาค 5 2 2 2 2 3" xfId="7709" xr:uid="{43BE4FED-5C95-4C6B-BF52-60C765748A7E}"/>
    <cellStyle name="เครื่องหมายจุลภาค 5 2 2 2 3" xfId="7708" xr:uid="{845B8905-9CBC-4685-BD31-C842F1E22B42}"/>
    <cellStyle name="เครื่องหมายจุลภาค 5 2 2 3" xfId="3685" xr:uid="{470D3D4D-BC67-4F5C-A1EE-6378DC08CBEF}"/>
    <cellStyle name="เครื่องหมายจุลภาค 5 2 2 4" xfId="7707" xr:uid="{E5C1F190-5098-4492-9D06-893CAE4C4AAD}"/>
    <cellStyle name="เครื่องหมายจุลภาค 5 2 2 5" xfId="25668" xr:uid="{9B9E238E-1CDF-451F-8262-4DCFC8204015}"/>
    <cellStyle name="เครื่องหมายจุลภาค 5 2 2 6" xfId="29216" xr:uid="{C425030A-8415-4643-8C73-216519CF614B}"/>
    <cellStyle name="เครื่องหมายจุลภาค 5 2 2 7" xfId="31914" xr:uid="{F24136DE-8760-4188-A1D5-CAD50A4E0412}"/>
    <cellStyle name="เครื่องหมายจุลภาค 5 2 3" xfId="3686" xr:uid="{E204E162-7F2E-4933-A3CA-F30F246DF387}"/>
    <cellStyle name="เครื่องหมายจุลภาค 5 2 3 2" xfId="5969" xr:uid="{85B99D8A-EAF7-4DFC-8395-A5580181B998}"/>
    <cellStyle name="เครื่องหมายจุลภาค 5 2 3 3" xfId="5227" xr:uid="{151E8965-7DDB-4F50-AD1B-7EEC1F649ABB}"/>
    <cellStyle name="เครื่องหมายจุลภาค 5 2 3 4" xfId="25669" xr:uid="{EC9934BF-3D56-44AD-84ED-BFB00DD21C63}"/>
    <cellStyle name="เครื่องหมายจุลภาค 5 2 3 5" xfId="31915" xr:uid="{FE742946-F693-4F0C-899A-D10023C6A684}"/>
    <cellStyle name="เครื่องหมายจุลภาค 5 2 4" xfId="3680" xr:uid="{904F11B3-D45D-4B57-83F9-78E0D711957D}"/>
    <cellStyle name="เครื่องหมายจุลภาค 5 2 4 2" xfId="25670" xr:uid="{1D10D20C-FF00-4413-A97F-D975CB69C3E6}"/>
    <cellStyle name="เครื่องหมายจุลภาค 5 2 4 3" xfId="31916" xr:uid="{97520AE9-4959-4C44-8B06-96D5D2A90E72}"/>
    <cellStyle name="เครื่องหมายจุลภาค 5 2 5" xfId="25671" xr:uid="{6DB5F23E-6A75-4D9A-AFF5-4DED06F60D1D}"/>
    <cellStyle name="เครื่องหมายจุลภาค 5 2 5 2" xfId="31917" xr:uid="{8A85BADA-0B3C-4933-AFC7-D3CDEF5A3872}"/>
    <cellStyle name="เครื่องหมายจุลภาค 5 2 6" xfId="25672" xr:uid="{FE28F979-A776-458E-99A9-851650B6D2A1}"/>
    <cellStyle name="เครื่องหมายจุลภาค 5 2 6 2" xfId="31918" xr:uid="{C14F55A6-F5B1-4365-9B3E-8BBC031E7ADA}"/>
    <cellStyle name="เครื่องหมายจุลภาค 5 2 7" xfId="25667" xr:uid="{839C412B-BF34-4AB1-8B22-3D7DC689D157}"/>
    <cellStyle name="เครื่องหมายจุลภาค 5 2 8" xfId="29794" xr:uid="{015EE858-B414-46C9-AF9E-45893A4B3101}"/>
    <cellStyle name="เครื่องหมายจุลภาค 5 2 9" xfId="30124" xr:uid="{ECC3174D-F6B2-4497-8D00-F4D40A6FB8D5}"/>
    <cellStyle name="เครื่องหมายจุลภาค 5 3" xfId="3687" xr:uid="{B999FE11-FF09-4CEC-8CDC-DE31B9E54AD7}"/>
    <cellStyle name="เครื่องหมายจุลภาค 5 3 2" xfId="3688" xr:uid="{FAAC87DF-0C86-4DF4-AF7A-A7A0418E9932}"/>
    <cellStyle name="เครื่องหมายจุลภาค 5 3 2 2" xfId="3689" xr:uid="{92854451-314F-47FE-BAD1-B694970A93A8}"/>
    <cellStyle name="เครื่องหมายจุลภาค 5 3 2 3" xfId="7711" xr:uid="{FA910F65-798A-4FCB-9729-2BA6D95B6526}"/>
    <cellStyle name="เครื่องหมายจุลภาค 5 3 2 4" xfId="29217" xr:uid="{7351F152-09F2-4A8A-8043-4248B420DD41}"/>
    <cellStyle name="เครื่องหมายจุลภาค 5 3 3" xfId="7710" xr:uid="{BBE56BA0-5CB4-487C-81B6-9D6E3CE92BEE}"/>
    <cellStyle name="เครื่องหมายจุลภาค 5 3 4" xfId="25673" xr:uid="{28898556-66AF-46AA-9707-0D9FEB36D2A3}"/>
    <cellStyle name="เครื่องหมายจุลภาค 5 3 5" xfId="27574" xr:uid="{CD5CB2D6-2A78-4FF7-974A-6098CF636DEB}"/>
    <cellStyle name="เครื่องหมายจุลภาค 5 3 6" xfId="31919" xr:uid="{C7B0AB54-A710-4EAF-99C8-0537853E1F11}"/>
    <cellStyle name="เครื่องหมายจุลภาค 5 4" xfId="3690" xr:uid="{75702804-38D1-4B4F-B5C9-CE4572D273CC}"/>
    <cellStyle name="เครื่องหมายจุลภาค 5 4 2" xfId="5970" xr:uid="{AD636583-8D05-4790-BF39-DCFD1A6E22C7}"/>
    <cellStyle name="เครื่องหมายจุลภาค 5 4 3" xfId="5228" xr:uid="{1799CDF1-BC22-4CA8-8ED7-767E5FF7D825}"/>
    <cellStyle name="เครื่องหมายจุลภาค 5 4 4" xfId="25674" xr:uid="{7C16DC26-28AA-48BE-A31F-69E71BB2A28A}"/>
    <cellStyle name="เครื่องหมายจุลภาค 5 4 5" xfId="29215" xr:uid="{8423FA2C-9E52-440F-9D98-5921C412AB69}"/>
    <cellStyle name="เครื่องหมายจุลภาค 5 4 6" xfId="31920" xr:uid="{FBC4D538-E991-480A-AFCC-1186493FA464}"/>
    <cellStyle name="เครื่องหมายจุลภาค 5 5" xfId="3679" xr:uid="{F913ABC8-B6CF-4989-B459-7170D66C553D}"/>
    <cellStyle name="เครื่องหมายจุลภาค 5 5 2" xfId="7712" xr:uid="{F4E86EB0-2BB8-4DE5-9AC8-739B7C6817E5}"/>
    <cellStyle name="เครื่องหมายจุลภาค 5 5 3" xfId="25675" xr:uid="{B592A300-0F35-4097-846F-753293ADCE85}"/>
    <cellStyle name="เครื่องหมายจุลภาค 5 5 4" xfId="31921" xr:uid="{B021E508-33CA-4762-B3F3-BCE49C3ED0E9}"/>
    <cellStyle name="เครื่องหมายจุลภาค 5 6" xfId="25676" xr:uid="{91605714-968C-40BC-AA57-859CF92DEBC0}"/>
    <cellStyle name="เครื่องหมายจุลภาค 5 6 2" xfId="31922" xr:uid="{CBDB06EF-F737-4B55-A4C1-7CD026D505DD}"/>
    <cellStyle name="เครื่องหมายจุลภาค 5 7" xfId="25677" xr:uid="{69FECAF6-7A78-46AF-95C4-E6435772240F}"/>
    <cellStyle name="เครื่องหมายจุลภาค 5 7 2" xfId="31923" xr:uid="{6C98A823-71D7-4DC8-84AC-4F53E34641F0}"/>
    <cellStyle name="เครื่องหมายจุลภาค 5 8" xfId="25666" xr:uid="{544DA253-62D3-43DF-BF15-F8327B4A7337}"/>
    <cellStyle name="เครื่องหมายจุลภาค 5 9" xfId="27573" xr:uid="{B33F4A05-146D-41F0-B635-570805DF2994}"/>
    <cellStyle name="เครื่องหมายจุลภาค 5_งบประกอบเบตเตอร์ 30 พ.ย.54" xfId="27575" xr:uid="{DEDDC854-2BB0-4AC1-8D5C-2F345CB3F48A}"/>
    <cellStyle name="เครื่องหมายจุลภาค 54" xfId="27576" xr:uid="{CE92EF92-01C3-4EFF-ADC8-97E2E4D5A62A}"/>
    <cellStyle name="เครื่องหมายจุลภาค 54 2" xfId="29218" xr:uid="{15FE438A-015E-45FB-AE96-7FEC5E864E23}"/>
    <cellStyle name="เครื่องหมายจุลภาค 58" xfId="27577" xr:uid="{68ADB353-AAA4-44EB-BE7E-2048C418F425}"/>
    <cellStyle name="เครื่องหมายจุลภาค 58 2" xfId="29219" xr:uid="{AF6FDFC2-2451-4A92-8AD6-256B208BE59E}"/>
    <cellStyle name="เครื่องหมายจุลภาค 6" xfId="1096" xr:uid="{256BAB2F-B0B0-47A1-81E6-E488ECA63371}"/>
    <cellStyle name="เครื่องหมายจุลภาค 6 10" xfId="30125" xr:uid="{0F5CE18B-9845-4990-AA6A-C2D738784DCF}"/>
    <cellStyle name="เครื่องหมายจุลภาค 6 11" xfId="31924" xr:uid="{86837F90-E78F-4F1D-AFC4-CFFB1CD87183}"/>
    <cellStyle name="เครื่องหมายจุลภาค 6 2" xfId="1097" xr:uid="{2AC7F8E9-D050-4EB0-B858-3480F366B17E}"/>
    <cellStyle name="เครื่องหมายจุลภาค 6 2 2" xfId="1098" xr:uid="{08F31852-F522-458E-87A3-A987BA24E438}"/>
    <cellStyle name="เครื่องหมายจุลภาค 6 2 2 2" xfId="3693" xr:uid="{AE71D3CB-992F-4CF1-9FF0-EF4AA81C999E}"/>
    <cellStyle name="เครื่องหมายจุลภาค 6 2 2 3" xfId="7713" xr:uid="{36F0220A-CF7F-4323-B89F-EC8E6505DF5E}"/>
    <cellStyle name="เครื่องหมายจุลภาค 6 2 2 4" xfId="29221" xr:uid="{C9EBE607-3A11-4F2B-BAE1-D763B801CE8E}"/>
    <cellStyle name="เครื่องหมายจุลภาค 6 2 2 5" xfId="29797" xr:uid="{095DBBF4-7FCE-4E6D-9D02-A67C31EF6342}"/>
    <cellStyle name="เครื่องหมายจุลภาค 6 2 2 6" xfId="30127" xr:uid="{F87B6892-20A6-4C1C-9171-CDA15D1F89E9}"/>
    <cellStyle name="เครื่องหมายจุลภาค 6 2 3" xfId="1099" xr:uid="{44A82E84-7710-4AE6-A6C5-1D8E682D681F}"/>
    <cellStyle name="เครื่องหมายจุลภาค 6 2 3 2" xfId="5971" xr:uid="{B023630D-A627-4634-8409-CD86684DDD89}"/>
    <cellStyle name="เครื่องหมายจุลภาค 6 2 3 3" xfId="5229" xr:uid="{A50C9DEA-3F4A-4B15-8F72-37FC98826612}"/>
    <cellStyle name="เครื่องหมายจุลภาค 6 2 3 4" xfId="29798" xr:uid="{BCC30566-ABBA-4879-9756-B1BA1E856AD5}"/>
    <cellStyle name="เครื่องหมายจุลภาค 6 2 3 5" xfId="30128" xr:uid="{7345093F-118F-48AE-8300-34CC64AC0753}"/>
    <cellStyle name="เครื่องหมายจุลภาค 6 2 3 6" xfId="3692" xr:uid="{3258C641-8230-4B7D-B53A-F5A56260A75F}"/>
    <cellStyle name="เครื่องหมายจุลภาค 6 2 4" xfId="5230" xr:uid="{EF7FFC0C-3C03-4D5F-BBAF-2534E3880967}"/>
    <cellStyle name="เครื่องหมายจุลภาค 6 2 4 2" xfId="7714" xr:uid="{9E7A3CDD-4300-42DF-9577-C011B9BD0717}"/>
    <cellStyle name="เครื่องหมายจุลภาค 6 2 5" xfId="25679" xr:uid="{D41E8925-5024-4C8F-8C92-FEA26B88EA84}"/>
    <cellStyle name="เครื่องหมายจุลภาค 6 2 6" xfId="27579" xr:uid="{B38E6A98-5A79-40C4-B199-769879E944DB}"/>
    <cellStyle name="เครื่องหมายจุลภาค 6 2 7" xfId="29796" xr:uid="{F2D806FE-31C8-4ACD-88AF-02492140052D}"/>
    <cellStyle name="เครื่องหมายจุลภาค 6 2 8" xfId="30126" xr:uid="{FFECB0C5-FFEC-435E-8EF9-C6F9813FA3DC}"/>
    <cellStyle name="เครื่องหมายจุลภาค 6 2 9" xfId="31925" xr:uid="{50C966DD-E1DE-4AB7-A6C1-B71B9D90EF8C}"/>
    <cellStyle name="เครื่องหมายจุลภาค 6 3" xfId="1100" xr:uid="{4EDA7D59-37F5-48B0-BAE6-CED87AB92613}"/>
    <cellStyle name="เครื่องหมายจุลภาค 6 3 10" xfId="3694" xr:uid="{1A52BE9C-03A2-497B-8195-AE8B1F7111DF}"/>
    <cellStyle name="เครื่องหมายจุลภาค 6 3 2" xfId="3695" xr:uid="{27B600C9-7957-4C66-A03E-D10D79F339BB}"/>
    <cellStyle name="เครื่องหมายจุลภาค 6 3 2 2" xfId="3696" xr:uid="{5F6F3BDA-3782-4BE8-86D7-E8345EC347A4}"/>
    <cellStyle name="เครื่องหมายจุลภาค 6 3 2 2 2" xfId="3697" xr:uid="{D68FDEEA-6079-44F9-B8A8-37D5491CFA4D}"/>
    <cellStyle name="เครื่องหมายจุลภาค 6 3 2 2 3" xfId="7717" xr:uid="{A02A4621-4507-4251-9205-42A786E272DA}"/>
    <cellStyle name="เครื่องหมายจุลภาค 6 3 2 3" xfId="7716" xr:uid="{1FCA3F79-2C23-46CD-A4FF-ADB3C1664C26}"/>
    <cellStyle name="เครื่องหมายจุลภาค 6 3 3" xfId="3698" xr:uid="{F88AF28B-2251-4CE2-864C-B23EBB538B44}"/>
    <cellStyle name="เครื่องหมายจุลภาค 6 3 4" xfId="7715" xr:uid="{C4A62333-3DDF-483A-9B6F-D5F4DF12EC0A}"/>
    <cellStyle name="เครื่องหมายจุลภาค 6 3 5" xfId="25680" xr:uid="{B325BE2A-A2E2-4475-95CF-64DB142F05D5}"/>
    <cellStyle name="เครื่องหมายจุลภาค 6 3 6" xfId="27580" xr:uid="{696933F3-8224-42BB-8B3C-E5BB4C3A7C67}"/>
    <cellStyle name="เครื่องหมายจุลภาค 6 3 7" xfId="29799" xr:uid="{012C1DF9-06EF-4502-AF9C-452205FACDC7}"/>
    <cellStyle name="เครื่องหมายจุลภาค 6 3 8" xfId="30129" xr:uid="{4FD7E5C1-1152-4147-B99E-B2C33F758336}"/>
    <cellStyle name="เครื่องหมายจุลภาค 6 3 9" xfId="31926" xr:uid="{124BD10A-E7E5-4051-AEE5-D0AA2F0650A9}"/>
    <cellStyle name="เครื่องหมายจุลภาค 6 4" xfId="1101" xr:uid="{EFEC9BE6-5791-44F5-A311-FAFB3D19AE55}"/>
    <cellStyle name="เครื่องหมายจุลภาค 6 4 2" xfId="5972" xr:uid="{BB3CEF0F-2810-4131-97E7-C0C90EB5AD41}"/>
    <cellStyle name="เครื่องหมายจุลภาค 6 4 3" xfId="5231" xr:uid="{62B08F01-3B25-4313-AEE6-979D695AD489}"/>
    <cellStyle name="เครื่องหมายจุลภาค 6 4 4" xfId="25681" xr:uid="{E8DFBF85-F116-49FC-A5E5-33ACAB5384BE}"/>
    <cellStyle name="เครื่องหมายจุลภาค 6 4 5" xfId="27581" xr:uid="{F39E9AB3-74F6-45EF-BA55-CBD92B8EEEF0}"/>
    <cellStyle name="เครื่องหมายจุลภาค 6 4 6" xfId="29800" xr:uid="{E348EFF1-B25F-4549-BE09-6C5BDBDD0CD7}"/>
    <cellStyle name="เครื่องหมายจุลภาค 6 4 7" xfId="30130" xr:uid="{45DB4C98-E0DF-42FE-A22A-E67A37927AD8}"/>
    <cellStyle name="เครื่องหมายจุลภาค 6 4 8" xfId="31927" xr:uid="{F13819B5-F262-4CA6-9317-56F514B55192}"/>
    <cellStyle name="เครื่องหมายจุลภาค 6 5" xfId="3691" xr:uid="{8DB30D97-F17B-46EA-83B7-8B80A40E1388}"/>
    <cellStyle name="เครื่องหมายจุลภาค 6 5 2" xfId="7718" xr:uid="{2FB4B812-F7E1-4BF5-B877-06DA458EECFE}"/>
    <cellStyle name="เครื่องหมายจุลภาค 6 5 3" xfId="25682" xr:uid="{9D223450-F39F-40B3-B9C9-2BA89E26BEE0}"/>
    <cellStyle name="เครื่องหมายจุลภาค 6 5 4" xfId="27582" xr:uid="{8E7FAB11-D680-4C67-8C2E-E01DAC2D0305}"/>
    <cellStyle name="เครื่องหมายจุลภาค 6 5 5" xfId="31928" xr:uid="{5D03F37B-F562-4A37-AA7B-EA69CD413B38}"/>
    <cellStyle name="เครื่องหมายจุลภาค 6 6" xfId="25683" xr:uid="{DB560646-A764-4F3E-B7E0-15CECACC06AF}"/>
    <cellStyle name="เครื่องหมายจุลภาค 6 6 2" xfId="29222" xr:uid="{69E955AC-56C3-4460-9BAC-A5CDE9C1214D}"/>
    <cellStyle name="เครื่องหมายจุลภาค 6 6 3" xfId="27583" xr:uid="{75800401-505E-4EE1-9FAF-0FE154CAB8E1}"/>
    <cellStyle name="เครื่องหมายจุลภาค 6 6 4" xfId="31929" xr:uid="{2FAC4E39-188C-4F2E-BEB6-F49BBB7CB997}"/>
    <cellStyle name="เครื่องหมายจุลภาค 6 7" xfId="25678" xr:uid="{3F09E692-2F5D-4129-A5AE-FEA81654116F}"/>
    <cellStyle name="เครื่องหมายจุลภาค 6 7 2" xfId="29220" xr:uid="{801F9FDA-EE28-411E-9FD6-42366E14BD12}"/>
    <cellStyle name="เครื่องหมายจุลภาค 6 8" xfId="27578" xr:uid="{186C24E3-C097-439C-A43E-9527F2BDAD5C}"/>
    <cellStyle name="เครื่องหมายจุลภาค 6 9" xfId="29795" xr:uid="{4C21E170-FF69-4B76-B1EA-211F7904C1AF}"/>
    <cellStyle name="เครื่องหมายจุลภาค 6_งบประกอบเบตเตอร์ 30 พ.ย.54" xfId="27584" xr:uid="{D5CEA05D-DA43-4777-891C-9ECEEA7AE3AC}"/>
    <cellStyle name="เครื่องหมายจุลภาค 62" xfId="27585" xr:uid="{94C0EC35-86CF-46AF-93C7-00F3FA00395F}"/>
    <cellStyle name="เครื่องหมายจุลภาค 62 2" xfId="29223" xr:uid="{2F6B62FD-2CFB-4BB5-A9F9-AC1BDD5B24C6}"/>
    <cellStyle name="เครื่องหมายจุลภาค 66" xfId="27586" xr:uid="{AC21E4B7-863C-47A3-A473-4635A19ED711}"/>
    <cellStyle name="เครื่องหมายจุลภาค 66 2" xfId="29224" xr:uid="{10D0EA9F-5F42-4FCE-93D5-605B9EDDD68B}"/>
    <cellStyle name="เครื่องหมายจุลภาค 7" xfId="1102" xr:uid="{2F3035FE-DC64-4A8C-ADED-8748ECB09C94}"/>
    <cellStyle name="เครื่องหมายจุลภาค 7 10" xfId="25684" xr:uid="{F181E6E4-D324-4FF0-8AFA-FC4540D7E195}"/>
    <cellStyle name="เครื่องหมายจุลภาค 7 11" xfId="29801" xr:uid="{F2A7E5F1-6A25-4E2D-B8A0-38A05EEDE0AC}"/>
    <cellStyle name="เครื่องหมายจุลภาค 7 12" xfId="30131" xr:uid="{D5689D10-B965-4FFA-926C-C50C1C029B1E}"/>
    <cellStyle name="เครื่องหมายจุลภาค 7 13" xfId="31930" xr:uid="{8A6CC0E5-C54B-4904-8BFA-45A76116D69F}"/>
    <cellStyle name="เครื่องหมายจุลภาค 7 2" xfId="1103" xr:uid="{F2512B5A-4AF2-422D-8DB1-58CEF36305B1}"/>
    <cellStyle name="เครื่องหมายจุลภาค 7 2 2" xfId="1393" xr:uid="{16A99B89-BB0C-49DE-8654-824C7E9A9CA3}"/>
    <cellStyle name="เครื่องหมายจุลภาค 7 2 2 2" xfId="3701" xr:uid="{231299E6-24EA-4158-A9F7-C2476C79A7AA}"/>
    <cellStyle name="เครื่องหมายจุลภาค 7 2 2 2 2" xfId="29227" xr:uid="{9E94EF28-4F88-4511-9D0E-5E77A8A57F3D}"/>
    <cellStyle name="เครื่องหมายจุลภาค 7 2 3" xfId="3702" xr:uid="{28EE82AA-1868-42C7-83D0-D99CDEE4B2A2}"/>
    <cellStyle name="เครื่องหมายจุลภาค 7 2 3 2" xfId="5232" xr:uid="{68A48A7C-CB81-4938-A093-777E0AA3D83D}"/>
    <cellStyle name="เครื่องหมายจุลภาค 7 2 3 3" xfId="27587" xr:uid="{CF7EA07F-0217-4F44-A0FA-79BC531C9003}"/>
    <cellStyle name="เครื่องหมายจุลภาค 7 2 4" xfId="3700" xr:uid="{7C1809FA-B253-457A-AF9F-10F9596CC546}"/>
    <cellStyle name="เครื่องหมายจุลภาค 7 2 4 2" xfId="27588" xr:uid="{43A7A2BD-9CEA-4497-96D5-07CA5FBEF240}"/>
    <cellStyle name="เครื่องหมายจุลภาค 7 2 5" xfId="25685" xr:uid="{54D12588-4A67-483C-BB89-066871DA6D1F}"/>
    <cellStyle name="เครื่องหมายจุลภาค 7 2 5 2" xfId="29226" xr:uid="{988224B3-74DE-432E-9CF2-5AC58F9F8EEB}"/>
    <cellStyle name="เครื่องหมายจุลภาค 7 2 6" xfId="31931" xr:uid="{0FA5533D-86D8-4ED5-8E18-39255DDC8DC1}"/>
    <cellStyle name="เครื่องหมายจุลภาค 7 3" xfId="1104" xr:uid="{D9BF82C4-B984-4568-8279-601F71E642D6}"/>
    <cellStyle name="เครื่องหมายจุลภาค 7 3 2" xfId="3703" xr:uid="{D36C9F21-BEC2-4610-8775-FB0A7683DBB9}"/>
    <cellStyle name="เครื่องหมายจุลภาค 7 3 2 2" xfId="27589" xr:uid="{E916E916-3DC7-41B7-BB5D-0B7A4E885471}"/>
    <cellStyle name="เครื่องหมายจุลภาค 7 3 3" xfId="25686" xr:uid="{A509FF61-64D3-454E-B413-DDF00944B5F1}"/>
    <cellStyle name="เครื่องหมายจุลภาค 7 3 4" xfId="31932" xr:uid="{C3141E88-30EC-4B54-BFF3-77B0848841DF}"/>
    <cellStyle name="เครื่องหมายจุลภาค 7 4" xfId="1105" xr:uid="{B8A9C810-DB58-4C4F-BA21-D544276BA14E}"/>
    <cellStyle name="เครื่องหมายจุลภาค 7 4 2" xfId="3705" xr:uid="{3A866A73-1E62-4C7B-8A31-6BB1F5A57757}"/>
    <cellStyle name="เครื่องหมายจุลภาค 7 4 2 2" xfId="3706" xr:uid="{C8DC2AA9-CC82-4156-8C53-8F98EC81B611}"/>
    <cellStyle name="เครื่องหมายจุลภาค 7 4 2 3" xfId="5233" xr:uid="{2E038B9D-E230-45D7-BDDE-0C8F79ABA917}"/>
    <cellStyle name="เครื่องหมายจุลภาค 7 4 2 4" xfId="29228" xr:uid="{93FF3872-FC34-4057-A727-DE50749D4791}"/>
    <cellStyle name="เครื่องหมายจุลภาค 7 4 3" xfId="3704" xr:uid="{4BFA2AB9-6EB8-49F5-B9B5-D6E1054C31AF}"/>
    <cellStyle name="เครื่องหมายจุลภาค 7 4 3 2" xfId="5974" xr:uid="{ACC80B6D-6C39-4BEC-8A1D-CF68AAFE4937}"/>
    <cellStyle name="เครื่องหมายจุลภาค 7 4 3 3" xfId="5234" xr:uid="{0E6D02E1-08E8-4E7E-882A-7E08A3257021}"/>
    <cellStyle name="เครื่องหมายจุลภาค 7 4 4" xfId="5235" xr:uid="{7B9ED7FA-5A18-4D16-9D8E-EB667A8DFA3B}"/>
    <cellStyle name="เครื่องหมายจุลภาค 7 4 4 2" xfId="7721" xr:uid="{040CE32B-EF20-405B-8CC6-366E63816BB3}"/>
    <cellStyle name="เครื่องหมายจุลภาค 7 4 5" xfId="7720" xr:uid="{C8BAC2C4-0DB0-49B5-862B-88B2BFC52A7B}"/>
    <cellStyle name="เครื่องหมายจุลภาค 7 4 6" xfId="25687" xr:uid="{387D1ECA-C79D-4079-9C86-88F5053148E6}"/>
    <cellStyle name="เครื่องหมายจุลภาค 7 4 7" xfId="29802" xr:uid="{32B94142-7BDE-4BBF-A1A1-E6ECFAC32498}"/>
    <cellStyle name="เครื่องหมายจุลภาค 7 4 8" xfId="30132" xr:uid="{DB911577-FBFA-460A-ACBD-D132E2B104D7}"/>
    <cellStyle name="เครื่องหมายจุลภาค 7 4 9" xfId="31933" xr:uid="{309A3002-8E65-4AB1-A461-2F45770E52CC}"/>
    <cellStyle name="เครื่องหมายจุลภาค 7 5" xfId="3707" xr:uid="{876774E3-D0A3-44D2-8A28-96E992CE5796}"/>
    <cellStyle name="เครื่องหมายจุลภาค 7 5 2" xfId="7722" xr:uid="{A72F26D9-7071-40A3-9C0E-5247268055CC}"/>
    <cellStyle name="เครื่องหมายจุลภาค 7 5 3" xfId="25688" xr:uid="{078B697A-B7E8-4BEA-A78F-390910C73507}"/>
    <cellStyle name="เครื่องหมายจุลภาค 7 5 4" xfId="27590" xr:uid="{CBB447AD-6677-4B9E-9817-4D65460FE00F}"/>
    <cellStyle name="เครื่องหมายจุลภาค 7 5 5" xfId="31934" xr:uid="{64785BFA-AB8A-4EDF-A48B-7FE7361DBECA}"/>
    <cellStyle name="เครื่องหมายจุลภาค 7 6" xfId="3708" xr:uid="{5A6273E5-69D8-4E38-893F-CD6C2BF74CCD}"/>
    <cellStyle name="เครื่องหมายจุลภาค 7 6 2" xfId="5975" xr:uid="{FE79E161-A3B0-4A9A-A2D8-D93555128C7A}"/>
    <cellStyle name="เครื่องหมายจุลภาค 7 6 3" xfId="5236" xr:uid="{29C6E2C2-EF9F-4B78-B08B-1902A371C232}"/>
    <cellStyle name="เครื่องหมายจุลภาค 7 6 4" xfId="25689" xr:uid="{89404865-0EF9-42A7-AC5A-B6F6141DC929}"/>
    <cellStyle name="เครื่องหมายจุลภาค 7 6 5" xfId="29225" xr:uid="{D8C65631-6898-4A54-9695-C3DEBF7E6694}"/>
    <cellStyle name="เครื่องหมายจุลภาค 7 6 6" xfId="31935" xr:uid="{49C75653-2623-48E2-BA23-2448201FDBF7}"/>
    <cellStyle name="เครื่องหมายจุลภาค 7 7" xfId="3699" xr:uid="{9BBFA307-B3A8-45E9-9961-82DD32A97FAA}"/>
    <cellStyle name="เครื่องหมายจุลภาค 7 7 2" xfId="7723" xr:uid="{667DFAF5-65AF-416F-BB92-7726A44B06A4}"/>
    <cellStyle name="เครื่องหมายจุลภาค 7 8" xfId="5973" xr:uid="{E4BB2D5B-FA7F-4AE3-AEB5-C4F70CAB3BE5}"/>
    <cellStyle name="เครื่องหมายจุลภาค 7 8 2" xfId="11451" xr:uid="{545E6B0D-97E6-4A52-843C-17D97E1CF3E6}"/>
    <cellStyle name="เครื่องหมายจุลภาค 7 8 2 2" xfId="20448" xr:uid="{0FD27982-CCC5-4A30-A022-473BC6234F91}"/>
    <cellStyle name="เครื่องหมายจุลภาค 7 8 3" xfId="16001" xr:uid="{5F5C8480-EFCD-4A25-81DE-37FB9C856026}"/>
    <cellStyle name="เครื่องหมายจุลภาค 7 9" xfId="7719" xr:uid="{6C372B92-307B-4E4B-8BE8-7B2375F7AB4A}"/>
    <cellStyle name="เครื่องหมายจุลภาค 7_2009 WP มาลีนนท์ ทาวเวอร์ - LK" xfId="27591" xr:uid="{FD436A0B-800E-4C38-A78E-5E1ABD3D8245}"/>
    <cellStyle name="เครื่องหมายจุลภาค 70" xfId="27592" xr:uid="{6E2B9723-A972-4A94-858A-3C0369EE0628}"/>
    <cellStyle name="เครื่องหมายจุลภาค 70 2" xfId="29229" xr:uid="{68B3E640-EF4B-4909-84B0-25A01DA01116}"/>
    <cellStyle name="เครื่องหมายจุลภาค 74" xfId="27593" xr:uid="{29767E94-9E90-408F-A4EB-B03CE5FCAE56}"/>
    <cellStyle name="เครื่องหมายจุลภาค 74 2" xfId="29230" xr:uid="{2D3419EE-9354-421A-B271-F5E24BD40067}"/>
    <cellStyle name="เครื่องหมายจุลภาค 78" xfId="27594" xr:uid="{0F95CD47-B1EC-44F0-92B3-C26830560614}"/>
    <cellStyle name="เครื่องหมายจุลภาค 78 2" xfId="29231" xr:uid="{47D11B94-298D-4CB9-84D6-583734F4C356}"/>
    <cellStyle name="เครื่องหมายจุลภาค 8" xfId="1106" xr:uid="{483124B7-B375-4433-A676-8D022BEE17FC}"/>
    <cellStyle name="เครื่องหมายจุลภาค 8 10" xfId="31936" xr:uid="{089C5567-FD5C-4011-96B0-0FF18BE13EA2}"/>
    <cellStyle name="เครื่องหมายจุลภาค 8 2" xfId="1107" xr:uid="{2DCECC6E-C060-4290-9227-3F4D471F5847}"/>
    <cellStyle name="เครื่องหมายจุลภาค 8 2 2" xfId="3711" xr:uid="{E2C64130-9428-4CF5-BDC9-1000C3748F89}"/>
    <cellStyle name="เครื่องหมายจุลภาค 8 2 2 2" xfId="3712" xr:uid="{17FAAD04-F6FA-432C-B597-28C9E628047F}"/>
    <cellStyle name="เครื่องหมายจุลภาค 8 2 2 3" xfId="29233" xr:uid="{55DBE1DB-E30C-458C-B896-11F6D1927C34}"/>
    <cellStyle name="เครื่องหมายจุลภาค 8 2 3" xfId="3710" xr:uid="{0A73A753-0099-4834-9414-0422FA62E145}"/>
    <cellStyle name="เครื่องหมายจุลภาค 8 2 3 2" xfId="5976" xr:uid="{AE4117A5-DE55-4BA0-A1BB-621DC6B435DC}"/>
    <cellStyle name="เครื่องหมายจุลภาค 8 2 4" xfId="5237" xr:uid="{456B4ADB-5015-483E-B154-A18A69E9F662}"/>
    <cellStyle name="เครื่องหมายจุลภาค 8 2 4 2" xfId="7724" xr:uid="{F8FC6FD1-DEF8-452E-A084-957D41CC3BC1}"/>
    <cellStyle name="เครื่องหมายจุลภาค 8 2 5" xfId="25691" xr:uid="{4EDC2A5B-FFDE-4CD0-BB60-E9C5820BC373}"/>
    <cellStyle name="เครื่องหมายจุลภาค 8 2 6" xfId="29804" xr:uid="{22F22F97-9FDD-4FB9-BFE6-043D8B20B80B}"/>
    <cellStyle name="เครื่องหมายจุลภาค 8 2 7" xfId="30134" xr:uid="{576A17CE-95E3-4C81-A343-67994C33A5FD}"/>
    <cellStyle name="เครื่องหมายจุลภาค 8 2 8" xfId="31937" xr:uid="{27137E31-DE72-4DF4-916B-82C63259CC36}"/>
    <cellStyle name="เครื่องหมายจุลภาค 8 3" xfId="3713" xr:uid="{4CC1DD07-958A-4D25-A077-1A68F97AE3E8}"/>
    <cellStyle name="เครื่องหมายจุลภาค 8 3 2" xfId="7725" xr:uid="{1DE9C206-A70F-4B66-897B-AD1F037FF66B}"/>
    <cellStyle name="เครื่องหมายจุลภาค 8 3 3" xfId="25692" xr:uid="{FCA463D4-9D5E-480E-B5F8-9D3078634153}"/>
    <cellStyle name="เครื่องหมายจุลภาค 8 3 4" xfId="29232" xr:uid="{0B85DA11-0329-4231-9B83-1F3837023C9D}"/>
    <cellStyle name="เครื่องหมายจุลภาค 8 3 5" xfId="31938" xr:uid="{CA0B4E2F-9A86-4A34-B1D5-8DB917A1D14E}"/>
    <cellStyle name="เครื่องหมายจุลภาค 8 4" xfId="3714" xr:uid="{424F846E-FEFD-49EA-93A5-11CBD70DEAF2}"/>
    <cellStyle name="เครื่องหมายจุลภาค 8 4 2" xfId="5977" xr:uid="{DAE0B810-F73C-492F-88A6-340F3F0720F9}"/>
    <cellStyle name="เครื่องหมายจุลภาค 8 4 3" xfId="5238" xr:uid="{1D80A479-16E7-4C1E-8008-DF59E4ED58CC}"/>
    <cellStyle name="เครื่องหมายจุลภาค 8 4 4" xfId="25693" xr:uid="{C968B9E6-4DA6-453D-B13F-A33063482C3B}"/>
    <cellStyle name="เครื่องหมายจุลภาค 8 4 5" xfId="31939" xr:uid="{D086DF64-AED9-4841-BE32-680232F8A7D1}"/>
    <cellStyle name="เครื่องหมายจุลภาค 8 5" xfId="3709" xr:uid="{56BEE5C8-2E34-48A1-9A1C-3DE10857AC6F}"/>
    <cellStyle name="เครื่องหมายจุลภาค 8 5 2" xfId="7726" xr:uid="{E79FC847-2EDC-4F53-850A-7A519DBA098A}"/>
    <cellStyle name="เครื่องหมายจุลภาค 8 5 3" xfId="25694" xr:uid="{1585ECE6-F6EA-4104-A0A4-03625A327EE2}"/>
    <cellStyle name="เครื่องหมายจุลภาค 8 5 4" xfId="31940" xr:uid="{D83BDE4C-D3AD-46C5-B553-9DF11B471C30}"/>
    <cellStyle name="เครื่องหมายจุลภาค 8 6" xfId="25695" xr:uid="{3DFFDB58-0126-4375-920D-8719F49A8EB9}"/>
    <cellStyle name="เครื่องหมายจุลภาค 8 6 2" xfId="31941" xr:uid="{13E0E2DD-5BEB-47FB-96FB-895B2BF515D1}"/>
    <cellStyle name="เครื่องหมายจุลภาค 8 7" xfId="25690" xr:uid="{D7958395-F1BA-460F-8F19-136BC542DD6B}"/>
    <cellStyle name="เครื่องหมายจุลภาค 8 8" xfId="29803" xr:uid="{8FFB8B35-F5B9-49F0-9476-8416EDE9F0D2}"/>
    <cellStyle name="เครื่องหมายจุลภาค 8 9" xfId="30133" xr:uid="{43BB9DDB-E018-46FA-BB6A-CFB010AD15CA}"/>
    <cellStyle name="เครื่องหมายจุลภาค 9" xfId="1108" xr:uid="{F5886B62-8256-48A5-9688-C4789330F175}"/>
    <cellStyle name="เครื่องหมายจุลภาค 9 10" xfId="31942" xr:uid="{EF0ED782-FF4C-496C-B736-DC24669A5442}"/>
    <cellStyle name="เครื่องหมายจุลภาค 9 2" xfId="1109" xr:uid="{BEC5247D-610C-4BB6-ACD4-09196D207A58}"/>
    <cellStyle name="เครื่องหมายจุลภาค 9 2 2" xfId="5239" xr:uid="{A14D4809-2B76-4C44-B719-41B5F9C6DA1E}"/>
    <cellStyle name="เครื่องหมายจุลภาค 9 2 2 2" xfId="5978" xr:uid="{B10058A3-9E54-4359-B986-4284ABDD7A08}"/>
    <cellStyle name="เครื่องหมายจุลภาค 9 2 2 3" xfId="29235" xr:uid="{0319314F-E4A6-4A02-832B-1708F11406C2}"/>
    <cellStyle name="เครื่องหมายจุลภาค 9 2 3" xfId="25697" xr:uid="{34457C4D-DD9A-431A-B837-412307171202}"/>
    <cellStyle name="เครื่องหมายจุลภาค 9 2 4" xfId="29806" xr:uid="{8106691B-B116-4496-83EA-40B08C6937AD}"/>
    <cellStyle name="เครื่องหมายจุลภาค 9 2 5" xfId="30136" xr:uid="{C8BABE24-B414-42A4-A7F1-0DD57E486093}"/>
    <cellStyle name="เครื่องหมายจุลภาค 9 2 6" xfId="31943" xr:uid="{3E11F56D-772D-4D18-95DE-09A98111C7F5}"/>
    <cellStyle name="เครื่องหมายจุลภาค 9 3" xfId="3716" xr:uid="{DB9E4771-6376-4504-AF87-563D145E9D9E}"/>
    <cellStyle name="เครื่องหมายจุลภาค 9 3 2" xfId="7727" xr:uid="{15121F71-A26A-4EA1-B1E6-45D4D13A7CB6}"/>
    <cellStyle name="เครื่องหมายจุลภาค 9 3 3" xfId="25698" xr:uid="{D824865D-96C3-4CA6-8DA2-0FA29AFE8A93}"/>
    <cellStyle name="เครื่องหมายจุลภาค 9 3 4" xfId="29234" xr:uid="{A5E19F55-D158-46DB-87AF-8C974B4E1323}"/>
    <cellStyle name="เครื่องหมายจุลภาค 9 3 5" xfId="31944" xr:uid="{954A8806-FEE8-4362-A1CB-A825B66EBBEB}"/>
    <cellStyle name="เครื่องหมายจุลภาค 9 4" xfId="3715" xr:uid="{D686932F-9DDE-4E8C-9C15-569F4CC90CCB}"/>
    <cellStyle name="เครื่องหมายจุลภาค 9 4 2" xfId="5979" xr:uid="{2DDC9BD8-A1BF-4FE9-B643-F167ACCB2DD3}"/>
    <cellStyle name="เครื่องหมายจุลภาค 9 4 3" xfId="25699" xr:uid="{A36E116F-2FD7-4222-B33A-C4E2420B6B3D}"/>
    <cellStyle name="เครื่องหมายจุลภาค 9 4 4" xfId="31945" xr:uid="{6444CB6B-65DF-423A-8787-384B2A0CB69B}"/>
    <cellStyle name="เครื่องหมายจุลภาค 9 5" xfId="5240" xr:uid="{5232767C-1212-493F-89D3-FAF7EB55B557}"/>
    <cellStyle name="เครื่องหมายจุลภาค 9 5 2" xfId="7728" xr:uid="{EEE7C12D-A8C1-4711-B800-F8A7D7EA42B7}"/>
    <cellStyle name="เครื่องหมายจุลภาค 9 5 3" xfId="25700" xr:uid="{CB2A23A0-08BE-4BF8-BDC1-D161ED4FCDFA}"/>
    <cellStyle name="เครื่องหมายจุลภาค 9 5 4" xfId="31946" xr:uid="{F20DB151-4395-4E7E-BDD3-806285CC4F72}"/>
    <cellStyle name="เครื่องหมายจุลภาค 9 6" xfId="25701" xr:uid="{02459E02-623B-4676-A7BD-52CBAC1614B1}"/>
    <cellStyle name="เครื่องหมายจุลภาค 9 6 2" xfId="31947" xr:uid="{418E738F-44B4-4BDA-8B9D-15C55EA3D1C7}"/>
    <cellStyle name="เครื่องหมายจุลภาค 9 7" xfId="25696" xr:uid="{4D6B8A4B-C958-4B72-BACD-A82F828F2E42}"/>
    <cellStyle name="เครื่องหมายจุลภาค 9 8" xfId="29805" xr:uid="{51C3197B-CC4A-4EC5-B47E-C3D71802181A}"/>
    <cellStyle name="เครื่องหมายจุลภาค 9 9" xfId="30135" xr:uid="{6E843058-B0CC-4862-812C-5134C5BD1665}"/>
    <cellStyle name="เครื่องหมายจุลภาค_1.TWKPle_Q206_Master_27_7_49" xfId="10409" xr:uid="{A061FC4C-C427-4CC6-BDF2-E8ED2B5B9C1D}"/>
    <cellStyle name="เครื่องหมายสกุลเงิน [0]_A,JJ" xfId="10410" xr:uid="{EE7D753E-C3F2-4FEF-8C76-9119BF9DC76D}"/>
    <cellStyle name="เครื่องหมายสกุลเงิน 2" xfId="1111" xr:uid="{AC2605BF-DE60-4A5D-81EF-E0A5991FD10D}"/>
    <cellStyle name="เครื่องหมายสกุลเงิน 2 2" xfId="3718" xr:uid="{74A8409E-2004-43D7-9F43-CFFCC771646A}"/>
    <cellStyle name="เครื่องหมายสกุลเงิน 2 2 2" xfId="3719" xr:uid="{DA884EF9-E645-45D7-8189-0F7149D52452}"/>
    <cellStyle name="เครื่องหมายสกุลเงิน 2 2 3" xfId="29236" xr:uid="{D9094CA4-0B19-46C9-BEBC-512F2387D02E}"/>
    <cellStyle name="เครื่องหมายสกุลเงิน 2 3" xfId="3717" xr:uid="{C83F265C-9535-4663-B06D-D897A0223AF9}"/>
    <cellStyle name="เครื่องหมายสกุลเงิน 2 3 2" xfId="5980" xr:uid="{6D217BC6-A4E2-415A-B252-2D72E97A826E}"/>
    <cellStyle name="เครื่องหมายสกุลเงิน 2 4" xfId="5241" xr:uid="{E1F45479-7443-4EC9-B135-28E5C5984ED1}"/>
    <cellStyle name="เครื่องหมายสกุลเงิน 2 4 2" xfId="7729" xr:uid="{06A2E891-BE75-4FAA-94BD-A70899D8B72A}"/>
    <cellStyle name="เครื่องหมายสกุลเงิน 2 5" xfId="29807" xr:uid="{8529E2B9-49C9-487A-B06D-5793D29CEC2A}"/>
    <cellStyle name="เครื่องหมายสกุลเงิน 2 6" xfId="30137" xr:uid="{ADC71DF8-D385-46F1-A99D-60C4B96C44FE}"/>
    <cellStyle name="เครื่องหมายสกุลเงิน 3" xfId="1112" xr:uid="{35F6EBA0-4FD8-4331-8FFE-85B37EC72FDB}"/>
    <cellStyle name="เครื่องหมายสกุลเงิน 3 2" xfId="3721" xr:uid="{07F8A516-4F9B-4928-9DB0-83B91B4EC411}"/>
    <cellStyle name="เครื่องหมายสกุลเงิน 3 2 2" xfId="3722" xr:uid="{A4D42A1D-5F48-46EA-B71E-0F3B36D169E3}"/>
    <cellStyle name="เครื่องหมายสกุลเงิน 3 2 3" xfId="29237" xr:uid="{76515BA4-D89E-443F-AD0E-B74CF74F987A}"/>
    <cellStyle name="เครื่องหมายสกุลเงิน 3 3" xfId="3720" xr:uid="{7DBCE268-ECE8-46DD-BFC0-2E725B1A00A7}"/>
    <cellStyle name="เครื่องหมายสกุลเงิน 3 3 2" xfId="5981" xr:uid="{7D6E9323-D80F-4E4D-BEED-C03D6E7D2E73}"/>
    <cellStyle name="เครื่องหมายสกุลเงิน 3 4" xfId="5242" xr:uid="{7FBEFEC5-209B-4566-8F79-503FA8E8FE50}"/>
    <cellStyle name="เครื่องหมายสกุลเงิน 3 4 2" xfId="7730" xr:uid="{02C62A55-C176-40A4-AA50-6FA81D240074}"/>
    <cellStyle name="เครื่องหมายสกุลเงิน 3 5" xfId="29808" xr:uid="{2A9AF1D5-92F4-4476-B33B-B043C665CDD4}"/>
    <cellStyle name="เครื่องหมายสกุลเงิน 3 6" xfId="30138" xr:uid="{D67C55E6-310F-4275-9073-27FFC32CF972}"/>
    <cellStyle name="เครื่องหมายสกุลเงิน 4" xfId="1113" xr:uid="{7D69F41F-3AC4-4FE4-BF84-7F143C37FD67}"/>
    <cellStyle name="เครื่องหมายสกุลเงิน 4 2" xfId="3724" xr:uid="{CCF84759-8869-4E6E-87B3-07355CF6E5C0}"/>
    <cellStyle name="เครื่องหมายสกุลเงิน 4 2 2" xfId="3725" xr:uid="{1CE4D04A-DF15-4A91-A339-16BF52DFFFB4}"/>
    <cellStyle name="เครื่องหมายสกุลเงิน 4 2 3" xfId="29238" xr:uid="{F1C1E121-1CAE-427D-A7A8-231B20C0BB4A}"/>
    <cellStyle name="เครื่องหมายสกุลเงิน 4 3" xfId="3723" xr:uid="{4A0CECC9-540D-40A3-A5DC-1F6E6DA17F01}"/>
    <cellStyle name="เครื่องหมายสกุลเงิน 4 3 2" xfId="5982" xr:uid="{EEEFE598-E865-48B9-984E-6929AF6D54C0}"/>
    <cellStyle name="เครื่องหมายสกุลเงิน 4 4" xfId="5243" xr:uid="{10A339E6-ABD0-4A64-BFAE-D730D7AABB79}"/>
    <cellStyle name="เครื่องหมายสกุลเงิน 4 4 2" xfId="7731" xr:uid="{BBB55B50-9A13-443A-A71D-151A52AC3C1B}"/>
    <cellStyle name="เครื่องหมายสกุลเงิน 4 5" xfId="29809" xr:uid="{CA51323F-A7DD-4B82-86A6-B9DE2EF7BA4E}"/>
    <cellStyle name="เครื่องหมายสกุลเงิน 4 6" xfId="30139" xr:uid="{59E9CAF4-5768-4852-A4EE-5564F8B73C50}"/>
    <cellStyle name="เครื่องหมายสกุลเงิน_A,JJ" xfId="10411" xr:uid="{997B421D-751D-42CA-A9C2-67432A47FCAE}"/>
    <cellStyle name="เชื่อมโยงหลายมิติ" xfId="1115" xr:uid="{B80DD0F3-289E-4A5C-A3D5-C6A86E1B32EB}"/>
    <cellStyle name="เชื่อมโยงหลายมิติ 2" xfId="1116" xr:uid="{0DB6F755-E03B-4087-9A68-2F6F0127FFD7}"/>
    <cellStyle name="เชื่อมโยงหลายมิติ 2 2" xfId="3728" xr:uid="{E31C7FC2-E236-4414-8D67-D0CFB8970AF0}"/>
    <cellStyle name="เชื่อมโยงหลายมิติ 2 2 2" xfId="3729" xr:uid="{B79CFC74-6512-4FC6-A9B5-D0061E75728A}"/>
    <cellStyle name="เชื่อมโยงหลายมิติ 2 2 2 2" xfId="3730" xr:uid="{63F4E3DA-0208-493E-A788-83E8B1AE9517}"/>
    <cellStyle name="เชื่อมโยงหลายมิติ 2 2 2 2 2" xfId="3731" xr:uid="{20B9A2B7-ADF8-4145-A38F-7E52DEBBA610}"/>
    <cellStyle name="เชื่อมโยงหลายมิติ 2 2 2 2 3" xfId="5246" xr:uid="{72EB2287-AFA2-4507-86DA-6A88AF6C8789}"/>
    <cellStyle name="เชื่อมโยงหลายมิติ 2 2 3" xfId="3732" xr:uid="{974A0050-5671-452C-943F-5A422A0AB90B}"/>
    <cellStyle name="เชื่อมโยงหลายมิติ 2 2 4" xfId="5245" xr:uid="{8966F8B0-C602-4507-A49A-D655A974A53F}"/>
    <cellStyle name="เชื่อมโยงหลายมิติ 2 3" xfId="3733" xr:uid="{39DFA48C-707C-4554-B82A-142882A1DBD6}"/>
    <cellStyle name="เชื่อมโยงหลายมิติ 2 3 2" xfId="3734" xr:uid="{4AA944D7-0A36-4861-B6F7-F5B30687C6E3}"/>
    <cellStyle name="เชื่อมโยงหลายมิติ 2 3 3" xfId="5247" xr:uid="{70487BC1-D6B4-4C87-AD7F-C79DAA251121}"/>
    <cellStyle name="เชื่อมโยงหลายมิติ 2 4" xfId="3727" xr:uid="{9AF3F62C-52D7-41B3-852D-57825446030E}"/>
    <cellStyle name="เชื่อมโยงหลายมิติ 2 5" xfId="29810" xr:uid="{4CD4F245-614F-462B-905B-D85E4AACD8E2}"/>
    <cellStyle name="เชื่อมโยงหลายมิติ 2 6" xfId="1395" xr:uid="{E6873076-8F0F-47D6-B987-DB56AB3DC393}"/>
    <cellStyle name="เชื่อมโยงหลายมิติ 3" xfId="3735" xr:uid="{445DE0BF-95F5-48F7-825F-C24D847DA8E3}"/>
    <cellStyle name="เชื่อมโยงหลายมิติ 4" xfId="3736" xr:uid="{F6089296-33DA-4846-AF99-BD03C4F8C963}"/>
    <cellStyle name="เชื่อมโยงหลายมิติ 5" xfId="25702" xr:uid="{586692EC-5638-45BC-9630-BA8D320A47E7}"/>
    <cellStyle name="เชื่อมโยงหลายมิติ 6" xfId="1394" xr:uid="{D5561468-2BB4-4DC7-80D3-48BBFB7D18F2}"/>
    <cellStyle name="เชื่อมโยงหลายมิติ_PATO wk12-2006" xfId="1117" xr:uid="{4F8AD0A4-2432-4F1B-B3F8-943589FB47A3}"/>
    <cellStyle name="เซลล์ตรวจสอบ" xfId="3737" xr:uid="{B5A4509D-E1F3-4CC7-B994-F263F6B36D84}"/>
    <cellStyle name="เซลล์ตรวจสอบ 10" xfId="27610" xr:uid="{A0B595B3-21B9-41DD-B5DF-D01D6041A843}"/>
    <cellStyle name="เซลล์ตรวจสอบ 11" xfId="27611" xr:uid="{782A9A15-29E9-4A07-8806-807F7F73D21B}"/>
    <cellStyle name="เซลล์ตรวจสอบ 2" xfId="5248" xr:uid="{5339D6B4-9A4D-4432-9DCD-E62F7C4853DE}"/>
    <cellStyle name="เซลล์ตรวจสอบ 2 2" xfId="8229" xr:uid="{F4EDFB3A-CE6F-4A98-9B82-AD71567DE4B0}"/>
    <cellStyle name="เซลล์ตรวจสอบ 2 2 2" xfId="9090" xr:uid="{09A4B0B3-63E5-4C76-8430-54481E1E6DF4}"/>
    <cellStyle name="เซลล์ตรวจสอบ 2 2 2 2" xfId="13835" xr:uid="{67E63C30-3B9D-4230-A17B-5C45E9D519A0}"/>
    <cellStyle name="เซลล์ตรวจสอบ 2 2 3" xfId="9340" xr:uid="{D134C0B1-F57E-4E0F-A8B0-E084EA979565}"/>
    <cellStyle name="เซลล์ตรวจสอบ 2 2 3 2" xfId="14084" xr:uid="{F18CEC19-F744-47D5-AC17-E65402ADEE18}"/>
    <cellStyle name="เซลล์ตรวจสอบ 2 2 4" xfId="13005" xr:uid="{1BB5941F-87F4-4FCB-A4F4-3F5F46131B70}"/>
    <cellStyle name="เซลล์ตรวจสอบ 2 2 5" xfId="27613" xr:uid="{233BCDF1-2627-4591-96E9-2700D3C53D79}"/>
    <cellStyle name="เซลล์ตรวจสอบ 2 3" xfId="7733" xr:uid="{C75ABCA9-4499-4281-8AB3-21EF99CB46EA}"/>
    <cellStyle name="เซลล์ตรวจสอบ 2 3 2" xfId="12665" xr:uid="{BC1482F9-6D9B-4FC7-BEF7-EFF99E1EB5DB}"/>
    <cellStyle name="เซลล์ตรวจสอบ 2 3 3" xfId="27614" xr:uid="{2F120C48-A390-4AFE-A75B-65802B2B7B10}"/>
    <cellStyle name="เซลล์ตรวจสอบ 2 4" xfId="8820" xr:uid="{07833D6A-572F-44D7-A266-6A26857388F4}"/>
    <cellStyle name="เซลล์ตรวจสอบ 2 4 2" xfId="13570" xr:uid="{1E07E0F6-5D5B-4225-8EAE-3B33E5EC8AED}"/>
    <cellStyle name="เซลล์ตรวจสอบ 2 4 3" xfId="27615" xr:uid="{394A7A86-655C-4844-83D0-60245DFAA544}"/>
    <cellStyle name="เซลล์ตรวจสอบ 2 5" xfId="6727" xr:uid="{B77B2256-51FA-4B9B-B0EF-944E52AAEA11}"/>
    <cellStyle name="เซลล์ตรวจสอบ 2 5 2" xfId="27616" xr:uid="{58735CFF-B809-4F2F-AA66-E2DE91D7AF04}"/>
    <cellStyle name="เซลล์ตรวจสอบ 2 6" xfId="27617" xr:uid="{0FB5063F-D40A-4643-8EBD-D7E930E92D31}"/>
    <cellStyle name="เซลล์ตรวจสอบ 2 7" xfId="27612" xr:uid="{0F05B396-8315-4648-A821-0CC90ADF9A13}"/>
    <cellStyle name="เซลล์ตรวจสอบ 3" xfId="5984" xr:uid="{12435B78-8530-431F-AF76-7A4AA81C7F7F}"/>
    <cellStyle name="เซลล์ตรวจสอบ 3 2" xfId="8399" xr:uid="{C4ED93A5-779C-4CB4-BA44-286609D60E1B}"/>
    <cellStyle name="เซลล์ตรวจสอบ 3 2 2" xfId="9232" xr:uid="{66CFB1CF-5B71-4B8E-90C6-A1085A8A08F4}"/>
    <cellStyle name="เซลล์ตรวจสอบ 3 2 2 2" xfId="13977" xr:uid="{0F494B82-A5A6-455A-85B7-63572A712906}"/>
    <cellStyle name="เซลล์ตรวจสอบ 3 2 3" xfId="9482" xr:uid="{2AC4EE4C-8946-4BA9-8CBD-EBA607E819F6}"/>
    <cellStyle name="เซลล์ตรวจสอบ 3 2 3 2" xfId="14225" xr:uid="{4A2C4292-58B9-427A-9641-DCA5D6B6D2E2}"/>
    <cellStyle name="เซลล์ตรวจสอบ 3 2 4" xfId="13162" xr:uid="{C1C43494-8CCD-4496-B9AC-5B4C137C028A}"/>
    <cellStyle name="เซลล์ตรวจสอบ 3 3" xfId="8145" xr:uid="{DFF2680B-2BCB-4E41-9586-F6F0B002E54B}"/>
    <cellStyle name="เซลล์ตรวจสอบ 3 3 2" xfId="12938" xr:uid="{2A91A737-3900-4271-B39B-02320775D771}"/>
    <cellStyle name="เซลล์ตรวจสอบ 3 4" xfId="9026" xr:uid="{60766385-74F3-4278-A9C7-4CC51F6B44DB}"/>
    <cellStyle name="เซลล์ตรวจสอบ 3 4 2" xfId="13771" xr:uid="{C316B00E-974A-40C1-81BA-767E3445D233}"/>
    <cellStyle name="เซลล์ตรวจสอบ 3 5" xfId="9519" xr:uid="{6766F7CF-2EDE-4872-BC9E-FFAAF3CFB011}"/>
    <cellStyle name="เซลล์ตรวจสอบ 3 6" xfId="11452" xr:uid="{3766B8CC-E21D-4ECE-A7C1-C63076A13E7A}"/>
    <cellStyle name="เซลล์ตรวจสอบ 3 7" xfId="27618" xr:uid="{C5D55066-4770-4536-8CBB-E4F1C2CF37FD}"/>
    <cellStyle name="เซลล์ตรวจสอบ 4" xfId="7930" xr:uid="{B7F0A784-7ABE-4E7D-B745-FA27503DD965}"/>
    <cellStyle name="เซลล์ตรวจสอบ 4 2" xfId="8906" xr:uid="{B21C525D-D02E-4E87-99AA-020B9CE230D1}"/>
    <cellStyle name="เซลล์ตรวจสอบ 4 2 2" xfId="13655" xr:uid="{48872D7D-C135-4C45-BB8B-4F79D00521B9}"/>
    <cellStyle name="เซลล์ตรวจสอบ 4 3" xfId="7421" xr:uid="{2C364E1A-7346-4AAF-9F33-9C4982045020}"/>
    <cellStyle name="เซลล์ตรวจสอบ 4 4" xfId="27619" xr:uid="{4D9730CF-BF9B-4513-A06F-8905CCEC4791}"/>
    <cellStyle name="เซลล์ตรวจสอบ 5" xfId="8310" xr:uid="{0691350F-74DD-41A0-A755-FD227697EFC6}"/>
    <cellStyle name="เซลล์ตรวจสอบ 5 2" xfId="9157" xr:uid="{31C377BC-46BD-442C-BCBA-A1D6B9187E10}"/>
    <cellStyle name="เซลล์ตรวจสอบ 5 2 2" xfId="13902" xr:uid="{87A95941-DFB1-4656-9298-7064F506636D}"/>
    <cellStyle name="เซลล์ตรวจสอบ 5 3" xfId="9407" xr:uid="{EEDA6636-2074-4476-81A6-A3A138D10851}"/>
    <cellStyle name="เซลล์ตรวจสอบ 5 3 2" xfId="14150" xr:uid="{64C90F62-4FD7-4505-A4FC-CBB333B3DA22}"/>
    <cellStyle name="เซลล์ตรวจสอบ 5 4" xfId="13079" xr:uid="{4F597289-E2D6-42C9-8CD9-1FFEA2708E35}"/>
    <cellStyle name="เซลล์ตรวจสอบ 5 5" xfId="27620" xr:uid="{EC8F3D57-5507-4686-B90A-9DDA4403492F}"/>
    <cellStyle name="เซลล์ตรวจสอบ 6" xfId="6851" xr:uid="{0A92CF3E-31D2-4E72-ABC7-05A2EC25DFCB}"/>
    <cellStyle name="เซลล์ตรวจสอบ 6 2" xfId="12274" xr:uid="{3500A53D-BF21-48C1-9301-22345157AC46}"/>
    <cellStyle name="เซลล์ตรวจสอบ 6 3" xfId="27621" xr:uid="{02813C88-8018-4271-B316-6FF51A95F240}"/>
    <cellStyle name="เซลล์ตรวจสอบ 7" xfId="4261" xr:uid="{477A4D9B-F5F2-4A53-BDB6-6BC57A3021D4}"/>
    <cellStyle name="เซลล์ตรวจสอบ 7 2" xfId="10728" xr:uid="{CAF52A2F-FF75-4A70-8B62-4A9BA0554F32}"/>
    <cellStyle name="เซลล์ตรวจสอบ 7 3" xfId="27622" xr:uid="{1F0C5387-0154-47B2-854E-AF7B5989EDC4}"/>
    <cellStyle name="เซลล์ตรวจสอบ 8" xfId="9023" xr:uid="{4F689420-51EE-4A89-94A9-DBBA63723A55}"/>
    <cellStyle name="เซลล์ตรวจสอบ 8 2" xfId="27623" xr:uid="{68D8AECB-F5EC-4177-A8A5-785915FC81CD}"/>
    <cellStyle name="เซลล์ตรวจสอบ 9" xfId="27624" xr:uid="{7FA0DAD2-7D90-4377-A425-739E91EF0DE5}"/>
    <cellStyle name="เซลล์ที่มีการเชื่อมโยง" xfId="3738" xr:uid="{BA400429-3A71-4BD8-8859-D2711EAA28D8}"/>
    <cellStyle name="เซลล์ที่มีการเชื่อมโยง 10" xfId="27625" xr:uid="{E45730FA-6A36-42FE-AA6A-FEBE802E3F41}"/>
    <cellStyle name="เซลล์ที่มีการเชื่อมโยง 11" xfId="27626" xr:uid="{BAEBC089-3A39-4BFE-9759-C47EF54AE9ED}"/>
    <cellStyle name="เซลล์ที่มีการเชื่อมโยง 2" xfId="5249" xr:uid="{8769AEF6-21AC-47EA-B52D-4CEB119CD52A}"/>
    <cellStyle name="เซลล์ที่มีการเชื่อมโยง 2 2" xfId="11075" xr:uid="{04CA58A4-6FB0-479B-BC7D-790CB91A387B}"/>
    <cellStyle name="เซลล์ที่มีการเชื่อมโยง 2 2 2" xfId="20072" xr:uid="{76581E21-FF78-4CE8-9ED8-A3C95189EF11}"/>
    <cellStyle name="เซลล์ที่มีการเชื่อมโยง 2 2 3" xfId="27628" xr:uid="{B28A11C8-E7B5-4C18-A3A7-1E3ECDFD187B}"/>
    <cellStyle name="เซลล์ที่มีการเชื่อมโยง 2 3" xfId="15628" xr:uid="{BB87FB6D-5762-4F8E-889D-F9BD851FE8E1}"/>
    <cellStyle name="เซลล์ที่มีการเชื่อมโยง 2 3 2" xfId="27629" xr:uid="{E2E5BA5D-420B-4A25-BF2A-DB24D93188F5}"/>
    <cellStyle name="เซลล์ที่มีการเชื่อมโยง 2 4" xfId="27630" xr:uid="{416A2F36-0F5E-485C-917E-FEBD6CA3DBC4}"/>
    <cellStyle name="เซลล์ที่มีการเชื่อมโยง 2 5" xfId="27631" xr:uid="{E1C17A9C-0C33-444C-8581-54065EEC5443}"/>
    <cellStyle name="เซลล์ที่มีการเชื่อมโยง 2 6" xfId="27632" xr:uid="{230FFB30-EDF4-421C-974F-549D560863F9}"/>
    <cellStyle name="เซลล์ที่มีการเชื่อมโยง 2 7" xfId="27627" xr:uid="{420D83A6-F638-4FAA-8E75-9D99C3C9151A}"/>
    <cellStyle name="เซลล์ที่มีการเชื่อมโยง 3" xfId="5985" xr:uid="{E583D69E-C84F-42DA-8675-8F3B91E9A743}"/>
    <cellStyle name="เซลล์ที่มีการเชื่อมโยง 3 2" xfId="11453" xr:uid="{7AED46B2-FCF3-4A3C-9989-191D34467D77}"/>
    <cellStyle name="เซลล์ที่มีการเชื่อมโยง 3 2 2" xfId="20449" xr:uid="{64878E73-6439-4556-9247-DBC71169ABA6}"/>
    <cellStyle name="เซลล์ที่มีการเชื่อมโยง 3 3" xfId="16002" xr:uid="{FE1F7C2F-FEA9-4224-85E7-04447CD9344E}"/>
    <cellStyle name="เซลล์ที่มีการเชื่อมโยง 3 4" xfId="27633" xr:uid="{1CFAB190-9E1B-4A25-A532-A316CD15DF06}"/>
    <cellStyle name="เซลล์ที่มีการเชื่อมโยง 4" xfId="10412" xr:uid="{59741825-4E0D-4F98-A2F8-5C1092BA941E}"/>
    <cellStyle name="เซลล์ที่มีการเชื่อมโยง 4 2" xfId="19413" xr:uid="{BCB14F22-EF7A-4C18-994A-81D629AA9ADA}"/>
    <cellStyle name="เซลล์ที่มีการเชื่อมโยง 5" xfId="14968" xr:uid="{393963DD-2436-473B-A517-782A4FBCC236}"/>
    <cellStyle name="เซลล์ที่มีการเชื่อมโยง 5 2" xfId="27634" xr:uid="{B26DF163-B8F3-41CF-8436-AA2A6D145670}"/>
    <cellStyle name="เซลล์ที่มีการเชื่อมโยง 6" xfId="27635" xr:uid="{062092A1-DCB0-44C6-B5B3-294B08478A05}"/>
    <cellStyle name="เซลล์ที่มีการเชื่อมโยง 7" xfId="27636" xr:uid="{F9BF790F-640E-4C89-B019-8125BEC66701}"/>
    <cellStyle name="เซลล์ที่มีการเชื่อมโยง 8" xfId="27637" xr:uid="{AA08E751-1260-450D-90E2-888B8CE016A2}"/>
    <cellStyle name="เซลล์ที่มีการเชื่อมโยง 9" xfId="27638" xr:uid="{53175425-F23D-4BE0-8D7E-C0FD309B8C4B}"/>
    <cellStyle name="เปอร์เซ็นต์ 10" xfId="27866" xr:uid="{B4DC48A2-0A1E-41BB-857E-1FD3ECC2D716}"/>
    <cellStyle name="เปอร์เซ็นต์ 11" xfId="27867" xr:uid="{460DD2AB-F46B-487A-A969-DBE235AC1AC4}"/>
    <cellStyle name="เปอร์เซ็นต์ 12" xfId="27868" xr:uid="{753907FB-D00F-4F29-AE6D-B64BB4C8EF50}"/>
    <cellStyle name="เปอร์เซ็นต์ 13" xfId="27869" xr:uid="{185B8BFE-CFEE-4804-837E-B78211AC2F0F}"/>
    <cellStyle name="เปอร์เซ็นต์ 14" xfId="27870" xr:uid="{139DD4DD-BCB0-424C-A614-16F298C73D28}"/>
    <cellStyle name="เปอร์เซ็นต์ 15" xfId="27871" xr:uid="{4D193497-00FD-47A8-9B87-E3EED75A7988}"/>
    <cellStyle name="เปอร์เซ็นต์ 16" xfId="27872" xr:uid="{A51A2508-E2A5-4FDB-936B-B56B3EA04335}"/>
    <cellStyle name="เปอร์เซ็นต์ 16 2" xfId="27873" xr:uid="{762121D0-0713-4EF9-BF28-00ED675A6F99}"/>
    <cellStyle name="เปอร์เซ็นต์ 2" xfId="1184" xr:uid="{FF238627-FC1E-491A-9A3D-0E97E87FFB2E}"/>
    <cellStyle name="เปอร์เซ็นต์ 2 10" xfId="27874" xr:uid="{E3E2CF0E-69D2-4DB8-92E7-F302D6D4BAD9}"/>
    <cellStyle name="เปอร์เซ็นต์ 2 11" xfId="27875" xr:uid="{1FCC88D0-7D43-4978-960E-22415410D586}"/>
    <cellStyle name="เปอร์เซ็นต์ 2 12" xfId="27876" xr:uid="{861AEB53-A6BA-4090-AD94-E29AE2BA5600}"/>
    <cellStyle name="เปอร์เซ็นต์ 2 13" xfId="27877" xr:uid="{91169A3C-26B1-4985-88FB-3C27B4486C08}"/>
    <cellStyle name="เปอร์เซ็นต์ 2 2" xfId="1185" xr:uid="{0FD279A7-149D-4324-8804-5CBD3F6437A2}"/>
    <cellStyle name="เปอร์เซ็นต์ 2 2 2" xfId="1186" xr:uid="{9EE0E1CF-FDC8-4A19-83E7-7660D041321A}"/>
    <cellStyle name="เปอร์เซ็นต์ 2 2 2 2" xfId="3876" xr:uid="{4D774F1F-39FA-4A60-A6D5-A67BE9BF6DE0}"/>
    <cellStyle name="เปอร์เซ็นต์ 2 2 2 2 2" xfId="3877" xr:uid="{FAC9DC08-1C9E-47E6-A164-89EE9A14D40F}"/>
    <cellStyle name="เปอร์เซ็นต์ 2 2 2 3" xfId="3875" xr:uid="{1810F082-509B-4C96-BD25-1A4E9A32C1F6}"/>
    <cellStyle name="เปอร์เซ็นต์ 2 2 3" xfId="27878" xr:uid="{CD06D5EB-6C34-4F69-8444-0476D75D69CE}"/>
    <cellStyle name="เปอร์เซ็นต์ 2 2 4" xfId="27879" xr:uid="{A5B80D8A-046B-454F-862B-46123D2EBAC4}"/>
    <cellStyle name="เปอร์เซ็นต์ 2 2_WP เคมเทรด2009บีม" xfId="27880" xr:uid="{D5379BE8-427A-4C6A-86E3-B49338F2B283}"/>
    <cellStyle name="เปอร์เซ็นต์ 2 3" xfId="1187" xr:uid="{914B2D25-24B6-4139-8381-DE63C46B4983}"/>
    <cellStyle name="เปอร์เซ็นต์ 2 3 2" xfId="1188" xr:uid="{A25516FE-E395-447B-893A-78BC9FF5ED10}"/>
    <cellStyle name="เปอร์เซ็นต์ 2 3 2 2" xfId="3879" xr:uid="{C4DBC475-2D62-46E0-A6D1-DE81CC515408}"/>
    <cellStyle name="เปอร์เซ็นต์ 2 3 2 2 2" xfId="27881" xr:uid="{00ECA280-C02F-420A-B1D2-4E650C07341C}"/>
    <cellStyle name="เปอร์เซ็นต์ 2 3 3" xfId="1404" xr:uid="{6F096BFD-E6A7-4888-9CAD-98106552BB24}"/>
    <cellStyle name="เปอร์เซ็นต์ 2 3 3 2" xfId="3881" xr:uid="{34225398-A9A3-4D24-A11D-25EB36EED51C}"/>
    <cellStyle name="เปอร์เซ็นต์ 2 3 3 2 2" xfId="3882" xr:uid="{0F8DAB22-3B62-41F4-BE3B-092906FCF7C4}"/>
    <cellStyle name="เปอร์เซ็นต์ 2 3 3 2 3" xfId="5280" xr:uid="{CBE219BA-23E1-4915-AA02-7B37D5BA852D}"/>
    <cellStyle name="เปอร์เซ็นต์ 2 3 3 3" xfId="3880" xr:uid="{BBAF40B6-B486-4DEB-B1D7-4607893964D0}"/>
    <cellStyle name="เปอร์เซ็นต์ 2 3 4" xfId="3883" xr:uid="{0EBEAF20-12DF-42A7-B442-303DF2D154DD}"/>
    <cellStyle name="เปอร์เซ็นต์ 2 3 4 2" xfId="3884" xr:uid="{FCD1B489-54AD-46D9-8C34-CAC149BF6C16}"/>
    <cellStyle name="เปอร์เซ็นต์ 2 3 4 2 2" xfId="5282" xr:uid="{CCA4F258-359F-4CD6-A8CD-3D7B609B360F}"/>
    <cellStyle name="เปอร์เซ็นต์ 2 3 4 3" xfId="5281" xr:uid="{6FBB9E2B-6BE9-4CE1-A6FE-440DFE310371}"/>
    <cellStyle name="เปอร์เซ็นต์ 2 3 5" xfId="3878" xr:uid="{2EA6D7D7-93B1-493F-86C7-CF0018CC9069}"/>
    <cellStyle name="เปอร์เซ็นต์ 2 3 5 2" xfId="5283" xr:uid="{E7A41CA7-A358-4D8D-8F01-BE013A074EB1}"/>
    <cellStyle name="เปอร์เซ็นต์ 2 3 6" xfId="6009" xr:uid="{4FA88CE6-B185-4AEF-95D2-2C8AFC1E30B3}"/>
    <cellStyle name="เปอร์เซ็นต์ 2 3 6 2" xfId="11472" xr:uid="{6E271B40-9043-46DD-8F22-649BD12F6D57}"/>
    <cellStyle name="เปอร์เซ็นต์ 2 3 6 2 2" xfId="20468" xr:uid="{114056A7-1AC5-41FE-AAE6-892CC35D5DC0}"/>
    <cellStyle name="เปอร์เซ็นต์ 2 3 6 3" xfId="16021" xr:uid="{2512408B-CFA0-4B4E-ADFA-75670390D80A}"/>
    <cellStyle name="เปอร์เซ็นต์ 2 4" xfId="1189" xr:uid="{178B8EC5-4049-4013-AABF-461A0FEBC50D}"/>
    <cellStyle name="เปอร์เซ็นต์ 2 4 2" xfId="1405" xr:uid="{DE905D26-B7F7-4084-A7F3-0F15269A3B43}"/>
    <cellStyle name="เปอร์เซ็นต์ 2 4 2 2" xfId="3887" xr:uid="{F3FE396A-DD49-40A8-B598-AB9B8F09CF0A}"/>
    <cellStyle name="เปอร์เซ็นต์ 2 4 2 2 2" xfId="3888" xr:uid="{358CE378-E0B0-4E10-B42E-DCEB4187B766}"/>
    <cellStyle name="เปอร์เซ็นต์ 2 4 2 2 2 2" xfId="3889" xr:uid="{920C4007-7C28-4D99-BD8C-1E8E1FA5E10C}"/>
    <cellStyle name="เปอร์เซ็นต์ 2 4 2 2 2 2 2" xfId="3890" xr:uid="{5B107FB9-98A9-4CC8-8185-F8C6C424DC4D}"/>
    <cellStyle name="เปอร์เซ็นต์ 2 4 2 2 2 3" xfId="5284" xr:uid="{D72AF791-23BB-4319-A3F7-003A9553AC1C}"/>
    <cellStyle name="เปอร์เซ็นต์ 2 4 2 2 3" xfId="3891" xr:uid="{412BA62E-7289-4526-9885-180D7238343A}"/>
    <cellStyle name="เปอร์เซ็นต์ 2 4 2 3" xfId="3892" xr:uid="{F171F972-04CD-4420-A87C-3C5DC79B930D}"/>
    <cellStyle name="เปอร์เซ็นต์ 2 4 2 4" xfId="3886" xr:uid="{4357094C-6475-4DFD-928E-22E61EC023D1}"/>
    <cellStyle name="เปอร์เซ็นต์ 2 4 3" xfId="3893" xr:uid="{CCCA6A68-C206-448C-8BD8-61D48C4E7291}"/>
    <cellStyle name="เปอร์เซ็นต์ 2 4 3 2" xfId="5285" xr:uid="{173BF5B7-7FFD-412A-89FF-553612842307}"/>
    <cellStyle name="เปอร์เซ็นต์ 2 4 4" xfId="3885" xr:uid="{6E351334-F3BA-4A3B-95A3-FDD9070298F1}"/>
    <cellStyle name="เปอร์เซ็นต์ 2 5" xfId="3894" xr:uid="{80317879-A11A-4D4F-AFB8-8416BB78C543}"/>
    <cellStyle name="เปอร์เซ็นต์ 2 5 2" xfId="3895" xr:uid="{05A6615C-FBA8-4A95-8FA5-321271C950FD}"/>
    <cellStyle name="เปอร์เซ็นต์ 2 5 2 2" xfId="3896" xr:uid="{09E3E752-AEBB-4660-B3B9-3E6C624DE37F}"/>
    <cellStyle name="เปอร์เซ็นต์ 2 5 2 2 2" xfId="3897" xr:uid="{82F120CB-5FAB-4DD5-9512-51DA2E55CE1E}"/>
    <cellStyle name="เปอร์เซ็นต์ 2 5 2 2 2 2" xfId="3898" xr:uid="{6F1E9FE1-F9CF-465B-9D11-2EFD66207162}"/>
    <cellStyle name="เปอร์เซ็นต์ 2 5 2 2 3" xfId="5287" xr:uid="{87BE81DC-A2CA-48C6-AF24-7A583DF22829}"/>
    <cellStyle name="เปอร์เซ็นต์ 2 5 2 3" xfId="3899" xr:uid="{4D70FCF1-CD58-480F-9C96-6112FA5CE032}"/>
    <cellStyle name="เปอร์เซ็นต์ 2 5 3" xfId="3900" xr:uid="{BD6A9488-50F0-40B9-9C4F-CE9803A73A6F}"/>
    <cellStyle name="เปอร์เซ็นต์ 2 5 4" xfId="5286" xr:uid="{0A2F97D1-6AFE-4B20-A14E-95D13DD6D5C0}"/>
    <cellStyle name="เปอร์เซ็นต์ 2 6" xfId="3901" xr:uid="{67BD030E-644D-4569-ABAD-0ABC5E6337D6}"/>
    <cellStyle name="เปอร์เซ็นต์ 2 6 2" xfId="6010" xr:uid="{932597E0-D71F-4CEC-AF65-A91FA9380535}"/>
    <cellStyle name="เปอร์เซ็นต์ 2 6 3" xfId="5288" xr:uid="{566D31DF-6CFD-4CB0-9CDE-89B80662EB59}"/>
    <cellStyle name="เปอร์เซ็นต์ 2 6 4" xfId="27882" xr:uid="{DEF57C70-9A35-4796-8B9B-355B57C5DA7A}"/>
    <cellStyle name="เปอร์เซ็นต์ 2 7" xfId="3902" xr:uid="{53973E06-1D14-473D-A201-056B2703F750}"/>
    <cellStyle name="เปอร์เซ็นต์ 2 7 2" xfId="27883" xr:uid="{6DE7480B-8FE0-4E88-A7F3-1B9914C4F107}"/>
    <cellStyle name="เปอร์เซ็นต์ 2 8" xfId="5289" xr:uid="{246C3E6F-9EA6-4BD2-B1D8-7F21FD4F6D82}"/>
    <cellStyle name="เปอร์เซ็นต์ 2 8 2" xfId="27884" xr:uid="{EFE44A49-E531-451A-B847-AFEF1550933A}"/>
    <cellStyle name="เปอร์เซ็นต์ 2 9" xfId="23376" xr:uid="{325875F0-18D8-49CE-B47F-CC6F18DDE328}"/>
    <cellStyle name="เปอร์เซ็นต์ 2 9 2" xfId="27885" xr:uid="{DCE26EF3-4654-4D95-BEEB-F95C5164B5B9}"/>
    <cellStyle name="เปอร์เซ็นต์ 2_2009 WP Onlineบีม" xfId="27886" xr:uid="{C41AEFF7-0F59-4C57-A843-7C4E112EC9BF}"/>
    <cellStyle name="เปอร์เซ็นต์ 3" xfId="1190" xr:uid="{564F387B-7205-4DDB-A234-CB92C4CEA003}"/>
    <cellStyle name="เปอร์เซ็นต์ 3 2" xfId="3903" xr:uid="{A0C54AD5-68CC-46B0-B729-BD7545E2B881}"/>
    <cellStyle name="เปอร์เซ็นต์ 3 2 2" xfId="27887" xr:uid="{54D596BE-3E09-4FFC-987F-269659FFC74D}"/>
    <cellStyle name="เปอร์เซ็นต์ 3 2 3" xfId="27888" xr:uid="{FD753B8C-79D9-497A-8A74-FD32997181EF}"/>
    <cellStyle name="เปอร์เซ็นต์ 3 2 4" xfId="27889" xr:uid="{6969432B-BA94-45BA-A80E-DE619BB2E7AA}"/>
    <cellStyle name="เปอร์เซ็นต์ 3 2 5" xfId="27890" xr:uid="{F281C29E-8690-4019-957C-79E18D78EE37}"/>
    <cellStyle name="เปอร์เซ็นต์ 3 3" xfId="3904" xr:uid="{86BBFF53-8E3C-4513-A0A5-26F5D6C03B39}"/>
    <cellStyle name="เปอร์เซ็นต์ 3 3 2" xfId="27891" xr:uid="{C1389D1C-E5D7-41A9-81F2-5CF600041B21}"/>
    <cellStyle name="เปอร์เซ็นต์ 3 4" xfId="27892" xr:uid="{AD110191-C4E5-4C5C-90C8-995258AB80AD}"/>
    <cellStyle name="เปอร์เซ็นต์ 3 5" xfId="27893" xr:uid="{D833A1ED-0236-463B-B471-ABA0A5065E99}"/>
    <cellStyle name="เปอร์เซ็นต์ 3 6" xfId="27894" xr:uid="{01DCA3A8-BD33-4CDF-96E9-5B85E6EB0A99}"/>
    <cellStyle name="เปอร์เซ็นต์ 3 7" xfId="32014" xr:uid="{37818770-B943-46A2-AE1D-8B54A099CC87}"/>
    <cellStyle name="เปอร์เซ็นต์ 3_2009 WP Onlineบีม" xfId="27895" xr:uid="{F32A732D-71B7-4CD2-9794-F5773CCC5218}"/>
    <cellStyle name="เปอร์เซ็นต์ 4" xfId="1191" xr:uid="{3ACCDEF6-26E3-4351-B2CF-65A308F9F7CF}"/>
    <cellStyle name="เปอร์เซ็นต์ 4 2" xfId="1192" xr:uid="{BABEA1E8-D095-4EC5-99D2-321750FB6DD8}"/>
    <cellStyle name="เปอร์เซ็นต์ 4 2 2" xfId="27898" xr:uid="{8372EC80-9EA8-4218-B8CF-96C3331C32F7}"/>
    <cellStyle name="เปอร์เซ็นต์ 4 2 3" xfId="27899" xr:uid="{B0ACB3BF-BF00-40D2-9E4E-11D8890679C7}"/>
    <cellStyle name="เปอร์เซ็นต์ 4 2 4" xfId="27900" xr:uid="{8E3ACBD8-E067-4FE7-BE54-D0845D345303}"/>
    <cellStyle name="เปอร์เซ็นต์ 4 2 5" xfId="27897" xr:uid="{76DFE7E1-39F5-4784-834C-20224C061FE8}"/>
    <cellStyle name="เปอร์เซ็นต์ 4 2 6" xfId="29811" xr:uid="{EB86557E-DE3D-42DC-8971-1BAF832EE309}"/>
    <cellStyle name="เปอร์เซ็นต์ 4 2 7" xfId="1407" xr:uid="{37223724-5A68-4CB6-B9CC-D100F9D24709}"/>
    <cellStyle name="เปอร์เซ็นต์ 4 3" xfId="3905" xr:uid="{2D09094F-EB5F-413B-983D-A75A4DBF79F3}"/>
    <cellStyle name="เปอร์เซ็นต์ 4 3 2" xfId="27901" xr:uid="{AAD6E105-F9BF-4486-8CE3-97D1B6E5FDC8}"/>
    <cellStyle name="เปอร์เซ็นต์ 4 4" xfId="25772" xr:uid="{563C19F5-F8B4-4009-A69B-65DB00529C55}"/>
    <cellStyle name="เปอร์เซ็นต์ 4 4 2" xfId="27902" xr:uid="{7F98A778-B58D-4986-B54C-433BF6931DFB}"/>
    <cellStyle name="เปอร์เซ็นต์ 4 5" xfId="27903" xr:uid="{7D746265-5662-4693-AF98-C3EAA73AC135}"/>
    <cellStyle name="เปอร์เซ็นต์ 4 6" xfId="27904" xr:uid="{4C68A26D-722E-4913-BCB7-3985630208F1}"/>
    <cellStyle name="เปอร์เซ็นต์ 4 7" xfId="27896" xr:uid="{178CE6D6-031D-4970-9C74-5373A955F7E3}"/>
    <cellStyle name="เปอร์เซ็นต์ 4 8" xfId="1406" xr:uid="{46AFB315-C2BF-420C-8AD0-FEC84F845BAA}"/>
    <cellStyle name="เปอร์เซ็นต์ 5" xfId="1193" xr:uid="{816E4DF7-C98C-4F47-AA66-671EF99641FD}"/>
    <cellStyle name="เปอร์เซ็นต์ 5 2" xfId="1194" xr:uid="{62639D93-590F-4F21-A747-F07FF2CF63D5}"/>
    <cellStyle name="เปอร์เซ็นต์ 5 2 2" xfId="3906" xr:uid="{C0E0F2D7-E492-4610-BE98-E8994AF7BBFC}"/>
    <cellStyle name="เปอร์เซ็นต์ 5 2 2 2" xfId="5290" xr:uid="{8A34FCFF-266F-46F8-84FE-ADCC299080FE}"/>
    <cellStyle name="เปอร์เซ็นต์ 5 2 3" xfId="7754" xr:uid="{03B577A0-B942-4D97-A5A1-2E0EBA02795B}"/>
    <cellStyle name="เปอร์เซ็นต์ 5 2 4" xfId="27906" xr:uid="{6C19080C-8470-4AEA-88DB-ACF0233BCA5A}"/>
    <cellStyle name="เปอร์เซ็นต์ 5 2 5" xfId="29812" xr:uid="{6520A9BF-830B-461B-ACAF-6AB463388B49}"/>
    <cellStyle name="เปอร์เซ็นต์ 5 2 6" xfId="1409" xr:uid="{58F5E4D9-68C4-47CB-9259-348E40DC3643}"/>
    <cellStyle name="เปอร์เซ็นต์ 5 3" xfId="3907" xr:uid="{879600FA-AA52-4952-B9EF-CE9B2A7844F3}"/>
    <cellStyle name="เปอร์เซ็นต์ 5 3 2" xfId="27907" xr:uid="{AA092978-C167-474C-8C48-8BF294AC1CD1}"/>
    <cellStyle name="เปอร์เซ็นต์ 5 4" xfId="3908" xr:uid="{19032DDF-7D9F-43E5-861C-B6591E079A91}"/>
    <cellStyle name="เปอร์เซ็นต์ 5 4 2" xfId="27908" xr:uid="{A546CF5C-96D7-410C-BAE8-7C15938B235C}"/>
    <cellStyle name="เปอร์เซ็นต์ 5 5" xfId="25773" xr:uid="{BE297F9D-FBAE-4B0F-AF09-2AA62A505590}"/>
    <cellStyle name="เปอร์เซ็นต์ 5 5 2" xfId="27909" xr:uid="{FB1367B9-6C07-45F8-B69B-69131BDCE0ED}"/>
    <cellStyle name="เปอร์เซ็นต์ 5 6" xfId="27910" xr:uid="{433630A2-3CFC-4F43-A9E3-CC39CB8A8DDA}"/>
    <cellStyle name="เปอร์เซ็นต์ 5 7" xfId="27911" xr:uid="{5377B86D-EE4E-446B-A875-F6DAFA2F76BD}"/>
    <cellStyle name="เปอร์เซ็นต์ 5 8" xfId="27905" xr:uid="{137ED2D8-4A62-4ABD-93EB-63D30E427CF2}"/>
    <cellStyle name="เปอร์เซ็นต์ 5 9" xfId="1408" xr:uid="{810428D3-5D81-43D2-B564-E5F105941AFF}"/>
    <cellStyle name="เปอร์เซ็นต์ 6" xfId="1195" xr:uid="{8111A93D-7DCC-4A2F-8EA4-C4C587D00855}"/>
    <cellStyle name="เปอร์เซ็นต์ 6 2" xfId="1196" xr:uid="{46AFCA24-5405-48A2-ABB5-269E557A3002}"/>
    <cellStyle name="เปอร์เซ็นต์ 6 2 2" xfId="29268" xr:uid="{0FC209AA-DE2E-405D-BA58-977800325D62}"/>
    <cellStyle name="เปอร์เซ็นต์ 6 2 3" xfId="27913" xr:uid="{685683B6-A91D-4968-BC14-0EF0604FCFB5}"/>
    <cellStyle name="เปอร์เซ็นต์ 6 3" xfId="1197" xr:uid="{EB51482E-A7A0-49D8-A4AD-B89EC0B70ED2}"/>
    <cellStyle name="เปอร์เซ็นต์ 6 3 2" xfId="27914" xr:uid="{556C31A8-962C-4B30-9CA4-182976087734}"/>
    <cellStyle name="เปอร์เซ็นต์ 6 4" xfId="27915" xr:uid="{40B7B9E4-7B78-47BB-AC4C-467D1017EE0D}"/>
    <cellStyle name="เปอร์เซ็นต์ 6 5" xfId="29267" xr:uid="{7F661417-EA5D-4AFF-9AC2-A1702080C29C}"/>
    <cellStyle name="เปอร์เซ็นต์ 6 6" xfId="27912" xr:uid="{8F4C78FB-C0A8-4C3F-AABB-DCEF30F26EF3}"/>
    <cellStyle name="เปอร์เซ็นต์ 7" xfId="3909" xr:uid="{74BD5233-D061-4ADA-AEED-54ABFE0D663D}"/>
    <cellStyle name="เปอร์เซ็นต์ 7 2" xfId="3910" xr:uid="{9B1B6EF1-9697-4AB9-B9E7-A86CF21E315E}"/>
    <cellStyle name="เปอร์เซ็นต์ 7 2 2" xfId="3911" xr:uid="{059ADE41-008E-43B2-9EC6-7034A8F552D2}"/>
    <cellStyle name="เปอร์เซ็นต์ 7 2 2 2" xfId="3912" xr:uid="{C41A6138-E7D2-4F3E-A634-460A6548CD75}"/>
    <cellStyle name="เปอร์เซ็นต์ 7 2 2 2 2" xfId="6625" xr:uid="{3394CA80-DFC5-45C0-ACC5-736204FFEEA3}"/>
    <cellStyle name="เปอร์เซ็นต์ 7 2 2 2 2 2" xfId="12053" xr:uid="{38AFDFEB-4886-4089-B6F9-87694A97BBFE}"/>
    <cellStyle name="เปอร์เซ็นต์ 7 2 2 2 2 2 2" xfId="21048" xr:uid="{DF790448-F631-4C26-9C89-DBEC52545228}"/>
    <cellStyle name="เปอร์เซ็นต์ 7 2 2 2 2 3" xfId="16601" xr:uid="{B8B3B007-E8E8-4667-9D63-3ACDF3BE5788}"/>
    <cellStyle name="เปอร์เซ็นต์ 7 2 2 2 3" xfId="6011" xr:uid="{5B77CCA9-7A7E-41F8-8611-9AB659781109}"/>
    <cellStyle name="เปอร์เซ็นต์ 7 2 2 2 3 2" xfId="11473" xr:uid="{71D391F0-824D-416F-AD9D-43A35B0FBCB6}"/>
    <cellStyle name="เปอร์เซ็นต์ 7 2 2 2 3 2 2" xfId="20469" xr:uid="{9FB72F2B-9660-49DE-933D-8253376DE6C5}"/>
    <cellStyle name="เปอร์เซ็นต์ 7 2 2 2 3 3" xfId="16022" xr:uid="{C1B77003-2576-4418-8B3B-75C08396EC45}"/>
    <cellStyle name="เปอร์เซ็นต์ 7 2 2 3" xfId="29270" xr:uid="{97C073DB-8E85-4E92-84AF-630A44BA0F58}"/>
    <cellStyle name="เปอร์เซ็นต์ 7 2 3" xfId="5291" xr:uid="{63ECF9EE-5F3C-4C03-B35B-09B795523B4D}"/>
    <cellStyle name="เปอร์เซ็นต์ 7 2 4" xfId="27917" xr:uid="{1C1D5834-0725-4D68-93EB-550E7392FE61}"/>
    <cellStyle name="เปอร์เซ็นต์ 7 3" xfId="3913" xr:uid="{009D366C-F7A9-451B-B687-1010E1034744}"/>
    <cellStyle name="เปอร์เซ็นต์ 7 3 2" xfId="29271" xr:uid="{3D70803B-F2A8-461B-8025-2191314152AF}"/>
    <cellStyle name="เปอร์เซ็นต์ 7 3 3" xfId="27918" xr:uid="{1A03357A-A793-4CF7-8312-DC50C013953A}"/>
    <cellStyle name="เปอร์เซ็นต์ 7 4" xfId="3914" xr:uid="{943B9B46-6BE7-4CC0-AE25-10629D679F8E}"/>
    <cellStyle name="เปอร์เซ็นต์ 7 4 2" xfId="6012" xr:uid="{E7B0E43C-7DD2-4074-87B6-C0723236A091}"/>
    <cellStyle name="เปอร์เซ็นต์ 7 4 2 2" xfId="6626" xr:uid="{7C71E74E-A8E5-4DFD-9136-8CA32DB27DF3}"/>
    <cellStyle name="เปอร์เซ็นต์ 7 4 2 2 2" xfId="12054" xr:uid="{C4FEDC53-E7B5-4148-8EB8-6564683027D2}"/>
    <cellStyle name="เปอร์เซ็นต์ 7 4 2 2 2 2" xfId="21049" xr:uid="{062A84BC-D2A1-48B1-888E-F234A0DEE6D1}"/>
    <cellStyle name="เปอร์เซ็นต์ 7 4 2 2 3" xfId="16602" xr:uid="{08277B93-3C4E-4029-B895-2531D2847A6F}"/>
    <cellStyle name="เปอร์เซ็นต์ 7 4 2 3" xfId="11474" xr:uid="{19262515-809C-4E80-BA32-F227C93CA0BF}"/>
    <cellStyle name="เปอร์เซ็นต์ 7 4 2 3 2" xfId="20470" xr:uid="{1A860168-346F-4E13-B5F5-518465BBD10B}"/>
    <cellStyle name="เปอร์เซ็นต์ 7 4 2 4" xfId="16023" xr:uid="{CE57774F-C5E8-4226-9929-783AD9435A34}"/>
    <cellStyle name="เปอร์เซ็นต์ 7 4 2 5" xfId="29272" xr:uid="{2144842B-BC66-4565-9111-76D429197E2F}"/>
    <cellStyle name="เปอร์เซ็นต์ 7 4 3" xfId="27919" xr:uid="{FF6DC992-832B-4692-BFEF-E83BC1885EDE}"/>
    <cellStyle name="เปอร์เซ็นต์ 7 5" xfId="29269" xr:uid="{5BCF07B7-BD5D-49B3-894E-F3FBF53150C5}"/>
    <cellStyle name="เปอร์เซ็นต์ 7 6" xfId="27916" xr:uid="{1EC637BD-5725-4597-AB96-A9C350FBA172}"/>
    <cellStyle name="เปอร์เซ็นต์ 8" xfId="7923" xr:uid="{FB88CAAF-6B4E-46F2-8230-E02F39118888}"/>
    <cellStyle name="เปอร์เซ็นต์ 8 2" xfId="27920" xr:uid="{BEDD4B2E-3B6D-47A6-A206-6EF072B443C0}"/>
    <cellStyle name="เปอร์เซ็นต์ 9" xfId="8147" xr:uid="{C0226401-38AA-467E-8B20-9C0C2D22E738}"/>
    <cellStyle name="เปอร์เซ็นต์ 9 2" xfId="27921" xr:uid="{C2598E3D-1D9B-4909-8626-D73EC4E35E94}"/>
    <cellStyle name="เส้นขอบขวา" xfId="1204" xr:uid="{E9F8A165-3CE5-4340-A7D5-52A8DED15A52}"/>
    <cellStyle name="เส้นขอบขวา 2" xfId="1205" xr:uid="{6E4EDA40-1176-401F-B9B4-4B2974E93F7B}"/>
    <cellStyle name="เส้นขอบขวา 2 2" xfId="3924" xr:uid="{6CC56444-26BB-4F90-95C5-F3B6768EF3FB}"/>
    <cellStyle name="เส้นขอบขวา 3" xfId="1206" xr:uid="{2C2BDF29-0357-4868-A07A-A6F3BD2E2E9D}"/>
    <cellStyle name="เส้นขอบขวา 3 2" xfId="3925" xr:uid="{77C2F811-4D89-4592-BE58-2587668EB23C}"/>
    <cellStyle name="เส้นขอบขวา 4" xfId="1207" xr:uid="{6019EA09-FB26-4848-AE84-CF131A01F610}"/>
    <cellStyle name="เส้นขอบขวา 4 2" xfId="3926" xr:uid="{C0904E96-A853-40AD-830E-97EF75A751D8}"/>
    <cellStyle name="เส้นขอบขวา 5" xfId="1208" xr:uid="{9A25267F-6321-4F98-AC74-6A6038F3A587}"/>
    <cellStyle name="เส้นขอบขวา 5 2" xfId="3928" xr:uid="{A9E70FAB-085B-4B8F-9EAA-E1C6060258F8}"/>
    <cellStyle name="เส้นขอบขวา 5 2 2" xfId="3929" xr:uid="{8E22A70E-F2CB-4F31-AEC5-1C5958E718C0}"/>
    <cellStyle name="เส้นขอบขวา 5 2 3" xfId="5300" xr:uid="{E6993AEA-EA91-4DBC-9F1C-D38C67F18ADD}"/>
    <cellStyle name="เส้นขอบขวา 5 2 4" xfId="8238" xr:uid="{012F0107-0C59-4797-95A2-10C858B32B6B}"/>
    <cellStyle name="เส้นขอบขวา 5 2 4 2" xfId="9344" xr:uid="{4747EB73-21A8-4A54-BD76-8B3F7726C3A6}"/>
    <cellStyle name="เส้นขอบขวา 5 3" xfId="3927" xr:uid="{DC009D99-013A-4FEA-ACB0-7FB8656533C4}"/>
    <cellStyle name="เส้นขอบขวา 5 4" xfId="25774" xr:uid="{650BE2BA-93BC-456B-B5AD-65B45CA7F4AD}"/>
    <cellStyle name="เส้นขอบขวา 6" xfId="3923" xr:uid="{95B87F33-FC99-4294-830C-BBF85785715D}"/>
    <cellStyle name="เส้นขอบขวา_FA BL" xfId="3930" xr:uid="{2E353DFE-9137-46F3-B81A-2FE03F6177A5}"/>
    <cellStyle name="แย่" xfId="3916" xr:uid="{76EBBCB1-247A-4178-8915-468015F10876}"/>
    <cellStyle name="แย่ 10" xfId="27937" xr:uid="{3900343F-A3A6-4B71-87E9-FFAC5AD0B09E}"/>
    <cellStyle name="แย่ 11" xfId="27938" xr:uid="{357F9EC5-2CEB-4A99-9E19-72AFD6C46600}"/>
    <cellStyle name="แย่ 2" xfId="5293" xr:uid="{F6CF50BD-218A-421E-AA01-97E5BD84902B}"/>
    <cellStyle name="แย่ 2 2" xfId="27940" xr:uid="{C84164A8-9C75-490C-85A1-5B270FEE896D}"/>
    <cellStyle name="แย่ 2 3" xfId="27941" xr:uid="{E2F73D02-2CC4-4F28-85AB-125E89E1DB33}"/>
    <cellStyle name="แย่ 2 4" xfId="27942" xr:uid="{B0252D7B-1372-4B2D-855A-DDFE0356ABB9}"/>
    <cellStyle name="แย่ 2 5" xfId="27943" xr:uid="{BBE0C2D3-D0A3-4C08-B2F4-B8F98ED7E1B4}"/>
    <cellStyle name="แย่ 2 6" xfId="27944" xr:uid="{C313EF0D-43CD-469D-B443-2FC854D65662}"/>
    <cellStyle name="แย่ 2 7" xfId="27939" xr:uid="{19D14105-02CF-4B3D-963D-575470E2D038}"/>
    <cellStyle name="แย่ 3" xfId="6014" xr:uid="{91F775CD-67C9-4FAB-9AD2-AEF272E2C6E0}"/>
    <cellStyle name="แย่ 3 2" xfId="8148" xr:uid="{596C2367-7379-4D83-8D7E-58597CEB14B3}"/>
    <cellStyle name="แย่ 3 3" xfId="27945" xr:uid="{E99BE419-82A6-433E-9268-CB3DD9009F9A}"/>
    <cellStyle name="แย่ 4" xfId="7931" xr:uid="{10E90B2F-F30E-4CDE-BAD3-375DDE819EFC}"/>
    <cellStyle name="แย่ 4 2" xfId="27946" xr:uid="{5971A654-8225-422A-8A62-A145F2980489}"/>
    <cellStyle name="แย่ 5" xfId="27947" xr:uid="{2DCE9DA3-6812-4D4A-B3D3-B453583487CB}"/>
    <cellStyle name="แย่ 6" xfId="27948" xr:uid="{13B4F12C-F2B1-4971-BCBD-DA852B0FF5F5}"/>
    <cellStyle name="แย่ 7" xfId="27949" xr:uid="{7176AA9E-D9BC-48FA-A8E2-6CD105F67C75}"/>
    <cellStyle name="แย่ 8" xfId="27950" xr:uid="{2ABFF04C-AC2D-4A48-A159-F01A82D5F445}"/>
    <cellStyle name="แย่ 9" xfId="27951" xr:uid="{BD6DF714-8577-40D8-B4E4-3D343827C649}"/>
    <cellStyle name="แสดงผล" xfId="3931" xr:uid="{B2E288E7-67A3-4C8C-BFB6-A0A81A49DE81}"/>
    <cellStyle name="แสดงผล 10" xfId="8513" xr:uid="{8FC1E689-DE98-4050-BB12-00DD91A711CE}"/>
    <cellStyle name="แสดงผล 10 2" xfId="13267" xr:uid="{A98C821F-7965-40C4-9F64-B1870B32FD30}"/>
    <cellStyle name="แสดงผล 10 2 2" xfId="22242" xr:uid="{1FFC60D7-2333-4CDC-9B4A-22EC49B6DD53}"/>
    <cellStyle name="แสดงผล 10 3" xfId="17802" xr:uid="{C9DA4C59-BFB4-48FB-9C35-1969AACB3920}"/>
    <cellStyle name="แสดงผล 10 4" xfId="28044" xr:uid="{6EED0769-078D-470B-BD5D-B7BEEE6B4D01}"/>
    <cellStyle name="แสดงผล 11" xfId="10428" xr:uid="{034791BC-3778-4BE8-AB50-C2200105D495}"/>
    <cellStyle name="แสดงผล 11 2" xfId="19429" xr:uid="{A8ED20F4-FB13-4CDB-943D-E28195791821}"/>
    <cellStyle name="แสดงผล 11 3" xfId="28045" xr:uid="{F5794596-5BC5-4E2F-8562-AA330A5AA17D}"/>
    <cellStyle name="แสดงผล 12" xfId="14984" xr:uid="{231D4B0A-E2C7-4D53-BED9-27BA6128F443}"/>
    <cellStyle name="แสดงผล 2" xfId="5301" xr:uid="{9D8B6001-0B18-4693-ABD4-91804C084838}"/>
    <cellStyle name="แสดงผล 2 10" xfId="28046" xr:uid="{2968DF17-6B64-4FF9-B193-EE722A1BF0C9}"/>
    <cellStyle name="แสดงผล 2 2" xfId="6021" xr:uid="{CC2110BE-AA8B-42C3-9E86-43967412BC86}"/>
    <cellStyle name="แสดงผล 2 2 10" xfId="16025" xr:uid="{911A1BFE-968B-43D3-BD98-5DDD9129AA2E}"/>
    <cellStyle name="แสดงผล 2 2 11" xfId="28047" xr:uid="{3B07A60A-13D2-44EE-85F8-183E0E0A7CBB}"/>
    <cellStyle name="แสดงผล 2 2 2" xfId="6628" xr:uid="{83D05118-0DD0-4773-A416-224BD08F7F7C}"/>
    <cellStyle name="แสดงผล 2 2 2 2" xfId="8369" xr:uid="{85559727-E8B7-4ED5-8DFD-5A48545A1581}"/>
    <cellStyle name="แสดงผล 2 2 2 2 2" xfId="9208" xr:uid="{8445512D-D191-4126-B706-AF1E266D9495}"/>
    <cellStyle name="แสดงผล 2 2 2 2 2 2" xfId="13953" xr:uid="{AC501B6B-6F2A-47CA-9BA1-50765621AB66}"/>
    <cellStyle name="แสดงผล 2 2 2 2 2 2 2" xfId="22915" xr:uid="{E17ABE6A-598D-42B8-B0CF-DA756ADA58A4}"/>
    <cellStyle name="แสดงผล 2 2 2 2 2 3" xfId="18479" xr:uid="{C33C0882-2005-4948-BA3A-2CFE83AF45DC}"/>
    <cellStyle name="แสดงผล 2 2 2 2 3" xfId="9458" xr:uid="{23BBAA78-69D1-4F4A-9FA1-4546C32ADDB0}"/>
    <cellStyle name="แสดงผล 2 2 2 2 3 2" xfId="14201" xr:uid="{E2BD44A7-B296-47ED-8377-848079CE932C}"/>
    <cellStyle name="แสดงผล 2 2 2 2 3 2 2" xfId="23160" xr:uid="{A89BFE42-7D4F-41C4-8503-ECA1CA208A80}"/>
    <cellStyle name="แสดงผล 2 2 2 2 3 3" xfId="18724" xr:uid="{FDCFE25A-9F28-47B4-98E5-674BCBFBE357}"/>
    <cellStyle name="แสดงผล 2 2 2 2 4" xfId="13134" xr:uid="{708F174D-39CF-48E4-BED9-0E4D719E0E84}"/>
    <cellStyle name="แสดงผล 2 2 2 2 4 2" xfId="22110" xr:uid="{F5CD031B-EF81-45E7-B067-AA13EDF171CD}"/>
    <cellStyle name="แสดงผล 2 2 2 2 5" xfId="17668" xr:uid="{7D99BAE3-EDB8-446C-80A2-47E01960BB4A}"/>
    <cellStyle name="แสดงผล 2 2 2 3" xfId="8379" xr:uid="{0CCE60A7-8012-4266-A50C-E308D36C1773}"/>
    <cellStyle name="แสดงผล 2 2 2 3 2" xfId="9218" xr:uid="{5C158A1D-AA64-4C40-B481-917ACA5C92A2}"/>
    <cellStyle name="แสดงผล 2 2 2 3 2 2" xfId="13963" xr:uid="{5264DBDE-CB61-40BF-A954-4DFE511BC46B}"/>
    <cellStyle name="แสดงผล 2 2 2 3 2 2 2" xfId="22925" xr:uid="{0884B2DA-B3D9-4F7F-97E0-4508EF605166}"/>
    <cellStyle name="แสดงผล 2 2 2 3 2 3" xfId="18489" xr:uid="{5B68D054-5D9F-48FD-8F30-414ECEA53DDC}"/>
    <cellStyle name="แสดงผล 2 2 2 3 3" xfId="9468" xr:uid="{768243EF-3F3D-4AB6-829F-54F636ADCEDD}"/>
    <cellStyle name="แสดงผล 2 2 2 3 3 2" xfId="14211" xr:uid="{F23669D7-86E7-4E6C-9940-A59573B0DD96}"/>
    <cellStyle name="แสดงผล 2 2 2 3 3 2 2" xfId="23170" xr:uid="{313EBD08-8BAA-4B64-A308-1BE28454B8DF}"/>
    <cellStyle name="แสดงผล 2 2 2 3 3 3" xfId="18734" xr:uid="{8A0A2427-793F-4A50-A3D6-1D3998264D56}"/>
    <cellStyle name="แสดงผล 2 2 2 3 4" xfId="13144" xr:uid="{5E2620F5-2642-4A74-BF87-80E2977545DF}"/>
    <cellStyle name="แสดงผล 2 2 2 3 4 2" xfId="22120" xr:uid="{6F646D33-1751-4409-8501-17BC8BFAE060}"/>
    <cellStyle name="แสดงผล 2 2 2 3 5" xfId="17678" xr:uid="{E44844C2-A387-48F2-9FF5-FA5ADE4F39EB}"/>
    <cellStyle name="แสดงผล 2 2 2 4" xfId="8097" xr:uid="{4AA18105-272B-4AE3-BB5A-786FBED9F706}"/>
    <cellStyle name="แสดงผล 2 2 2 4 2" xfId="12914" xr:uid="{3F389193-BB9A-4C8C-8B60-D73F5FD8C23E}"/>
    <cellStyle name="แสดงผล 2 2 2 4 2 2" xfId="21893" xr:uid="{EA07F068-D2DF-4505-BA07-818154AEC821}"/>
    <cellStyle name="แสดงผล 2 2 2 4 3" xfId="17449" xr:uid="{F38716D1-E74F-4C6B-A6A8-DE28022CC5E7}"/>
    <cellStyle name="แสดงผล 2 2 2 5" xfId="8979" xr:uid="{512F2E1B-33AC-4F90-8E04-5D59D52A8233}"/>
    <cellStyle name="แสดงผล 2 2 2 5 2" xfId="13726" xr:uid="{CAFB83F7-15DC-4759-B55C-124100286C88}"/>
    <cellStyle name="แสดงผล 2 2 2 5 2 2" xfId="22691" xr:uid="{6CAD626B-213F-4108-9BBA-188A8E12ADC3}"/>
    <cellStyle name="แสดงผล 2 2 2 5 3" xfId="18254" xr:uid="{F32BB83A-2196-4C6E-A2B7-B057352C3C48}"/>
    <cellStyle name="แสดงผล 2 2 2 6" xfId="8550" xr:uid="{69E45C53-C459-42C7-906E-D27DFCB2A344}"/>
    <cellStyle name="แสดงผล 2 2 2 6 2" xfId="13304" xr:uid="{AE01E619-5B84-4CBB-8775-A108314A0CD7}"/>
    <cellStyle name="แสดงผล 2 2 2 6 2 2" xfId="22279" xr:uid="{B54918AF-5BDB-45B8-9A1E-B843F5540EDE}"/>
    <cellStyle name="แสดงผล 2 2 2 6 3" xfId="17839" xr:uid="{DAFCFF2C-A17C-4604-B8C8-DC4F68D72FBD}"/>
    <cellStyle name="แสดงผล 2 2 2 7" xfId="8061" xr:uid="{821F765F-801E-48AF-8879-48C2D1B55B89}"/>
    <cellStyle name="แสดงผล 2 2 2 7 2" xfId="12879" xr:uid="{856AFE79-2C97-4E2D-A8A3-04B71EEC5A67}"/>
    <cellStyle name="แสดงผล 2 2 2 7 2 2" xfId="21858" xr:uid="{A58B419E-7F4C-47C7-A907-05DDBEA86435}"/>
    <cellStyle name="แสดงผล 2 2 2 7 3" xfId="17414" xr:uid="{A36C0960-0D13-4E82-B44C-AAC7DECD3FB8}"/>
    <cellStyle name="แสดงผล 2 2 2 8" xfId="12056" xr:uid="{2AEB4979-9918-406A-9F97-135DF19F7969}"/>
    <cellStyle name="แสดงผล 2 2 2 8 2" xfId="21051" xr:uid="{915B340F-5029-49FA-ABE2-9F15F562B32C}"/>
    <cellStyle name="แสดงผล 2 2 2 9" xfId="16604" xr:uid="{909AC1A7-40AC-4E7D-869B-C6733C2C6472}"/>
    <cellStyle name="แสดงผล 2 2 3" xfId="8302" xr:uid="{F6C144D3-8377-4B97-AFF5-9422072FF34F}"/>
    <cellStyle name="แสดงผล 2 2 3 2" xfId="9152" xr:uid="{3A980189-0F67-4FB6-B9CE-76E8E27D0113}"/>
    <cellStyle name="แสดงผล 2 2 3 2 2" xfId="13897" xr:uid="{7204B695-77A6-4523-9BC1-43E48739430B}"/>
    <cellStyle name="แสดงผล 2 2 3 2 2 2" xfId="22860" xr:uid="{E5EEEB43-1F52-488B-B1B3-B236ED8C4CBD}"/>
    <cellStyle name="แสดงผล 2 2 3 2 3" xfId="18424" xr:uid="{B8474CD0-4802-4C23-8AFD-F70C463F573B}"/>
    <cellStyle name="แสดงผล 2 2 3 3" xfId="9402" xr:uid="{56D601A6-18D6-4371-BFF4-1C10D8363C15}"/>
    <cellStyle name="แสดงผล 2 2 3 3 2" xfId="14145" xr:uid="{3E6DB7E7-3776-42BC-B6CB-E646F2A8ECF8}"/>
    <cellStyle name="แสดงผล 2 2 3 3 2 2" xfId="23105" xr:uid="{AAEB6D95-492C-4737-952D-9FBDFC82E47F}"/>
    <cellStyle name="แสดงผล 2 2 3 3 3" xfId="18669" xr:uid="{D0C27B3F-7C2A-4608-AFEF-9450AC1A7D4C}"/>
    <cellStyle name="แสดงผล 2 2 3 4" xfId="13071" xr:uid="{75FBB9BB-60BF-4E6B-9F73-B1358A7810D7}"/>
    <cellStyle name="แสดงผล 2 2 3 4 2" xfId="22048" xr:uid="{03A531CB-DEC8-40C4-885B-7BF554344729}"/>
    <cellStyle name="แสดงผล 2 2 3 5" xfId="17604" xr:uid="{E264C206-9777-47D3-B079-3A58D15758F5}"/>
    <cellStyle name="แสดงผล 2 2 4" xfId="7501" xr:uid="{4D8E571E-8662-4507-9D11-C78C052AD02E}"/>
    <cellStyle name="แสดงผล 2 2 4 2" xfId="8741" xr:uid="{6694BEC8-C6F4-4ACB-AB75-39C12DE9BCFD}"/>
    <cellStyle name="แสดงผล 2 2 4 2 2" xfId="13492" xr:uid="{96433CAB-6BBD-4DC6-B6E5-98A8462FAEF6}"/>
    <cellStyle name="แสดงผล 2 2 4 2 2 2" xfId="22462" xr:uid="{4CD2BFB7-D85B-434F-8C18-AEF37E843DFB}"/>
    <cellStyle name="แสดงผล 2 2 4 2 3" xfId="18025" xr:uid="{F005BF52-3AF4-4BE9-A6A4-6D3E5B82E9A2}"/>
    <cellStyle name="แสดงผล 2 2 4 3" xfId="6822" xr:uid="{C4F2AB7F-4BAD-4DCC-BEAC-4FD8B96B8FED}"/>
    <cellStyle name="แสดงผล 2 2 4 3 2" xfId="12246" xr:uid="{1968CD3F-D238-45DB-9144-EE8F11F3F26D}"/>
    <cellStyle name="แสดงผล 2 2 4 3 2 2" xfId="21235" xr:uid="{94A68955-257D-4010-81C0-3BDC2ACBEACF}"/>
    <cellStyle name="แสดงผล 2 2 4 3 3" xfId="16789" xr:uid="{87B52AF0-EDC3-4388-BE97-419F802A16F9}"/>
    <cellStyle name="แสดงผล 2 2 4 4" xfId="12552" xr:uid="{3D937D78-F590-44D6-8CBD-FDFADCDC1018}"/>
    <cellStyle name="แสดงผล 2 2 4 4 2" xfId="21537" xr:uid="{5845880D-750D-436D-B03F-D9CC2355507B}"/>
    <cellStyle name="แสดงผล 2 2 4 5" xfId="17093" xr:uid="{912CDFFC-2AE7-44EC-A9C3-797E940B5BC8}"/>
    <cellStyle name="แสดงผล 2 2 5" xfId="7895" xr:uid="{F9DB2486-8E89-41A4-B347-AA858E0E38A5}"/>
    <cellStyle name="แสดงผล 2 2 5 2" xfId="12759" xr:uid="{C499B819-35BA-4CDC-8363-85BA0AAF6852}"/>
    <cellStyle name="แสดงผล 2 2 5 2 2" xfId="21739" xr:uid="{D2847D3B-CEEB-4EFD-A2EE-E7E28556FB19}"/>
    <cellStyle name="แสดงผล 2 2 5 3" xfId="17295" xr:uid="{D7551A58-F049-4A08-AFC5-E9A345A1F48E}"/>
    <cellStyle name="แสดงผล 2 2 6" xfId="8902" xr:uid="{5BC3521E-D4F7-4724-B1A5-D78584002A95}"/>
    <cellStyle name="แสดงผล 2 2 6 2" xfId="13651" xr:uid="{5C77CEEB-034A-4FF5-8A9C-978FB88F8D8E}"/>
    <cellStyle name="แสดงผล 2 2 6 2 2" xfId="22617" xr:uid="{F834FD4A-FE9B-47DE-90E8-9101E4DBF9DE}"/>
    <cellStyle name="แสดงผล 2 2 6 3" xfId="18180" xr:uid="{46F7190A-FF3E-4C4E-B483-F3336242D87A}"/>
    <cellStyle name="แสดงผล 2 2 7" xfId="4254" xr:uid="{BD241A81-B48B-4924-BD80-122654CBA6C6}"/>
    <cellStyle name="แสดงผล 2 2 7 2" xfId="10722" xr:uid="{6B5916D1-577C-49BE-9CE1-7D85F165DD7E}"/>
    <cellStyle name="แสดงผล 2 2 7 2 2" xfId="19721" xr:uid="{F7EE5F75-F227-4471-951C-9DAB9E5DC6C0}"/>
    <cellStyle name="แสดงผล 2 2 7 3" xfId="15277" xr:uid="{BEEF27B9-33F8-42E0-B7E3-5907C822A510}"/>
    <cellStyle name="แสดงผล 2 2 8" xfId="7561" xr:uid="{407E2399-F1B8-4043-97FA-977E39A1E3B6}"/>
    <cellStyle name="แสดงผล 2 2 8 2" xfId="12610" xr:uid="{83906218-827A-4142-B5A1-524ADB300B1F}"/>
    <cellStyle name="แสดงผล 2 2 8 2 2" xfId="21595" xr:uid="{F55FC77E-7BAA-4F44-B138-5E61DE6EC7E5}"/>
    <cellStyle name="แสดงผล 2 2 8 3" xfId="17151" xr:uid="{12B08305-711C-4747-9F6E-9D384AC29FD4}"/>
    <cellStyle name="แสดงผล 2 2 9" xfId="11476" xr:uid="{00EA5CCE-2C00-49B6-A3EB-38C4BA641FC9}"/>
    <cellStyle name="แสดงผล 2 2 9 2" xfId="20472" xr:uid="{C285DFD6-C863-464E-A201-A5C28FAB092F}"/>
    <cellStyle name="แสดงผล 2 3" xfId="6257" xr:uid="{5270A685-8917-4A8C-B5C8-0435E43E18D0}"/>
    <cellStyle name="แสดงผล 2 3 2" xfId="8239" xr:uid="{9F13EB5A-9954-4851-BB99-73C83EBD1EF8}"/>
    <cellStyle name="แสดงผล 2 3 2 2" xfId="13011" xr:uid="{77DE3B7A-9A9F-4C47-A50E-1E6A8948DE5E}"/>
    <cellStyle name="แสดงผล 2 3 2 2 2" xfId="21988" xr:uid="{349EB06E-AEE5-422C-BBFA-4A5E593CC5A0}"/>
    <cellStyle name="แสดงผล 2 3 2 3" xfId="17544" xr:uid="{D5FBDC41-165F-40A1-BD1F-CB6B0A7F96BB}"/>
    <cellStyle name="แสดงผล 2 3 3" xfId="9095" xr:uid="{BFAC8FF6-7E19-479F-8ED8-29A68DFF4057}"/>
    <cellStyle name="แสดงผล 2 3 3 2" xfId="13840" xr:uid="{44E3A07D-18DD-476F-81FC-53112D6BC90A}"/>
    <cellStyle name="แสดงผล 2 3 3 2 2" xfId="22803" xr:uid="{2D13F4FB-A304-4AEA-A4A8-B4B4DA2E00EB}"/>
    <cellStyle name="แสดงผล 2 3 3 3" xfId="18367" xr:uid="{CDA14D38-6D23-4A19-A3C9-ECBD08111F1D}"/>
    <cellStyle name="แสดงผล 2 3 4" xfId="9345" xr:uid="{E2D3E80A-FCC4-4683-9D64-4365AA00E5BF}"/>
    <cellStyle name="แสดงผล 2 3 4 2" xfId="14088" xr:uid="{2846C059-B126-4518-B2E7-0A10FB4CC294}"/>
    <cellStyle name="แสดงผล 2 3 4 2 2" xfId="23048" xr:uid="{5BBC54FF-5922-4796-9DE1-BDAE5AF6C8B9}"/>
    <cellStyle name="แสดงผล 2 3 4 3" xfId="18612" xr:uid="{5D379C2E-EFE8-4528-B4FB-D3D647439850}"/>
    <cellStyle name="แสดงผล 2 3 5" xfId="11685" xr:uid="{30463D1D-1E3D-48C0-8238-2D75984F2827}"/>
    <cellStyle name="แสดงผล 2 3 5 2" xfId="20681" xr:uid="{571A11EF-8960-4D93-AFC4-116C224F10C4}"/>
    <cellStyle name="แสดงผล 2 3 6" xfId="16234" xr:uid="{A282FFC9-75AF-4B6B-B5FB-F195A22229BD}"/>
    <cellStyle name="แสดงผล 2 3 7" xfId="28048" xr:uid="{BC67908A-C623-42B7-9EE0-8E5F2D893D79}"/>
    <cellStyle name="แสดงผล 2 4" xfId="7758" xr:uid="{B0C195CA-E948-4426-B83B-A144FF4F2500}"/>
    <cellStyle name="แสดงผล 2 4 2" xfId="12683" xr:uid="{6069EE24-A568-4ADA-B59F-FF8861CE3504}"/>
    <cellStyle name="แสดงผล 2 4 2 2" xfId="21663" xr:uid="{4E476F1C-2071-426D-BEA3-96347C0D16ED}"/>
    <cellStyle name="แสดงผล 2 4 3" xfId="17219" xr:uid="{5A9B37EE-09FB-48D0-8AA2-60E365F13814}"/>
    <cellStyle name="แสดงผล 2 4 4" xfId="28049" xr:uid="{52C4CB48-E6CC-457C-953A-BA5311F9122A}"/>
    <cellStyle name="แสดงผล 2 5" xfId="8828" xr:uid="{203008A4-2A9A-4873-B261-94205FAE2739}"/>
    <cellStyle name="แสดงผล 2 5 2" xfId="13578" xr:uid="{2D53B785-D0E1-4DF0-ADE2-62FBD357792A}"/>
    <cellStyle name="แสดงผล 2 5 2 2" xfId="22544" xr:uid="{57F8943F-D21E-4078-9093-EE2E020FFB0F}"/>
    <cellStyle name="แสดงผล 2 5 3" xfId="18107" xr:uid="{98041A41-8795-48CD-825F-4D8A8F33F40E}"/>
    <cellStyle name="แสดงผล 2 5 4" xfId="28050" xr:uid="{04C90944-FCF4-48A5-B9A3-9884BAAD2D98}"/>
    <cellStyle name="แสดงผล 2 6" xfId="4956" xr:uid="{638DE2B2-0C58-4A02-91D3-E8266234A784}"/>
    <cellStyle name="แสดงผล 2 6 2" xfId="10933" xr:uid="{B9805780-3167-4A9B-96E5-63ADB138A86E}"/>
    <cellStyle name="แสดงผล 2 6 2 2" xfId="19930" xr:uid="{1D164AAC-6901-41A9-A675-52904203CBDC}"/>
    <cellStyle name="แสดงผล 2 6 3" xfId="15486" xr:uid="{5DF1FFE0-BD40-4907-9461-D2DCDF23130C}"/>
    <cellStyle name="แสดงผล 2 6 4" xfId="28051" xr:uid="{C7291594-483F-40DB-8CFA-6086B8009A65}"/>
    <cellStyle name="แสดงผล 2 7" xfId="6966" xr:uid="{A5A9B66D-D203-475D-9D4A-E88F77D5D837}"/>
    <cellStyle name="แสดงผล 2 7 2" xfId="12385" xr:uid="{9D843F67-34B1-4675-A19E-54003BC2C77A}"/>
    <cellStyle name="แสดงผล 2 7 2 2" xfId="21373" xr:uid="{35CB7EC6-9DD3-4CB1-9B9F-59C427917734}"/>
    <cellStyle name="แสดงผล 2 7 3" xfId="16928" xr:uid="{BAD2AFC3-2CB1-4516-8095-301AAB6371FE}"/>
    <cellStyle name="แสดงผล 2 8" xfId="11088" xr:uid="{71844940-40E2-42D8-BBC8-5FA72C3E62C1}"/>
    <cellStyle name="แสดงผล 2 8 2" xfId="20085" xr:uid="{A5C70C7E-846B-492B-97EB-C8C53F20C50B}"/>
    <cellStyle name="แสดงผล 2 9" xfId="15641" xr:uid="{9824882E-15E9-4180-8C5B-574359531A28}"/>
    <cellStyle name="แสดงผล 3" xfId="6046" xr:uid="{0D23B8B4-AD8A-4A16-BFF9-188081FA6C66}"/>
    <cellStyle name="แสดงผล 3 10" xfId="28052" xr:uid="{A751F277-8143-49A4-A476-C176C5F91B6E}"/>
    <cellStyle name="แสดงผล 3 2" xfId="8368" xr:uid="{A3C27C4A-A213-498D-8C21-61566031A262}"/>
    <cellStyle name="แสดงผล 3 2 2" xfId="9207" xr:uid="{DE819736-8E81-4FD8-B1C7-FEDF94EBDE87}"/>
    <cellStyle name="แสดงผล 3 2 2 2" xfId="13952" xr:uid="{A97A6A2D-316F-4F37-B731-4BF1C554C936}"/>
    <cellStyle name="แสดงผล 3 2 2 2 2" xfId="22914" xr:uid="{4221D4DA-37E5-46C3-AE7B-792AD41623B2}"/>
    <cellStyle name="แสดงผล 3 2 2 3" xfId="18478" xr:uid="{914EF101-32DE-4DA8-A408-FD9FF7A2711B}"/>
    <cellStyle name="แสดงผล 3 2 3" xfId="9457" xr:uid="{8F0D5038-91BB-401F-864E-C6DD75508851}"/>
    <cellStyle name="แสดงผล 3 2 3 2" xfId="14200" xr:uid="{3D9B6BC2-DE43-4245-B8F7-92B124BC174C}"/>
    <cellStyle name="แสดงผล 3 2 3 2 2" xfId="23159" xr:uid="{FB290687-CA77-46A1-AF2C-A5087A486B54}"/>
    <cellStyle name="แสดงผล 3 2 3 3" xfId="18723" xr:uid="{B3AD485D-2E7F-423C-8FD1-44E837C7E133}"/>
    <cellStyle name="แสดงผล 3 2 4" xfId="13133" xr:uid="{EE25010C-FD1F-47C4-A1A9-B69A821721B6}"/>
    <cellStyle name="แสดงผล 3 2 4 2" xfId="22109" xr:uid="{D93D2E2F-093B-4F7E-BCD6-EA58C973C1EC}"/>
    <cellStyle name="แสดงผล 3 2 5" xfId="17667" xr:uid="{964E7ACC-D6CB-4373-A8EC-32B0C2415F1B}"/>
    <cellStyle name="แสดงผล 3 3" xfId="8226" xr:uid="{A65182FE-7135-4FC3-AC70-B009021CF033}"/>
    <cellStyle name="แสดงผล 3 3 2" xfId="9087" xr:uid="{476B8581-A5AF-400F-A1E5-DDBF1B4CC0AC}"/>
    <cellStyle name="แสดงผล 3 3 2 2" xfId="13832" xr:uid="{E888D3A5-266F-4D20-B8E6-F34F9B1AE8D5}"/>
    <cellStyle name="แสดงผล 3 3 2 2 2" xfId="22796" xr:uid="{4E00DF1B-08F9-40D8-A9BF-784948F43A3F}"/>
    <cellStyle name="แสดงผล 3 3 2 3" xfId="18360" xr:uid="{DD1B595C-ECE6-4B98-8409-13EEA0E0E0BC}"/>
    <cellStyle name="แสดงผล 3 3 3" xfId="9337" xr:uid="{989BA769-8385-42C7-A13D-094C288C61DC}"/>
    <cellStyle name="แสดงผล 3 3 3 2" xfId="14081" xr:uid="{FEDCE00A-EFFA-42F3-B6DE-45B22F8F784A}"/>
    <cellStyle name="แสดงผล 3 3 3 2 2" xfId="23042" xr:uid="{4A91D444-0CD1-46E9-9002-C5C2DECD7D61}"/>
    <cellStyle name="แสดงผล 3 3 3 3" xfId="18606" xr:uid="{2D83CC7F-C6CB-46E4-80F1-AF8BC9D62710}"/>
    <cellStyle name="แสดงผล 3 3 4" xfId="13002" xr:uid="{48CCF814-8DBF-4E03-A962-6E2964F327F6}"/>
    <cellStyle name="แสดงผล 3 3 4 2" xfId="21980" xr:uid="{7DF3170C-FF2B-4FB4-9188-5D5978A8ED40}"/>
    <cellStyle name="แสดงผล 3 3 5" xfId="17536" xr:uid="{3C44902B-9382-483A-9C89-FAB9FDDBC433}"/>
    <cellStyle name="แสดงผล 3 4" xfId="8096" xr:uid="{B61CD70F-0F3B-4894-AB06-57E91BA2A60D}"/>
    <cellStyle name="แสดงผล 3 4 2" xfId="12913" xr:uid="{591818A1-D846-441E-8F79-56E5FF9FCA4B}"/>
    <cellStyle name="แสดงผล 3 4 2 2" xfId="21892" xr:uid="{91D14437-23A5-41C2-B1D8-DCBA73CC2CF1}"/>
    <cellStyle name="แสดงผล 3 4 3" xfId="17448" xr:uid="{52DBBA8A-6F20-452A-988A-A5CCCC0CB92F}"/>
    <cellStyle name="แสดงผล 3 5" xfId="8978" xr:uid="{FEB9F1D8-5290-498C-A085-BAB96CC88B10}"/>
    <cellStyle name="แสดงผล 3 5 2" xfId="13725" xr:uid="{F9FBDFB8-DE14-4B9F-80AA-70C13236CFFA}"/>
    <cellStyle name="แสดงผล 3 5 2 2" xfId="22690" xr:uid="{301A1A36-1D5C-4B9F-916A-FA005FEA0D5D}"/>
    <cellStyle name="แสดงผล 3 5 3" xfId="18253" xr:uid="{959612CE-727A-4DE6-AB5C-C8449A4C15DC}"/>
    <cellStyle name="แสดงผล 3 6" xfId="6716" xr:uid="{8CE62A7D-F9AF-4FB8-ACAD-ACCAA57CE254}"/>
    <cellStyle name="แสดงผล 3 6 2" xfId="12142" xr:uid="{FE046397-FEDF-410D-8D0D-38F3C0BB867F}"/>
    <cellStyle name="แสดงผล 3 6 2 2" xfId="21132" xr:uid="{F2242B61-2998-492B-ABE1-18C05183FC36}"/>
    <cellStyle name="แสดงผล 3 6 3" xfId="16685" xr:uid="{911A7538-06A3-4C7A-B084-8D2ADA1B37D7}"/>
    <cellStyle name="แสดงผล 3 7" xfId="8914" xr:uid="{39550AEE-6F85-44DD-8F3E-ADA72922679E}"/>
    <cellStyle name="แสดงผล 3 7 2" xfId="13663" xr:uid="{B81578F3-0937-44F7-8757-FF2B7B9D18A0}"/>
    <cellStyle name="แสดงผล 3 7 2 2" xfId="22628" xr:uid="{FB0BFA04-80E5-4001-A7E0-FF2DE5A872D1}"/>
    <cellStyle name="แสดงผล 3 7 3" xfId="18191" xr:uid="{2D995E8E-2709-4211-9EE4-FDD6F6599653}"/>
    <cellStyle name="แสดงผล 3 8" xfId="11488" xr:uid="{58AFBD2C-F577-4969-BA20-056F77F7CDEC}"/>
    <cellStyle name="แสดงผล 3 8 2" xfId="20484" xr:uid="{F8D41D0B-E3A5-410E-B9A2-88881D3A81AD}"/>
    <cellStyle name="แสดงผล 3 9" xfId="16037" xr:uid="{77F2BC3C-D64E-4905-80D6-1656E05BC3BD}"/>
    <cellStyle name="แสดงผล 4" xfId="8149" xr:uid="{4A62AA4A-5429-47FE-96DE-4673A1629353}"/>
    <cellStyle name="แสดงผล 4 2" xfId="8400" xr:uid="{57D7D37B-3DB1-41E9-A181-CE0DA3464E30}"/>
    <cellStyle name="แสดงผล 4 2 2" xfId="9233" xr:uid="{7DA8B59E-8962-4518-8333-182E3CD7189B}"/>
    <cellStyle name="แสดงผล 4 2 2 2" xfId="13978" xr:uid="{93412BDD-EE87-4996-939A-F9489C679732}"/>
    <cellStyle name="แสดงผล 4 2 2 2 2" xfId="22939" xr:uid="{F0001F07-D4D1-4F65-93B2-C48AF87220EA}"/>
    <cellStyle name="แสดงผล 4 2 2 3" xfId="18503" xr:uid="{30D5B926-A8A5-414A-8C5B-4A85A8DC4AA7}"/>
    <cellStyle name="แสดงผล 4 2 3" xfId="9483" xr:uid="{8AE6AFB0-5AB5-4C6B-90F6-9CEDD6C1FA47}"/>
    <cellStyle name="แสดงผล 4 2 3 2" xfId="14226" xr:uid="{18101694-498D-415F-96EF-ACE22420E1D9}"/>
    <cellStyle name="แสดงผล 4 2 3 2 2" xfId="23184" xr:uid="{0BAE11D4-A192-4CB3-9D5D-A687F4946659}"/>
    <cellStyle name="แสดงผล 4 2 3 3" xfId="18748" xr:uid="{E5A65527-F5FA-41EB-9349-3AA284FA08E8}"/>
    <cellStyle name="แสดงผล 4 2 4" xfId="13163" xr:uid="{58698C0A-C057-4996-808B-F15C75188CB4}"/>
    <cellStyle name="แสดงผล 4 2 4 2" xfId="22138" xr:uid="{D3AC47C6-A4EB-4C2C-B622-1E47543CE9BC}"/>
    <cellStyle name="แสดงผล 4 2 5" xfId="17696" xr:uid="{2DEFD913-FAA9-4871-9178-6C76D0C032C9}"/>
    <cellStyle name="แสดงผล 4 3" xfId="8423" xr:uid="{0B126141-F22E-467C-A0B5-B8500E83BDC7}"/>
    <cellStyle name="แสดงผล 4 3 2" xfId="9246" xr:uid="{7CD0F916-059D-4BC2-9DA2-312A607B6B67}"/>
    <cellStyle name="แสดงผล 4 3 2 2" xfId="13991" xr:uid="{EFAC0E2E-85F1-494C-B788-AB3343036F91}"/>
    <cellStyle name="แสดงผล 4 3 2 2 2" xfId="22952" xr:uid="{615ACA96-C483-4FDC-A955-F076145EAA23}"/>
    <cellStyle name="แสดงผล 4 3 2 3" xfId="18516" xr:uid="{2C08620F-72F9-45C7-A298-D616FD3E4436}"/>
    <cellStyle name="แสดงผล 4 3 3" xfId="9495" xr:uid="{78431EDA-C04C-4094-9A2F-F758F077975A}"/>
    <cellStyle name="แสดงผล 4 3 3 2" xfId="14238" xr:uid="{1B6F290B-4D74-4775-BA51-6C90FD0852F9}"/>
    <cellStyle name="แสดงผล 4 3 3 2 2" xfId="23196" xr:uid="{5EA8DAC5-F9FC-429E-9BE4-78923F40DAF1}"/>
    <cellStyle name="แสดงผล 4 3 3 3" xfId="18760" xr:uid="{CBA871C9-24C0-4BC0-B801-C90A0C7E8330}"/>
    <cellStyle name="แสดงผล 4 3 4" xfId="13180" xr:uid="{AB5B4C06-1907-45BF-A54C-A120EC7006E1}"/>
    <cellStyle name="แสดงผล 4 3 4 2" xfId="22155" xr:uid="{85D69881-DE18-44E3-AE90-0A66711A74F6}"/>
    <cellStyle name="แสดงผล 4 3 5" xfId="17714" xr:uid="{3D799E26-5828-4C25-AD7A-4ACF8D345EE6}"/>
    <cellStyle name="แสดงผล 4 4" xfId="9027" xr:uid="{2BA61A9C-5B86-46DE-8443-CA2913948103}"/>
    <cellStyle name="แสดงผล 4 4 2" xfId="13772" xr:uid="{9108FA72-B5A1-40CB-A08E-B05A85B80F55}"/>
    <cellStyle name="แสดงผล 4 4 2 2" xfId="22736" xr:uid="{EAD8909D-A959-45F8-833F-ACAF321DF1A3}"/>
    <cellStyle name="แสดงผล 4 4 3" xfId="18300" xr:uid="{097725C8-840F-41AC-B392-9D86034E900B}"/>
    <cellStyle name="แสดงผล 4 5" xfId="9279" xr:uid="{98655442-2852-4935-B005-87D4322BA0EB}"/>
    <cellStyle name="แสดงผล 4 5 2" xfId="14023" xr:uid="{4F7B63FB-ED58-4032-A7DD-E1437989E7A3}"/>
    <cellStyle name="แสดงผล 4 5 2 2" xfId="22984" xr:uid="{B6F4B6D1-6AFF-4508-9301-1CDE1CDB205F}"/>
    <cellStyle name="แสดงผล 4 5 3" xfId="18548" xr:uid="{6110B724-AD2B-4B39-A2A7-158C3291D51C}"/>
    <cellStyle name="แสดงผล 4 6" xfId="9520" xr:uid="{F4FD6F6D-74C4-4B22-B49D-2552E5A78966}"/>
    <cellStyle name="แสดงผล 4 6 2" xfId="14262" xr:uid="{E8DBC591-D712-4228-9DF0-2C70E2B237AD}"/>
    <cellStyle name="แสดงผล 4 6 2 2" xfId="23220" xr:uid="{0F695B24-51C9-4018-AAFA-7F2DD737FC55}"/>
    <cellStyle name="แสดงผล 4 6 3" xfId="18784" xr:uid="{6F432D1D-52EA-4C76-8963-9DD8B8933AF9}"/>
    <cellStyle name="แสดงผล 4 7" xfId="12940" xr:uid="{8CA878A4-D17F-4B4D-8E52-8C212CAE6547}"/>
    <cellStyle name="แสดงผล 4 7 2" xfId="21918" xr:uid="{931F851B-CE46-48D4-9751-04FA3C6B2F25}"/>
    <cellStyle name="แสดงผล 4 8" xfId="17474" xr:uid="{49D7526A-2BB3-4EC0-84FA-9C28C5297ACB}"/>
    <cellStyle name="แสดงผล 4 9" xfId="28053" xr:uid="{A496C9E0-323B-457B-AF2F-8532B3AC125A}"/>
    <cellStyle name="แสดงผล 5" xfId="7932" xr:uid="{972DA32B-ACF8-44A4-B8D6-56EC4C4C45B7}"/>
    <cellStyle name="แสดงผล 5 2" xfId="8907" xr:uid="{B0BD1CC5-3D44-4B9D-BB6E-0B74019E8663}"/>
    <cellStyle name="แสดงผล 5 2 2" xfId="13656" xr:uid="{67DE83DD-33EE-4DA2-A407-25C27C582415}"/>
    <cellStyle name="แสดงผล 5 2 2 2" xfId="22621" xr:uid="{652E7903-5D00-40A4-AB0A-0B90C6AABF68}"/>
    <cellStyle name="แสดงผล 5 2 3" xfId="18184" xr:uid="{A96D5713-DB85-43D2-BD2B-B3297D248CC3}"/>
    <cellStyle name="แสดงผล 5 3" xfId="8009" xr:uid="{B4B5E97A-D676-4606-9D71-2D4338F32E6D}"/>
    <cellStyle name="แสดงผล 5 3 2" xfId="12827" xr:uid="{FB403E1B-3978-4AA9-81A9-4C6E7B273A97}"/>
    <cellStyle name="แสดงผล 5 3 2 2" xfId="21806" xr:uid="{AAE537EA-DEB8-4540-A763-FA51D8FD244E}"/>
    <cellStyle name="แสดงผล 5 3 3" xfId="17362" xr:uid="{1EEA9344-8D71-4735-8D42-FEBF62D9DE62}"/>
    <cellStyle name="แสดงผล 5 4" xfId="7562" xr:uid="{E870D458-2733-4D1E-8618-8C1920EDAFE0}"/>
    <cellStyle name="แสดงผล 5 4 2" xfId="12611" xr:uid="{AB6E4A97-2E74-4460-979D-9F592AD08054}"/>
    <cellStyle name="แสดงผล 5 4 2 2" xfId="21596" xr:uid="{5B51D3E1-2070-442F-8410-F7FF93D9EB5E}"/>
    <cellStyle name="แสดงผล 5 4 3" xfId="17152" xr:uid="{8982FB48-15EA-4D57-BD8D-8AD6756C333E}"/>
    <cellStyle name="แสดงผล 5 5" xfId="12782" xr:uid="{01A64797-B486-4FB6-B263-9C241470F659}"/>
    <cellStyle name="แสดงผล 5 5 2" xfId="21762" xr:uid="{9ACE626A-D408-410B-8BC2-BF8B954A9F06}"/>
    <cellStyle name="แสดงผล 5 6" xfId="17318" xr:uid="{022B0D57-41F3-4F47-87F7-0D2B48B77DF2}"/>
    <cellStyle name="แสดงผล 5 7" xfId="28054" xr:uid="{6C192266-BB84-4AE0-B879-861F928A6E46}"/>
    <cellStyle name="แสดงผล 6" xfId="8311" xr:uid="{3D028CBD-3828-4F94-A2D0-CFD27B85BB54}"/>
    <cellStyle name="แสดงผล 6 2" xfId="9158" xr:uid="{818FA70E-54F0-4189-B1C6-6D73E5789BE8}"/>
    <cellStyle name="แสดงผล 6 2 2" xfId="13903" xr:uid="{1C47800E-C40F-40B5-BD7D-A5AD2189AA7A}"/>
    <cellStyle name="แสดงผล 6 2 2 2" xfId="22865" xr:uid="{BD09C310-50FA-4CF6-972E-CDB34878D20C}"/>
    <cellStyle name="แสดงผล 6 2 3" xfId="18429" xr:uid="{8037E7FE-D165-446F-845F-567657AF1D81}"/>
    <cellStyle name="แสดงผล 6 3" xfId="9408" xr:uid="{F2E673CC-6A07-4AA1-A617-2B01E042BB90}"/>
    <cellStyle name="แสดงผล 6 3 2" xfId="14151" xr:uid="{53AF8E86-1B45-4AF8-9920-BC7F8F9D0344}"/>
    <cellStyle name="แสดงผล 6 3 2 2" xfId="23110" xr:uid="{C7592BF1-6E25-4AC2-B5DC-B039555D087D}"/>
    <cellStyle name="แสดงผล 6 3 3" xfId="18674" xr:uid="{6077559A-7AA8-4AB7-81B8-1617568CE35E}"/>
    <cellStyle name="แสดงผล 6 4" xfId="13080" xr:uid="{B8B9AEA8-C53A-426E-9AB9-15748DBC1A56}"/>
    <cellStyle name="แสดงผล 6 4 2" xfId="22056" xr:uid="{51765710-CB1B-4754-89F7-FE6A52D71973}"/>
    <cellStyle name="แสดงผล 6 5" xfId="17612" xr:uid="{8378DCF6-F60F-4CE2-B5ED-D6D3ECB20DB0}"/>
    <cellStyle name="แสดงผล 6 6" xfId="28055" xr:uid="{2006E18D-EE7A-4165-B1EF-4367B384D897}"/>
    <cellStyle name="แสดงผล 7" xfId="7519" xr:uid="{EBE46508-BA21-49D2-8FC5-0B39EE0BA5A0}"/>
    <cellStyle name="แสดงผล 7 2" xfId="8745" xr:uid="{6A06B001-52C3-48A7-94C6-920A2B6AD4FD}"/>
    <cellStyle name="แสดงผล 7 2 2" xfId="13496" xr:uid="{29D73190-6669-4A48-85DF-D794F05F611F}"/>
    <cellStyle name="แสดงผล 7 2 2 2" xfId="22466" xr:uid="{CACD164B-0F7D-4510-8B40-150EDFB8FDA5}"/>
    <cellStyle name="แสดงผล 7 2 3" xfId="18029" xr:uid="{8EB04493-4BE0-44C2-A3B4-87A0A4A4E941}"/>
    <cellStyle name="แสดงผล 7 3" xfId="8623" xr:uid="{1F6E7D93-ECCA-45A7-B300-ABD6A3435E68}"/>
    <cellStyle name="แสดงผล 7 3 2" xfId="13374" xr:uid="{E7C0E53A-9CB2-4447-BA31-61255F8375A4}"/>
    <cellStyle name="แสดงผล 7 3 2 2" xfId="22344" xr:uid="{5F3A7429-D110-4056-81C8-79E6CCC430FE}"/>
    <cellStyle name="แสดงผล 7 3 3" xfId="17907" xr:uid="{C7E7D6C7-A52D-45FC-B50B-F551AD73278D}"/>
    <cellStyle name="แสดงผล 7 4" xfId="12570" xr:uid="{A5F8F160-8835-4949-9B15-AD7F7DC41FEF}"/>
    <cellStyle name="แสดงผล 7 4 2" xfId="21555" xr:uid="{DF944A32-6BA3-411F-952C-9A5F5D7DDC43}"/>
    <cellStyle name="แสดงผล 7 5" xfId="17111" xr:uid="{C40466F8-D93B-42A2-8A00-F0482A6DCAD2}"/>
    <cellStyle name="แสดงผล 7 6" xfId="28056" xr:uid="{FE2E74AC-E338-400E-A618-25A2739EB054}"/>
    <cellStyle name="แสดงผล 8" xfId="8434" xr:uid="{1B240A7D-1EEC-45CF-B658-9AC5F8E01533}"/>
    <cellStyle name="แสดงผล 8 2" xfId="9253" xr:uid="{6106C81E-FD8D-4CD7-A977-5448276AB9EF}"/>
    <cellStyle name="แสดงผล 8 2 2" xfId="13998" xr:uid="{3E398F44-CBFF-42FA-B1D5-A856D69D3331}"/>
    <cellStyle name="แสดงผล 8 2 2 2" xfId="22959" xr:uid="{61F954DE-F9DE-40E3-8E2F-464ED0E29C13}"/>
    <cellStyle name="แสดงผล 8 2 3" xfId="18523" xr:uid="{9723B091-20AD-4F05-8840-18022B745CB1}"/>
    <cellStyle name="แสดงผล 8 3" xfId="9502" xr:uid="{A5D90944-425A-46E2-A719-F8C06EEC2204}"/>
    <cellStyle name="แสดงผล 8 3 2" xfId="14245" xr:uid="{047E1B94-C756-4507-B313-1E777C2241CD}"/>
    <cellStyle name="แสดงผล 8 3 2 2" xfId="23203" xr:uid="{4F854FC9-AAA8-44A9-A366-AECDCDD51664}"/>
    <cellStyle name="แสดงผล 8 3 3" xfId="18767" xr:uid="{61112571-E6A2-44FC-8EEB-74554782E8B1}"/>
    <cellStyle name="แสดงผล 8 4" xfId="13189" xr:uid="{F950936F-59FB-4649-8CCE-62F18D599732}"/>
    <cellStyle name="แสดงผล 8 4 2" xfId="22164" xr:uid="{FF197639-9E47-4D90-8F84-E16FA0C9B1EF}"/>
    <cellStyle name="แสดงผล 8 5" xfId="17723" xr:uid="{A15F2815-FBCB-46C1-935C-92D47C912896}"/>
    <cellStyle name="แสดงผล 8 6" xfId="28057" xr:uid="{2D1953F4-752F-40B9-A8DE-B536F743D714}"/>
    <cellStyle name="แสดงผล 9" xfId="6870" xr:uid="{87CBFFDE-D7AC-4823-85B6-CCFB61A7489B}"/>
    <cellStyle name="แสดงผล 9 2" xfId="12290" xr:uid="{75EAB726-5BCD-40F6-9351-A3B551CED811}"/>
    <cellStyle name="แสดงผล 9 2 2" xfId="21278" xr:uid="{D03AADB6-B317-41DE-906F-CD91CDB93F0F}"/>
    <cellStyle name="แสดงผล 9 3" xfId="16833" xr:uid="{B06B5A4A-9282-4B88-AA84-FB7110119A40}"/>
    <cellStyle name="แสดงผล 9 4" xfId="28058" xr:uid="{418BEE81-7E67-4FC5-9CF4-8863448ACB7E}"/>
    <cellStyle name="การคำนวณ" xfId="3513" xr:uid="{DD4AC6F4-F0AA-4CC5-B0F2-4202C63F6345}"/>
    <cellStyle name="การคำนวณ 10" xfId="4742" xr:uid="{BCD7B08F-9CA7-4637-9561-51E829A3723E}"/>
    <cellStyle name="การคำนวณ 10 2" xfId="10849" xr:uid="{11AA382E-3A63-4C82-A33A-A15CAABCFA8D}"/>
    <cellStyle name="การคำนวณ 10 2 2" xfId="19846" xr:uid="{F83B739A-E136-417D-96EB-EFD363DCE319}"/>
    <cellStyle name="การคำนวณ 10 3" xfId="15402" xr:uid="{986AEB63-F2DA-433D-A7E3-903EBAAB9C22}"/>
    <cellStyle name="การคำนวณ 10 4" xfId="27335" xr:uid="{6A77E7EA-DCD1-4A98-A67B-1ABA9BAFBE81}"/>
    <cellStyle name="การคำนวณ 11" xfId="10407" xr:uid="{EB9464C4-52D7-41E6-AE5C-66830E0C2AE6}"/>
    <cellStyle name="การคำนวณ 11 2" xfId="19412" xr:uid="{9155D75D-39DA-40CC-A56E-19CFE6B93947}"/>
    <cellStyle name="การคำนวณ 11 3" xfId="27336" xr:uid="{06EC53C5-8B54-4D26-9B86-C0CCD3246E91}"/>
    <cellStyle name="การคำนวณ 12" xfId="14967" xr:uid="{79066AC8-E995-4074-9FC2-0C4B4249CAC6}"/>
    <cellStyle name="การคำนวณ 2" xfId="5155" xr:uid="{49E869DC-893C-47CC-B7F6-CB60F7710FE4}"/>
    <cellStyle name="การคำนวณ 2 10" xfId="27337" xr:uid="{744C883D-2BC9-49CB-91BE-214793AEA62B}"/>
    <cellStyle name="การคำนวณ 2 2" xfId="5906" xr:uid="{52073B81-3222-4353-B0C8-F7A6C4C24FE5}"/>
    <cellStyle name="การคำนวณ 2 2 10" xfId="15985" xr:uid="{7CD4B7F8-4D6B-44DD-A6AF-6124FF8652F9}"/>
    <cellStyle name="การคำนวณ 2 2 11" xfId="27338" xr:uid="{6D8A18EB-DD0C-4B64-A7DE-7EF712380029}"/>
    <cellStyle name="การคำนวณ 2 2 2" xfId="6591" xr:uid="{507E3DEA-0F22-4B5D-8904-4F8040D53E85}"/>
    <cellStyle name="การคำนวณ 2 2 2 10" xfId="16567" xr:uid="{1418F4D2-4C0E-4945-A9AD-3A57924A2B69}"/>
    <cellStyle name="การคำนวณ 2 2 2 2" xfId="8356" xr:uid="{9CF3A5F3-F93C-4C0D-9C87-07CDFAC2C246}"/>
    <cellStyle name="การคำนวณ 2 2 2 2 2" xfId="9201" xr:uid="{1CEE5977-DC37-4733-8AAD-3C861D607530}"/>
    <cellStyle name="การคำนวณ 2 2 2 2 2 2" xfId="13946" xr:uid="{138A17DC-0D8B-4B92-93EA-BF644EC89AC5}"/>
    <cellStyle name="การคำนวณ 2 2 2 2 2 2 2" xfId="22908" xr:uid="{20656C04-3CF3-4857-9102-1CDC91C2EB4F}"/>
    <cellStyle name="การคำนวณ 2 2 2 2 2 3" xfId="18472" xr:uid="{F6B14068-5E43-4DE4-90E7-F00A94000745}"/>
    <cellStyle name="การคำนวณ 2 2 2 2 3" xfId="9451" xr:uid="{BE8D5BA7-DA41-4E65-A523-05CF5B8CCC44}"/>
    <cellStyle name="การคำนวณ 2 2 2 2 3 2" xfId="14194" xr:uid="{857C9668-04B4-411F-A60E-3248FF1ED667}"/>
    <cellStyle name="การคำนวณ 2 2 2 2 3 2 2" xfId="23153" xr:uid="{66FE9B65-0ED8-4AD7-9C96-A30C71510C24}"/>
    <cellStyle name="การคำนวณ 2 2 2 2 3 3" xfId="18717" xr:uid="{15B88507-CB8E-4C4F-9182-15EB98FA865E}"/>
    <cellStyle name="การคำนวณ 2 2 2 2 4" xfId="13125" xr:uid="{96C9BF5E-200C-4F3A-AFEC-D2ED6981DAFC}"/>
    <cellStyle name="การคำนวณ 2 2 2 2 4 2" xfId="22101" xr:uid="{2E8D848B-D563-4174-AB94-EC1A68418FBE}"/>
    <cellStyle name="การคำนวณ 2 2 2 2 5" xfId="17657" xr:uid="{BA423809-F354-4C23-AC73-1C76D4A15AD1}"/>
    <cellStyle name="การคำนวณ 2 2 2 3" xfId="7632" xr:uid="{FB52E68F-3E07-4967-B587-CF2A83F91204}"/>
    <cellStyle name="การคำนวณ 2 2 2 3 2" xfId="8810" xr:uid="{BF0A11DC-098B-4CE5-9EFF-9A9A12577E73}"/>
    <cellStyle name="การคำนวณ 2 2 2 3 2 2" xfId="13561" xr:uid="{4ACAF603-CA83-475C-B08B-6913CD89C51A}"/>
    <cellStyle name="การคำนวณ 2 2 2 3 2 2 2" xfId="22528" xr:uid="{6DE14AEB-D905-4741-B677-3E1B794DCD52}"/>
    <cellStyle name="การคำนวณ 2 2 2 3 2 3" xfId="18091" xr:uid="{694B0F7B-C5F0-45B1-B0CC-9AC358D6D874}"/>
    <cellStyle name="การคำนวณ 2 2 2 3 3" xfId="8610" xr:uid="{94583DFE-B927-441F-B0D7-58A93524972E}"/>
    <cellStyle name="การคำนวณ 2 2 2 3 3 2" xfId="13361" xr:uid="{D7D5572F-2EBC-4CDE-B068-C6B187D5BD5B}"/>
    <cellStyle name="การคำนวณ 2 2 2 3 3 2 2" xfId="22333" xr:uid="{B33524C1-5DD7-4C6C-851A-A7F7C7F1D08F}"/>
    <cellStyle name="การคำนวณ 2 2 2 3 3 3" xfId="17896" xr:uid="{CA764F7C-D145-4D25-83DA-297E40CD274F}"/>
    <cellStyle name="การคำนวณ 2 2 2 3 4" xfId="12653" xr:uid="{EAC67D6F-E85F-4359-945D-4D5D0621C356}"/>
    <cellStyle name="การคำนวณ 2 2 2 3 4 2" xfId="21634" xr:uid="{77791A37-8364-40D5-AACA-4D88D588D5BC}"/>
    <cellStyle name="การคำนวณ 2 2 2 3 5" xfId="17190" xr:uid="{4620D31B-D075-4ECD-A70B-2B9058892CC1}"/>
    <cellStyle name="การคำนวณ 2 2 2 4" xfId="8222" xr:uid="{6E07CE1C-E76D-4DF4-AB90-33D9B8F8C57A}"/>
    <cellStyle name="การคำนวณ 2 2 2 4 2" xfId="9083" xr:uid="{C59DCCE2-0A01-46CB-9236-EE3C05B807A8}"/>
    <cellStyle name="การคำนวณ 2 2 2 4 2 2" xfId="13828" xr:uid="{85D25A15-F16A-48E6-BDAC-ED6ECCD9579C}"/>
    <cellStyle name="การคำนวณ 2 2 2 4 2 2 2" xfId="22792" xr:uid="{CB2FA865-DD45-4A50-B02B-B3E6BC8B6553}"/>
    <cellStyle name="การคำนวณ 2 2 2 4 2 3" xfId="18356" xr:uid="{9D11F4C3-1320-4EEA-A0FB-7E6E48F0A27B}"/>
    <cellStyle name="การคำนวณ 2 2 2 4 3" xfId="9333" xr:uid="{9A550859-4DE4-406D-B20C-665BE747F47E}"/>
    <cellStyle name="การคำนวณ 2 2 2 4 3 2" xfId="14077" xr:uid="{3BC11EE3-803E-4BA6-AAF0-7D623AC42F69}"/>
    <cellStyle name="การคำนวณ 2 2 2 4 3 2 2" xfId="23038" xr:uid="{5D64141F-2914-43B7-ACE7-EC2646ED795B}"/>
    <cellStyle name="การคำนวณ 2 2 2 4 3 3" xfId="18602" xr:uid="{F2A754B8-38D9-4D7E-B20D-0637C9E773B4}"/>
    <cellStyle name="การคำนวณ 2 2 2 4 4" xfId="12998" xr:uid="{ABF773EC-6A6A-4CE8-8B0D-810B12C3389A}"/>
    <cellStyle name="การคำนวณ 2 2 2 4 4 2" xfId="21976" xr:uid="{C23A7B24-37E4-4670-83F8-18E9B3AD38F2}"/>
    <cellStyle name="การคำนวณ 2 2 2 4 5" xfId="17532" xr:uid="{74A8E781-E8F6-4FA0-AD0C-127BCD7F6CCB}"/>
    <cellStyle name="การคำนวณ 2 2 2 5" xfId="8086" xr:uid="{3AF20523-A054-40DF-86EA-A0FA02A87D8B}"/>
    <cellStyle name="การคำนวณ 2 2 2 5 2" xfId="12904" xr:uid="{111559D2-0D4C-476A-A13A-2BD5CE6A0B7B}"/>
    <cellStyle name="การคำนวณ 2 2 2 5 2 2" xfId="21883" xr:uid="{954907C6-41B2-48CE-993C-2917963FD727}"/>
    <cellStyle name="การคำนวณ 2 2 2 5 3" xfId="17439" xr:uid="{11099D65-E12F-48F8-BF3C-200C192F341D}"/>
    <cellStyle name="การคำนวณ 2 2 2 6" xfId="8974" xr:uid="{7B90D5E1-1F05-4555-A53E-45CC30F19223}"/>
    <cellStyle name="การคำนวณ 2 2 2 6 2" xfId="13721" xr:uid="{34F71E62-35AA-4FE6-95B8-F7BAE5263664}"/>
    <cellStyle name="การคำนวณ 2 2 2 6 2 2" xfId="22686" xr:uid="{779A11F4-73FD-414C-8E78-73D4A4A00856}"/>
    <cellStyle name="การคำนวณ 2 2 2 6 3" xfId="18249" xr:uid="{14FB49FA-5298-4355-A080-92B8221DD7B7}"/>
    <cellStyle name="การคำนวณ 2 2 2 7" xfId="4325" xr:uid="{4064600A-217D-4800-8E7F-CD79DB4C27A1}"/>
    <cellStyle name="การคำนวณ 2 2 2 7 2" xfId="10788" xr:uid="{430B5381-7755-487C-8F70-23AD3DC2EF8F}"/>
    <cellStyle name="การคำนวณ 2 2 2 7 2 2" xfId="19785" xr:uid="{26188D37-43AE-491D-9C0A-85AFF24B379F}"/>
    <cellStyle name="การคำนวณ 2 2 2 7 3" xfId="15341" xr:uid="{BAB75660-3B7D-4B47-9681-E211304FB1E8}"/>
    <cellStyle name="การคำนวณ 2 2 2 8" xfId="8060" xr:uid="{08D29D34-B2D6-4111-A0FD-2FCF66E58DA2}"/>
    <cellStyle name="การคำนวณ 2 2 2 8 2" xfId="12878" xr:uid="{67B63043-CF19-45BC-B8B9-A8EF80E207AD}"/>
    <cellStyle name="การคำนวณ 2 2 2 8 2 2" xfId="21857" xr:uid="{B5BED673-F181-44B9-B1C4-BEFCCE186411}"/>
    <cellStyle name="การคำนวณ 2 2 2 8 3" xfId="17413" xr:uid="{8E45E6F4-236F-45C4-8CE0-2E6FE2828399}"/>
    <cellStyle name="การคำนวณ 2 2 2 9" xfId="12019" xr:uid="{8E797FE3-F405-43EA-B1FB-48163AAFF5D7}"/>
    <cellStyle name="การคำนวณ 2 2 2 9 2" xfId="21014" xr:uid="{37B689F4-7483-4522-8C51-3746E9F6C45C}"/>
    <cellStyle name="การคำนวณ 2 2 3" xfId="8296" xr:uid="{3DD2C6B1-1FE3-47D4-B147-0404CB532803}"/>
    <cellStyle name="การคำนวณ 2 2 3 2" xfId="9149" xr:uid="{C7387E53-7F00-4613-BD9E-397441C5357E}"/>
    <cellStyle name="การคำนวณ 2 2 3 2 2" xfId="13894" xr:uid="{CAC76141-BB6E-4270-9864-BCFDF6EFC54C}"/>
    <cellStyle name="การคำนวณ 2 2 3 2 2 2" xfId="22857" xr:uid="{FE280759-C4A4-44B5-8284-62FA1A88C1B0}"/>
    <cellStyle name="การคำนวณ 2 2 3 2 3" xfId="18421" xr:uid="{23977411-226B-45A1-97B7-53D844D92423}"/>
    <cellStyle name="การคำนวณ 2 2 3 3" xfId="9399" xr:uid="{6359B37A-802D-43CD-A536-291AD66C806B}"/>
    <cellStyle name="การคำนวณ 2 2 3 3 2" xfId="14142" xr:uid="{052F8C00-82CF-47CF-B20C-79489029ADD3}"/>
    <cellStyle name="การคำนวณ 2 2 3 3 2 2" xfId="23102" xr:uid="{DD4DBCF9-DEC4-47AB-8E6E-160761DA2435}"/>
    <cellStyle name="การคำนวณ 2 2 3 3 3" xfId="18666" xr:uid="{1D230284-843F-4FB2-B112-AC8368E6A7F8}"/>
    <cellStyle name="การคำนวณ 2 2 3 4" xfId="13066" xr:uid="{13C9BDFE-A975-44F6-B0D0-ED7DCF288330}"/>
    <cellStyle name="การคำนวณ 2 2 3 4 2" xfId="22043" xr:uid="{15B95056-553E-4C5D-97A9-7772D7978B66}"/>
    <cellStyle name="การคำนวณ 2 2 3 5" xfId="17599" xr:uid="{3D75EDEF-11BA-4903-A077-4860FA770254}"/>
    <cellStyle name="การคำนวณ 2 2 4" xfId="7497" xr:uid="{56A5409E-F674-4EA2-8662-B14D7D7A0F59}"/>
    <cellStyle name="การคำนวณ 2 2 4 2" xfId="8738" xr:uid="{1F1AF5DA-98C9-47B8-8B78-26444BC2B4AC}"/>
    <cellStyle name="การคำนวณ 2 2 4 2 2" xfId="13489" xr:uid="{D49E7A25-2165-45DA-9139-684F1EA397B9}"/>
    <cellStyle name="การคำนวณ 2 2 4 2 2 2" xfId="22459" xr:uid="{B03B0A9E-5A2C-4A07-8915-70DB6103B229}"/>
    <cellStyle name="การคำนวณ 2 2 4 2 3" xfId="18022" xr:uid="{3BF068DD-CB64-4FA0-92BB-D55AB27265E1}"/>
    <cellStyle name="การคำนวณ 2 2 4 3" xfId="9001" xr:uid="{C99E04E8-07ED-4DBA-897F-EACE4C69133E}"/>
    <cellStyle name="การคำนวณ 2 2 4 3 2" xfId="13748" xr:uid="{77F8DFA2-2452-4F19-9786-8E76C5BDB13C}"/>
    <cellStyle name="การคำนวณ 2 2 4 3 2 2" xfId="22713" xr:uid="{4C6DBB29-37D1-40B9-A17F-EE5B2830ED48}"/>
    <cellStyle name="การคำนวณ 2 2 4 3 3" xfId="18276" xr:uid="{96C14071-F0B1-4BEE-ACBA-A3A6EF7C95B2}"/>
    <cellStyle name="การคำนวณ 2 2 4 4" xfId="12549" xr:uid="{F11F864E-9D78-4A53-A85F-EDAA7BC4727A}"/>
    <cellStyle name="การคำนวณ 2 2 4 4 2" xfId="21534" xr:uid="{3C60552C-5798-4A3E-BA77-03543AD91756}"/>
    <cellStyle name="การคำนวณ 2 2 4 5" xfId="17090" xr:uid="{9C919120-2B67-4657-8305-4E74297A0931}"/>
    <cellStyle name="การคำนวณ 2 2 5" xfId="7889" xr:uid="{D3A00E52-9D07-4D36-BFE7-60DACBE122A1}"/>
    <cellStyle name="การคำนวณ 2 2 5 2" xfId="12756" xr:uid="{A8F6A8FD-0BE6-4851-8C96-81185F1E86E4}"/>
    <cellStyle name="การคำนวณ 2 2 5 2 2" xfId="21736" xr:uid="{AD06204C-FBA5-4851-B04C-F3D109FC6B54}"/>
    <cellStyle name="การคำนวณ 2 2 5 3" xfId="17292" xr:uid="{B151B877-E8F9-4A1E-ADA2-F72C9CAB754E}"/>
    <cellStyle name="การคำนวณ 2 2 6" xfId="8899" xr:uid="{A028B6E4-1DD5-4338-9DCC-24F8C7180F20}"/>
    <cellStyle name="การคำนวณ 2 2 6 2" xfId="13648" xr:uid="{6D06CF24-645D-47DF-8596-9C660116FB4C}"/>
    <cellStyle name="การคำนวณ 2 2 6 2 2" xfId="22614" xr:uid="{F366936E-9F91-44A9-A8F4-9DB99F353FE0}"/>
    <cellStyle name="การคำนวณ 2 2 6 3" xfId="18177" xr:uid="{9F75D8F1-5CD1-40F9-93EA-614370223CFB}"/>
    <cellStyle name="การคำนวณ 2 2 7" xfId="8588" xr:uid="{5E51FE6F-BC2F-4AF3-940A-EAFDF357AA23}"/>
    <cellStyle name="การคำนวณ 2 2 7 2" xfId="13340" xr:uid="{46F29C61-DB69-45CC-B4E7-81541861F639}"/>
    <cellStyle name="การคำนวณ 2 2 7 2 2" xfId="22312" xr:uid="{6B3EFDD4-FCB3-475E-9F1B-E549C66820C7}"/>
    <cellStyle name="การคำนวณ 2 2 7 3" xfId="17874" xr:uid="{F731040A-49BC-448B-9CC3-CD215AFFD163}"/>
    <cellStyle name="การคำนวณ 2 2 8" xfId="7560" xr:uid="{78FAB733-D35D-49CA-8D23-64FA54EB10B8}"/>
    <cellStyle name="การคำนวณ 2 2 8 2" xfId="12609" xr:uid="{F3F2CBA9-7213-494E-BFFD-56B9A7E4F2F4}"/>
    <cellStyle name="การคำนวณ 2 2 8 2 2" xfId="21594" xr:uid="{5B12EAA9-F98B-41DF-8C30-C3A6FAB3CD5F}"/>
    <cellStyle name="การคำนวณ 2 2 8 3" xfId="17150" xr:uid="{31F2AB40-F7FA-4492-AAF5-B7607CE3B499}"/>
    <cellStyle name="การคำนวณ 2 2 9" xfId="11435" xr:uid="{6CB3A68D-F36A-4084-8F92-4E577585F0CF}"/>
    <cellStyle name="การคำนวณ 2 2 9 2" xfId="20432" xr:uid="{7C52F275-113E-48F5-BBC7-7591E60E94D4}"/>
    <cellStyle name="การคำนวณ 2 3" xfId="6246" xr:uid="{0C324A3C-5AAF-491E-A094-627A8496A0A0}"/>
    <cellStyle name="การคำนวณ 2 3 2" xfId="8205" xr:uid="{89A20BA4-5B77-4B4F-840A-6FE44326FC31}"/>
    <cellStyle name="การคำนวณ 2 3 2 2" xfId="12981" xr:uid="{9FD2B80C-DFEF-4AE8-90F4-554F22587DF9}"/>
    <cellStyle name="การคำนวณ 2 3 2 2 2" xfId="21959" xr:uid="{CD021B1E-9205-4C69-AC3E-C43ADA8FC62D}"/>
    <cellStyle name="การคำนวณ 2 3 2 3" xfId="17515" xr:uid="{051A5B44-8D86-46E9-811A-EB82E7CC80CE}"/>
    <cellStyle name="การคำนวณ 2 3 3" xfId="9066" xr:uid="{C6B3EDC2-0D2B-4FEA-82D8-3D6CB8DE9A6A}"/>
    <cellStyle name="การคำนวณ 2 3 3 2" xfId="13811" xr:uid="{248747D8-5B7B-44FD-A832-71B4C26C8F39}"/>
    <cellStyle name="การคำนวณ 2 3 3 2 2" xfId="22775" xr:uid="{A1B58EAA-6413-4E7B-8284-96FEC7D874D8}"/>
    <cellStyle name="การคำนวณ 2 3 3 3" xfId="18339" xr:uid="{F3B5B4DA-1EBA-4B72-89FF-8B4442755D7D}"/>
    <cellStyle name="การคำนวณ 2 3 4" xfId="9316" xr:uid="{EA14470C-E402-4419-B26A-22EBB5E059B5}"/>
    <cellStyle name="การคำนวณ 2 3 4 2" xfId="14060" xr:uid="{C010DD07-6981-4BD4-BA8C-6ADD06683106}"/>
    <cellStyle name="การคำนวณ 2 3 4 2 2" xfId="23021" xr:uid="{7F88177A-6A26-4C9E-87CA-970B8F67B3B2}"/>
    <cellStyle name="การคำนวณ 2 3 4 3" xfId="18585" xr:uid="{ED132DD2-B164-45AB-982B-80FFB7513F89}"/>
    <cellStyle name="การคำนวณ 2 3 5" xfId="11674" xr:uid="{147216DD-E4C0-42D8-94CE-492BB2124ED5}"/>
    <cellStyle name="การคำนวณ 2 3 5 2" xfId="20670" xr:uid="{12261406-0916-4CF5-8794-AE20659EB641}"/>
    <cellStyle name="การคำนวณ 2 3 6" xfId="16223" xr:uid="{C3415AF5-63D1-4BBF-BE19-C3912F7C1EEA}"/>
    <cellStyle name="การคำนวณ 2 3 7" xfId="27339" xr:uid="{6A666663-71AF-4835-9C8F-419A743CCB62}"/>
    <cellStyle name="การคำนวณ 2 4" xfId="7606" xr:uid="{DD5E8D24-0AAB-4B30-8A32-6C334E4BD91E}"/>
    <cellStyle name="การคำนวณ 2 4 2" xfId="12651" xr:uid="{776E64E0-9B2E-45CB-BBF7-DFFCEDF7E18A}"/>
    <cellStyle name="การคำนวณ 2 4 2 2" xfId="21632" xr:uid="{2865F90F-9BF3-4D59-8244-88A87E04508E}"/>
    <cellStyle name="การคำนวณ 2 4 3" xfId="17188" xr:uid="{0AF1F34B-2C94-47D5-A070-0EAA42BBFD0C}"/>
    <cellStyle name="การคำนวณ 2 4 4" xfId="27340" xr:uid="{2DDEF4D8-7B56-4008-8691-BE43A04DD88C}"/>
    <cellStyle name="การคำนวณ 2 5" xfId="8808" xr:uid="{12D10985-CF29-423C-9525-B57FE71BF66C}"/>
    <cellStyle name="การคำนวณ 2 5 2" xfId="13559" xr:uid="{57899982-2B79-463E-A572-123B6A50E18A}"/>
    <cellStyle name="การคำนวณ 2 5 2 2" xfId="22526" xr:uid="{75F2FECC-53C1-4804-85C5-D67FB2162A10}"/>
    <cellStyle name="การคำนวณ 2 5 3" xfId="18089" xr:uid="{C32908FC-AD0B-46D9-A400-EB832625773F}"/>
    <cellStyle name="การคำนวณ 2 5 4" xfId="27341" xr:uid="{E52DC522-DD55-44FE-BC7A-E08CBF740BBB}"/>
    <cellStyle name="การคำนวณ 2 6" xfId="7586" xr:uid="{6561FAE7-6EA7-4B8D-9B99-E0FCF922AB63}"/>
    <cellStyle name="การคำนวณ 2 6 2" xfId="12632" xr:uid="{CE0A2551-1E81-4163-87A7-93C71EBB2D84}"/>
    <cellStyle name="การคำนวณ 2 6 2 2" xfId="21616" xr:uid="{B1ABBD08-C1FC-4D83-B69F-C7B3B0BCF7C2}"/>
    <cellStyle name="การคำนวณ 2 6 3" xfId="17172" xr:uid="{4886E7F3-BE67-42D5-B31F-389C363FF234}"/>
    <cellStyle name="การคำนวณ 2 6 4" xfId="27342" xr:uid="{4CA8E233-173F-4044-A2FF-2089EA428C36}"/>
    <cellStyle name="การคำนวณ 2 7" xfId="6960" xr:uid="{518C0409-D5AF-42B9-9982-628745E2E900}"/>
    <cellStyle name="การคำนวณ 2 7 2" xfId="12379" xr:uid="{F3921A5F-91CD-4BB6-8436-5CA661BC9AA4}"/>
    <cellStyle name="การคำนวณ 2 7 2 2" xfId="21367" xr:uid="{02280D38-8C0B-4057-8F49-CEAC09FDA8C3}"/>
    <cellStyle name="การคำนวณ 2 7 3" xfId="16922" xr:uid="{34471D96-2547-4194-812C-9D1597F4F09C}"/>
    <cellStyle name="การคำนวณ 2 8" xfId="11074" xr:uid="{A12469B6-0C7D-4660-B50B-52D229F28CF4}"/>
    <cellStyle name="การคำนวณ 2 8 2" xfId="20071" xr:uid="{282A85DC-37EA-4615-928B-7D9B3543EA59}"/>
    <cellStyle name="การคำนวณ 2 9" xfId="15627" xr:uid="{B9925B28-A83F-401D-A36A-A27CBCBE3B66}"/>
    <cellStyle name="การคำนวณ 3" xfId="6043" xr:uid="{97A661D3-0EEC-47D0-9340-0CC8B3F9A16D}"/>
    <cellStyle name="การคำนวณ 3 10" xfId="16034" xr:uid="{833E5963-47BD-4C59-B1BF-BACBEC5FE83B}"/>
    <cellStyle name="การคำนวณ 3 11" xfId="27343" xr:uid="{CCF88413-0941-415B-9AE8-885174935E70}"/>
    <cellStyle name="การคำนวณ 3 2" xfId="8355" xr:uid="{85763551-77BD-4D32-BA39-2A10FA6C5480}"/>
    <cellStyle name="การคำนวณ 3 2 2" xfId="9200" xr:uid="{750917F7-6AF9-49BF-9FD4-F76D37AC96C7}"/>
    <cellStyle name="การคำนวณ 3 2 2 2" xfId="13945" xr:uid="{00DDC8D3-229B-4F31-A7A2-1411F07B5BAE}"/>
    <cellStyle name="การคำนวณ 3 2 2 2 2" xfId="22907" xr:uid="{755E9810-A816-4497-B7BE-7DBCB5142368}"/>
    <cellStyle name="การคำนวณ 3 2 2 3" xfId="18471" xr:uid="{0DFDFA28-120A-46F2-B809-150A223B3965}"/>
    <cellStyle name="การคำนวณ 3 2 3" xfId="9450" xr:uid="{8DE677AD-2424-4CED-B07A-D803F970E2A4}"/>
    <cellStyle name="การคำนวณ 3 2 3 2" xfId="14193" xr:uid="{5CC65F45-4513-405A-B93B-8BFDA3527E68}"/>
    <cellStyle name="การคำนวณ 3 2 3 2 2" xfId="23152" xr:uid="{C0B16D1E-3085-4586-B569-4B746BFCBA96}"/>
    <cellStyle name="การคำนวณ 3 2 3 3" xfId="18716" xr:uid="{FDB06C57-7DF2-40C7-B2D4-9557C1F26B59}"/>
    <cellStyle name="การคำนวณ 3 2 4" xfId="13124" xr:uid="{2555A0A8-A9DD-403C-9C0A-3086480A28A9}"/>
    <cellStyle name="การคำนวณ 3 2 4 2" xfId="22100" xr:uid="{54EA6687-655B-4AD8-994F-40B90C7D84C6}"/>
    <cellStyle name="การคำนวณ 3 2 5" xfId="17656" xr:uid="{E4AFDB4F-A34A-4F4D-B151-2278ABD819B3}"/>
    <cellStyle name="การคำนวณ 3 3" xfId="7631" xr:uid="{408DB3D5-0BD4-4380-A722-05A25A8B4888}"/>
    <cellStyle name="การคำนวณ 3 3 2" xfId="8809" xr:uid="{56BE7AA2-C47E-495E-82CB-EA02BC16AF2F}"/>
    <cellStyle name="การคำนวณ 3 3 2 2" xfId="13560" xr:uid="{C00431EC-C2A5-4688-9A26-1A68EFBFB740}"/>
    <cellStyle name="การคำนวณ 3 3 2 2 2" xfId="22527" xr:uid="{453AF055-FF8B-42AB-B614-1039958DC26F}"/>
    <cellStyle name="การคำนวณ 3 3 2 3" xfId="18090" xr:uid="{941144F6-0F16-40B7-8DE1-503DF611E371}"/>
    <cellStyle name="การคำนวณ 3 3 3" xfId="8611" xr:uid="{970B5CCC-6367-4B2C-B6EF-1F9BADF1988F}"/>
    <cellStyle name="การคำนวณ 3 3 3 2" xfId="13362" xr:uid="{9840E3EA-B70F-4B73-91A9-D1FE929E5EFB}"/>
    <cellStyle name="การคำนวณ 3 3 3 2 2" xfId="22334" xr:uid="{FA043BBD-DA43-4106-BE68-2CFE9ABECF18}"/>
    <cellStyle name="การคำนวณ 3 3 3 3" xfId="17897" xr:uid="{BD1F8F1C-94B2-4484-91DC-0E65AFB4BB44}"/>
    <cellStyle name="การคำนวณ 3 3 4" xfId="12652" xr:uid="{835FB1E5-3ABF-406E-9DE1-347F0EA982F7}"/>
    <cellStyle name="การคำนวณ 3 3 4 2" xfId="21633" xr:uid="{C985B3CF-A1A0-4B61-A2ED-3BADF1C62976}"/>
    <cellStyle name="การคำนวณ 3 3 5" xfId="17189" xr:uid="{5F7415F4-15E9-4CA0-8E84-FC6556F07EEA}"/>
    <cellStyle name="การคำนวณ 3 4" xfId="8221" xr:uid="{94AFE30C-106C-4B4B-80F2-3680BA16987F}"/>
    <cellStyle name="การคำนวณ 3 4 2" xfId="9082" xr:uid="{4784EF7E-F810-433A-99C6-51255E21380F}"/>
    <cellStyle name="การคำนวณ 3 4 2 2" xfId="13827" xr:uid="{BAC48A3D-E970-40D6-AF8F-3973A53B1350}"/>
    <cellStyle name="การคำนวณ 3 4 2 2 2" xfId="22791" xr:uid="{18664637-59B8-46AC-8A29-9EB0E638769F}"/>
    <cellStyle name="การคำนวณ 3 4 2 3" xfId="18355" xr:uid="{F5D50C01-FDB1-413C-A7F7-DC1F6A715B87}"/>
    <cellStyle name="การคำนวณ 3 4 3" xfId="9332" xr:uid="{3210AB51-1C61-4F23-975E-99BB4419DF15}"/>
    <cellStyle name="การคำนวณ 3 4 3 2" xfId="14076" xr:uid="{9FF9139F-8CE8-4F58-A5CD-4C1E2DE1C360}"/>
    <cellStyle name="การคำนวณ 3 4 3 2 2" xfId="23037" xr:uid="{B1560F68-EB43-4C0F-AB14-66A97A6E81D8}"/>
    <cellStyle name="การคำนวณ 3 4 3 3" xfId="18601" xr:uid="{E8DEC0DB-7CE8-424A-B1CB-0FA3F329DC48}"/>
    <cellStyle name="การคำนวณ 3 4 4" xfId="12997" xr:uid="{E652E57E-B030-4EDA-ABB1-FCE200BA2C01}"/>
    <cellStyle name="การคำนวณ 3 4 4 2" xfId="21975" xr:uid="{CE55BD17-05B4-481B-9024-51F4B655E0BB}"/>
    <cellStyle name="การคำนวณ 3 4 5" xfId="17531" xr:uid="{24CF5502-48C4-4028-8AF5-525A2D9484EE}"/>
    <cellStyle name="การคำนวณ 3 5" xfId="8085" xr:uid="{EE5B072A-4B83-48C2-98C7-E3B05EAFFCB4}"/>
    <cellStyle name="การคำนวณ 3 5 2" xfId="12903" xr:uid="{B53521CA-06E9-4A80-A0DC-5176A0AB1609}"/>
    <cellStyle name="การคำนวณ 3 5 2 2" xfId="21882" xr:uid="{5088E5DE-5839-49F8-AEC0-37319ACBAED4}"/>
    <cellStyle name="การคำนวณ 3 5 3" xfId="17438" xr:uid="{B07F75C8-058C-4CE2-ACE0-30A0867F69F1}"/>
    <cellStyle name="การคำนวณ 3 6" xfId="8973" xr:uid="{22B67A7E-68BD-4E0E-9ECA-CF3B61481653}"/>
    <cellStyle name="การคำนวณ 3 6 2" xfId="13720" xr:uid="{9026530E-1BC4-491B-9C37-54E176EC26F5}"/>
    <cellStyle name="การคำนวณ 3 6 2 2" xfId="22685" xr:uid="{A279F2A7-88B4-4B40-BC58-125821EFD688}"/>
    <cellStyle name="การคำนวณ 3 6 3" xfId="18248" xr:uid="{AF598B4A-45EA-4364-9939-9CD02E2C0A38}"/>
    <cellStyle name="การคำนวณ 3 7" xfId="8551" xr:uid="{4A408444-E1E3-4293-8A72-9B24DB32B1CF}"/>
    <cellStyle name="การคำนวณ 3 7 2" xfId="13305" xr:uid="{D416FC75-A931-4F18-8A87-A75A9BDFF7C5}"/>
    <cellStyle name="การคำนวณ 3 7 2 2" xfId="22280" xr:uid="{1AE3299F-6490-4E0D-95A1-33CF553FA92E}"/>
    <cellStyle name="การคำนวณ 3 7 3" xfId="17840" xr:uid="{122E821C-17D7-4801-A4E3-E55CF8CB8999}"/>
    <cellStyle name="การคำนวณ 3 8" xfId="6918" xr:uid="{BC1A962B-E281-47A0-8872-073211356740}"/>
    <cellStyle name="การคำนวณ 3 8 2" xfId="12337" xr:uid="{D4D76611-49D3-44AC-A54E-5AD48EC1B5B4}"/>
    <cellStyle name="การคำนวณ 3 8 2 2" xfId="21325" xr:uid="{CC2C9BD5-CFF7-4709-9E92-89896511904A}"/>
    <cellStyle name="การคำนวณ 3 8 3" xfId="16880" xr:uid="{66DFA70C-3191-411B-A77B-623D3A2FD688}"/>
    <cellStyle name="การคำนวณ 3 9" xfId="11485" xr:uid="{8E21DAD9-4DED-4FBA-9648-9AB855EF6E0E}"/>
    <cellStyle name="การคำนวณ 3 9 2" xfId="20481" xr:uid="{4F8E5711-EEF6-4EAD-958E-0DD4CD2FD205}"/>
    <cellStyle name="การคำนวณ 4" xfId="8150" xr:uid="{2C2C549F-8673-4503-A4C9-6D240F4D8EEF}"/>
    <cellStyle name="การคำนวณ 4 10" xfId="27344" xr:uid="{B7210AFA-6139-4655-B235-D67E66C05B9F}"/>
    <cellStyle name="การคำนวณ 4 2" xfId="8401" xr:uid="{C8FB7D09-BD54-41A4-8607-68CB9E0D052A}"/>
    <cellStyle name="การคำนวณ 4 2 2" xfId="9234" xr:uid="{8D2616E0-E888-40B9-B1C4-B9A97B02D0F2}"/>
    <cellStyle name="การคำนวณ 4 2 2 2" xfId="13979" xr:uid="{8208901D-46FE-4A38-BAAE-5B1D0222EC1C}"/>
    <cellStyle name="การคำนวณ 4 2 2 2 2" xfId="22940" xr:uid="{6AA3EECA-3ABF-48E5-8574-347B2BD88E6F}"/>
    <cellStyle name="การคำนวณ 4 2 2 3" xfId="18504" xr:uid="{80FE02A5-0C24-4FE8-ACA4-489D39F00E9B}"/>
    <cellStyle name="การคำนวณ 4 2 3" xfId="9484" xr:uid="{947E93C4-9DA8-4396-8187-96ED631EEDDD}"/>
    <cellStyle name="การคำนวณ 4 2 3 2" xfId="14227" xr:uid="{3A220C79-D426-4C10-9B8F-076987AB297B}"/>
    <cellStyle name="การคำนวณ 4 2 3 2 2" xfId="23185" xr:uid="{7677FCE1-F795-423B-A48F-E8C3A0F7F8FF}"/>
    <cellStyle name="การคำนวณ 4 2 3 3" xfId="18749" xr:uid="{D2E7465D-A3D9-4EA3-987D-E31DC7279BAE}"/>
    <cellStyle name="การคำนวณ 4 2 4" xfId="13164" xr:uid="{63975E7F-BBF0-4F6E-AB4C-25DAA7DB236F}"/>
    <cellStyle name="การคำนวณ 4 2 4 2" xfId="22139" xr:uid="{F26A8098-79ED-4AB0-B3E0-683EE2BEC58F}"/>
    <cellStyle name="การคำนวณ 4 2 5" xfId="17697" xr:uid="{2494C2EB-AA88-4394-BC67-D675977CEDB2}"/>
    <cellStyle name="การคำนวณ 4 3" xfId="8415" xr:uid="{5B8ADCC4-C2E1-44CF-9B72-1CE07975EE45}"/>
    <cellStyle name="การคำนวณ 4 3 2" xfId="9241" xr:uid="{9C7B381A-F3AC-450D-BD3D-6D56A1F8B1D7}"/>
    <cellStyle name="การคำนวณ 4 3 2 2" xfId="13986" xr:uid="{E176D7D4-B344-4574-9417-77A03494F091}"/>
    <cellStyle name="การคำนวณ 4 3 2 2 2" xfId="22947" xr:uid="{153702DB-5F9B-4EB6-A3DB-E27F7DE3602C}"/>
    <cellStyle name="การคำนวณ 4 3 2 3" xfId="18511" xr:uid="{65BA0F0D-A9D0-417C-B133-637FA956FA21}"/>
    <cellStyle name="การคำนวณ 4 3 3" xfId="9490" xr:uid="{6125384D-3208-4EE7-ADDA-703AA1972BCB}"/>
    <cellStyle name="การคำนวณ 4 3 3 2" xfId="14233" xr:uid="{DB918B7C-03D5-4CAF-9271-728237CCCD68}"/>
    <cellStyle name="การคำนวณ 4 3 3 2 2" xfId="23191" xr:uid="{48A18E33-42E5-49D7-9067-B8310073A7C6}"/>
    <cellStyle name="การคำนวณ 4 3 3 3" xfId="18755" xr:uid="{71CD090F-B7E6-4473-A2BB-74BB45E0B59C}"/>
    <cellStyle name="การคำนวณ 4 3 4" xfId="13174" xr:uid="{B63D1BE1-A963-4949-8F4B-2B2DCA0026DE}"/>
    <cellStyle name="การคำนวณ 4 3 4 2" xfId="22149" xr:uid="{B09A446B-076E-445A-9127-E8DBD02FE9F9}"/>
    <cellStyle name="การคำนวณ 4 3 5" xfId="17708" xr:uid="{BA7FBA88-9869-4D99-BD89-0095F1748961}"/>
    <cellStyle name="การคำนวณ 4 4" xfId="8424" xr:uid="{FA077E3F-E361-41D1-B23B-DBFE870C4D46}"/>
    <cellStyle name="การคำนวณ 4 4 2" xfId="9247" xr:uid="{8D958E7B-01D6-4387-BDFA-819B5EB5FA0A}"/>
    <cellStyle name="การคำนวณ 4 4 2 2" xfId="13992" xr:uid="{B846CEE6-FF4C-4ACD-9D8C-1C8E784D7F63}"/>
    <cellStyle name="การคำนวณ 4 4 2 2 2" xfId="22953" xr:uid="{BFD70FE5-EA55-45FF-A5ED-4681FF43D378}"/>
    <cellStyle name="การคำนวณ 4 4 2 3" xfId="18517" xr:uid="{234EF674-DFDC-4E96-A3F1-56324A75E2D0}"/>
    <cellStyle name="การคำนวณ 4 4 3" xfId="9496" xr:uid="{9162CD17-89A9-4C22-A612-9AC0935A22BF}"/>
    <cellStyle name="การคำนวณ 4 4 3 2" xfId="14239" xr:uid="{D9EF25FF-CFED-4771-8B47-75992A657F68}"/>
    <cellStyle name="การคำนวณ 4 4 3 2 2" xfId="23197" xr:uid="{63CADFB5-7C30-4AC5-B04D-FE90AB83D800}"/>
    <cellStyle name="การคำนวณ 4 4 3 3" xfId="18761" xr:uid="{0C7E72A4-F0A6-4D59-94EF-187B69F6687D}"/>
    <cellStyle name="การคำนวณ 4 4 4" xfId="13181" xr:uid="{A01EA0C5-77C2-43A2-9212-5201B9F6CACD}"/>
    <cellStyle name="การคำนวณ 4 4 4 2" xfId="22156" xr:uid="{1902E612-F5FD-426E-821D-82530CDB1EB5}"/>
    <cellStyle name="การคำนวณ 4 4 5" xfId="17715" xr:uid="{C1E74B20-DA6F-45D4-9E44-91FCFB983750}"/>
    <cellStyle name="การคำนวณ 4 5" xfId="9028" xr:uid="{9AE056BE-4888-442C-AC07-4325F2DA74BB}"/>
    <cellStyle name="การคำนวณ 4 5 2" xfId="13773" xr:uid="{32DD96AA-A5E0-431F-89F0-CBAC312C22B5}"/>
    <cellStyle name="การคำนวณ 4 5 2 2" xfId="22737" xr:uid="{DB297572-B616-43C2-BE3F-B38C36E7192B}"/>
    <cellStyle name="การคำนวณ 4 5 3" xfId="18301" xr:uid="{200BF0F8-0E43-4817-A07C-93D77924C914}"/>
    <cellStyle name="การคำนวณ 4 6" xfId="9280" xr:uid="{67FB8B1D-4AE8-44E0-A287-4FED98049B51}"/>
    <cellStyle name="การคำนวณ 4 6 2" xfId="14024" xr:uid="{DB5DE93C-1933-4A63-A8CD-C60B26BF5551}"/>
    <cellStyle name="การคำนวณ 4 6 2 2" xfId="22985" xr:uid="{97F37596-8A4A-495B-928A-3CB4524EB1EC}"/>
    <cellStyle name="การคำนวณ 4 6 3" xfId="18549" xr:uid="{DFD13880-552A-4DF9-B5CB-C54738870BBE}"/>
    <cellStyle name="การคำนวณ 4 7" xfId="9521" xr:uid="{F873BE15-EE87-4A0C-8E0C-BC80014FD43E}"/>
    <cellStyle name="การคำนวณ 4 7 2" xfId="14263" xr:uid="{8B13FEBA-8E5C-4FB1-9B3F-8C7BA9A463BB}"/>
    <cellStyle name="การคำนวณ 4 7 2 2" xfId="23221" xr:uid="{3A46C253-7F9C-45CC-B8B7-E2FACE94B656}"/>
    <cellStyle name="การคำนวณ 4 7 3" xfId="18785" xr:uid="{BFF09B49-6F0D-4B99-B866-6CCF80785A39}"/>
    <cellStyle name="การคำนวณ 4 8" xfId="12941" xr:uid="{29809658-4E68-4A20-8746-5CBF1F6D01DA}"/>
    <cellStyle name="การคำนวณ 4 8 2" xfId="21919" xr:uid="{DDF957A7-0233-4BB1-AF09-FA7DD78B7D0E}"/>
    <cellStyle name="การคำนวณ 4 9" xfId="17475" xr:uid="{E4BB9C8A-B8A3-4823-8526-1BEE21C8E277}"/>
    <cellStyle name="การคำนวณ 5" xfId="7933" xr:uid="{C6638E5C-47DE-4EF2-BBBE-F45C3FEADC67}"/>
    <cellStyle name="การคำนวณ 5 2" xfId="8908" xr:uid="{CACFFA57-9D62-4C1D-9A05-BFF7A4D3D3DB}"/>
    <cellStyle name="การคำนวณ 5 2 2" xfId="13657" xr:uid="{31708DD7-2449-4333-8173-4D0812212C31}"/>
    <cellStyle name="การคำนวณ 5 2 2 2" xfId="22622" xr:uid="{F2F02360-326C-43AA-B005-1BFCD440EAD9}"/>
    <cellStyle name="การคำนวณ 5 2 3" xfId="18185" xr:uid="{F9DF0C15-F1DC-4BCC-9FF2-1AAAE255D661}"/>
    <cellStyle name="การคำนวณ 5 3" xfId="6649" xr:uid="{F2D465FB-EF9B-46FF-9050-130C8FC069A4}"/>
    <cellStyle name="การคำนวณ 5 3 2" xfId="12077" xr:uid="{3C45086A-1DB6-4B8B-BB22-285F9FEDEAAF}"/>
    <cellStyle name="การคำนวณ 5 3 2 2" xfId="21068" xr:uid="{EFF0C9D6-8BB0-42C2-854F-1EE02DA10BBD}"/>
    <cellStyle name="การคำนวณ 5 3 3" xfId="16621" xr:uid="{114FF9D0-02E7-44B4-B9A3-DFCBE266042F}"/>
    <cellStyle name="การคำนวณ 5 4" xfId="4692" xr:uid="{14B719B3-687F-4F6D-844B-4D3D15E34867}"/>
    <cellStyle name="การคำนวณ 5 4 2" xfId="10841" xr:uid="{52ECC410-B4B7-45EC-9DA1-E6F987F9E7A4}"/>
    <cellStyle name="การคำนวณ 5 4 2 2" xfId="19838" xr:uid="{A705DA69-CD8E-4400-8FEB-DB19D3B09A47}"/>
    <cellStyle name="การคำนวณ 5 4 3" xfId="15394" xr:uid="{CAC6926C-A0D7-4697-B352-625A01CBB5CA}"/>
    <cellStyle name="การคำนวณ 5 5" xfId="12783" xr:uid="{BE12FE31-37DF-4DB0-9736-304C30398B3C}"/>
    <cellStyle name="การคำนวณ 5 5 2" xfId="21763" xr:uid="{98DC6631-300E-466B-BAF8-5D8FCA0A7CD8}"/>
    <cellStyle name="การคำนวณ 5 6" xfId="17319" xr:uid="{30674A58-5011-485E-86B7-54A33EBB6EBA}"/>
    <cellStyle name="การคำนวณ 5 7" xfId="27345" xr:uid="{239D4CD8-E819-4526-8FA9-3BE999BD1832}"/>
    <cellStyle name="การคำนวณ 6" xfId="8312" xr:uid="{F667CB7B-F6E8-4AAB-87AA-E3C2C8072F15}"/>
    <cellStyle name="การคำนวณ 6 2" xfId="9159" xr:uid="{120E7171-F817-4B12-A006-4E4378F95C73}"/>
    <cellStyle name="การคำนวณ 6 2 2" xfId="13904" xr:uid="{BCF62EC5-B3A6-4A33-AFDE-64249C9B6C09}"/>
    <cellStyle name="การคำนวณ 6 2 2 2" xfId="22866" xr:uid="{915DD6FC-083F-4FAC-B6E3-F4DE616BCDAA}"/>
    <cellStyle name="การคำนวณ 6 2 3" xfId="18430" xr:uid="{944BB413-4EF2-4E53-8FEF-D330AFDB02C2}"/>
    <cellStyle name="การคำนวณ 6 3" xfId="9409" xr:uid="{F5129DE2-2F62-4713-B23B-C242483C202A}"/>
    <cellStyle name="การคำนวณ 6 3 2" xfId="14152" xr:uid="{80E72449-BB82-47A7-8251-E7AC2B2BC552}"/>
    <cellStyle name="การคำนวณ 6 3 2 2" xfId="23111" xr:uid="{97EFEBF1-A99C-42AE-8B3E-B9E4730659B4}"/>
    <cellStyle name="การคำนวณ 6 3 3" xfId="18675" xr:uid="{8914B415-7891-4AEB-95C0-91702B4BE863}"/>
    <cellStyle name="การคำนวณ 6 4" xfId="13081" xr:uid="{EF9223C6-147A-4842-B4E0-1AB31AC5AA12}"/>
    <cellStyle name="การคำนวณ 6 4 2" xfId="22057" xr:uid="{DA5082B2-CFC8-4538-9166-398303C74F9A}"/>
    <cellStyle name="การคำนวณ 6 5" xfId="17613" xr:uid="{14D0D9FA-D380-4BCC-8230-873FF344168C}"/>
    <cellStyle name="การคำนวณ 6 6" xfId="27346" xr:uid="{1EECDF58-9AB9-402A-9E5E-87795F0B702B}"/>
    <cellStyle name="การคำนวณ 7" xfId="7520" xr:uid="{77FB9886-34D5-4CBF-8631-FC2BB8F26507}"/>
    <cellStyle name="การคำนวณ 7 2" xfId="8746" xr:uid="{24177E83-5492-4251-B545-08BB8F27AA57}"/>
    <cellStyle name="การคำนวณ 7 2 2" xfId="13497" xr:uid="{EDBE403F-A93F-4688-8E18-C225AD766A87}"/>
    <cellStyle name="การคำนวณ 7 2 2 2" xfId="22467" xr:uid="{D5C690B7-1240-4AE8-921A-045E300AB5F4}"/>
    <cellStyle name="การคำนวณ 7 2 3" xfId="18030" xr:uid="{E02132D1-1A5C-4C86-8AD8-84F2EF24E789}"/>
    <cellStyle name="การคำนวณ 7 3" xfId="7423" xr:uid="{2E8190F4-CB54-4D9F-A463-05F616305042}"/>
    <cellStyle name="การคำนวณ 7 3 2" xfId="12477" xr:uid="{8578E03F-61B4-4F73-B204-4DEB2C4975F1}"/>
    <cellStyle name="การคำนวณ 7 3 2 2" xfId="21462" xr:uid="{4045667F-A115-4992-9CFA-3688A405562E}"/>
    <cellStyle name="การคำนวณ 7 3 3" xfId="17018" xr:uid="{927B3A08-67DD-4200-9BD8-620F63E38299}"/>
    <cellStyle name="การคำนวณ 7 4" xfId="12571" xr:uid="{AE1FDC8B-70CC-43AD-B57B-014625B15275}"/>
    <cellStyle name="การคำนวณ 7 4 2" xfId="21556" xr:uid="{DE9909D0-AA6B-4F5A-AFB9-8A9237AEEB78}"/>
    <cellStyle name="การคำนวณ 7 5" xfId="17112" xr:uid="{318BB30A-E16D-4072-BF44-78F5D96459B4}"/>
    <cellStyle name="การคำนวณ 7 6" xfId="27347" xr:uid="{A0203352-7507-490E-822F-AD7A8340F403}"/>
    <cellStyle name="การคำนวณ 8" xfId="7403" xr:uid="{0CB9510F-0E56-40CF-BE92-51F777DAB830}"/>
    <cellStyle name="การคำนวณ 8 2" xfId="8664" xr:uid="{81CC7654-F600-454E-9FB9-E842AA38A52A}"/>
    <cellStyle name="การคำนวณ 8 2 2" xfId="13415" xr:uid="{02BC1256-153F-412E-B2DF-4513CDA55377}"/>
    <cellStyle name="การคำนวณ 8 2 2 2" xfId="22385" xr:uid="{F328D3B6-2D7D-4606-8B2A-5FEBAE63A498}"/>
    <cellStyle name="การคำนวณ 8 2 3" xfId="17948" xr:uid="{D64ED6EC-6256-40B3-A9D5-CA1FFE5F0EF2}"/>
    <cellStyle name="การคำนวณ 8 3" xfId="6830" xr:uid="{3A9A149D-B7A2-42FA-B157-FDAA4C3D374B}"/>
    <cellStyle name="การคำนวณ 8 3 2" xfId="12254" xr:uid="{0EABC523-947E-4C13-B566-9874158C4106}"/>
    <cellStyle name="การคำนวณ 8 3 2 2" xfId="21243" xr:uid="{E42FCBC5-61D1-464E-88E4-EE26295B9827}"/>
    <cellStyle name="การคำนวณ 8 3 3" xfId="16797" xr:uid="{49710103-D49F-4621-8FBC-91C81AFF1A9E}"/>
    <cellStyle name="การคำนวณ 8 4" xfId="12463" xr:uid="{ACF49850-7CD5-46AE-94CF-C09F03858E3B}"/>
    <cellStyle name="การคำนวณ 8 4 2" xfId="21448" xr:uid="{5B70A1CF-F8BC-494D-95AB-5EC43ED2203D}"/>
    <cellStyle name="การคำนวณ 8 5" xfId="17004" xr:uid="{28519F2C-0065-46FE-817C-69D7D04EC39F}"/>
    <cellStyle name="การคำนวณ 8 6" xfId="27348" xr:uid="{54AA547C-2AD2-40FA-A8EE-44F859D03662}"/>
    <cellStyle name="การคำนวณ 9" xfId="6839" xr:uid="{C8C6AE68-2634-46A5-BDB2-2603E3B2CDE9}"/>
    <cellStyle name="การคำนวณ 9 2" xfId="12263" xr:uid="{5BF5CF71-7F8B-4FC0-B530-FF498417BEE1}"/>
    <cellStyle name="การคำนวณ 9 2 2" xfId="21252" xr:uid="{704A96FC-C43C-489F-B23E-07766A6B6CAE}"/>
    <cellStyle name="การคำนวณ 9 3" xfId="16806" xr:uid="{E1D251DB-C29C-4662-B636-F6ABB824CD72}"/>
    <cellStyle name="การคำนวณ 9 4" xfId="27349" xr:uid="{23FB61FA-C356-4D57-904D-1D4C9D75CD5F}"/>
    <cellStyle name="ข้อความเตือน" xfId="3514" xr:uid="{0422768F-6E8B-4E39-9B83-C7FC004FBFCF}"/>
    <cellStyle name="ข้อความเตือน 10" xfId="27350" xr:uid="{3F5F33C2-1D34-425C-905C-ABB47DA059BC}"/>
    <cellStyle name="ข้อความเตือน 11" xfId="27351" xr:uid="{881E727C-635E-437E-9743-8137968194EF}"/>
    <cellStyle name="ข้อความเตือน 2" xfId="5156" xr:uid="{861063A4-151A-4AC3-8B07-D058411CD7A0}"/>
    <cellStyle name="ข้อความเตือน 2 2" xfId="27353" xr:uid="{5DFDD8E7-F5BC-405B-B14B-45D0A42DB65A}"/>
    <cellStyle name="ข้อความเตือน 2 3" xfId="27354" xr:uid="{47BC89B4-9E62-4D0C-A8D8-4588D6219E2A}"/>
    <cellStyle name="ข้อความเตือน 2 4" xfId="27355" xr:uid="{61C87DA8-41C0-487E-ADFA-8239C6BF2B13}"/>
    <cellStyle name="ข้อความเตือน 2 5" xfId="27356" xr:uid="{1F5F392A-91AF-4758-BFF0-70A55AA98174}"/>
    <cellStyle name="ข้อความเตือน 2 6" xfId="27357" xr:uid="{59C409C3-003A-42FC-B0EA-8B78264A3166}"/>
    <cellStyle name="ข้อความเตือน 2 7" xfId="27352" xr:uid="{FDECC854-65D0-459E-AC08-A4CB42EAE5E6}"/>
    <cellStyle name="ข้อความเตือน 3" xfId="5907" xr:uid="{10394922-835F-47CD-8B3F-FD3CA8F7CCAA}"/>
    <cellStyle name="ข้อความเตือน 3 2" xfId="27358" xr:uid="{6A862686-3B0C-45ED-83F8-2750C5FFAAD9}"/>
    <cellStyle name="ข้อความเตือน 4" xfId="7934" xr:uid="{E25665FE-B5ED-42D3-B35F-93070888C7CC}"/>
    <cellStyle name="ข้อความเตือน 4 2" xfId="27359" xr:uid="{F0DB38F8-D8A3-4CB7-A497-B8CB1A0039CD}"/>
    <cellStyle name="ข้อความเตือน 5" xfId="27360" xr:uid="{01D9C258-8584-4C74-8AE8-D0E5BE2D5901}"/>
    <cellStyle name="ข้อความเตือน 6" xfId="27361" xr:uid="{0D4233A8-9907-42BD-9A30-B56EC144E29A}"/>
    <cellStyle name="ข้อความเตือน 7" xfId="27362" xr:uid="{7E6BD5B4-9CE5-444A-A51F-1A8134635B70}"/>
    <cellStyle name="ข้อความเตือน 8" xfId="27363" xr:uid="{DD22E1FD-C030-442F-85F2-B7060FEB9AB5}"/>
    <cellStyle name="ข้อความเตือน 9" xfId="27364" xr:uid="{EEC47F20-35AE-4A93-A4F3-EB296BAFCFF4}"/>
    <cellStyle name="ข้อความอธิบาย" xfId="3515" xr:uid="{5DCF31A8-CABA-4C25-B9D9-8DA932768DF4}"/>
    <cellStyle name="ข้อความอธิบาย 10" xfId="27365" xr:uid="{DD1EF483-12BB-4BB3-BB61-24CA07DEB178}"/>
    <cellStyle name="ข้อความอธิบาย 11" xfId="27366" xr:uid="{BC04E08A-74C7-478A-B38C-6F727B1D5B5D}"/>
    <cellStyle name="ข้อความอธิบาย 2" xfId="5157" xr:uid="{E70F928A-04DB-4DAF-9DA9-B766CBF864ED}"/>
    <cellStyle name="ข้อความอธิบาย 2 2" xfId="23378" xr:uid="{D43E1C70-FC34-48C4-97F2-638A5EDAE07E}"/>
    <cellStyle name="ข้อความอธิบาย 2 2 2" xfId="27368" xr:uid="{5896150D-3A23-4441-8A8B-3514A2303C3A}"/>
    <cellStyle name="ข้อความอธิบาย 2 3" xfId="27369" xr:uid="{6EDBA683-98B3-4AB0-86EC-C9C05E690179}"/>
    <cellStyle name="ข้อความอธิบาย 2 4" xfId="27370" xr:uid="{D5579F2E-8BA1-4FB5-B6A0-0F9F1FC54305}"/>
    <cellStyle name="ข้อความอธิบาย 2 5" xfId="27371" xr:uid="{779F4D1F-F00C-43C3-8F2C-4BFD6EE8650A}"/>
    <cellStyle name="ข้อความอธิบาย 2 6" xfId="27372" xr:uid="{F5D7EED2-71DD-449A-BAE0-067A42D922AE}"/>
    <cellStyle name="ข้อความอธิบาย 2 7" xfId="27367" xr:uid="{C5428BFE-384D-47E0-A8C1-01DD4F1B03F6}"/>
    <cellStyle name="ข้อความอธิบาย 3" xfId="5908" xr:uid="{93C6BB43-FFD9-4E4D-A9F3-41CDA1A4969C}"/>
    <cellStyle name="ข้อความอธิบาย 3 2" xfId="27373" xr:uid="{E65B756D-5145-4D38-BAEF-2D05CF706DDD}"/>
    <cellStyle name="ข้อความอธิบาย 4" xfId="7935" xr:uid="{2B5693B8-41B5-4898-B270-75572DEB5841}"/>
    <cellStyle name="ข้อความอธิบาย 4 2" xfId="27374" xr:uid="{33B490C4-2DDE-403F-A5E7-6576B6DF062F}"/>
    <cellStyle name="ข้อความอธิบาย 5" xfId="27375" xr:uid="{35D0D6A1-AC79-4776-B05C-3A8AA6FD2D00}"/>
    <cellStyle name="ข้อความอธิบาย 6" xfId="27376" xr:uid="{97B30077-9497-48D1-8921-2A2B436379FB}"/>
    <cellStyle name="ข้อความอธิบาย 7" xfId="27377" xr:uid="{D4402B7F-8FF4-4332-8A02-3B9C127ACED9}"/>
    <cellStyle name="ข้อความอธิบาย 8" xfId="27378" xr:uid="{24095D5F-03E9-4F24-8249-4E4E26031CE7}"/>
    <cellStyle name="ข้อความอธิบาย 9" xfId="27379" xr:uid="{85EAC177-B44A-4969-B73F-3C8CD35BBDC0}"/>
    <cellStyle name="จุลภาค 10" xfId="14520" xr:uid="{0F23074A-0B46-4925-A0F8-3084A0AA4399}"/>
    <cellStyle name="จุลภาค 10 2" xfId="32621" xr:uid="{8F645445-FABE-4545-9BCD-CCEFF6B6B270}"/>
    <cellStyle name="จุลภาค 11" xfId="23425" xr:uid="{BA08D8DA-D3AB-46B9-99B7-8B7C2EDDBCAD}"/>
    <cellStyle name="จุลภาค 11 2" xfId="29328" xr:uid="{15C5AE42-066B-4020-AA52-0304E3B8A0BF}"/>
    <cellStyle name="จุลภาค 11 3" xfId="32626" xr:uid="{728E25E4-2762-4A67-90D6-CCD18E28D118}"/>
    <cellStyle name="จุลภาค 2" xfId="14396" xr:uid="{E1952BE4-3857-446F-A1C2-81FBBD68C94E}"/>
    <cellStyle name="จุลภาค 2 2" xfId="14409" xr:uid="{0205C0C6-7B10-41B6-B4C7-23AD4A8E1B67}"/>
    <cellStyle name="จุลภาค 2 2 2" xfId="14572" xr:uid="{1BA50E24-8A0A-4D81-813A-8064BF9C5423}"/>
    <cellStyle name="จุลภาค 2 3" xfId="14519" xr:uid="{477B4510-EBAF-4D8E-B6D7-84C7ED90FA4B}"/>
    <cellStyle name="จุลภาค 2 3 2" xfId="23384" xr:uid="{0FCC92A8-83A9-426B-A562-24D81CDCE8E4}"/>
    <cellStyle name="จุลภาค 2 3 3" xfId="32639" xr:uid="{1DCA7D1A-9B67-4A69-91EA-BCADE965D024}"/>
    <cellStyle name="จุลภาค 2 4" xfId="14548" xr:uid="{92E86E02-51BE-4F98-8F67-1CE7CD3A0678}"/>
    <cellStyle name="จุลภาค 2 5" xfId="23290" xr:uid="{9DCF5FEC-4802-496B-B916-6095E0A19B1E}"/>
    <cellStyle name="จุลภาค 2 6" xfId="23377" xr:uid="{E4331BD2-4217-4810-B6FD-3F7DF905723D}"/>
    <cellStyle name="จุลภาค 2 7" xfId="25779" xr:uid="{58710370-575C-4E91-941E-9DA72503FFFD}"/>
    <cellStyle name="จุลภาค 2 8" xfId="31976" xr:uid="{73D57A38-8EF0-4081-B6CD-0A0429037D55}"/>
    <cellStyle name="จุลภาค 2 9" xfId="32093" xr:uid="{5FFB8D89-D883-46F4-A902-9643B75B6D1A}"/>
    <cellStyle name="จุลภาค 3" xfId="1114" xr:uid="{AC2D9CC2-8F68-4616-A08F-893C7E39F587}"/>
    <cellStyle name="จุลภาค 3 2" xfId="14573" xr:uid="{206C6785-4B5F-4C41-AEE8-73024AC117BC}"/>
    <cellStyle name="จุลภาค 3 2 2" xfId="32028" xr:uid="{0891B965-712F-4703-8108-BED6DE0C0650}"/>
    <cellStyle name="จุลภาค 3 2 3" xfId="32660" xr:uid="{24EA581D-A7D5-4077-A077-2EBFF41C058D}"/>
    <cellStyle name="จุลภาค 3 3" xfId="23335" xr:uid="{D5768BCA-8B01-43FB-AEDF-1DB542F519C4}"/>
    <cellStyle name="จุลภาค 3 3 2" xfId="32667" xr:uid="{72B763BB-FA7C-4B2B-BA78-453167A5CC45}"/>
    <cellStyle name="จุลภาค 3 4" xfId="23337" xr:uid="{B0C9122A-6468-4F14-BD1C-3411F4B1C5ED}"/>
    <cellStyle name="จุลภาค 3 5" xfId="29814" xr:uid="{E0579729-1E04-49CB-9A24-0A30D775A51D}"/>
    <cellStyle name="จุลภาค 3 6" xfId="30140" xr:uid="{E0BAB457-AB62-4454-8054-04F8763BE432}"/>
    <cellStyle name="จุลภาค 3 7" xfId="31999" xr:uid="{D47913B5-A3D2-48B8-87C3-6A1BA33F5C8C}"/>
    <cellStyle name="จุลภาค 3 8" xfId="32095" xr:uid="{478B020D-33E0-4A22-9465-0D2051AEA7E2}"/>
    <cellStyle name="จุลภาค 3 9" xfId="14463" xr:uid="{2CE905F6-7D0B-4C2D-BFB5-C092234D4FB9}"/>
    <cellStyle name="จุลภาค 4" xfId="14511" xr:uid="{E5E8C0A8-01E7-4066-9F10-511E0FBCA717}"/>
    <cellStyle name="จุลภาค 4 2" xfId="14566" xr:uid="{3E0AA332-D545-413F-BF95-4B067C45D3CA}"/>
    <cellStyle name="จุลภาค 4 2 2" xfId="32654" xr:uid="{70A7DCD5-212D-4113-8CF9-1081B65F2BFF}"/>
    <cellStyle name="จุลภาค 4 3" xfId="32002" xr:uid="{E6422B3C-F856-4AC5-A806-6A1244D28119}"/>
    <cellStyle name="จุลภาค 4 3 2" xfId="32666" xr:uid="{20DAF696-051E-4A64-BE9D-B1A0D4118A62}"/>
    <cellStyle name="จุลภาค 4 4" xfId="32098" xr:uid="{ED2E6C93-3261-48F1-BF49-11192AB4DAD4}"/>
    <cellStyle name="จุลภาค 5" xfId="32004" xr:uid="{E91A1F74-200F-4C74-B4DD-2E59608B9D40}"/>
    <cellStyle name="จุลภาค 5 2" xfId="14570" xr:uid="{C2395873-6689-4073-95F0-5CDFA35A41A0}"/>
    <cellStyle name="จุลภาค 5 2 2" xfId="32637" xr:uid="{2EE1339F-7BEC-443A-A043-738E8F2D93CD}"/>
    <cellStyle name="จุลภาค 5 2 3" xfId="32616" xr:uid="{90F4F01C-ABBE-4CE2-B839-4309890CF6B9}"/>
    <cellStyle name="จุลภาค 5 3" xfId="32103" xr:uid="{CF86BBC3-95D7-4E4A-9459-ABE699E2B398}"/>
    <cellStyle name="จุลภาค 6" xfId="32433" xr:uid="{8A8B6617-BE6B-4CA6-A0F1-0CCC99050C18}"/>
    <cellStyle name="จุลภาค 7" xfId="32493" xr:uid="{8A5848A6-AF9E-470F-BF09-09D35445DB51}"/>
    <cellStyle name="จุลภาค 8" xfId="32538" xr:uid="{A52E2733-C49F-429D-9336-80A48EDE4450}"/>
    <cellStyle name="จุลภาค 9" xfId="32610" xr:uid="{E8C51ED4-6D6E-4A55-BC47-51939D5221A4}"/>
    <cellStyle name="ชื่อเรื่อง" xfId="3726" xr:uid="{40E24396-0A5F-4C26-A08F-F334ACE97F20}"/>
    <cellStyle name="ชื่อเรื่อง 10" xfId="27595" xr:uid="{AB4AE28A-3E21-4461-A891-B7528708A6FE}"/>
    <cellStyle name="ชื่อเรื่อง 11" xfId="27596" xr:uid="{1904ABCA-674E-4319-BD6B-B1B10932E087}"/>
    <cellStyle name="ชื่อเรื่อง 2" xfId="5244" xr:uid="{D73E26B0-B78C-4226-8F01-69317AA9402D}"/>
    <cellStyle name="ชื่อเรื่อง 2 2" xfId="27598" xr:uid="{1C23C041-361B-4AA7-BF70-1233AA918C89}"/>
    <cellStyle name="ชื่อเรื่อง 2 3" xfId="27599" xr:uid="{0B19F8CE-24B7-49C8-AA53-6FF495D12AA7}"/>
    <cellStyle name="ชื่อเรื่อง 2 4" xfId="27600" xr:uid="{21B4C25C-A168-4497-9D3E-CE89C261D1A1}"/>
    <cellStyle name="ชื่อเรื่อง 2 5" xfId="27601" xr:uid="{A465DC97-812D-4670-AB09-5D4011B27E7D}"/>
    <cellStyle name="ชื่อเรื่อง 2 6" xfId="27602" xr:uid="{550781C3-7D81-43E0-A5B5-562D07AE68B0}"/>
    <cellStyle name="ชื่อเรื่อง 2 7" xfId="27597" xr:uid="{0CDACD2F-74FC-432C-A631-664B209B81F5}"/>
    <cellStyle name="ชื่อเรื่อง 3" xfId="5983" xr:uid="{3B078666-14F6-411D-B69D-504B066E74D4}"/>
    <cellStyle name="ชื่อเรื่อง 3 2" xfId="27603" xr:uid="{1911ACB3-0ECA-465E-9A3C-8D4BC1721A84}"/>
    <cellStyle name="ชื่อเรื่อง 4" xfId="7936" xr:uid="{6D31BC48-0CA7-4424-B712-E0D6AC02C970}"/>
    <cellStyle name="ชื่อเรื่อง 4 2" xfId="27604" xr:uid="{E0A2900A-29F0-4C5F-A7CC-8695F71EDB52}"/>
    <cellStyle name="ชื่อเรื่อง 5" xfId="27605" xr:uid="{DE3272FD-A999-4436-92F1-1941BAFDC210}"/>
    <cellStyle name="ชื่อเรื่อง 6" xfId="27606" xr:uid="{43E07D35-7E86-4EB1-A3E4-7B5A0CFD4711}"/>
    <cellStyle name="ชื่อเรื่อง 7" xfId="27607" xr:uid="{3C891318-C94F-4D2D-A208-7019554E7FC8}"/>
    <cellStyle name="ชื่อเรื่อง 8" xfId="27608" xr:uid="{4826B233-2E46-4B1E-AA62-C7C9125227DA}"/>
    <cellStyle name="ชื่อเรื่อง 9" xfId="27609" xr:uid="{D3765F4C-A60F-4A65-A0D3-B3BF40D7D241}"/>
    <cellStyle name="ดี" xfId="3739" xr:uid="{B1031B3F-F55C-4E3F-AA5D-54679392C37C}"/>
    <cellStyle name="ดี 10" xfId="27639" xr:uid="{45F60E72-C2B3-4B39-B2EC-36E6B9491259}"/>
    <cellStyle name="ดี 11" xfId="27640" xr:uid="{B90284B5-8B31-4DE7-9399-F6789E67C8CA}"/>
    <cellStyle name="ดี 2" xfId="5250" xr:uid="{1FAC18C4-C28A-4CF7-A2FB-BDFA19816A6F}"/>
    <cellStyle name="ดี 2 2" xfId="27642" xr:uid="{C5A26504-FC6D-490E-8A1F-4FF8EDE3FE92}"/>
    <cellStyle name="ดี 2 3" xfId="27643" xr:uid="{BD9873E5-5A74-4806-8633-47E7CF1409C8}"/>
    <cellStyle name="ดี 2 4" xfId="27644" xr:uid="{816AA296-DC62-4120-AB19-453E4C930229}"/>
    <cellStyle name="ดี 2 5" xfId="27645" xr:uid="{B32712F4-614B-4A60-8368-852551417B6A}"/>
    <cellStyle name="ดี 2 6" xfId="27646" xr:uid="{2A0A524C-BFB3-4F5B-A1A9-7F4375B69F90}"/>
    <cellStyle name="ดี 2 7" xfId="27641" xr:uid="{FE65B14F-FFF0-40C0-BED5-34BFC1728D6E}"/>
    <cellStyle name="ดี 3" xfId="5986" xr:uid="{C334E15A-CE39-4E87-9863-08CD0C0AA277}"/>
    <cellStyle name="ดี 3 2" xfId="8152" xr:uid="{4C72CD38-74F5-4693-AFEE-D352F1B71DEA}"/>
    <cellStyle name="ดี 3 3" xfId="27647" xr:uid="{39F52EEB-3A8C-48D2-904F-0F651948EC7F}"/>
    <cellStyle name="ดี 4" xfId="7937" xr:uid="{469C5EC1-F853-4997-BB67-837E227967E3}"/>
    <cellStyle name="ดี 4 2" xfId="27648" xr:uid="{96CCF2E6-DEAD-4C2A-882C-E1584669A750}"/>
    <cellStyle name="ดี 5" xfId="27649" xr:uid="{ECDD5899-29DF-4A1E-99DD-66298C3E144F}"/>
    <cellStyle name="ดี 6" xfId="27650" xr:uid="{136D4FCA-53DD-4E88-BDE3-2EBAB51B562E}"/>
    <cellStyle name="ดี 7" xfId="27651" xr:uid="{682FAE20-163D-4253-9506-FE360BB5DD43}"/>
    <cellStyle name="ดี 8" xfId="27652" xr:uid="{B8ADEA23-1D45-4528-90F8-4B876DA6A7BE}"/>
    <cellStyle name="ดี 9" xfId="27653" xr:uid="{0ED678D6-9ADC-4D40-A25D-E3EFD8E80045}"/>
    <cellStyle name="ตามการเชื่อมโยงหลายมิติ" xfId="1118" xr:uid="{AB53CB8A-DB3D-45AE-B24D-93C1F9730465}"/>
    <cellStyle name="ตามการเชื่อมโยงหลายมิติ 2" xfId="1119" xr:uid="{36AD27B5-CE47-46C1-81A9-59804F3F3710}"/>
    <cellStyle name="ตามการเชื่อมโยงหลายมิติ 2 2" xfId="3741" xr:uid="{D53A8DE5-3BC8-408A-92F4-ED6548A3800F}"/>
    <cellStyle name="ตามการเชื่อมโยงหลายมิติ 2 2 2" xfId="3742" xr:uid="{68218392-0A5F-4823-A73A-531AACD7BC36}"/>
    <cellStyle name="ตามการเชื่อมโยงหลายมิติ 2 2 2 2" xfId="3743" xr:uid="{03B055C2-B7DE-42A6-91D5-A9ADD191E808}"/>
    <cellStyle name="ตามการเชื่อมโยงหลายมิติ 2 2 2 2 2" xfId="3744" xr:uid="{7C0FB7F2-FD4F-4406-9707-004E6443D9C4}"/>
    <cellStyle name="ตามการเชื่อมโยงหลายมิติ 2 2 2 2 3" xfId="5252" xr:uid="{16E47449-2285-47CD-98ED-044BECD7ECEB}"/>
    <cellStyle name="ตามการเชื่อมโยงหลายมิติ 2 2 3" xfId="3745" xr:uid="{B46DE8A6-A3D8-48A9-ADFA-1FC0B5426C57}"/>
    <cellStyle name="ตามการเชื่อมโยงหลายมิติ 2 2 4" xfId="5251" xr:uid="{268F95BD-814F-45F5-AFD5-B4E5C7304C2C}"/>
    <cellStyle name="ตามการเชื่อมโยงหลายมิติ 2 3" xfId="3746" xr:uid="{0049114B-AEE8-4C4F-84AA-554D5652D0C0}"/>
    <cellStyle name="ตามการเชื่อมโยงหลายมิติ 2 3 2" xfId="3747" xr:uid="{01086C90-35FA-45EE-987D-E002802C6758}"/>
    <cellStyle name="ตามการเชื่อมโยงหลายมิติ 2 3 3" xfId="5253" xr:uid="{88E2FCA0-E91F-479D-B927-6525AB95BE12}"/>
    <cellStyle name="ตามการเชื่อมโยงหลายมิติ 2 4" xfId="3740" xr:uid="{0A76CE06-55C5-41F9-B714-C784D7AF9E74}"/>
    <cellStyle name="ตามการเชื่อมโยงหลายมิติ 3" xfId="3748" xr:uid="{F46C2E92-AF1F-4283-A346-08F19E477E44}"/>
    <cellStyle name="ตามการเชื่อมโยงหลายมิติ 4" xfId="3749" xr:uid="{00C4E0DA-EA31-49E2-B5A9-724C0ACC81C1}"/>
    <cellStyle name="ตามการเชื่อมโยงหลายมิติ_PATO wk12-2006" xfId="1120" xr:uid="{5BDE381C-6E13-419F-89FE-607797A3AE30}"/>
    <cellStyle name="น้บะภฒ_95" xfId="1121" xr:uid="{A6A71B29-9A9E-4800-AE22-C71A87DB100E}"/>
    <cellStyle name="ปกติ 10" xfId="1122" xr:uid="{E7B1EBE2-8642-451D-81FD-280AF8B64445}"/>
    <cellStyle name="ปกติ 10 2" xfId="3751" xr:uid="{0205E2FB-84C8-4F77-9F23-F7F923F89D24}"/>
    <cellStyle name="ปกติ 10 2 2" xfId="3752" xr:uid="{4461E325-612C-4E18-AA26-31987CA2FC93}"/>
    <cellStyle name="ปกติ 10 2 2 2" xfId="3753" xr:uid="{E8B7FB9E-DAB3-478C-9F10-DDDADC68D749}"/>
    <cellStyle name="ปกติ 10 2 2 2 2" xfId="3754" xr:uid="{4B6A28AD-6C83-4D6B-931F-8F12B7DDADDB}"/>
    <cellStyle name="ปกติ 10 2 2 2 2 2" xfId="3755" xr:uid="{A1819A83-B753-4BBB-913A-C1587B2A873F}"/>
    <cellStyle name="ปกติ 10 2 2 2 3" xfId="5255" xr:uid="{BEF27270-6568-4B4C-8F91-B9FDD578914B}"/>
    <cellStyle name="ปกติ 10 2 2 3" xfId="3756" xr:uid="{15AC95ED-9F24-4234-A411-1C8225B7F79E}"/>
    <cellStyle name="ปกติ 10 2 3" xfId="3757" xr:uid="{B7841D08-3A1E-4B93-879F-C5EFE19E8317}"/>
    <cellStyle name="ปกติ 10 2 4" xfId="5254" xr:uid="{A150B64D-2999-48E7-888F-83C0CC3CDD2F}"/>
    <cellStyle name="ปกติ 10 2 5" xfId="27654" xr:uid="{F6B6239F-193B-416F-98E8-7E8306EF5F62}"/>
    <cellStyle name="ปกติ 10 3" xfId="3758" xr:uid="{22AA8EBD-EF79-4DF3-8583-2AB922AE16E9}"/>
    <cellStyle name="ปกติ 10 3 2" xfId="29239" xr:uid="{B97DFD1B-DA40-4A06-B02A-D66A4D29290D}"/>
    <cellStyle name="ปกติ 10 3 3" xfId="27655" xr:uid="{574F70DC-3500-4DC0-935F-C5E96E1F67FA}"/>
    <cellStyle name="ปกติ 10 4" xfId="3759" xr:uid="{5026143B-0BEE-4EBC-91A8-D529D177753E}"/>
    <cellStyle name="ปกติ 10 4 2" xfId="5256" xr:uid="{308ECC23-D17E-4546-AD0E-4A9A6AAADE41}"/>
    <cellStyle name="ปกติ 10 4 3" xfId="27656" xr:uid="{FD8AC9BF-A54F-4683-8632-E871933571C5}"/>
    <cellStyle name="ปกติ 10 5" xfId="3750" xr:uid="{DFC5E049-85FE-490B-9698-984F71E812C0}"/>
    <cellStyle name="ปกติ 10 5 2" xfId="5257" xr:uid="{2DD0838F-1545-43B6-9EE8-CE54FC9C5D8D}"/>
    <cellStyle name="ปกติ 10 6" xfId="25703" xr:uid="{93A4ABD4-F1C0-45F6-AA09-ABCA3CBB520B}"/>
    <cellStyle name="ปกติ 10 7" xfId="1396" xr:uid="{412C7328-A4B5-46A0-94B1-4C614FC841F7}"/>
    <cellStyle name="ปกติ 10_FA_ที่ดิน" xfId="3760" xr:uid="{1A1029DE-9784-421A-84EB-7385FDDDA901}"/>
    <cellStyle name="ปกติ 11" xfId="1123" xr:uid="{90FAE0F2-ACCD-41B9-998B-5014BC42C61B}"/>
    <cellStyle name="ปกติ 11 2" xfId="1124" xr:uid="{32064253-86CC-4794-BED9-38C1E18D682F}"/>
    <cellStyle name="ปกติ 11 3" xfId="3761" xr:uid="{B23AB79F-410B-4044-9178-AF3EE08F8C43}"/>
    <cellStyle name="ปกติ 11 3 2" xfId="27658" xr:uid="{44B65B7A-4630-469A-B39B-56EFC1793987}"/>
    <cellStyle name="ปกติ 11 3 3" xfId="27659" xr:uid="{E7AFDE10-4252-405A-A00B-6E31AC0B9B83}"/>
    <cellStyle name="ปกติ 11 3 3 2" xfId="27660" xr:uid="{62C4D880-59D9-44AA-9F12-2F2F89A09FCC}"/>
    <cellStyle name="ปกติ 11 3 4" xfId="27657" xr:uid="{027A5396-C22C-499E-B298-E7ED3C6D2C55}"/>
    <cellStyle name="ปกติ 11 4" xfId="25704" xr:uid="{D39B0957-9B2D-4127-869C-6A120685A9EA}"/>
    <cellStyle name="ปกติ 11 4 2" xfId="27661" xr:uid="{2CA44D9D-04D7-4C42-8EF3-9D51964C3974}"/>
    <cellStyle name="ปกติ 11_Lead  TPC แอสเสท" xfId="3762" xr:uid="{79452E5D-C42F-4BBC-8141-6285263BDA81}"/>
    <cellStyle name="ปกติ 12" xfId="1125" xr:uid="{1BDFA2B2-D74F-48D4-9B28-72967EF6B10C}"/>
    <cellStyle name="ปกติ 12 2" xfId="3763" xr:uid="{B873DBB0-3E75-48C7-B3EF-E9F628EDF502}"/>
    <cellStyle name="ปกติ 12 3" xfId="27662" xr:uid="{6CEF2F2E-417C-453C-9D23-2191AEEDE1B8}"/>
    <cellStyle name="ปกติ 12 4" xfId="27663" xr:uid="{0B7883E9-E27A-469F-904B-EDE597E38E0A}"/>
    <cellStyle name="ปกติ 12_2009 WP Online1" xfId="27664" xr:uid="{3B1981B7-0E2A-4FE0-925B-525AAF0ACB96}"/>
    <cellStyle name="ปกติ 13" xfId="1126" xr:uid="{70655B99-3C27-411A-9341-0851AC01D6C4}"/>
    <cellStyle name="ปกติ 13 2" xfId="1127" xr:uid="{77D6C4A2-134F-494B-8F5F-0E68D82BC79A}"/>
    <cellStyle name="ปกติ 13 2 2" xfId="3766" xr:uid="{14853B81-C892-471B-8B00-D834C0A44FFA}"/>
    <cellStyle name="ปกติ 13 2 2 2" xfId="3767" xr:uid="{B2AC10BC-C5E5-4F95-905B-3F7180FB8C15}"/>
    <cellStyle name="ปกติ 13 2 2 2 2" xfId="3768" xr:uid="{6736A6BB-2EFF-4E08-B16A-881F22DC6C73}"/>
    <cellStyle name="ปกติ 13 2 2 2 2 2" xfId="4194" xr:uid="{91E6BDA4-C524-4B81-A9A9-C50CE33779D6}"/>
    <cellStyle name="ปกติ 13 2 2 2 2 2 2" xfId="6607" xr:uid="{FF0A2FC7-D406-49F2-9664-27BB2508B01B}"/>
    <cellStyle name="ปกติ 13 2 2 2 2 2 2 2" xfId="12035" xr:uid="{0A4D5310-D3FF-40D5-AFB5-566454487D12}"/>
    <cellStyle name="ปกติ 13 2 2 2 2 2 2 2 2" xfId="21030" xr:uid="{A129E238-7111-48D1-8D7D-107E01CD65F5}"/>
    <cellStyle name="ปกติ 13 2 2 2 2 2 2 3" xfId="16583" xr:uid="{CF7FA8BF-1104-4A00-A665-BDD2AEBAC7F4}"/>
    <cellStyle name="ปกติ 13 2 2 2 2 2 3" xfId="10680" xr:uid="{41561B58-2238-41C3-807E-D14F7A993448}"/>
    <cellStyle name="ปกติ 13 2 2 2 2 2 3 2" xfId="19681" xr:uid="{A97749EB-B29D-41C3-AFC5-A98962A90BDC}"/>
    <cellStyle name="ปกติ 13 2 2 2 2 2 4" xfId="15237" xr:uid="{00180AA7-312E-4024-BDE0-A114E93E832D}"/>
    <cellStyle name="ปกติ 13 2 2 2 2 3" xfId="5987" xr:uid="{428B801B-8E7C-405D-8FE1-BA6ADE7DF237}"/>
    <cellStyle name="ปกติ 13 2 2 2 2 3 2" xfId="11454" xr:uid="{66008398-BC58-4AEF-AF76-EF998759BFDE}"/>
    <cellStyle name="ปกติ 13 2 2 2 2 3 2 2" xfId="20450" xr:uid="{FEB77877-0662-422F-BA22-7B9BA3CDAA9B}"/>
    <cellStyle name="ปกติ 13 2 2 2 2 3 3" xfId="16003" xr:uid="{530945E3-79F5-4FAC-B173-2823BF85F011}"/>
    <cellStyle name="ปกติ 13 2 2 2 2 4" xfId="10414" xr:uid="{313EA689-0527-478C-BD4D-401550381BBF}"/>
    <cellStyle name="ปกติ 13 2 2 2 2 4 2" xfId="19415" xr:uid="{8A72528E-45BA-43DB-A576-8144372EAA37}"/>
    <cellStyle name="ปกติ 13 2 2 2 2 5" xfId="14970" xr:uid="{0F26313E-53D4-475A-8CE1-A65FCC65090C}"/>
    <cellStyle name="ปกติ 13 2 2 2 3" xfId="6247" xr:uid="{DAE31296-CE22-462B-8438-74DF689D3F14}"/>
    <cellStyle name="ปกติ 13 2 2 2 3 2" xfId="11675" xr:uid="{52D7074C-EDA4-47CC-A549-BCE7D8130050}"/>
    <cellStyle name="ปกติ 13 2 2 2 3 2 2" xfId="20671" xr:uid="{24E67363-C85B-4A76-8FC4-112AC8C2F0BA}"/>
    <cellStyle name="ปกติ 13 2 2 2 3 3" xfId="16224" xr:uid="{3C9D3E03-59A7-4872-B68F-068E76716E4F}"/>
    <cellStyle name="ปกติ 13 2 2 2 4" xfId="5259" xr:uid="{A5AD92BC-BD21-4CF8-92DC-B8B169F324D7}"/>
    <cellStyle name="ปกติ 13 2 2 2 4 2" xfId="11076" xr:uid="{F125EF02-90E7-48F6-9136-B6135F6F874C}"/>
    <cellStyle name="ปกติ 13 2 2 2 4 2 2" xfId="20073" xr:uid="{631EDE60-001C-4F22-A131-078B14709BED}"/>
    <cellStyle name="ปกติ 13 2 2 2 4 3" xfId="15629" xr:uid="{8A39DDC7-59F9-4A11-8D14-E0DA2B177277}"/>
    <cellStyle name="ปกติ 13 2 2 3" xfId="4193" xr:uid="{090CDA31-D45F-4735-BC6B-A6307F97E41F}"/>
    <cellStyle name="ปกติ 13 2 2 3 2" xfId="8505" xr:uid="{C4139BD6-4FD3-4A25-9F5F-94C7543ED281}"/>
    <cellStyle name="ปกติ 13 2 2 3 2 2" xfId="13259" xr:uid="{18FAC65F-0C7A-43D4-A0D1-E09568FA37EE}"/>
    <cellStyle name="ปกติ 13 2 2 3 2 2 2" xfId="22234" xr:uid="{F4E338CC-8302-4E67-9C67-9CDA9BF5A82E}"/>
    <cellStyle name="ปกติ 13 2 2 3 2 3" xfId="17794" xr:uid="{42730DA3-E5B5-4373-AA58-07FBD5D71DFF}"/>
    <cellStyle name="ปกติ 13 2 2 3 3" xfId="6976" xr:uid="{F0A13F72-FCF1-4E0B-BAA1-0BA3793343B0}"/>
    <cellStyle name="ปกติ 13 2 2 3 3 2" xfId="12395" xr:uid="{F843E0AB-C94C-4E42-8CD4-3F27B8C0C1D0}"/>
    <cellStyle name="ปกติ 13 2 2 3 3 2 2" xfId="21383" xr:uid="{BBB55E43-D747-43FD-ACD8-869BF94882D9}"/>
    <cellStyle name="ปกติ 13 2 2 3 3 3" xfId="16938" xr:uid="{A2D092CC-DA4D-4C9C-A967-C677420E80ED}"/>
    <cellStyle name="ปกติ 13 2 2 3 4" xfId="10679" xr:uid="{561C0311-927B-4A9B-BAF1-27AFCF8BF561}"/>
    <cellStyle name="ปกติ 13 2 2 3 4 2" xfId="19680" xr:uid="{705F2427-52C6-48FA-B89D-0BF3EE049DE9}"/>
    <cellStyle name="ปกติ 13 2 2 3 5" xfId="15236" xr:uid="{59E56406-19CE-4C6C-A190-B45B8969AF9E}"/>
    <cellStyle name="ปกติ 13 2 2 4" xfId="5258" xr:uid="{28A71E44-DF11-455C-9A0F-F140B2CC45EC}"/>
    <cellStyle name="ปกติ 13 2 2 5" xfId="10413" xr:uid="{85D8725D-77E3-4DDE-B98F-D350A835673A}"/>
    <cellStyle name="ปกติ 13 2 2 5 2" xfId="19414" xr:uid="{E787096E-6F72-4679-ADFF-2E1B793DBA68}"/>
    <cellStyle name="ปกติ 13 2 2 6" xfId="14969" xr:uid="{41B35542-BEA4-44FB-ADF7-1F3C20922110}"/>
    <cellStyle name="ปกติ 13 2 3" xfId="3769" xr:uid="{53788791-0AFD-43FA-8A90-307C3DD3AE32}"/>
    <cellStyle name="ปกติ 13 2 3 2" xfId="4195" xr:uid="{CC14AED3-065E-4190-8251-0DC0BBF9E335}"/>
    <cellStyle name="ปกติ 13 2 3 2 2" xfId="6608" xr:uid="{33291491-349F-46F2-89A6-88900FD66339}"/>
    <cellStyle name="ปกติ 13 2 3 2 2 2" xfId="12036" xr:uid="{98680852-C1A4-49C1-AF3F-C18601BD83B8}"/>
    <cellStyle name="ปกติ 13 2 3 2 2 2 2" xfId="21031" xr:uid="{D141F279-0249-40CE-95E3-056154B49386}"/>
    <cellStyle name="ปกติ 13 2 3 2 2 3" xfId="16584" xr:uid="{33F37B28-2DA1-4CE1-ACA9-A019C537D2DB}"/>
    <cellStyle name="ปกติ 13 2 3 2 3" xfId="5988" xr:uid="{3BC07ADC-773F-4DFE-871B-18B32DB94CF5}"/>
    <cellStyle name="ปกติ 13 2 3 2 3 2" xfId="11455" xr:uid="{A0259EF6-3CDE-4A2D-A0A6-10AF71C4E67E}"/>
    <cellStyle name="ปกติ 13 2 3 2 3 2 2" xfId="20451" xr:uid="{70F5AE7D-A253-4E5E-BB79-5D8E9CC54133}"/>
    <cellStyle name="ปกติ 13 2 3 2 3 3" xfId="16004" xr:uid="{7CE43F95-BC90-4852-8B6E-80F217B86D3C}"/>
    <cellStyle name="ปกติ 13 2 3 2 4" xfId="10681" xr:uid="{B5A35DB5-CC44-42AB-ABEF-1BE6D0835137}"/>
    <cellStyle name="ปกติ 13 2 3 2 4 2" xfId="19682" xr:uid="{78A65FD9-FC37-456E-8F32-03FC3E8AAA26}"/>
    <cellStyle name="ปกติ 13 2 3 2 5" xfId="15238" xr:uid="{CDD2E536-90ED-4C57-834B-E56F5CDFDF19}"/>
    <cellStyle name="ปกติ 13 2 3 3" xfId="6248" xr:uid="{3E43857B-C5C9-4E26-AE12-C290840DF630}"/>
    <cellStyle name="ปกติ 13 2 3 3 2" xfId="11676" xr:uid="{B3225C9C-1E51-4BD5-90DF-2DDFF02C3D64}"/>
    <cellStyle name="ปกติ 13 2 3 3 2 2" xfId="20672" xr:uid="{8C53FF8C-B2F5-446E-8F85-4E32FB82A40B}"/>
    <cellStyle name="ปกติ 13 2 3 3 3" xfId="16225" xr:uid="{2B461F06-D750-4DC9-A244-63A0FA293951}"/>
    <cellStyle name="ปกติ 13 2 3 4" xfId="5260" xr:uid="{44ADCBF7-725C-48DA-BA69-4FE206CAEF93}"/>
    <cellStyle name="ปกติ 13 2 3 4 2" xfId="11077" xr:uid="{5845AAB5-7045-4EFE-AB57-2245F0C0E92C}"/>
    <cellStyle name="ปกติ 13 2 3 4 2 2" xfId="20074" xr:uid="{F10D9708-FD9F-438B-A17A-C4B418CF120A}"/>
    <cellStyle name="ปกติ 13 2 3 4 3" xfId="15630" xr:uid="{16B2E96B-8399-42DB-8A39-0CBDDC92A0C7}"/>
    <cellStyle name="ปกติ 13 2 3 5" xfId="10415" xr:uid="{A35B54E4-9AE5-4F08-BF63-8DD92BE4D574}"/>
    <cellStyle name="ปกติ 13 2 3 5 2" xfId="19416" xr:uid="{0ED1EC0F-BF2A-4B52-8FF8-6EF60EF36A37}"/>
    <cellStyle name="ปกติ 13 2 3 6" xfId="14971" xr:uid="{610A7746-2747-4145-8224-0E0D46B84E2F}"/>
    <cellStyle name="ปกติ 13 2 4" xfId="3765" xr:uid="{3DA87C42-CA8B-4888-9E3B-230E0F575655}"/>
    <cellStyle name="ปกติ 13 2 5" xfId="25705" xr:uid="{701CAB60-8E95-44BA-BFBE-722038922F2F}"/>
    <cellStyle name="ปกติ 13 2 5 2" xfId="32939" xr:uid="{A8698AB4-BF26-4C61-83C1-8F977F2D62CC}"/>
    <cellStyle name="ปกติ 13 2 6" xfId="27665" xr:uid="{3359A203-4985-4A5E-B614-45CA49FCCA92}"/>
    <cellStyle name="ปกติ 13 2 7" xfId="1422" xr:uid="{20877322-8DA8-463B-9109-6EA2C416F364}"/>
    <cellStyle name="ปกติ 13 3" xfId="3770" xr:uid="{B521E1D3-0B52-4A85-879E-E2BBA15F934F}"/>
    <cellStyle name="ปกติ 13 3 2" xfId="27666" xr:uid="{388EE44F-CF8D-454E-BFCF-184652EC1D25}"/>
    <cellStyle name="ปกติ 13 3 3" xfId="31990" xr:uid="{F6F8D136-1701-4C2A-9F7C-74DABDE545C8}"/>
    <cellStyle name="ปกติ 13 4" xfId="3771" xr:uid="{E77EA334-8D19-40E0-90C2-ED452E899D00}"/>
    <cellStyle name="ปกติ 13 5" xfId="3772" xr:uid="{6BEBD50F-4969-4B5A-876D-BD100C1C146B}"/>
    <cellStyle name="ปกติ 13 6" xfId="3764" xr:uid="{051E2269-ED06-4B3D-87E2-274AB4489D73}"/>
    <cellStyle name="ปกติ 13 7" xfId="7736" xr:uid="{5D969604-232A-4ABE-B9B4-AAE8890FFE8F}"/>
    <cellStyle name="ปกติ 13 8" xfId="1397" xr:uid="{4C09978D-D0FA-4959-B67B-8F62A7538498}"/>
    <cellStyle name="ปกติ 13_2009 WP Online1" xfId="27667" xr:uid="{DAD2016E-0E2F-4F51-B6CB-4A2F79AEC358}"/>
    <cellStyle name="ปกติ 14" xfId="1128" xr:uid="{ACDAD306-F761-4831-87DD-C026FD76E4B3}"/>
    <cellStyle name="ปกติ 14 10" xfId="27668" xr:uid="{FEA7EB82-C5C4-40E6-9CC4-190399828036}"/>
    <cellStyle name="ปกติ 14 11" xfId="29815" xr:uid="{9AF627C7-E581-4D60-A699-E1DAA76773A1}"/>
    <cellStyle name="ปกติ 14 12" xfId="30141" xr:uid="{D4A9A121-268C-4862-AE61-DECB074A3847}"/>
    <cellStyle name="ปกติ 14 2" xfId="3774" xr:uid="{388E3B0A-7A63-4A81-AFED-2A9DE8AE1FD7}"/>
    <cellStyle name="ปกติ 14 2 2" xfId="5990" xr:uid="{65A56E28-7CE8-40F4-9C87-DB066BE2D849}"/>
    <cellStyle name="ปกติ 14 2 2 2" xfId="6610" xr:uid="{3CA9DB85-95A3-4BEC-B631-15EC8B63109A}"/>
    <cellStyle name="ปกติ 14 2 2 2 2" xfId="12038" xr:uid="{E69EB78D-BB71-4A08-8048-6727DBE95795}"/>
    <cellStyle name="ปกติ 14 2 2 2 2 2" xfId="21033" xr:uid="{928EF317-1EBE-429A-AE0F-F10D3EBC8BFF}"/>
    <cellStyle name="ปกติ 14 2 2 2 3" xfId="16586" xr:uid="{E2C9721A-1ACB-48DB-BC1B-BF5285CA050F}"/>
    <cellStyle name="ปกติ 14 2 2 3" xfId="11457" xr:uid="{E1D9E6B4-6E64-4942-AEEB-F91CC40AEB3E}"/>
    <cellStyle name="ปกติ 14 2 2 3 2" xfId="20453" xr:uid="{32FA2640-2033-4A50-A9C7-C9E7B60D2991}"/>
    <cellStyle name="ปกติ 14 2 2 4" xfId="16006" xr:uid="{ACB427CB-9B59-4F50-844E-C95043B75CA6}"/>
    <cellStyle name="ปกติ 14 2 3" xfId="27669" xr:uid="{13838D86-469B-446A-817A-E532A83CF8E2}"/>
    <cellStyle name="ปกติ 14 3" xfId="3773" xr:uid="{C117BC82-7A73-4291-BD1B-60346565D9F9}"/>
    <cellStyle name="ปกติ 14 3 2" xfId="5991" xr:uid="{172E8951-116C-454F-BC7F-77331ED7AD40}"/>
    <cellStyle name="ปกติ 14 3 2 2" xfId="6611" xr:uid="{B4D77E02-869A-45E8-BA54-02FBEE79EE48}"/>
    <cellStyle name="ปกติ 14 3 2 2 2" xfId="12039" xr:uid="{CCAB4DF7-E4DE-4670-A238-D4C7525224FF}"/>
    <cellStyle name="ปกติ 14 3 2 2 2 2" xfId="21034" xr:uid="{50465A30-A457-4B44-A8BF-C9FF6348F1DA}"/>
    <cellStyle name="ปกติ 14 3 2 2 3" xfId="16587" xr:uid="{BAE858C9-42C3-43A3-9319-68802D4CA65C}"/>
    <cellStyle name="ปกติ 14 3 2 3" xfId="11458" xr:uid="{4322A3A7-D927-41CE-8EEB-924F4A08BE27}"/>
    <cellStyle name="ปกติ 14 3 2 3 2" xfId="20454" xr:uid="{5C38E19E-63FA-4378-B65A-20F7C5DEC19C}"/>
    <cellStyle name="ปกติ 14 3 2 4" xfId="16007" xr:uid="{6FDEC7C7-7A63-4647-97AF-D585F5EB5C1C}"/>
    <cellStyle name="ปกติ 14 3 2 5" xfId="29240" xr:uid="{3A117723-68B2-4705-88AB-9F7BFDAD35F2}"/>
    <cellStyle name="ปกติ 14 3 3" xfId="6270" xr:uid="{086B6FEA-A746-4EA5-9B30-E4BDE62CE2FC}"/>
    <cellStyle name="ปกติ 14 3 3 2" xfId="11698" xr:uid="{E3A7F7DF-CECE-46BC-B37C-52885E345D38}"/>
    <cellStyle name="ปกติ 14 3 3 2 2" xfId="20694" xr:uid="{8D0FE9C9-1C57-45D6-AD51-5374ACFF3EBF}"/>
    <cellStyle name="ปกติ 14 3 3 3" xfId="16247" xr:uid="{5EC791C2-4196-46C5-B347-43A17D32ED74}"/>
    <cellStyle name="ปกติ 14 3 4" xfId="5366" xr:uid="{0839BF0B-AFF6-44C4-AEB8-710006E5798B}"/>
    <cellStyle name="ปกติ 14 3 4 2" xfId="11102" xr:uid="{BBA79F55-6748-48B6-9F7F-E87E157B5362}"/>
    <cellStyle name="ปกติ 14 3 4 2 2" xfId="20099" xr:uid="{EAFCC93E-1FD7-4E98-85FC-17CB152EFB90}"/>
    <cellStyle name="ปกติ 14 3 4 3" xfId="15655" xr:uid="{3C069A2D-20FE-4787-8C01-8B03E7FDC2AF}"/>
    <cellStyle name="ปกติ 14 3 5" xfId="27670" xr:uid="{FF361702-9397-44D9-82B9-FD3FDDF0A42A}"/>
    <cellStyle name="ปกติ 14 4" xfId="5989" xr:uid="{CAE186E4-9F63-49CF-80C1-0111C35CB86D}"/>
    <cellStyle name="ปกติ 14 4 2" xfId="6609" xr:uid="{17BD5121-BD5E-491D-A6D5-A95C549555F6}"/>
    <cellStyle name="ปกติ 14 4 2 2" xfId="12037" xr:uid="{D3784BEF-6F7F-4A60-BCDE-1ABF69C0CF99}"/>
    <cellStyle name="ปกติ 14 4 2 2 2" xfId="21032" xr:uid="{24BD458E-6891-4216-BA6B-A4BE8087E49B}"/>
    <cellStyle name="ปกติ 14 4 2 3" xfId="16585" xr:uid="{B8082959-E7AE-448D-A4ED-50F6833F2441}"/>
    <cellStyle name="ปกติ 14 4 2 4" xfId="29241" xr:uid="{F293CEB8-3C49-481A-B94C-16B35687C962}"/>
    <cellStyle name="ปกติ 14 4 3" xfId="11456" xr:uid="{EAA69953-88DB-4992-8855-A42E9E8F7830}"/>
    <cellStyle name="ปกติ 14 4 3 2" xfId="20452" xr:uid="{7DA6AF5D-C919-422D-8424-7FF4FAEC3446}"/>
    <cellStyle name="ปกติ 14 4 4" xfId="16005" xr:uid="{24D19A9A-3C49-4653-B239-A47B032F1041}"/>
    <cellStyle name="ปกติ 14 4 5" xfId="27671" xr:uid="{1CBDCDE1-C3A0-4306-950D-70525B1B570B}"/>
    <cellStyle name="ปกติ 14 5" xfId="6084" xr:uid="{7F2C1AF8-726E-439D-8323-0ABD9D4C8CFA}"/>
    <cellStyle name="ปกติ 14 5 2" xfId="11512" xr:uid="{E4411F8C-E7BC-49E0-8120-228C92965132}"/>
    <cellStyle name="ปกติ 14 5 2 2" xfId="20508" xr:uid="{BE052D0B-61E4-4F62-8F4B-42633C5A407B}"/>
    <cellStyle name="ปกติ 14 5 2 3" xfId="27673" xr:uid="{0FB285FE-72C1-4968-86D6-2230CB203C59}"/>
    <cellStyle name="ปกติ 14 5 3" xfId="16061" xr:uid="{2099AC31-9403-4CFA-B664-CEB64DEB933E}"/>
    <cellStyle name="ปกติ 14 5 4" xfId="27672" xr:uid="{9F7BC63A-C17C-4846-B0D1-354C812AEBA0}"/>
    <cellStyle name="ปกติ 14 6" xfId="4342" xr:uid="{C80D233C-FEB9-40E9-B6D7-EF33C0C7206C}"/>
    <cellStyle name="ปกติ 14 6 2" xfId="10804" xr:uid="{C2E47B67-0EB7-4147-AF16-6A497F3C1E9D}"/>
    <cellStyle name="ปกติ 14 6 2 2" xfId="19801" xr:uid="{8B8F81F3-A841-46DE-8629-AEF86D91AE1D}"/>
    <cellStyle name="ปกติ 14 6 3" xfId="15357" xr:uid="{CFE4ED05-3664-4058-AD12-BB5067098ACD}"/>
    <cellStyle name="ปกติ 14 6 4" xfId="27674" xr:uid="{5E605D17-C4D8-4C63-9138-D1492BB4357F}"/>
    <cellStyle name="ปกติ 14 7" xfId="10177" xr:uid="{45FB3701-B9D5-417A-ADBF-C64ED7D9B886}"/>
    <cellStyle name="ปกติ 14 7 2" xfId="19182" xr:uid="{CC0517CE-3D36-438F-B696-B1D53678CFFA}"/>
    <cellStyle name="ปกติ 14 8" xfId="14673" xr:uid="{5A28A497-D004-427B-A52B-9BA6888E584E}"/>
    <cellStyle name="ปกติ 14 9" xfId="25816" xr:uid="{EA93200C-06DF-4B2D-AD6E-9EB31BFE1C59}"/>
    <cellStyle name="ปกติ 14_รายละเอียดประกอบงบ บจ.เคมเทรด" xfId="27675" xr:uid="{52DE05EA-4FC0-4DF7-A04D-9380601E38E3}"/>
    <cellStyle name="ปกติ 15" xfId="1416" xr:uid="{54FD4FDA-5EBD-4D97-BC70-1104D3BA2D0A}"/>
    <cellStyle name="ปกติ 15 2" xfId="3776" xr:uid="{A584ADF3-A84A-4E0F-B4E8-A0B3A760698A}"/>
    <cellStyle name="ปกติ 15 2 2" xfId="5993" xr:uid="{039F6B39-A332-447D-9E6F-0B763DF25700}"/>
    <cellStyle name="ปกติ 15 2 2 2" xfId="6613" xr:uid="{F46C3245-30F2-450D-91F8-D4C47E0F967C}"/>
    <cellStyle name="ปกติ 15 2 2 2 2" xfId="12041" xr:uid="{FF9DBEE2-355F-408D-8A13-DC6373D944DA}"/>
    <cellStyle name="ปกติ 15 2 2 2 2 2" xfId="21036" xr:uid="{5F834B5D-5684-4A9D-95FF-4AEF8AE82EA5}"/>
    <cellStyle name="ปกติ 15 2 2 2 3" xfId="16589" xr:uid="{910F4D5F-7CD1-4FBD-B001-373D01A3D891}"/>
    <cellStyle name="ปกติ 15 2 2 3" xfId="11460" xr:uid="{8ECEE177-3442-4046-9054-49F31CB89409}"/>
    <cellStyle name="ปกติ 15 2 2 3 2" xfId="20456" xr:uid="{70BB225E-0861-4D2C-A171-BBE4A5F0A6D0}"/>
    <cellStyle name="ปกติ 15 2 2 4" xfId="16009" xr:uid="{D2F4348F-BA07-4F26-AB0B-0D3E43EA9FAF}"/>
    <cellStyle name="ปกติ 15 3" xfId="3775" xr:uid="{0E7875EE-12ED-4BD2-96BD-E0D9D1FDA54D}"/>
    <cellStyle name="ปกติ 15 3 2" xfId="6612" xr:uid="{1069B013-CF44-4DE5-9271-04E65BA7A9A7}"/>
    <cellStyle name="ปกติ 15 3 2 2" xfId="12040" xr:uid="{EB3BA841-D4F1-47DC-A0D4-FBAF7C31E93F}"/>
    <cellStyle name="ปกติ 15 3 2 2 2" xfId="21035" xr:uid="{A211F9DA-B557-4B2B-9EAA-CBE1D3443EDD}"/>
    <cellStyle name="ปกติ 15 3 2 3" xfId="16588" xr:uid="{9743982E-E672-4AAE-9573-B0070AC10BCC}"/>
    <cellStyle name="ปกติ 15 3 3" xfId="5992" xr:uid="{6125CAD1-5BA1-4688-A280-AE7CC947B001}"/>
    <cellStyle name="ปกติ 15 3 3 2" xfId="11459" xr:uid="{5A07DAA2-A33D-40D7-8891-0B20216A6E0D}"/>
    <cellStyle name="ปกติ 15 3 3 2 2" xfId="20455" xr:uid="{8110E4EB-4CC2-4674-A5D5-5534BDBD6544}"/>
    <cellStyle name="ปกติ 15 3 3 3" xfId="16008" xr:uid="{9A7C062D-279A-4676-9AAA-A7F96D12E69A}"/>
    <cellStyle name="ปกติ 15 4" xfId="6085" xr:uid="{BEBEC916-38AF-460A-9579-015FA24E89C2}"/>
    <cellStyle name="ปกติ 15 4 2" xfId="11513" xr:uid="{2F483AFA-9CB6-4D80-A811-9B1BD9AF4421}"/>
    <cellStyle name="ปกติ 15 4 2 2" xfId="20509" xr:uid="{ADD1F150-C3BF-4D62-9AFF-5E02F79F41FD}"/>
    <cellStyle name="ปกติ 15 4 3" xfId="16062" xr:uid="{10FE6510-2FBA-4DBC-8BAE-C60E11FA4BA6}"/>
    <cellStyle name="ปกติ 15 5" xfId="4343" xr:uid="{45112401-B1EC-411E-A954-7AD961959DF9}"/>
    <cellStyle name="ปกติ 15 5 2" xfId="10805" xr:uid="{235C1F04-8157-4FC2-978E-6CA68690EAB5}"/>
    <cellStyle name="ปกติ 15 5 2 2" xfId="19802" xr:uid="{1B2C6856-2AB9-4E31-875F-406D6112BA3C}"/>
    <cellStyle name="ปกติ 15 5 3" xfId="15358" xr:uid="{E2FB8DB5-A73D-42A3-8D61-5A636AF28820}"/>
    <cellStyle name="ปกติ 15 6" xfId="10178" xr:uid="{27605497-CB50-4D5E-982A-FB1F0935747D}"/>
    <cellStyle name="ปกติ 15 6 2" xfId="19183" xr:uid="{86F9DBAA-3762-4440-879A-88AA3128CCA6}"/>
    <cellStyle name="ปกติ 15 7" xfId="14674" xr:uid="{CD803BBC-F8A9-432B-BB9D-9044E909707E}"/>
    <cellStyle name="ปกติ 15 8" xfId="27676" xr:uid="{99B6D5F7-00AB-4E0F-A189-F5939B34FE09}"/>
    <cellStyle name="ปกติ 16" xfId="3777" xr:uid="{ED789560-9C7C-4713-85D2-F60A5FA829F0}"/>
    <cellStyle name="ปกติ 16 2" xfId="1410" xr:uid="{B18A5F92-FBD2-412A-8258-2CC614811933}"/>
    <cellStyle name="ปกติ 16 2 10" xfId="27678" xr:uid="{A7916790-7486-496D-90CC-B96537E2B0C3}"/>
    <cellStyle name="ปกติ 16 2 2" xfId="3779" xr:uid="{15EB06D4-3DE0-46B2-9B4F-922F6C392B33}"/>
    <cellStyle name="ปกติ 16 2 2 2" xfId="4198" xr:uid="{80583BB8-0926-4A61-AA41-7DF2605EDB1B}"/>
    <cellStyle name="ปกติ 16 2 2 2 2" xfId="6615" xr:uid="{1B6EB8F6-5765-485B-AEE4-6BABBAD39F3D}"/>
    <cellStyle name="ปกติ 16 2 2 2 2 2" xfId="12043" xr:uid="{ED31F804-C418-488F-BCE4-6C2E367F894D}"/>
    <cellStyle name="ปกติ 16 2 2 2 2 2 2" xfId="21038" xr:uid="{F83A7A68-93BF-4189-898E-181DCF4083D5}"/>
    <cellStyle name="ปกติ 16 2 2 2 2 3" xfId="16591" xr:uid="{BA336779-A7BF-44FE-882D-0233A5F348A2}"/>
    <cellStyle name="ปกติ 16 2 2 2 3" xfId="5995" xr:uid="{9ABA0005-A5EB-4B45-B33D-D67E2B075CD5}"/>
    <cellStyle name="ปกติ 16 2 2 2 3 2" xfId="11462" xr:uid="{311453B6-0BEB-4ECB-89D3-BBA0CF8AF6D3}"/>
    <cellStyle name="ปกติ 16 2 2 2 3 2 2" xfId="20458" xr:uid="{36A881FF-26FF-4765-A9BC-28BE1782110C}"/>
    <cellStyle name="ปกติ 16 2 2 2 3 3" xfId="16011" xr:uid="{20454047-D05B-4FB3-B94E-CAA654D090AE}"/>
    <cellStyle name="ปกติ 16 2 2 2 4" xfId="10684" xr:uid="{AEE40AD4-47CA-463C-914F-53F3B3F21253}"/>
    <cellStyle name="ปกติ 16 2 2 2 4 2" xfId="19685" xr:uid="{A4593D5A-2FF4-4C22-9196-4BCC46EAB40B}"/>
    <cellStyle name="ปกติ 16 2 2 2 5" xfId="15241" xr:uid="{85992DEC-2E5D-4C90-8F2F-0F90E8680F34}"/>
    <cellStyle name="ปกติ 16 2 2 3" xfId="6249" xr:uid="{F731BF62-C0D5-4DB8-8660-24B33085DC24}"/>
    <cellStyle name="ปกติ 16 2 2 3 2" xfId="11677" xr:uid="{330396B4-1B9A-419F-AFDE-0E6560871668}"/>
    <cellStyle name="ปกติ 16 2 2 3 2 2" xfId="20673" xr:uid="{91715D56-6527-49EE-B912-D8E7F0F30A67}"/>
    <cellStyle name="ปกติ 16 2 2 3 3" xfId="16226" xr:uid="{F46B4D4B-EC89-4C43-8B0D-58511CF534AD}"/>
    <cellStyle name="ปกติ 16 2 2 4" xfId="5261" xr:uid="{5215E735-ACC7-4D02-9246-3E1984A6886E}"/>
    <cellStyle name="ปกติ 16 2 2 4 2" xfId="11078" xr:uid="{E49C5133-5399-414B-AA8F-38A0AD3967C4}"/>
    <cellStyle name="ปกติ 16 2 2 4 2 2" xfId="20075" xr:uid="{A4FBB2C4-0FCE-4E6C-BC41-A1907947F371}"/>
    <cellStyle name="ปกติ 16 2 2 4 3" xfId="15631" xr:uid="{0D95E654-1E77-40A2-9C7F-A2BE5BD073E5}"/>
    <cellStyle name="ปกติ 16 2 2 5" xfId="10418" xr:uid="{AAACCC63-B536-4CC5-B595-5C87A7D9C27F}"/>
    <cellStyle name="ปกติ 16 2 2 5 2" xfId="19419" xr:uid="{B9A1481A-FD80-4EF1-AA51-54AA43339056}"/>
    <cellStyle name="ปกติ 16 2 2 6" xfId="14974" xr:uid="{CBA3AB14-9810-4911-9D63-FFD92441F83A}"/>
    <cellStyle name="ปกติ 16 2 3" xfId="3778" xr:uid="{7D19065D-F477-46D1-9DBA-5FEC7B6C9B2D}"/>
    <cellStyle name="ปกติ 16 2 3 2" xfId="5996" xr:uid="{922B42F5-D52D-4026-AB87-C3A7DAA0B1AD}"/>
    <cellStyle name="ปกติ 16 2 3 2 2" xfId="6616" xr:uid="{0EE5F3E1-8E6C-4839-8824-F5B592E040F5}"/>
    <cellStyle name="ปกติ 16 2 3 2 2 2" xfId="12044" xr:uid="{93B33B2E-52BA-4D81-ACE6-81D332BD1FDD}"/>
    <cellStyle name="ปกติ 16 2 3 2 2 2 2" xfId="21039" xr:uid="{65B9D74B-A140-4BAB-AD07-8BDECECECF10}"/>
    <cellStyle name="ปกติ 16 2 3 2 2 3" xfId="16592" xr:uid="{3493DD3B-E2A9-4114-9DA1-AE1EF363C0C3}"/>
    <cellStyle name="ปกติ 16 2 3 2 3" xfId="11463" xr:uid="{99662A97-E67B-4050-A6FF-70B316F7B66B}"/>
    <cellStyle name="ปกติ 16 2 3 2 3 2" xfId="20459" xr:uid="{6EFF4BEC-70F2-4244-A977-48874C89A7A8}"/>
    <cellStyle name="ปกติ 16 2 3 2 4" xfId="16012" xr:uid="{3F75A57D-8B71-4E3C-98DE-8F571D716AFF}"/>
    <cellStyle name="ปกติ 16 2 3 3" xfId="6269" xr:uid="{C86A8052-A97C-485E-9CC3-2DB10C68C68C}"/>
    <cellStyle name="ปกติ 16 2 3 3 2" xfId="11697" xr:uid="{73B64995-C497-4BA7-A03C-1FC8B1A6359C}"/>
    <cellStyle name="ปกติ 16 2 3 3 2 2" xfId="20693" xr:uid="{7D1E5E7B-865F-4358-BB08-B7937139ED1F}"/>
    <cellStyle name="ปกติ 16 2 3 3 3" xfId="16246" xr:uid="{1DAD0A92-2D6B-4413-8526-50BC589ECD98}"/>
    <cellStyle name="ปกติ 16 2 3 4" xfId="5364" xr:uid="{F061FF6E-2A47-43CB-994B-049FD3540762}"/>
    <cellStyle name="ปกติ 16 2 3 4 2" xfId="11101" xr:uid="{77D48730-A331-40B7-B27A-6A828EFD399B}"/>
    <cellStyle name="ปกติ 16 2 3 4 2 2" xfId="20098" xr:uid="{7DD60A18-11CD-426C-9179-5B38F622107F}"/>
    <cellStyle name="ปกติ 16 2 3 4 3" xfId="15654" xr:uid="{7A41032A-C6C8-44A2-8D2D-930EA220784D}"/>
    <cellStyle name="ปกติ 16 2 3 5" xfId="10417" xr:uid="{356E69C8-13D4-4624-881C-69F08E8110E9}"/>
    <cellStyle name="ปกติ 16 2 3 5 2" xfId="19418" xr:uid="{3A2C156C-AC01-4BC9-B385-F0FC6A20FA11}"/>
    <cellStyle name="ปกติ 16 2 3 6" xfId="14973" xr:uid="{8ADBC969-8FB1-410A-8188-4F3A23B18495}"/>
    <cellStyle name="ปกติ 16 2 4" xfId="4197" xr:uid="{3819FF99-640B-42C9-8BE7-13B004944294}"/>
    <cellStyle name="ปกติ 16 2 4 2" xfId="6614" xr:uid="{9E210BF9-26FF-40CE-9C2A-46F665F046B8}"/>
    <cellStyle name="ปกติ 16 2 4 2 2" xfId="12042" xr:uid="{51A1D166-6848-4E5B-9D6E-1FDC8612CC24}"/>
    <cellStyle name="ปกติ 16 2 4 2 2 2" xfId="21037" xr:uid="{991ADA38-9DBA-401E-B57D-C057CC335EB5}"/>
    <cellStyle name="ปกติ 16 2 4 2 3" xfId="16590" xr:uid="{3FE15F9F-F675-4BB0-95B3-284BA6FADC6B}"/>
    <cellStyle name="ปกติ 16 2 4 3" xfId="5994" xr:uid="{5252B968-7C05-4F79-B4A8-90829FDD043D}"/>
    <cellStyle name="ปกติ 16 2 4 3 2" xfId="11461" xr:uid="{A473D2DC-812B-4AAA-BF7C-AA37C5940EF5}"/>
    <cellStyle name="ปกติ 16 2 4 3 2 2" xfId="20457" xr:uid="{95DF0202-2C1D-43F5-8A69-69EFE0E74064}"/>
    <cellStyle name="ปกติ 16 2 4 3 3" xfId="16010" xr:uid="{96795F79-2671-4D15-8F77-4B77F32C0851}"/>
    <cellStyle name="ปกติ 16 2 4 4" xfId="10683" xr:uid="{C00FE381-4B8E-4436-B048-E4A8F70E71E9}"/>
    <cellStyle name="ปกติ 16 2 4 4 2" xfId="19684" xr:uid="{B5E1E166-AE61-4BD0-B963-195A4BBA8AC4}"/>
    <cellStyle name="ปกติ 16 2 4 5" xfId="15240" xr:uid="{D7E00B3C-FF14-437B-A3B0-B7EABD4A0D53}"/>
    <cellStyle name="ปกติ 16 2 5" xfId="6083" xr:uid="{A1E62C44-3FC1-44C9-9702-9B70775BDCD2}"/>
    <cellStyle name="ปกติ 16 2 5 2" xfId="11511" xr:uid="{8D135FF2-B650-41EE-943E-F94C2D915E91}"/>
    <cellStyle name="ปกติ 16 2 5 2 2" xfId="20507" xr:uid="{E89575FF-F18B-44C9-801A-C444AF9D0374}"/>
    <cellStyle name="ปกติ 16 2 5 3" xfId="16060" xr:uid="{2D0FCD30-C457-4CC1-AD52-D6ED1A60FF20}"/>
    <cellStyle name="ปกติ 16 2 6" xfId="4341" xr:uid="{B14A3F63-D2F1-47ED-8A9F-E7B27179E672}"/>
    <cellStyle name="ปกติ 16 2 6 2" xfId="10803" xr:uid="{5348457C-11B0-474E-AB6B-7FB3A09E708D}"/>
    <cellStyle name="ปกติ 16 2 6 2 2" xfId="19800" xr:uid="{9EAC7B0C-2ECF-46BD-AEA5-C442C237AF77}"/>
    <cellStyle name="ปกติ 16 2 6 3" xfId="15356" xr:uid="{8F116C4D-A178-408C-81C7-BF6EC407C2D4}"/>
    <cellStyle name="ปกติ 16 2 7" xfId="7740" xr:uid="{DDF91703-770A-4EEA-864A-926973D399AC}"/>
    <cellStyle name="ปกติ 16 2 7 2" xfId="12669" xr:uid="{CF8D7583-D967-4C08-8825-DD7D3096ECA0}"/>
    <cellStyle name="ปกติ 16 2 7 2 2" xfId="21649" xr:uid="{5ECC0918-C97C-458C-984D-05B8166682EB}"/>
    <cellStyle name="ปกติ 16 2 7 3" xfId="17205" xr:uid="{6712399E-3ABF-43AA-9EC6-5CAF9DA759DA}"/>
    <cellStyle name="ปกติ 16 2 8" xfId="10176" xr:uid="{52CF9FEC-80B8-4EB7-8EE2-FCC6A32740B1}"/>
    <cellStyle name="ปกติ 16 2 8 2" xfId="19181" xr:uid="{C67DB353-AF08-4685-BC06-51473286E1B9}"/>
    <cellStyle name="ปกติ 16 2 9" xfId="14672" xr:uid="{BC0F8AAD-2757-4077-B2A3-9FDE8571224A}"/>
    <cellStyle name="ปกติ 16 3" xfId="3780" xr:uid="{7DE115B7-0DEC-43C6-9285-9DFA5BF35CAE}"/>
    <cellStyle name="ปกติ 16 4" xfId="3781" xr:uid="{AAA9DBCF-FC5E-44A3-8465-8A369C16BDEB}"/>
    <cellStyle name="ปกติ 16 4 2" xfId="4199" xr:uid="{AFEAFF79-1837-4478-9D38-5C147C03BDF0}"/>
    <cellStyle name="ปกติ 16 4 2 2" xfId="6617" xr:uid="{467E8E89-CD58-409E-8040-42AFFFCF62F6}"/>
    <cellStyle name="ปกติ 16 4 2 2 2" xfId="12045" xr:uid="{FF35513E-E765-49D7-8707-43157884C04D}"/>
    <cellStyle name="ปกติ 16 4 2 2 2 2" xfId="21040" xr:uid="{CE5C9A59-7FEB-4F76-BF2B-9C4FCDD9A26B}"/>
    <cellStyle name="ปกติ 16 4 2 2 3" xfId="16593" xr:uid="{873A9B57-0324-45FD-908D-E4E815A58A16}"/>
    <cellStyle name="ปกติ 16 4 2 3" xfId="5997" xr:uid="{B694E532-5430-442F-8F5D-BCC819B4D0D4}"/>
    <cellStyle name="ปกติ 16 4 2 3 2" xfId="11464" xr:uid="{3A414139-CF53-4D2A-A79E-45C152A2B4F3}"/>
    <cellStyle name="ปกติ 16 4 2 3 2 2" xfId="20460" xr:uid="{A4138B72-2965-404C-A9ED-359277644D60}"/>
    <cellStyle name="ปกติ 16 4 2 3 3" xfId="16013" xr:uid="{E2262152-C422-49F0-92DE-1B52061030AE}"/>
    <cellStyle name="ปกติ 16 4 2 4" xfId="10685" xr:uid="{C2519C8C-89F0-4F85-BC29-8E9B1F7AE979}"/>
    <cellStyle name="ปกติ 16 4 2 4 2" xfId="19686" xr:uid="{559DF97E-C345-4B8B-91D7-D64803AE9A6B}"/>
    <cellStyle name="ปกติ 16 4 2 5" xfId="15242" xr:uid="{7B9B5819-99A2-44C2-8D35-4EACC8B67F05}"/>
    <cellStyle name="ปกติ 16 4 3" xfId="6250" xr:uid="{CB97F0B5-FEE5-4A5A-9B3C-CB8E5E0604E9}"/>
    <cellStyle name="ปกติ 16 4 3 2" xfId="11678" xr:uid="{CB95AE2D-382B-4B4E-B90C-231B60BE270A}"/>
    <cellStyle name="ปกติ 16 4 3 2 2" xfId="20674" xr:uid="{E35254EB-ABAB-439D-80B1-39191B2627AC}"/>
    <cellStyle name="ปกติ 16 4 3 3" xfId="16227" xr:uid="{F7051E93-47FC-4A87-8F8C-D68AB14E23D8}"/>
    <cellStyle name="ปกติ 16 4 4" xfId="5262" xr:uid="{C958FA0A-8772-41DD-BCCE-0BB05A1DC720}"/>
    <cellStyle name="ปกติ 16 4 4 2" xfId="11079" xr:uid="{E5C2B0A8-C2FF-4893-B8D5-FBAD543CF1CC}"/>
    <cellStyle name="ปกติ 16 4 4 2 2" xfId="20076" xr:uid="{505DC497-2B84-42EF-B1A1-A2D6A0F84D0F}"/>
    <cellStyle name="ปกติ 16 4 4 3" xfId="15632" xr:uid="{0CF6114E-C9FA-423D-84AB-CD5CE1F09266}"/>
    <cellStyle name="ปกติ 16 4 5" xfId="10419" xr:uid="{7EE45CD9-AC85-4741-A2FD-B857A3ABE453}"/>
    <cellStyle name="ปกติ 16 4 5 2" xfId="19420" xr:uid="{B188F076-DFF5-44E3-8A7B-9A1118D71AF6}"/>
    <cellStyle name="ปกติ 16 4 6" xfId="14975" xr:uid="{02FBA63A-797F-4C74-8A89-F970E144E7C9}"/>
    <cellStyle name="ปกติ 16 5" xfId="4196" xr:uid="{C3618555-2BCA-4EEF-8317-585A2DF697EF}"/>
    <cellStyle name="ปกติ 16 5 2" xfId="8506" xr:uid="{B0A04AC4-1955-40D8-8EFE-955E1A4CF39A}"/>
    <cellStyle name="ปกติ 16 5 2 2" xfId="13260" xr:uid="{134C90E3-0537-442B-8F1E-2E1925E15F1C}"/>
    <cellStyle name="ปกติ 16 5 2 2 2" xfId="22235" xr:uid="{778265ED-6496-4B4E-A900-F2A39BD84B93}"/>
    <cellStyle name="ปกติ 16 5 2 3" xfId="17795" xr:uid="{83967686-4871-4F70-A785-A80440B58E4B}"/>
    <cellStyle name="ปกติ 16 5 3" xfId="6977" xr:uid="{357F60EC-F1C5-4E9B-926E-3991EB4430AD}"/>
    <cellStyle name="ปกติ 16 5 3 2" xfId="12396" xr:uid="{0F81C81F-0199-4C39-A2DC-B25A97B091B0}"/>
    <cellStyle name="ปกติ 16 5 3 2 2" xfId="21384" xr:uid="{33F0DF2D-EB55-44F8-A333-B624FC38FF0D}"/>
    <cellStyle name="ปกติ 16 5 3 3" xfId="16939" xr:uid="{50F0CE61-422A-4EAF-8821-34ABF7E5209A}"/>
    <cellStyle name="ปกติ 16 5 4" xfId="10682" xr:uid="{2DE6E114-8C87-4FEB-B49B-4C92D63F7CCD}"/>
    <cellStyle name="ปกติ 16 5 4 2" xfId="19683" xr:uid="{3273AF88-174B-483F-9A26-048F827554FC}"/>
    <cellStyle name="ปกติ 16 5 5" xfId="15239" xr:uid="{8B8F0472-9716-4C42-950D-03CD80BD6437}"/>
    <cellStyle name="ปกติ 16 6" xfId="10416" xr:uid="{96AA154D-51B8-4B7B-9C86-67C6E6ECF3EA}"/>
    <cellStyle name="ปกติ 16 6 2" xfId="19417" xr:uid="{DE970B3E-7147-447E-818C-24077C052FEA}"/>
    <cellStyle name="ปกติ 16 7" xfId="14972" xr:uid="{37D3E89D-DDDC-4B02-878D-62FE4D164021}"/>
    <cellStyle name="ปกติ 16 8" xfId="27677" xr:uid="{B9F65A87-CE78-4FC7-9472-5DF8A1E91129}"/>
    <cellStyle name="ปกติ 17" xfId="3782" xr:uid="{F894B1A6-DB64-4D9A-BB22-53E3C8ED273A}"/>
    <cellStyle name="ปกติ 17 2" xfId="3783" xr:uid="{472A7E5E-957C-4307-8787-189507951E04}"/>
    <cellStyle name="ปกติ 17 2 2" xfId="4201" xr:uid="{CB14473A-A2B8-48D1-823C-E15269C0B79F}"/>
    <cellStyle name="ปกติ 17 2 2 2" xfId="6619" xr:uid="{6FD18843-6922-4AFD-87BD-C3933DEEA450}"/>
    <cellStyle name="ปกติ 17 2 2 2 2" xfId="12047" xr:uid="{4A08B6E3-F2C7-4396-805B-907285219FBD}"/>
    <cellStyle name="ปกติ 17 2 2 2 2 2" xfId="21042" xr:uid="{1A5703EB-DDD3-49C4-872F-C2AA22B5E023}"/>
    <cellStyle name="ปกติ 17 2 2 2 3" xfId="16595" xr:uid="{3C3C2D84-C5BD-4431-9EE6-422BE485FFAE}"/>
    <cellStyle name="ปกติ 17 2 2 3" xfId="5999" xr:uid="{2C692DAD-8E25-4496-A44C-8A090277B6A5}"/>
    <cellStyle name="ปกติ 17 2 2 3 2" xfId="11466" xr:uid="{67950C26-8698-4CCD-A6A0-DEF1BFE2D4F2}"/>
    <cellStyle name="ปกติ 17 2 2 3 2 2" xfId="20462" xr:uid="{ADC70C0F-B4A9-4686-91A4-F2BE80ECA5C9}"/>
    <cellStyle name="ปกติ 17 2 2 3 3" xfId="16015" xr:uid="{27F15DB4-5963-46EA-8C1D-AC6DD5FB8DFE}"/>
    <cellStyle name="ปกติ 17 2 2 4" xfId="10687" xr:uid="{3D977B25-0C25-42EA-AEEC-B80E8F327C4F}"/>
    <cellStyle name="ปกติ 17 2 2 4 2" xfId="19688" xr:uid="{268EB053-9718-49F8-96C2-9A9A6B23BFDD}"/>
    <cellStyle name="ปกติ 17 2 2 5" xfId="15244" xr:uid="{541B705C-3916-4C1B-93C4-F657DD72E787}"/>
    <cellStyle name="ปกติ 17 2 3" xfId="6252" xr:uid="{1638851E-90E7-48EC-90D4-3F74B838BE21}"/>
    <cellStyle name="ปกติ 17 2 3 2" xfId="11680" xr:uid="{CA236905-C468-46F7-ABF6-A23B2CB38DB5}"/>
    <cellStyle name="ปกติ 17 2 3 2 2" xfId="20676" xr:uid="{1B88A284-05E5-4766-B9C9-DE55F89D6CB3}"/>
    <cellStyle name="ปกติ 17 2 3 3" xfId="16229" xr:uid="{8CC95722-3B32-4FAC-A788-A3F264B5BB77}"/>
    <cellStyle name="ปกติ 17 2 4" xfId="5264" xr:uid="{AE609803-07BB-4588-BE97-30471FD94ADE}"/>
    <cellStyle name="ปกติ 17 2 4 2" xfId="11081" xr:uid="{51B3AF91-EDE4-48DB-A385-DC3EB5830B2A}"/>
    <cellStyle name="ปกติ 17 2 4 2 2" xfId="20078" xr:uid="{0A73BB4F-9B69-44AF-A903-8A159AA3F652}"/>
    <cellStyle name="ปกติ 17 2 4 3" xfId="15634" xr:uid="{3FBB73B3-61D2-4A51-B36F-F7BF06246FAC}"/>
    <cellStyle name="ปกติ 17 2 5" xfId="10421" xr:uid="{19C0E760-8BFB-4C96-A92F-4A25E107243A}"/>
    <cellStyle name="ปกติ 17 2 5 2" xfId="19422" xr:uid="{38971989-E6E5-43EA-B1B6-44BB90C621E2}"/>
    <cellStyle name="ปกติ 17 2 6" xfId="14977" xr:uid="{B897AE90-42B4-4BC3-8DA2-43761096C5AB}"/>
    <cellStyle name="ปกติ 17 3" xfId="4200" xr:uid="{9433AA73-2080-48E4-977C-973BB4A2A18A}"/>
    <cellStyle name="ปกติ 17 3 2" xfId="6618" xr:uid="{038323D6-F47E-4A85-A86B-4ED46E37DCD9}"/>
    <cellStyle name="ปกติ 17 3 2 2" xfId="12046" xr:uid="{66067CDF-2051-4DAC-A431-F3769E594A07}"/>
    <cellStyle name="ปกติ 17 3 2 2 2" xfId="21041" xr:uid="{15A4AC1F-66E8-42EC-A303-3811ED61F206}"/>
    <cellStyle name="ปกติ 17 3 2 3" xfId="16594" xr:uid="{73BB52F9-58DA-46BA-86EB-E8BA21FFB3F6}"/>
    <cellStyle name="ปกติ 17 3 3" xfId="5998" xr:uid="{9C4DB0A4-4D6D-4919-BECD-78E21D8C721E}"/>
    <cellStyle name="ปกติ 17 3 3 2" xfId="11465" xr:uid="{B84A6E96-093E-4112-B9EB-669C11543840}"/>
    <cellStyle name="ปกติ 17 3 3 2 2" xfId="20461" xr:uid="{539DE545-0B11-498E-9CBE-D5F618F15E20}"/>
    <cellStyle name="ปกติ 17 3 3 3" xfId="16014" xr:uid="{B3703C41-6F99-4555-919C-07E9C253CDB8}"/>
    <cellStyle name="ปกติ 17 3 4" xfId="10686" xr:uid="{E576C27A-0AE0-4860-9003-1152259CF0CF}"/>
    <cellStyle name="ปกติ 17 3 4 2" xfId="19687" xr:uid="{7EE74992-4F85-439E-9896-03B40FDBDA97}"/>
    <cellStyle name="ปกติ 17 3 5" xfId="15243" xr:uid="{5983515C-31E2-4C82-8D36-EDABDCD570BA}"/>
    <cellStyle name="ปกติ 17 4" xfId="6251" xr:uid="{6C9A7E18-6601-4456-BF56-133A9C78CD4B}"/>
    <cellStyle name="ปกติ 17 4 2" xfId="11679" xr:uid="{1C574033-8B60-431B-83B6-C961C65F3B10}"/>
    <cellStyle name="ปกติ 17 4 2 2" xfId="20675" xr:uid="{80DF56A7-2C5E-4168-9184-F283F8F605CD}"/>
    <cellStyle name="ปกติ 17 4 3" xfId="16228" xr:uid="{53514327-9FD2-4B87-8316-911E0E91ADE4}"/>
    <cellStyle name="ปกติ 17 5" xfId="5263" xr:uid="{1CE4EF98-D69A-4D8D-A5A2-0C9A3D16C2CC}"/>
    <cellStyle name="ปกติ 17 5 2" xfId="11080" xr:uid="{AA5ABFF0-C410-4C69-BC5D-DD7117DBBAD6}"/>
    <cellStyle name="ปกติ 17 5 2 2" xfId="20077" xr:uid="{13520EFC-5574-48A8-AA48-6BBEC1801BC2}"/>
    <cellStyle name="ปกติ 17 5 3" xfId="15633" xr:uid="{1AED0E52-DA7B-458C-AC08-9CA2D4CF65F2}"/>
    <cellStyle name="ปกติ 17 6" xfId="10420" xr:uid="{DAB1D2F1-9CDD-46A5-9241-90FF7363F3F9}"/>
    <cellStyle name="ปกติ 17 6 2" xfId="19421" xr:uid="{6C75F4B8-246F-400E-B0FE-A9A808537C31}"/>
    <cellStyle name="ปกติ 17 7" xfId="14976" xr:uid="{A9E881D8-68AF-43A9-B22C-DBE4BD7C3189}"/>
    <cellStyle name="ปกติ 17 8" xfId="27679" xr:uid="{83B89C8C-10FA-4FFD-AB19-58884B2D225D}"/>
    <cellStyle name="ปกติ 18" xfId="5310" xr:uid="{A81C30D4-C47F-4A95-A644-063854D4CF6D}"/>
    <cellStyle name="ปกติ 18 2" xfId="6000" xr:uid="{7CCF7A41-AD6E-407A-84B2-5EA05D6C939D}"/>
    <cellStyle name="ปกติ 18 2 2" xfId="6620" xr:uid="{2AE9C831-0623-4CE4-B074-EFD6B69C70C0}"/>
    <cellStyle name="ปกติ 18 2 2 2" xfId="12048" xr:uid="{767AC92D-2717-4785-8254-0574D7C2D004}"/>
    <cellStyle name="ปกติ 18 2 2 2 2" xfId="21043" xr:uid="{3136A017-6EC4-4A22-83A2-90B1C44B3DFB}"/>
    <cellStyle name="ปกติ 18 2 2 3" xfId="16596" xr:uid="{9EAF8D53-3B8B-42A9-B598-DC997F7BC247}"/>
    <cellStyle name="ปกติ 18 2 3" xfId="11467" xr:uid="{2A3222AE-94D0-463F-82E3-D3FF39684797}"/>
    <cellStyle name="ปกติ 18 2 3 2" xfId="20463" xr:uid="{289162DB-1372-4B55-8512-BA31A2C3E73F}"/>
    <cellStyle name="ปกติ 18 2 4" xfId="16016" xr:uid="{1BEC734A-9C3C-4573-AF58-F7F38113B84E}"/>
    <cellStyle name="ปกติ 18 2 5" xfId="31991" xr:uid="{6EF8C620-FBD2-4812-98A3-EE7858723933}"/>
    <cellStyle name="ปกติ 18 3" xfId="6262" xr:uid="{D76FDFA7-9930-439E-870C-D3AC8B62CC43}"/>
    <cellStyle name="ปกติ 18 3 2" xfId="11690" xr:uid="{0D1A77C0-ABD6-4979-9D9E-AA13484FEC6D}"/>
    <cellStyle name="ปกติ 18 3 2 2" xfId="20686" xr:uid="{5516116F-7A91-42D1-BB7D-F5BFDB8C6545}"/>
    <cellStyle name="ปกติ 18 3 3" xfId="16239" xr:uid="{333BFAB7-7B2E-4849-A9CE-8D179598195B}"/>
    <cellStyle name="ปกติ 18 4" xfId="11094" xr:uid="{9F9BA5D3-01F3-49C3-B098-620C74EF8763}"/>
    <cellStyle name="ปกติ 18 4 2" xfId="20091" xr:uid="{2AFCB560-2471-4F55-A7F9-2EC8433CED31}"/>
    <cellStyle name="ปกติ 18 5" xfId="15647" xr:uid="{AEE865C2-6C19-48A2-88B2-25BF23E88C73}"/>
    <cellStyle name="ปกติ 18 6" xfId="27680" xr:uid="{79263337-0031-4A76-9111-4A2BF0DFDFE5}"/>
    <cellStyle name="ปกติ 19" xfId="7901" xr:uid="{CFEF7456-99FF-4DD2-BAB5-04C6F92288AF}"/>
    <cellStyle name="ปกติ 19 2" xfId="7903" xr:uid="{05F6C258-6A23-4936-BB72-23CDA3E223A0}"/>
    <cellStyle name="ปกติ 19 3" xfId="8091" xr:uid="{A8E10EA2-420D-4B22-B202-8045EEDB2175}"/>
    <cellStyle name="ปกติ 19 3 2" xfId="12908" xr:uid="{4258C0D6-B586-42B1-8A11-3F2653C5272C}"/>
    <cellStyle name="ปกติ 19 3 2 2" xfId="21887" xr:uid="{4B2AB1B6-E8E4-4509-9974-37ECB48CCE40}"/>
    <cellStyle name="ปกติ 19 3 3" xfId="17443" xr:uid="{808C1A8F-0FEB-4BA8-BED5-6FBB06B65C05}"/>
    <cellStyle name="ปกติ 19 4" xfId="12765" xr:uid="{A1941127-3F00-4A82-A615-BD4401911C3F}"/>
    <cellStyle name="ปกติ 19 4 2" xfId="21745" xr:uid="{6235F6D2-CFF4-4E28-9A30-4E76AB220043}"/>
    <cellStyle name="ปกติ 19 5" xfId="17301" xr:uid="{F3930107-3B80-4A1A-B174-B3569EF132B1}"/>
    <cellStyle name="ปกติ 19 6" xfId="27681" xr:uid="{4995C362-9320-4EF0-B99D-DFFC4E08C231}"/>
    <cellStyle name="ปกติ 2" xfId="1129" xr:uid="{F7FA3488-7BD1-43C1-B572-A1D5B4FA3DC6}"/>
    <cellStyle name="ปกติ 2 10" xfId="25707" xr:uid="{68F9D472-1B20-47B0-B5B0-79139009B09B}"/>
    <cellStyle name="ปกติ 2 10 2" xfId="27682" xr:uid="{8B5D67F4-9575-4279-8387-6426C478CB97}"/>
    <cellStyle name="ปกติ 2 11" xfId="25708" xr:uid="{8E119537-7303-4CA2-838B-BED406CCCA7B}"/>
    <cellStyle name="ปกติ 2 11 2" xfId="27683" xr:uid="{85F3611E-2509-4EB6-A41A-107D48F44E84}"/>
    <cellStyle name="ปกติ 2 12" xfId="25709" xr:uid="{8315B4CB-9A33-4C3F-960A-0D4105BAB12D}"/>
    <cellStyle name="ปกติ 2 13" xfId="25710" xr:uid="{CC0519CC-7E99-413C-9825-3854D4335ED5}"/>
    <cellStyle name="ปกติ 2 14" xfId="25711" xr:uid="{FD23A5D8-D16F-416E-8651-E0F7CE74503D}"/>
    <cellStyle name="ปกติ 2 15" xfId="25712" xr:uid="{F38031DC-5C29-4263-8192-D290E532D101}"/>
    <cellStyle name="ปกติ 2 16" xfId="25713" xr:uid="{B2056EB6-288C-4B22-8E35-87DDB8E676DA}"/>
    <cellStyle name="ปกติ 2 17" xfId="25714" xr:uid="{2ABD4E90-00AD-4E6D-AFE1-D689C659BA78}"/>
    <cellStyle name="ปกติ 2 18" xfId="25715" xr:uid="{082DEF31-E61E-45C9-B4F4-D17AC822E4D0}"/>
    <cellStyle name="ปกติ 2 19" xfId="25716" xr:uid="{FB607DFA-329B-4693-9C76-4C12C8E835E0}"/>
    <cellStyle name="ปกติ 2 2" xfId="1130" xr:uid="{5A48156D-9556-4E21-970C-8082A49C397B}"/>
    <cellStyle name="ปกติ 2 2 10" xfId="25718" xr:uid="{09855BF9-D3A7-475C-A34D-7F6C2F87FD87}"/>
    <cellStyle name="ปกติ 2 2 11" xfId="25719" xr:uid="{FC41A7D2-8CFB-41EE-B0DE-2301077A9237}"/>
    <cellStyle name="ปกติ 2 2 12" xfId="25720" xr:uid="{BDD30831-2DFD-4610-B7AD-0AB97537AC6C}"/>
    <cellStyle name="ปกติ 2 2 13" xfId="25721" xr:uid="{5E83DE12-0E78-448E-A3A6-795083256DB7}"/>
    <cellStyle name="ปกติ 2 2 14" xfId="25722" xr:uid="{39D3707E-1A57-4377-A9AB-01734AE63C5A}"/>
    <cellStyle name="ปกติ 2 2 15" xfId="25723" xr:uid="{7A43562F-F364-44CB-B89C-4D8DF21764A2}"/>
    <cellStyle name="ปกติ 2 2 16" xfId="25724" xr:uid="{46A17EC4-9F86-4059-92FA-49CC1EBB3579}"/>
    <cellStyle name="ปกติ 2 2 17" xfId="25725" xr:uid="{8B55DA84-417B-4CF3-9D66-29AC1251D4F4}"/>
    <cellStyle name="ปกติ 2 2 18" xfId="25726" xr:uid="{118B6F1A-898F-46A1-A37C-436200CF08EE}"/>
    <cellStyle name="ปกติ 2 2 19" xfId="25727" xr:uid="{7FE8B680-95F5-4833-B29A-0A47D61F8709}"/>
    <cellStyle name="ปกติ 2 2 2" xfId="1131" xr:uid="{0479BEA3-192E-4702-B76C-2100CC9716CB}"/>
    <cellStyle name="ปกติ 2 2 2 2" xfId="3784" xr:uid="{3EECCD95-5924-4A8E-A6B5-F19B4A1EC875}"/>
    <cellStyle name="ปกติ 2 2 2 2 2" xfId="5265" xr:uid="{8EFFB58F-776D-4C70-824B-62B483833434}"/>
    <cellStyle name="ปกติ 2 2 2 2 2 2" xfId="14593" xr:uid="{1ABFF88B-AB1B-4523-9919-6AEC78C5D59D}"/>
    <cellStyle name="ปกติ 2 2 2 2 2 3" xfId="27684" xr:uid="{AAF95752-0585-41E3-9464-B9F9473BA937}"/>
    <cellStyle name="ปกติ 2 2 2 3" xfId="25728" xr:uid="{4333DFEB-54A6-4734-A6F1-DD1DD12A49B6}"/>
    <cellStyle name="ปกติ 2 2 2 3 2" xfId="27686" xr:uid="{EB0DDC0A-EDA3-4582-9C23-EB8915FD0B6E}"/>
    <cellStyle name="ปกติ 2 2 2 3 2 2" xfId="27687" xr:uid="{5CD66F4E-F30C-4443-88F4-94CEF6583CB0}"/>
    <cellStyle name="ปกติ 2 2 2 3 3" xfId="27685" xr:uid="{4BC6784C-E1BC-4A30-A4D6-0FDD090C9E06}"/>
    <cellStyle name="ปกติ 2 2 2_งบประกอบเบตเตอร์ 30 พ.ย.54" xfId="27688" xr:uid="{EF33696E-3F05-4D57-B018-10BF38ADF128}"/>
    <cellStyle name="ปกติ 2 2 20" xfId="25729" xr:uid="{AA5C4AEE-A710-4B19-8301-EC05C57B9420}"/>
    <cellStyle name="ปกติ 2 2 21" xfId="25717" xr:uid="{F9CBCB1C-1847-4C5A-BEC3-1F4926FF49B2}"/>
    <cellStyle name="ปกติ 2 2 22" xfId="31974" xr:uid="{48436AFE-2C47-4AFF-BD7F-C8DCDD8AEBE9}"/>
    <cellStyle name="ปกติ 2 2 23" xfId="31984" xr:uid="{23B1BD50-C6CB-425C-91C1-EDE399D417C7}"/>
    <cellStyle name="ปกติ 2 2 24" xfId="32070" xr:uid="{AEAE4EBC-7CF0-40B9-B623-2C24B05DB3D8}"/>
    <cellStyle name="ปกติ 2 2 25" xfId="32090" xr:uid="{A131EA23-B8BB-41A4-BCD8-5BD42FEDEB7C}"/>
    <cellStyle name="ปกติ 2 2 26" xfId="32548" xr:uid="{F3F1A734-FD9D-4E20-99C8-6ADB36071D5C}"/>
    <cellStyle name="ปกติ 2 2 27" xfId="32891" xr:uid="{F2CD9345-C384-46F7-8FC4-EDCBF94DC0B4}"/>
    <cellStyle name="ปกติ 2 2 28" xfId="32249" xr:uid="{52A72529-96F3-424C-B54C-B21CBD511C27}"/>
    <cellStyle name="ปกติ 2 2 3" xfId="3785" xr:uid="{08D3C614-7624-471E-BECD-BDA2CB769505}"/>
    <cellStyle name="ปกติ 2 2 3 2" xfId="6001" xr:uid="{CAC075D1-6B73-433C-BF8C-B3A71526672A}"/>
    <cellStyle name="ปกติ 2 2 3 2 2" xfId="25731" xr:uid="{311F50F7-7AAE-4CC0-9D8C-E2DA4B157815}"/>
    <cellStyle name="ปกติ 2 2 3 2 2 2" xfId="29242" xr:uid="{BD320740-8032-4F35-96C0-ADB109685883}"/>
    <cellStyle name="ปกติ 2 2 3 2 3" xfId="27690" xr:uid="{A3AE2203-32B4-4B49-8728-DA9055DE88C1}"/>
    <cellStyle name="ปกติ 2 2 3 3" xfId="25730" xr:uid="{421A54F0-A3E2-4DC2-8879-D5B8FE101C3F}"/>
    <cellStyle name="ปกติ 2 2 3 4" xfId="27689" xr:uid="{228C2B40-B28A-48E0-A24B-C8D073DA5E6A}"/>
    <cellStyle name="ปกติ 2 2 4" xfId="3786" xr:uid="{D6D754F2-3167-4F42-8C63-90DBA17C23B7}"/>
    <cellStyle name="ปกติ 2 2 4 2" xfId="25732" xr:uid="{BC59D052-B8B9-4A7B-BFC3-30CC89E0A991}"/>
    <cellStyle name="ปกติ 2 2 4 3" xfId="27691" xr:uid="{F4D44DB6-C0F8-4B81-B0E5-1AF537347C1C}"/>
    <cellStyle name="ปกติ 2 2 5" xfId="5266" xr:uid="{75EF5780-7F79-4ECB-AA86-0192C9C5A8CD}"/>
    <cellStyle name="ปกติ 2 2 5 2" xfId="25733" xr:uid="{FFE9307B-F6A7-4F62-A657-94F7717B314E}"/>
    <cellStyle name="ปกติ 2 2 5 3" xfId="27692" xr:uid="{12067625-4AE7-4B8F-B636-16983A563712}"/>
    <cellStyle name="ปกติ 2 2 6" xfId="14518" xr:uid="{431A2704-E859-407A-A2CA-087C3CEA7D4C}"/>
    <cellStyle name="ปกติ 2 2 6 2" xfId="25734" xr:uid="{80C262FA-6F96-4143-874C-E0934648BE89}"/>
    <cellStyle name="ปกติ 2 2 6 3" xfId="27693" xr:uid="{130DE58A-22EA-40FF-A2FE-75025B75E654}"/>
    <cellStyle name="ปกติ 2 2 7" xfId="25735" xr:uid="{A7FCD6C6-B5E3-4AB9-A0BE-A9F6FA1F7B9E}"/>
    <cellStyle name="ปกติ 2 2 8" xfId="25736" xr:uid="{0499FC20-F46C-4545-9EC8-0D0B71401D86}"/>
    <cellStyle name="ปกติ 2 2 9" xfId="25737" xr:uid="{A6B4708E-5179-4C56-9CC0-62F944542F3E}"/>
    <cellStyle name="ปกติ 2 2_0_2009 ไทยไทโย_Review" xfId="27694" xr:uid="{CEEB89DD-A4AF-4E56-98D2-9FBD969662DC}"/>
    <cellStyle name="ปกติ 2 20" xfId="25738" xr:uid="{791AFF4C-0B0C-48FE-9B74-CBE725C662D1}"/>
    <cellStyle name="ปกติ 2 21" xfId="25739" xr:uid="{DB54D95A-F05B-447C-B8E3-E0276A591405}"/>
    <cellStyle name="ปกติ 2 22" xfId="25740" xr:uid="{B26F7D5C-6A0C-4B68-ACB8-96735C44E48F}"/>
    <cellStyle name="ปกติ 2 23" xfId="25741" xr:uid="{00CE9B49-B71C-4D4F-8D11-797D0BB16B07}"/>
    <cellStyle name="ปกติ 2 24" xfId="25742" xr:uid="{959FE442-5A09-403A-BEB9-DE2C8084B0EA}"/>
    <cellStyle name="ปกติ 2 25" xfId="25706" xr:uid="{4818C94F-ED7F-48F1-B61F-047D7E5DC0C3}"/>
    <cellStyle name="ปกติ 2 26" xfId="32018" xr:uid="{B7499ED1-36AA-434E-AA38-82231DBCBE70}"/>
    <cellStyle name="ปกติ 2 27" xfId="32065" xr:uid="{56DCAB8E-B968-4E38-99C3-EBFE7ACB083F}"/>
    <cellStyle name="ปกติ 2 28" xfId="32058" xr:uid="{D451582C-11C9-4572-9BCE-060CDCA11D91}"/>
    <cellStyle name="ปกติ 2 29" xfId="32094" xr:uid="{BF20E3E5-6220-46F7-959B-08A889F85D52}"/>
    <cellStyle name="ปกติ 2 3" xfId="1132" xr:uid="{AAB4E9A3-7996-4A2A-8079-CB2AF1BFA12B}"/>
    <cellStyle name="ปกติ 2 3 2" xfId="3787" xr:uid="{221EDE76-26A7-46AD-8449-9FBC180F4242}"/>
    <cellStyle name="ปกติ 2 3 2 2" xfId="27696" xr:uid="{B4BC742E-774D-4877-9EB3-E59CFD964F58}"/>
    <cellStyle name="ปกติ 2 3 3" xfId="3788" xr:uid="{1C314BFE-D0E4-4C5F-9442-3FBEBD90A295}"/>
    <cellStyle name="ปกติ 2 3 4" xfId="25743" xr:uid="{E19D343B-A444-4D4A-9AE3-EDC6A6F9AED5}"/>
    <cellStyle name="ปกติ 2 3 5" xfId="27695" xr:uid="{47D000C5-A687-4396-800D-C4BFAB809BC8}"/>
    <cellStyle name="ปกติ 2 3 6" xfId="32638" xr:uid="{45B35AAE-E4CF-44F5-97C1-B65BF5A5D797}"/>
    <cellStyle name="ปกติ 2 3 7" xfId="1398" xr:uid="{776DF883-C028-4B77-9BBB-23114AE10DFF}"/>
    <cellStyle name="ปกติ 2 30" xfId="32413" xr:uid="{1BB3095E-393D-4981-9840-7A3C02B2704D}"/>
    <cellStyle name="ปกติ 2 31" xfId="32894" xr:uid="{6486334E-A641-41B8-BC79-39ADA386D37D}"/>
    <cellStyle name="ปกติ 2 32" xfId="32898" xr:uid="{770D3B36-5B93-4024-B4DC-C68B8C3276FB}"/>
    <cellStyle name="ปกติ 2 4" xfId="1133" xr:uid="{2464FA85-4764-47D7-89E9-BD4EB40295B0}"/>
    <cellStyle name="ปกติ 2 4 2" xfId="3789" xr:uid="{D8FA4E16-5E28-4A72-BEF6-EBFBA17C4A57}"/>
    <cellStyle name="ปกติ 2 4 2 2" xfId="3790" xr:uid="{89476F1F-6BC2-498A-81C3-5EA3F94A72BB}"/>
    <cellStyle name="ปกติ 2 4 2 2 2" xfId="3791" xr:uid="{A4E3E01B-DC81-4408-AC7B-FD66590CEB13}"/>
    <cellStyle name="ปกติ 2 4 2 2 3" xfId="4202" xr:uid="{1B6D7C23-46B5-48DD-9EDE-45E80161B65B}"/>
    <cellStyle name="ปกติ 2 4 2 2 3 2" xfId="6622" xr:uid="{ED2CFC84-26EF-455E-9568-07DA0CCFCA02}"/>
    <cellStyle name="ปกติ 2 4 2 2 3 2 2" xfId="12050" xr:uid="{E0AF3739-6C16-4CA2-A612-4E2BD3F240B2}"/>
    <cellStyle name="ปกติ 2 4 2 2 3 2 2 2" xfId="21045" xr:uid="{6DCFBAFE-F5FA-4C7F-AAC7-F47B8F2ACF8C}"/>
    <cellStyle name="ปกติ 2 4 2 2 3 2 3" xfId="16598" xr:uid="{C289F340-6E65-48FD-B5B6-F7B13764ADA0}"/>
    <cellStyle name="ปกติ 2 4 2 2 3 3" xfId="6004" xr:uid="{22F7E9B5-F2BC-4F4F-BDC9-01FA32457757}"/>
    <cellStyle name="ปกติ 2 4 2 2 3 3 2" xfId="11469" xr:uid="{15E35603-0482-490E-A133-1EA0EC8801BC}"/>
    <cellStyle name="ปกติ 2 4 2 2 3 3 2 2" xfId="20465" xr:uid="{9AE26311-DE9A-4FA4-A503-AEE034D19960}"/>
    <cellStyle name="ปกติ 2 4 2 2 3 3 3" xfId="16018" xr:uid="{6155E1E2-A133-4B88-AA87-0BF45DFA99D2}"/>
    <cellStyle name="ปกติ 2 4 2 2 3 4" xfId="10688" xr:uid="{C2CC4A1B-7F8E-4DF8-B1B7-8DF29F7F5C71}"/>
    <cellStyle name="ปกติ 2 4 2 2 3 4 2" xfId="19689" xr:uid="{FFE08BDF-86A2-44EC-A758-C89DAD092A24}"/>
    <cellStyle name="ปกติ 2 4 2 2 3 5" xfId="15245" xr:uid="{49BE8A48-B9FD-4CC3-A8D9-BCD47ABB0FC9}"/>
    <cellStyle name="ปกติ 2 4 2 2 4" xfId="6253" xr:uid="{E7A1C0AB-A97C-4DD3-A2EB-80C4AD3C6D4B}"/>
    <cellStyle name="ปกติ 2 4 2 2 4 2" xfId="11681" xr:uid="{1B6FA996-CCBC-461F-B883-FF51C70288C0}"/>
    <cellStyle name="ปกติ 2 4 2 2 4 2 2" xfId="20677" xr:uid="{B5A48364-56EC-4090-A318-DEE0DD0969ED}"/>
    <cellStyle name="ปกติ 2 4 2 2 4 3" xfId="16230" xr:uid="{C5FD192B-4360-40DE-824F-4CCEC1739CF9}"/>
    <cellStyle name="ปกติ 2 4 2 2 5" xfId="5267" xr:uid="{AAECA1FA-00F4-44E8-B60E-D4F5C9193E07}"/>
    <cellStyle name="ปกติ 2 4 2 2 5 2" xfId="11082" xr:uid="{D951E114-9314-4F2D-A774-4B3928F815AF}"/>
    <cellStyle name="ปกติ 2 4 2 2 5 2 2" xfId="20079" xr:uid="{7F94672D-CCCE-4137-A1B3-B1277FB4CBDE}"/>
    <cellStyle name="ปกติ 2 4 2 2 5 3" xfId="15635" xr:uid="{09AB1360-DD1C-4C0E-A83D-6A7D947EF590}"/>
    <cellStyle name="ปกติ 2 4 2 2 6" xfId="10422" xr:uid="{E8A63C1B-F061-4B32-8843-7F8A0C3FD5D1}"/>
    <cellStyle name="ปกติ 2 4 2 2 6 2" xfId="19423" xr:uid="{4EFEAE32-C395-4EAA-8298-498B3A11F978}"/>
    <cellStyle name="ปกติ 2 4 2 2 7" xfId="14978" xr:uid="{D140993A-7D7F-4180-AAF0-C6E2B7C4B114}"/>
    <cellStyle name="ปกติ 2 4 2 3" xfId="6003" xr:uid="{EB6EF4A5-1383-478F-B23E-C593B171039C}"/>
    <cellStyle name="ปกติ 2 4 2 4" xfId="27698" xr:uid="{ACEBA401-EDC8-4CB3-B987-7003A2B0F6FB}"/>
    <cellStyle name="ปกติ 2 4 3" xfId="3792" xr:uid="{E28D15C0-F1CF-4ACA-B6E5-7BC3D16D9FEC}"/>
    <cellStyle name="ปกติ 2 4 3 2" xfId="3793" xr:uid="{E7DFE63B-DC65-4629-BA53-E024016FFF5F}"/>
    <cellStyle name="ปกติ 2 4 3 3" xfId="4203" xr:uid="{6F37123E-ABBE-4912-9F56-6610CC1D3BFB}"/>
    <cellStyle name="ปกติ 2 4 3 3 2" xfId="6623" xr:uid="{909CDCCE-D86F-4770-9541-1518D0C87357}"/>
    <cellStyle name="ปกติ 2 4 3 3 2 2" xfId="12051" xr:uid="{45893AF1-BD72-4A5D-8BCF-F80F5319C732}"/>
    <cellStyle name="ปกติ 2 4 3 3 2 2 2" xfId="21046" xr:uid="{9472362A-7D72-46F6-8786-06625F7668E3}"/>
    <cellStyle name="ปกติ 2 4 3 3 2 3" xfId="16599" xr:uid="{A16DE703-37D7-4691-B4FC-DF816DF0A472}"/>
    <cellStyle name="ปกติ 2 4 3 3 3" xfId="6005" xr:uid="{1BE50110-045A-435A-A871-4359DB5892F7}"/>
    <cellStyle name="ปกติ 2 4 3 3 3 2" xfId="11470" xr:uid="{8C738406-B447-4DAE-8078-FA4BE43CD458}"/>
    <cellStyle name="ปกติ 2 4 3 3 3 2 2" xfId="20466" xr:uid="{529007FD-299E-43E0-8019-12B22B8270E8}"/>
    <cellStyle name="ปกติ 2 4 3 3 3 3" xfId="16019" xr:uid="{FA019409-2DA5-44FD-A86B-812817181319}"/>
    <cellStyle name="ปกติ 2 4 3 3 4" xfId="10689" xr:uid="{4D980EB3-033B-4400-85A3-01D01513004A}"/>
    <cellStyle name="ปกติ 2 4 3 3 4 2" xfId="19690" xr:uid="{1E6E058D-8194-470D-9DE1-ED03C5A81D41}"/>
    <cellStyle name="ปกติ 2 4 3 3 5" xfId="15246" xr:uid="{3BF4BFE6-FB97-4BA1-B2D7-F9FC2B2A5D67}"/>
    <cellStyle name="ปกติ 2 4 3 4" xfId="6254" xr:uid="{F3705F2B-2813-49D2-913A-CCFFA3050525}"/>
    <cellStyle name="ปกติ 2 4 3 4 2" xfId="11682" xr:uid="{C37FC8A4-CFD0-4422-AF2B-1C3F73261E78}"/>
    <cellStyle name="ปกติ 2 4 3 4 2 2" xfId="20678" xr:uid="{FA8EBBF2-983E-4BCA-BB54-824713354D63}"/>
    <cellStyle name="ปกติ 2 4 3 4 3" xfId="16231" xr:uid="{06C8613B-C292-4C47-9927-9AC008B2B512}"/>
    <cellStyle name="ปกติ 2 4 3 5" xfId="5269" xr:uid="{9EEC9197-6707-4115-93D0-896C3E5A7A47}"/>
    <cellStyle name="ปกติ 2 4 3 5 2" xfId="11084" xr:uid="{2811AE24-6C0B-48AD-A285-A414AAB29718}"/>
    <cellStyle name="ปกติ 2 4 3 5 2 2" xfId="20081" xr:uid="{04D96E45-8D0C-40DA-B548-C1B186AF49A9}"/>
    <cellStyle name="ปกติ 2 4 3 5 3" xfId="15637" xr:uid="{01AD7A39-93CB-4A79-899B-4660B5D31DC8}"/>
    <cellStyle name="ปกติ 2 4 3 6" xfId="10423" xr:uid="{AE40FC3B-68C5-4F8F-A4BD-4E29114EDC46}"/>
    <cellStyle name="ปกติ 2 4 3 6 2" xfId="19424" xr:uid="{A2053901-F77D-40EC-AB2C-ADEFC48AACF2}"/>
    <cellStyle name="ปกติ 2 4 3 7" xfId="14979" xr:uid="{2FA1D75A-623B-4BA6-A062-2360306006DE}"/>
    <cellStyle name="ปกติ 2 4 4" xfId="5270" xr:uid="{F849797E-B46E-421D-AB66-58214DA95E0B}"/>
    <cellStyle name="ปกติ 2 4 5" xfId="6002" xr:uid="{71C3B5A8-366A-41C7-A61E-0F5D8D063370}"/>
    <cellStyle name="ปกติ 2 4 5 2" xfId="6621" xr:uid="{AC26BBE6-7A4E-422E-86D5-F42DBD025CB7}"/>
    <cellStyle name="ปกติ 2 4 5 2 2" xfId="12049" xr:uid="{D22CD336-E6C1-463A-8807-25402D83BE8C}"/>
    <cellStyle name="ปกติ 2 4 5 2 2 2" xfId="21044" xr:uid="{4C33B5E3-94B0-40AE-8B08-A1710FED535B}"/>
    <cellStyle name="ปกติ 2 4 5 2 3" xfId="16597" xr:uid="{2CF8325D-9AC1-4A7C-AC7E-3E897A7C4960}"/>
    <cellStyle name="ปกติ 2 4 5 3" xfId="11468" xr:uid="{D683680C-48C5-4BCC-BF8E-987C359067B1}"/>
    <cellStyle name="ปกติ 2 4 5 3 2" xfId="20464" xr:uid="{9165CD46-8971-42E0-8FF0-AC3C20C4CCE4}"/>
    <cellStyle name="ปกติ 2 4 5 4" xfId="16017" xr:uid="{5E8F4109-0FF9-40D6-9BD7-E5DAD65F4DD9}"/>
    <cellStyle name="ปกติ 2 4 6" xfId="8092" xr:uid="{92835BE1-342A-4738-ADCD-639ECB7664C0}"/>
    <cellStyle name="ปกติ 2 4 6 2" xfId="12909" xr:uid="{9CB38FD6-4CE7-4250-A697-ECCDDEA8972F}"/>
    <cellStyle name="ปกติ 2 4 6 2 2" xfId="21888" xr:uid="{85E3A14D-1651-4183-B78F-39796913BA7E}"/>
    <cellStyle name="ปกติ 2 4 6 3" xfId="17444" xr:uid="{E8842EFF-BEBA-445F-854F-ACB8413D1D7F}"/>
    <cellStyle name="ปกติ 2 4 7" xfId="7741" xr:uid="{3ACCFBDB-DF36-4B0E-A014-62484A262D4A}"/>
    <cellStyle name="ปกติ 2 4 7 2" xfId="12670" xr:uid="{4391BC74-CE2B-4A41-8E4C-144E992E8999}"/>
    <cellStyle name="ปกติ 2 4 7 2 2" xfId="21650" xr:uid="{BA7EE2C3-9CEC-4045-8E1E-266DC88CF330}"/>
    <cellStyle name="ปกติ 2 4 7 3" xfId="17206" xr:uid="{E253A321-2638-4BA5-83BD-8A507F6E6CC1}"/>
    <cellStyle name="ปกติ 2 4 8" xfId="25744" xr:uid="{B4E0A373-3CD4-4E60-A979-DEFDC154D691}"/>
    <cellStyle name="ปกติ 2 4 9" xfId="27697" xr:uid="{B7065FBF-E0F6-481C-B4B1-EAD1A6507A78}"/>
    <cellStyle name="ปกติ 2 5" xfId="1134" xr:uid="{B2412BE5-4542-4DC6-816A-F7BBFD8E9508}"/>
    <cellStyle name="ปกติ 2 5 2" xfId="3794" xr:uid="{67D4AAFC-AF8C-49A7-B9C2-FD149284B0CF}"/>
    <cellStyle name="ปกติ 2 5 2 2" xfId="27700" xr:uid="{1CC2EC98-AD8A-4AB2-940C-AC511D2645F0}"/>
    <cellStyle name="ปกติ 2 5 3" xfId="3795" xr:uid="{5823C601-3F25-4444-AA21-FADF47031676}"/>
    <cellStyle name="ปกติ 2 5 4" xfId="25745" xr:uid="{C52AE06F-1EB8-4AAC-9D3F-5906F5AE42BA}"/>
    <cellStyle name="ปกติ 2 5 5" xfId="27699" xr:uid="{FC798992-BFCC-4A90-A030-477E57B2D175}"/>
    <cellStyle name="ปกติ 2 5 6" xfId="1399" xr:uid="{4E30167B-5E6F-4650-8E4B-B86E2D1FFA22}"/>
    <cellStyle name="ปกติ 2 6" xfId="1135" xr:uid="{C94A8960-BA44-47C2-BF1D-854E43E243F0}"/>
    <cellStyle name="ปกติ 2 6 2" xfId="3797" xr:uid="{0002C0E6-D5A7-42A6-BEB2-FEDE83245990}"/>
    <cellStyle name="ปกติ 2 6 2 2" xfId="3798" xr:uid="{B50A2AF9-CD2E-49F6-A058-15DFFB1B206D}"/>
    <cellStyle name="ปกติ 2 6 3" xfId="3796" xr:uid="{97678AAA-C03D-4919-8BD2-9D4C3D7A013F}"/>
    <cellStyle name="ปกติ 2 7" xfId="6006" xr:uid="{A85C93C5-46B7-4C03-8B78-4FF060A885CD}"/>
    <cellStyle name="ปกติ 2 7 2" xfId="23323" xr:uid="{B17BAFF0-3906-433C-97F6-B07181A6263B}"/>
    <cellStyle name="ปกติ 2 7 3" xfId="25746" xr:uid="{C57922F3-3FD2-413F-8AF5-AC6A12943A38}"/>
    <cellStyle name="ปกติ 2 8" xfId="14405" xr:uid="{C5209F2D-2595-4318-AD78-A17272E5454F}"/>
    <cellStyle name="ปกติ 2 8 2" xfId="25747" xr:uid="{C95BD7AD-73DD-4CC2-AEDE-6F9D4DDEE01D}"/>
    <cellStyle name="ปกติ 2 8 3" xfId="27701" xr:uid="{444071B0-B1C7-44B2-889A-F57EC064B6C9}"/>
    <cellStyle name="ปกติ 2 9" xfId="14547" xr:uid="{F51AE794-2291-44C6-8B39-E25709109F2C}"/>
    <cellStyle name="ปกติ 2 9 2" xfId="25748" xr:uid="{E2A36D7A-6637-4D00-9926-ABCF52AFC7CD}"/>
    <cellStyle name="ปกติ 2 9 3" xfId="27702" xr:uid="{529E9556-A3A9-4904-AE64-EC6B14AE7A82}"/>
    <cellStyle name="ปกติ 2_1_WP ไทโย  ล่าสุด_Ae Review" xfId="27703" xr:uid="{731CC734-AC5B-4880-B2D3-C6BA9A42A2B8}"/>
    <cellStyle name="ปกติ 20" xfId="7972" xr:uid="{9EFBCC32-945B-438E-B22D-6A7773629F69}"/>
    <cellStyle name="ปกติ 20 2" xfId="27705" xr:uid="{6F48EB43-0B26-450B-8F07-B58DE2F5C18C}"/>
    <cellStyle name="ปกติ 20 3" xfId="27706" xr:uid="{A474BAD7-EEA9-428B-92FB-2AF97C000442}"/>
    <cellStyle name="ปกติ 20 3 2" xfId="27707" xr:uid="{B4BBED2C-59E0-47E7-9C40-05BEC655C377}"/>
    <cellStyle name="ปกติ 20 4" xfId="29243" xr:uid="{1606DF51-49CA-4B3E-BDDD-22330F9F5884}"/>
    <cellStyle name="ปกติ 20 5" xfId="27704" xr:uid="{12BFE202-C301-4244-835C-43CCDD7E46A7}"/>
    <cellStyle name="ปกติ 21" xfId="8153" xr:uid="{CDE5972F-0906-40A8-8323-60871D4AAD25}"/>
    <cellStyle name="ปกติ 21 2" xfId="25818" xr:uid="{8ECF8748-3F50-4460-B11F-D982F17E6501}"/>
    <cellStyle name="ปกติ 21 2 4" xfId="31954" xr:uid="{D9432383-3977-41B0-8070-05FA18F0CD5C}"/>
    <cellStyle name="ปกติ 21 3" xfId="27708" xr:uid="{40C5CB3C-0CD7-4DCA-BEB2-FBE401C51136}"/>
    <cellStyle name="ปกติ 22" xfId="8165" xr:uid="{0A1E3B76-80A4-402E-A471-1AA8BF63D8EE}"/>
    <cellStyle name="ปกติ 22 2" xfId="12946" xr:uid="{589124B0-084B-43C0-8A6B-D5576C863E4E}"/>
    <cellStyle name="ปกติ 22 2 2" xfId="21924" xr:uid="{17B3C6AD-8C65-426B-906A-DFD3F1154ABC}"/>
    <cellStyle name="ปกติ 22 3" xfId="17480" xr:uid="{1BBD8FBA-BD71-4563-92FC-5C5D020C7286}"/>
    <cellStyle name="ปกติ 22 4" xfId="27709" xr:uid="{0C2B07DF-B0C1-444A-8DE9-FC60716716CC}"/>
    <cellStyle name="ปกติ 22 5" xfId="31989" xr:uid="{2328F8E2-3406-4F5D-AEDA-7602C4F89F9D}"/>
    <cellStyle name="ปกติ 23" xfId="8167" xr:uid="{6BE10931-6823-44D7-8B80-AB98A408D763}"/>
    <cellStyle name="ปกติ 23 2" xfId="12948" xr:uid="{C9C650DF-7BDD-4034-8C7D-E9BED205EA79}"/>
    <cellStyle name="ปกติ 23 2 2" xfId="21926" xr:uid="{23FEFFAB-29C8-4BFE-AD96-76391C61EDB0}"/>
    <cellStyle name="ปกติ 23 3" xfId="17482" xr:uid="{86F65C06-13AF-4F6D-9AAB-8FDBB7937162}"/>
    <cellStyle name="ปกติ 23 4" xfId="27710" xr:uid="{ACE8F31D-D8DC-4E4E-A765-15E0C705CD73}"/>
    <cellStyle name="ปกติ 24" xfId="8169" xr:uid="{ABD15237-F2F7-4827-B3D7-3879F2A1B456}"/>
    <cellStyle name="ปกติ 24 2" xfId="27711" xr:uid="{DEA13FBC-2C1F-4CBF-BD28-401B4277BF15}"/>
    <cellStyle name="ปกติ 25" xfId="27712" xr:uid="{7094AE9A-B388-4400-A039-CAA09F5ED700}"/>
    <cellStyle name="ปกติ 25 2" xfId="29244" xr:uid="{9351FA4A-4030-4CAE-A74E-CD3545D42C87}"/>
    <cellStyle name="ปกติ 26" xfId="27713" xr:uid="{CA8E1FD7-A4F8-4B9C-BF5C-C5A483A3D630}"/>
    <cellStyle name="ปกติ 26 2" xfId="29245" xr:uid="{E89A3D2D-9533-4C18-A1F3-B046F3779043}"/>
    <cellStyle name="ปกติ 27" xfId="14462" xr:uid="{791A4846-613E-4A1C-8859-AB401F3CD5A1}"/>
    <cellStyle name="ปกติ 27 2" xfId="27714" xr:uid="{7253E153-2F10-4266-995C-BBB574DF05A5}"/>
    <cellStyle name="ปกติ 28" xfId="27715" xr:uid="{E14D68D9-4653-40DD-A9C3-044209141578}"/>
    <cellStyle name="ปกติ 29" xfId="27716" xr:uid="{1DFBD6A7-4885-42A5-92F4-744921E04E87}"/>
    <cellStyle name="ปกติ 3" xfId="1136" xr:uid="{AEEC6147-A09B-4DD4-A778-A84D5CBC27B5}"/>
    <cellStyle name="ปกติ 3 10" xfId="3799" xr:uid="{770F643B-73A8-4C4D-8F15-48EE3AB3A59A}"/>
    <cellStyle name="ปกติ 3 10 10" xfId="25749" xr:uid="{0B740271-02A7-4B83-A660-25FA1426347C}"/>
    <cellStyle name="ปกติ 3 10 11" xfId="25750" xr:uid="{11AA8128-BD22-4750-9CB3-6136EDB9182D}"/>
    <cellStyle name="ปกติ 3 10 12" xfId="25751" xr:uid="{5BBD037A-4E75-49AC-8311-1D3C2B4099D2}"/>
    <cellStyle name="ปกติ 3 10 13" xfId="25752" xr:uid="{0C511BEE-1E1B-4AFB-BBB9-AEC436899AE6}"/>
    <cellStyle name="ปกติ 3 10 14" xfId="25753" xr:uid="{420DC10A-17F6-44F7-A9B1-F2862C673401}"/>
    <cellStyle name="ปกติ 3 10 15" xfId="25754" xr:uid="{C8A6DE75-3F9D-4CC7-8862-6840C9294DA6}"/>
    <cellStyle name="ปกติ 3 10 16" xfId="25755" xr:uid="{5D89CF95-AF0C-453C-8AD0-960628598D6A}"/>
    <cellStyle name="ปกติ 3 10 17" xfId="25756" xr:uid="{0DC88A81-F359-4B95-97CA-DAA7C1A0E0DF}"/>
    <cellStyle name="ปกติ 3 10 18" xfId="25757" xr:uid="{D1B2ED95-C73D-439F-917F-F7435A4808C0}"/>
    <cellStyle name="ปกติ 3 10 19" xfId="25758" xr:uid="{9A3C0818-CD70-4EF1-9743-ADF65A5E5661}"/>
    <cellStyle name="ปกติ 3 10 2" xfId="25759" xr:uid="{CEE4BABD-4331-4E7C-9244-3B14069C8C05}"/>
    <cellStyle name="ปกติ 3 10 2 2" xfId="29246" xr:uid="{1CED0E1F-F6CE-4A1B-92B8-C4A3C214067A}"/>
    <cellStyle name="ปกติ 3 10 20" xfId="27717" xr:uid="{4464A26D-A7D6-4BD2-8718-DFA79606EFDC}"/>
    <cellStyle name="ปกติ 3 10 3" xfId="25760" xr:uid="{9F752B3E-5279-4E9B-A9DC-5B111F2B5D0F}"/>
    <cellStyle name="ปกติ 3 10 3 2" xfId="25761" xr:uid="{89ABE783-FB10-4B74-8C51-99DA4EDB48B4}"/>
    <cellStyle name="ปกติ 3 10 4" xfId="25762" xr:uid="{4800778A-E206-49BB-90C9-F34E5E6C630A}"/>
    <cellStyle name="ปกติ 3 10 5" xfId="25763" xr:uid="{BB1EFAD3-D8F7-4CCB-AF2F-DB2936294369}"/>
    <cellStyle name="ปกติ 3 10 6" xfId="25764" xr:uid="{1239F63C-9258-4455-B8ED-D5B4E4FAC379}"/>
    <cellStyle name="ปกติ 3 10 7" xfId="25765" xr:uid="{2037029A-EF0B-42F4-AF59-6D9226A93519}"/>
    <cellStyle name="ปกติ 3 10 8" xfId="25766" xr:uid="{D3DAD2BA-4943-4193-8E56-98AFE1CFF14C}"/>
    <cellStyle name="ปกติ 3 10 9" xfId="25767" xr:uid="{8E0A9164-3740-403B-BC14-F22771BBE44D}"/>
    <cellStyle name="ปกติ 3 11" xfId="5271" xr:uid="{D71FB517-9C7C-4BFA-9607-C329844BE679}"/>
    <cellStyle name="ปกติ 3 11 2" xfId="27718" xr:uid="{3DB38960-D54C-4331-A195-59923191E438}"/>
    <cellStyle name="ปกติ 3 12" xfId="7742" xr:uid="{3CCEA209-B157-43CA-9429-77584A550165}"/>
    <cellStyle name="ปกติ 3 13" xfId="14485" xr:uid="{D11551FD-FEAC-498A-BA00-758147E650C5}"/>
    <cellStyle name="ปกติ 3 14" xfId="32097" xr:uid="{036DADAF-A25E-4340-97A8-B9F473BC1872}"/>
    <cellStyle name="ปกติ 3 2" xfId="1137" xr:uid="{3DDAA4F9-AC70-4398-9F06-F0B4AD8E9611}"/>
    <cellStyle name="ปกติ 3 2 2" xfId="1138" xr:uid="{05E3FCF8-ABE6-43AA-9FEA-357F96B38AE2}"/>
    <cellStyle name="ปกติ 3 2 2 2" xfId="1139" xr:uid="{1EB710BD-0AC4-48C0-8EA3-AC86CDDABBF5}"/>
    <cellStyle name="ปกติ 3 2 2 2 2" xfId="29248" xr:uid="{652DBC43-D4F6-4947-9D7A-BAE128CE004B}"/>
    <cellStyle name="ปกติ 3 2 2 3" xfId="1140" xr:uid="{72AFF360-51BC-4646-AAA3-1708B4CDD241}"/>
    <cellStyle name="ปกติ 3 2 2 4" xfId="27720" xr:uid="{FEBC4632-7095-4F20-BC3C-BB4F5033BC11}"/>
    <cellStyle name="ปกติ 3 2 2 5" xfId="32664" xr:uid="{CD11AFC3-6F56-4959-8C79-B0CF405CCB00}"/>
    <cellStyle name="ปกติ 3 2 3" xfId="1141" xr:uid="{E0DD508F-97AE-4F6B-9DA1-BA208984021F}"/>
    <cellStyle name="ปกติ 3 2 3 2" xfId="1142" xr:uid="{FA2FDD5A-5849-4750-BA8C-4106FE3F58A6}"/>
    <cellStyle name="ปกติ 3 2 3 2 2" xfId="3801" xr:uid="{37D16A52-E6BD-4D73-A41C-56E85E2BCF6C}"/>
    <cellStyle name="ปกติ 3 2 3 2 2 2" xfId="3802" xr:uid="{7E85B574-49CC-4992-9B07-623F6C60B6B4}"/>
    <cellStyle name="ปกติ 3 2 3 2 2 2 2" xfId="3803" xr:uid="{F93FE367-DB20-40F7-B242-8A5DE1F16A56}"/>
    <cellStyle name="ปกติ 3 2 3 2 3" xfId="3804" xr:uid="{4F840E8A-C4F5-45B8-9761-F44BE262FEA7}"/>
    <cellStyle name="ปกติ 3 2 3 2 4" xfId="29249" xr:uid="{91CFD9C6-2500-461A-9918-F701486909E7}"/>
    <cellStyle name="ปกติ 3 2 3 3" xfId="1143" xr:uid="{27359A92-C6BD-4DD4-8501-7B988D22B1BA}"/>
    <cellStyle name="ปกติ 3 2 3 4" xfId="3800" xr:uid="{9AD36386-9598-43EC-86F5-FEA0C2E70AD1}"/>
    <cellStyle name="ปกติ 3 2 3 5" xfId="27721" xr:uid="{2143301D-8279-455E-A677-8CEC8CCC5C17}"/>
    <cellStyle name="ปกติ 3 2 4" xfId="1144" xr:uid="{7F2F6D45-D0C9-4E8C-9528-EF35A72F3F49}"/>
    <cellStyle name="ปกติ 3 2 4 2" xfId="29247" xr:uid="{A2D7CD9B-CC28-4776-96C2-A9A83F5153B6}"/>
    <cellStyle name="ปกติ 3 2 5" xfId="1145" xr:uid="{E0C32E3B-9D64-43E4-B137-5A2253DEB1C8}"/>
    <cellStyle name="ปกติ 3 2 5 2" xfId="29817" xr:uid="{4EA4282A-E257-401F-AF1B-F1495FEE7CF9}"/>
    <cellStyle name="ปกติ 3 2 5 3" xfId="27719" xr:uid="{B84354C6-FDB1-4A94-8760-54590B73AE4F}"/>
    <cellStyle name="ปกติ 3 2 6" xfId="32435" xr:uid="{91644E90-B348-4E87-9F41-FC9E3C9602E0}"/>
    <cellStyle name="ปกติ 3 2_CRB Q1.55" xfId="3805" xr:uid="{2241935B-3BE5-47A5-A185-D70E6B430326}"/>
    <cellStyle name="ปกติ 3 3" xfId="1146" xr:uid="{A177E3D7-C5FE-4AAC-BF61-6792F4BBF748}"/>
    <cellStyle name="ปกติ 3 3 2" xfId="1147" xr:uid="{3A168205-9B27-46C4-8623-738CD92285E6}"/>
    <cellStyle name="ปกติ 3 3 2 2" xfId="3807" xr:uid="{2C299A80-41C2-4A40-82B7-159A3374A3AA}"/>
    <cellStyle name="ปกติ 3 3 2 2 2" xfId="3808" xr:uid="{601A578A-D992-4E9D-8421-3FC70F855E94}"/>
    <cellStyle name="ปกติ 3 3 2 2 2 2" xfId="3809" xr:uid="{AD8FE203-D024-442B-B081-BFF8B9865265}"/>
    <cellStyle name="ปกติ 3 3 2 2 2 2 2" xfId="3810" xr:uid="{D7443A07-19FA-4615-BE78-667A35A9BD58}"/>
    <cellStyle name="ปกติ 3 3 2 2 3" xfId="3811" xr:uid="{C8E4110F-79AE-4020-B024-AD423D99282C}"/>
    <cellStyle name="ปกติ 3 3 2 3" xfId="3812" xr:uid="{2753F89A-C455-4F09-85BB-5FD345449414}"/>
    <cellStyle name="ปกติ 3 3 2 4" xfId="3806" xr:uid="{69693C18-E1D9-44BB-9FFE-E52C1C33F3B9}"/>
    <cellStyle name="ปกติ 3 3 2 5" xfId="32636" xr:uid="{06F711AC-6ADD-4BF6-BF56-296FD23C407D}"/>
    <cellStyle name="ปกติ 3 3 3" xfId="1148" xr:uid="{6D106FD3-6D51-4238-8DAC-5629E815534A}"/>
    <cellStyle name="ปกติ 3 3 4" xfId="1149" xr:uid="{3A27B1C4-9D73-44EC-8297-2145F58495A2}"/>
    <cellStyle name="ปกติ 3 3 5" xfId="1150" xr:uid="{6C3E4A7E-7895-4930-9B66-9250D13AF429}"/>
    <cellStyle name="ปกติ 3 3 6" xfId="1151" xr:uid="{0A20CF58-D538-4AC9-AEF0-6B2B73C9166E}"/>
    <cellStyle name="ปกติ 3 3 7" xfId="32613" xr:uid="{5F3D7771-6C5A-4530-9CC1-9D2499229226}"/>
    <cellStyle name="ปกติ 3 4" xfId="1152" xr:uid="{68641940-DEF4-483A-B686-E3EB15B7EFC5}"/>
    <cellStyle name="ปกติ 3 4 2" xfId="3814" xr:uid="{B028D5A4-11CE-479C-9E75-C450D6236E5E}"/>
    <cellStyle name="ปกติ 3 4 2 2" xfId="3815" xr:uid="{B6A69ED8-B11C-4F8D-AD22-98076F8B5417}"/>
    <cellStyle name="ปกติ 3 4 2 2 2" xfId="3816" xr:uid="{2D5D4CCE-61F2-48A6-BD05-9889696E6817}"/>
    <cellStyle name="ปกติ 3 4 2 2 2 2" xfId="3817" xr:uid="{BFE1242B-B52C-48EB-8963-C51433EDC9EE}"/>
    <cellStyle name="ปกติ 3 4 2 2 2 2 2" xfId="3818" xr:uid="{69A4ED30-65C4-4115-9DB5-6D39D29BA276}"/>
    <cellStyle name="ปกติ 3 4 2 2 3" xfId="3819" xr:uid="{DD2E9849-81C9-4FF0-8F2D-A930E8296142}"/>
    <cellStyle name="ปกติ 3 4 2 3" xfId="3820" xr:uid="{F50BA636-F6D2-4440-A014-2B6F656CDD4C}"/>
    <cellStyle name="ปกติ 3 4 3" xfId="3821" xr:uid="{F8642F9E-644C-4A88-8C8F-6C2017A4C069}"/>
    <cellStyle name="ปกติ 3 4 4" xfId="3822" xr:uid="{ACB876D9-370C-4F17-92E4-E5896BFDE0BE}"/>
    <cellStyle name="ปกติ 3 4 5" xfId="3813" xr:uid="{3C4F15A2-1A50-43F7-A51B-5B3390723D38}"/>
    <cellStyle name="ปกติ 3 5" xfId="1153" xr:uid="{DF02B2BA-C909-4436-8B93-E651EB64B617}"/>
    <cellStyle name="ปกติ 3 5 2" xfId="25768" xr:uid="{BC9886F1-A60D-4CF1-9CB8-3BE68419E75A}"/>
    <cellStyle name="ปกติ 3 5 2 2" xfId="27722" xr:uid="{D85969A9-511E-4C62-B105-98155828FD07}"/>
    <cellStyle name="ปกติ 3 6" xfId="1154" xr:uid="{40E5859D-12BB-4DE4-9A63-43D9BE3987F6}"/>
    <cellStyle name="ปกติ 3 7" xfId="1155" xr:uid="{12B311D4-AAAA-4E23-B6BC-0525D8EC3809}"/>
    <cellStyle name="ปกติ 3 8" xfId="1156" xr:uid="{8F1EDE19-FF4E-4057-A238-75E7FD1D1A3D}"/>
    <cellStyle name="ปกติ 3 9" xfId="1157" xr:uid="{82452AB7-6BED-43DF-ABBD-7280F1A6F04B}"/>
    <cellStyle name="ปกติ 3_0_2009 ไทยไทโย_Review" xfId="27723" xr:uid="{46717A89-416D-4361-B6A7-4ACC1EAA6B94}"/>
    <cellStyle name="ปกติ 30" xfId="23387" xr:uid="{8B006D3B-50C8-47DA-93C1-85F4637F15D4}"/>
    <cellStyle name="ปกติ 30 2" xfId="23409" xr:uid="{3803E30B-A628-4066-8278-1AD63BAAA99E}"/>
    <cellStyle name="ปกติ 30 2 2" xfId="27726" xr:uid="{AB374D57-66FD-423B-923C-0C3B1099FDA4}"/>
    <cellStyle name="ปกติ 30 2 3" xfId="27725" xr:uid="{D5A3CE09-C5C6-4372-A7FB-5B78898B4C98}"/>
    <cellStyle name="ปกติ 30 3" xfId="25814" xr:uid="{F7CAB5DA-FF22-42E6-9905-40F9EEE9CC1D}"/>
    <cellStyle name="ปกติ 30 3 2" xfId="29308" xr:uid="{FB23BF60-0355-4D0B-811C-631DE70216F8}"/>
    <cellStyle name="ปกติ 30 4" xfId="27724" xr:uid="{15B709EB-91E1-4CB6-9004-34D1B570B0AC}"/>
    <cellStyle name="ปกติ 31" xfId="27727" xr:uid="{E6867D8D-2ABD-484C-A2BE-A70DEC64C0DB}"/>
    <cellStyle name="ปกติ 31 2" xfId="29250" xr:uid="{E1C40CEA-80B1-4EEB-9976-29E086073CD2}"/>
    <cellStyle name="ปกติ 32" xfId="27728" xr:uid="{969C31DF-4447-432C-9AA3-6EA35E7D597B}"/>
    <cellStyle name="ปกติ 33" xfId="27729" xr:uid="{1C9EC52F-7499-4CE8-BBE3-12F505A06700}"/>
    <cellStyle name="ปกติ 34" xfId="27730" xr:uid="{4E2EDC58-55D9-4F9E-A567-E9C9034C1BF9}"/>
    <cellStyle name="ปกติ 34 2" xfId="27731" xr:uid="{3FC27BAF-96B2-4896-AF29-D8C1C8C991F0}"/>
    <cellStyle name="ปกติ 34 2 2" xfId="27732" xr:uid="{8E4C9ABF-FF2A-4B6A-9BE4-BD98DCB5B3BA}"/>
    <cellStyle name="ปกติ 35" xfId="27733" xr:uid="{C29B7E13-8E85-425F-9215-0DE90926FE23}"/>
    <cellStyle name="ปกติ 35 2" xfId="29251" xr:uid="{808E5200-8AC4-4A0E-A53F-314E89EA5E9D}"/>
    <cellStyle name="ปกติ 36" xfId="27734" xr:uid="{8F3EF641-557A-41A6-8093-0610EA0D080C}"/>
    <cellStyle name="ปกติ 37" xfId="27735" xr:uid="{C493D5B8-E277-46D9-9A98-CD791E3BD5DD}"/>
    <cellStyle name="ปกติ 38" xfId="23430" xr:uid="{EF4352EA-C51A-4DFD-A779-171CF13EC2F8}"/>
    <cellStyle name="ปกติ 38 2" xfId="27736" xr:uid="{BFB94285-FAB4-47D7-A8C0-5C35941E6F12}"/>
    <cellStyle name="ปกติ 38 3" xfId="29330" xr:uid="{2F4D1375-0049-4074-A1BD-78AE2096C0EF}"/>
    <cellStyle name="ปกติ 39" xfId="27737" xr:uid="{209BB141-BC33-428E-8CD3-5C6101F6145A}"/>
    <cellStyle name="ปกติ 39 2" xfId="29252" xr:uid="{1AEB927B-C702-47DA-A14D-4963BBC517F1}"/>
    <cellStyle name="ปกติ 4" xfId="1158" xr:uid="{2BB7AA06-3D70-4597-9FBD-86CA753CFBC5}"/>
    <cellStyle name="ปกติ 4 10" xfId="5272" xr:uid="{012D300A-4696-4E69-AF79-46F9D71EF4E9}"/>
    <cellStyle name="ปกติ 4 10 2" xfId="27739" xr:uid="{3B2DAF2B-5366-44DC-B80A-DFC3E5B57C8D}"/>
    <cellStyle name="ปกติ 4 11" xfId="7745" xr:uid="{E8DB09CB-0BFB-4BAB-8771-364E9B8B3CC4}"/>
    <cellStyle name="ปกติ 4 12" xfId="27738" xr:uid="{03D5FC30-15D9-4C8B-8199-F57A43C4EE62}"/>
    <cellStyle name="ปกติ 4 13" xfId="29818" xr:uid="{EDB048E2-A314-4F61-963C-7A4B54845F30}"/>
    <cellStyle name="ปกติ 4 14" xfId="32492" xr:uid="{B3B0A5F0-DAAC-46EC-ACAE-4B8DF90DC9E9}"/>
    <cellStyle name="ปกติ 4 15" xfId="1400" xr:uid="{4134E54C-C818-4A72-9867-0553CCE40B45}"/>
    <cellStyle name="ปกติ 4 2" xfId="1159" xr:uid="{89D416A1-655E-4D88-B71B-211274C2ED02}"/>
    <cellStyle name="ปกติ 4 2 2" xfId="1160" xr:uid="{FEFF7A18-37A7-467F-837F-D3504D2B94D1}"/>
    <cellStyle name="ปกติ 4 2 3" xfId="1161" xr:uid="{D6C7A0E8-BCE4-4DCD-94E5-0B8133E109E5}"/>
    <cellStyle name="ปกติ 4 2 4" xfId="1162" xr:uid="{464598F8-A48F-460C-A1A2-4F36CEDB9389}"/>
    <cellStyle name="ปกติ 4 2 5" xfId="1163" xr:uid="{8A578FF9-53C5-4A81-A0D0-4846372025F4}"/>
    <cellStyle name="ปกติ 4 2 6" xfId="1164" xr:uid="{8572B68E-16C5-440A-953B-9C10A3EC797B}"/>
    <cellStyle name="ปกติ 4 2 6 2" xfId="31961" xr:uid="{99404DA1-D9E0-415D-B2B1-08DD77B4E232}"/>
    <cellStyle name="ปกติ 4 2 7" xfId="3823" xr:uid="{30907279-4ABA-4BB7-8C54-EB9596573659}"/>
    <cellStyle name="ปกติ 4 2 8" xfId="3824" xr:uid="{62159425-D3A2-47FF-8F8B-C4AD368A40F0}"/>
    <cellStyle name="ปกติ 4 3" xfId="1165" xr:uid="{06F7EF4F-339A-4E6D-8891-B2C8DC5FDC8A}"/>
    <cellStyle name="ปกติ 4 3 2" xfId="3826" xr:uid="{CCA6515D-C637-464A-82F4-58C52B6AA40D}"/>
    <cellStyle name="ปกติ 4 3 2 2" xfId="3827" xr:uid="{D2964F19-2006-41F3-B254-FF158DCCE21B}"/>
    <cellStyle name="ปกติ 4 3 2 2 2" xfId="3828" xr:uid="{5039CCE9-FCBC-40AF-84EE-52568549BFF8}"/>
    <cellStyle name="ปกติ 4 3 2 2 2 2" xfId="3829" xr:uid="{BF9BCEF0-E28E-41B0-B19C-FFB1DC295493}"/>
    <cellStyle name="ปกติ 4 3 2 3" xfId="3830" xr:uid="{F6B95EA3-AC0A-48FC-807B-82188AAC70B8}"/>
    <cellStyle name="ปกติ 4 3 3" xfId="3831" xr:uid="{DAB7E7D6-4AFF-4FD9-AD2D-5CFD76FCC47F}"/>
    <cellStyle name="ปกติ 4 3 4" xfId="3825" xr:uid="{C7BEFD83-C94E-47B9-9BEA-4EA66E447B0D}"/>
    <cellStyle name="ปกติ 4 4" xfId="1166" xr:uid="{A9D979C0-8596-4D50-A084-91D4E865B4A2}"/>
    <cellStyle name="ปกติ 4 4 2" xfId="3833" xr:uid="{917A785B-B0B4-459B-98F3-05D8A8A6DA45}"/>
    <cellStyle name="ปกติ 4 4 2 2" xfId="3834" xr:uid="{62DB4EF8-2710-41D0-866C-F74B66CF3CC8}"/>
    <cellStyle name="ปกติ 4 4 2 2 2" xfId="3835" xr:uid="{9A0B5A13-5D4D-479F-A8E9-ABB5A1CE9137}"/>
    <cellStyle name="ปกติ 4 4 2 3" xfId="5273" xr:uid="{A6708863-6DAD-4DD1-A28E-1B65864A8A05}"/>
    <cellStyle name="ปกติ 4 4 3" xfId="3836" xr:uid="{F98D5FED-2696-4DBF-BAF2-53FFED3238C7}"/>
    <cellStyle name="ปกติ 4 4 4" xfId="3832" xr:uid="{94C0E520-4342-4A31-BF7B-7A67F50C2BAC}"/>
    <cellStyle name="ปกติ 4 5" xfId="1167" xr:uid="{740D34E2-FFBD-4FB1-8681-034526A7B374}"/>
    <cellStyle name="ปกติ 4 6" xfId="1168" xr:uid="{AA24A70C-84FB-4B99-9385-B56B1B9BF7A8}"/>
    <cellStyle name="ปกติ 4 7" xfId="1169" xr:uid="{8B7786A5-BC7E-4289-A2E9-73F3524FDB48}"/>
    <cellStyle name="ปกติ 4 8" xfId="1170" xr:uid="{AFD9BEB6-5040-4E47-A00B-83D215F47814}"/>
    <cellStyle name="ปกติ 4 9" xfId="1171" xr:uid="{EC34049B-0074-4619-B95C-1EC7BFED0EE0}"/>
    <cellStyle name="ปกติ 4 9 2" xfId="27740" xr:uid="{D825B46F-8D8A-4C76-8929-91231FE55BF1}"/>
    <cellStyle name="ปกติ 4 9 3" xfId="29819" xr:uid="{245228AA-BBB6-4063-87A3-CD154E8BFEF2}"/>
    <cellStyle name="ปกติ 4 9 4" xfId="1401" xr:uid="{25DAFACE-0BDA-4050-9487-D76BCCDC62BE}"/>
    <cellStyle name="ปกติ 4_2009 WP มาลีนนท์ ทาวเวอร์ - LK" xfId="27741" xr:uid="{C04EAAD7-F099-4474-BB42-FBEC2A9C625A}"/>
    <cellStyle name="ปกติ 40" xfId="27742" xr:uid="{F03D8B22-7CDB-4305-BE7E-1A7918967BA9}"/>
    <cellStyle name="ปกติ 41" xfId="27743" xr:uid="{706A6D4E-83E9-4136-BE54-5831679351A9}"/>
    <cellStyle name="ปกติ 42" xfId="27744" xr:uid="{EC1AA59E-C7C0-4740-926E-375A5018C77A}"/>
    <cellStyle name="ปกติ 43" xfId="27745" xr:uid="{12743461-B8AB-46AF-9A3C-03C839280FE9}"/>
    <cellStyle name="ปกติ 43 2" xfId="27746" xr:uid="{C3936821-1546-447F-8CD9-A44612578EBA}"/>
    <cellStyle name="ปกติ 43 2 2" xfId="27747" xr:uid="{28474C3B-E30A-4C8D-BF45-094CBCF2165C}"/>
    <cellStyle name="ปกติ 44" xfId="27748" xr:uid="{D8BF712E-CBA4-43CB-A12F-5CE9DE96D8EC}"/>
    <cellStyle name="ปกติ 45" xfId="27749" xr:uid="{CA16548E-92F2-4908-89B7-42EFB002E263}"/>
    <cellStyle name="ปกติ 46" xfId="27750" xr:uid="{62A11A99-1D7D-47D2-ABC5-2CC9131F3A1D}"/>
    <cellStyle name="ปกติ 47" xfId="27751" xr:uid="{8140F6C3-D61A-487E-908B-FDE7FD6E5B93}"/>
    <cellStyle name="ปกติ 48" xfId="27752" xr:uid="{DD24D5DA-FD24-4946-97F4-475F80D524F2}"/>
    <cellStyle name="ปกติ 49" xfId="27753" xr:uid="{3B68D1F4-512C-4F70-9AC1-B9CF13C37230}"/>
    <cellStyle name="ปกติ 5" xfId="1172" xr:uid="{DF4B0FE9-09FF-478A-8A96-B54D15DCD9AE}"/>
    <cellStyle name="ปกติ 5 2" xfId="1421" xr:uid="{F6F616C4-94FA-4777-95FC-1BC320A3F9B4}"/>
    <cellStyle name="ปกติ 5 2 2" xfId="3838" xr:uid="{C85FC428-5D1B-405E-BF51-6F61B4DBE065}"/>
    <cellStyle name="ปกติ 5 2 2 2" xfId="3839" xr:uid="{DE3D6E22-FB31-4E94-A58D-57F02B5D23F8}"/>
    <cellStyle name="ปกติ 5 2 2 2 2" xfId="3840" xr:uid="{A89B744A-4DC7-4B17-ACD8-F16D8AF96339}"/>
    <cellStyle name="ปกติ 5 2 2 3" xfId="27756" xr:uid="{08925DB8-CF7F-4557-B2AB-29B3FFC219EC}"/>
    <cellStyle name="ปกติ 5 2 3" xfId="3841" xr:uid="{657B16DB-BF85-496D-AFA3-0742CC8BBD4A}"/>
    <cellStyle name="ปกติ 5 2 4" xfId="3837" xr:uid="{B778E1F2-4AAB-4E4D-941C-1DB7CA30494D}"/>
    <cellStyle name="ปกติ 5 2 5" xfId="27755" xr:uid="{04AA2FA9-4966-47A4-BA91-5F35D5A9EC0C}"/>
    <cellStyle name="ปกติ 5 3" xfId="3842" xr:uid="{4A9BBFD2-93C9-4441-92BA-41F24EA13357}"/>
    <cellStyle name="ปกติ 5 3 2" xfId="5274" xr:uid="{7997B499-2F53-4585-9234-08E9F5FE0173}"/>
    <cellStyle name="ปกติ 5 3 2 2" xfId="29254" xr:uid="{EA184C52-0E22-417D-B2D0-2C2E61E7D99F}"/>
    <cellStyle name="ปกติ 5 3 3" xfId="25769" xr:uid="{0BB4092A-F316-41B0-B723-28392A4F722E}"/>
    <cellStyle name="ปกติ 5 3 4" xfId="27757" xr:uid="{486032CF-4476-4297-8CAA-853635193B4E}"/>
    <cellStyle name="ปกติ 5 4" xfId="5275" xr:uid="{5494C6AD-2895-4472-99D6-CC237BEE48BE}"/>
    <cellStyle name="ปกติ 5 4 2" xfId="27758" xr:uid="{F061C4D6-B10F-489D-8B64-BB311F9A2C65}"/>
    <cellStyle name="ปกติ 5 5" xfId="7747" xr:uid="{78404C5D-35FC-47E1-A02E-D496BCFB941F}"/>
    <cellStyle name="ปกติ 5 5 2" xfId="27759" xr:uid="{79AF4A41-E227-427A-8AD0-AE7B5A52BE92}"/>
    <cellStyle name="ปกติ 5 6" xfId="27760" xr:uid="{60B46329-8D06-4A65-9853-A37C2212BCA6}"/>
    <cellStyle name="ปกติ 5 7" xfId="27761" xr:uid="{2BCCAF84-8497-4117-A307-BB70501682BB}"/>
    <cellStyle name="ปกติ 5 8" xfId="29253" xr:uid="{45C4032D-010D-4BF4-8561-0DAC04888387}"/>
    <cellStyle name="ปกติ 5 9" xfId="27754" xr:uid="{8FBB3E2C-3459-40E1-967F-19933DB0BD61}"/>
    <cellStyle name="ปกติ 5_2009 WP Online1" xfId="27762" xr:uid="{DF0C6170-7382-46EF-B85F-A36E69C0E9DE}"/>
    <cellStyle name="ปกติ 50" xfId="27763" xr:uid="{9865EAAF-63AB-4ED4-A993-B356A6B86DD0}"/>
    <cellStyle name="ปกติ 51" xfId="27764" xr:uid="{8B2B9A47-9D0F-4DB4-A57D-AEC24ED932AA}"/>
    <cellStyle name="ปกติ 51 2" xfId="27765" xr:uid="{7BEFB878-1D2A-4397-90FA-F58D62673847}"/>
    <cellStyle name="ปกติ 52" xfId="27766" xr:uid="{3F644B07-ADC0-43D1-B0E9-B28A97343B71}"/>
    <cellStyle name="ปกติ 52 2" xfId="27767" xr:uid="{14CA3172-753B-4371-8E1B-A6DBDBF6E212}"/>
    <cellStyle name="ปกติ 52 2 2" xfId="27768" xr:uid="{26693AEB-C955-4236-8442-BE236BE3B9E1}"/>
    <cellStyle name="ปกติ 53" xfId="27769" xr:uid="{6EAEDF51-A8D1-40A3-A21E-B9A37A9BF952}"/>
    <cellStyle name="ปกติ 54" xfId="27770" xr:uid="{FDA0B841-8390-47FE-BE7B-EDF3B51F3EF0}"/>
    <cellStyle name="ปกติ 55" xfId="27771" xr:uid="{6294CCAD-BF08-4783-A81D-1C5A13985681}"/>
    <cellStyle name="ปกติ 56" xfId="27772" xr:uid="{6C004D27-10E7-4ED8-A7D2-11A7FBC04799}"/>
    <cellStyle name="ปกติ 56 2" xfId="27773" xr:uid="{9617F334-EFB6-4465-BFA4-E833DB8ED742}"/>
    <cellStyle name="ปกติ 57" xfId="27774" xr:uid="{8AF85CBE-3585-408C-94FA-266B49115244}"/>
    <cellStyle name="ปกติ 58" xfId="27775" xr:uid="{25FA087E-2F97-4218-AFBA-C8C4F3805D46}"/>
    <cellStyle name="ปกติ 59" xfId="27776" xr:uid="{01E90918-5685-466C-BA14-CF57989A95D8}"/>
    <cellStyle name="ปกติ 6" xfId="1173" xr:uid="{2B98FF1A-7469-4A8E-B148-D339877B953D}"/>
    <cellStyle name="ปกติ 6 10" xfId="32608" xr:uid="{89BEA2E3-36B3-4BBC-B53E-1FD597F841D0}"/>
    <cellStyle name="ปกติ 6 2" xfId="1174" xr:uid="{55F15195-1420-47DD-82D2-648DD0376724}"/>
    <cellStyle name="ปกติ 6 2 2" xfId="3843" xr:uid="{B7C6C0C0-6FFE-47B9-B8F4-996F45592BED}"/>
    <cellStyle name="ปกติ 6 2 2 2" xfId="27779" xr:uid="{A674E4B2-D451-4719-805F-56B59C20E991}"/>
    <cellStyle name="ปกติ 6 2 3" xfId="3844" xr:uid="{BA852D88-BD8D-4D82-823A-C7C0A9550BD2}"/>
    <cellStyle name="ปกติ 6 2 3 2" xfId="27780" xr:uid="{CC441264-A55A-4AC2-A8BB-B6BC8170DD2D}"/>
    <cellStyle name="ปกติ 6 2 4" xfId="25771" xr:uid="{F9808183-D8BF-4823-9B78-357D2614E71B}"/>
    <cellStyle name="ปกติ 6 2 4 2" xfId="27781" xr:uid="{38C50973-C72E-4A11-8E51-4ECE24B22B68}"/>
    <cellStyle name="ปกติ 6 2 5" xfId="27782" xr:uid="{1187C86B-8EDB-4C9B-9435-E813D42700B8}"/>
    <cellStyle name="ปกติ 6 2 6" xfId="27783" xr:uid="{09E1552B-FA32-4296-B896-0C0105C05708}"/>
    <cellStyle name="ปกติ 6 2 7" xfId="27778" xr:uid="{DF02A7A1-C634-4063-9101-A14A9241C7D6}"/>
    <cellStyle name="ปกติ 6 2 8" xfId="1402" xr:uid="{053B907E-57FD-40C1-AAFF-B171673C7ADA}"/>
    <cellStyle name="ปกติ 6 3" xfId="1175" xr:uid="{CBB3EFFA-9B52-4000-AD0A-AA6D135F6B28}"/>
    <cellStyle name="ปกติ 6 3 2" xfId="3846" xr:uid="{198BFAAE-7F89-4787-B73D-B1035EFFEE7C}"/>
    <cellStyle name="ปกติ 6 3 2 2" xfId="3847" xr:uid="{B43390DB-8617-401F-92E8-B59F28BE502B}"/>
    <cellStyle name="ปกติ 6 3 2 2 2" xfId="3848" xr:uid="{133A43ED-87BF-4D29-B557-3CD4A8F53393}"/>
    <cellStyle name="ปกติ 6 3 2 2 2 2" xfId="3849" xr:uid="{C8F324A2-8054-43C2-9943-1F6A63180D6C}"/>
    <cellStyle name="ปกติ 6 3 2 2 2 2 2" xfId="3850" xr:uid="{618B47D8-B91F-46BD-BCBE-D9C23392151F}"/>
    <cellStyle name="ปกติ 6 3 2 2 3" xfId="3851" xr:uid="{43878022-9491-403D-8824-9265D66AE049}"/>
    <cellStyle name="ปกติ 6 3 2 3" xfId="3852" xr:uid="{0ABE0F0D-46A7-4812-BB73-86801428139B}"/>
    <cellStyle name="ปกติ 6 3 3" xfId="3853" xr:uid="{A7EED1D1-0EE8-440F-A782-DB702276CA04}"/>
    <cellStyle name="ปกติ 6 3 3 2" xfId="27784" xr:uid="{983A64B9-5360-429E-A662-C59D8CED9B0C}"/>
    <cellStyle name="ปกติ 6 3 4" xfId="3854" xr:uid="{5928CBB5-C772-4B23-B710-15D21EFC4C3A}"/>
    <cellStyle name="ปกติ 6 3 4 2" xfId="27785" xr:uid="{62384B0A-2EE2-4FC3-B18E-4BB5DA40EEB1}"/>
    <cellStyle name="ปกติ 6 3 5" xfId="3845" xr:uid="{3B0166CF-3FED-4C5D-8C34-60F1B479CC91}"/>
    <cellStyle name="ปกติ 6 4" xfId="3855" xr:uid="{BDBE833D-C06C-4576-A4A6-5B963080C3C7}"/>
    <cellStyle name="ปกติ 6 4 2" xfId="29256" xr:uid="{1EE85795-20BC-4ACD-BDF6-A7B424FD5DA8}"/>
    <cellStyle name="ปกติ 6 4 3" xfId="27786" xr:uid="{5CAEC1C7-85D3-4DDB-88B2-34B24D328BA1}"/>
    <cellStyle name="ปกติ 6 5" xfId="25770" xr:uid="{821A8464-B859-4E47-9D1F-BFA50D73604B}"/>
    <cellStyle name="ปกติ 6 5 2" xfId="29257" xr:uid="{EFBA402D-FEE9-4C6A-B40D-421A4044EFAF}"/>
    <cellStyle name="ปกติ 6 5 3" xfId="27787" xr:uid="{E815F3B1-D979-4A67-9E24-67936F41E10A}"/>
    <cellStyle name="ปกติ 6 6" xfId="27788" xr:uid="{BE6854C8-8DE9-41D1-BB02-0F712E492859}"/>
    <cellStyle name="ปกติ 6 6 2" xfId="29258" xr:uid="{A97F6792-F0C6-4F31-A37B-6656D6D731D5}"/>
    <cellStyle name="ปกติ 6 7" xfId="27789" xr:uid="{5BC2BCEB-AC5B-47FB-ADD8-3BCE7D955F61}"/>
    <cellStyle name="ปกติ 6 7 2" xfId="29259" xr:uid="{AEA70376-FEE8-42E0-908E-96DE229F75F9}"/>
    <cellStyle name="ปกติ 6 8" xfId="29255" xr:uid="{4A357926-4DE7-4860-B52F-E57F1881AA4E}"/>
    <cellStyle name="ปกติ 6 9" xfId="27777" xr:uid="{6A25D436-B1E7-4DDA-9F88-528E2DEC5034}"/>
    <cellStyle name="ปกติ 6_2009 WP Online" xfId="27790" xr:uid="{15A76C88-EF47-405E-9237-929E48365FB0}"/>
    <cellStyle name="ปกติ 60" xfId="27791" xr:uid="{6E1B1DF3-E9FF-4A5B-A210-0E605D18DB23}"/>
    <cellStyle name="ปกติ 60 2" xfId="27792" xr:uid="{BCC30926-BB1C-4ADF-947E-F1EDAF046E9D}"/>
    <cellStyle name="ปกติ 60 2 2" xfId="29261" xr:uid="{776C5F04-416F-4280-9DDC-10A5D14437C6}"/>
    <cellStyle name="ปกติ 60 3" xfId="29260" xr:uid="{1B7917D2-0755-4945-8DCC-574680E02E95}"/>
    <cellStyle name="ปกติ 61" xfId="27793" xr:uid="{B11D7293-D6D9-43E6-BE07-A32AF3B49AB3}"/>
    <cellStyle name="ปกติ 62" xfId="27794" xr:uid="{E09AC978-9FC2-417C-B4B1-87FE7CEFF0B0}"/>
    <cellStyle name="ปกติ 63" xfId="27795" xr:uid="{7E578100-FA20-48F1-B5B5-4DEA29393674}"/>
    <cellStyle name="ปกติ 64" xfId="27796" xr:uid="{FC92498A-ABDC-43AD-98DF-5F1FD993DEA5}"/>
    <cellStyle name="ปกติ 65" xfId="27797" xr:uid="{01F7FEED-C2E4-4ABC-8FA6-1C6234D6F1C6}"/>
    <cellStyle name="ปกติ 66" xfId="27798" xr:uid="{E4709945-738D-45B2-998F-23C3A3205EC9}"/>
    <cellStyle name="ปกติ 67" xfId="27799" xr:uid="{9BE5E824-4AF9-47D6-8235-C5951FF60CC6}"/>
    <cellStyle name="ปกติ 69" xfId="27800" xr:uid="{2A23976D-9462-4D3B-ABC5-CE7079D5AF66}"/>
    <cellStyle name="ปกติ 7" xfId="1176" xr:uid="{44F89E74-9C7E-4944-A0D9-D9A52BEF4675}"/>
    <cellStyle name="ปกติ 7 2" xfId="1177" xr:uid="{02FADB07-108B-467F-8957-3336781426E4}"/>
    <cellStyle name="ปกติ 7 2 2" xfId="3857" xr:uid="{747C3D69-4C3E-4E28-89AD-0E27A0A32C38}"/>
    <cellStyle name="ปกติ 7 2 2 2" xfId="3858" xr:uid="{2CD3AA82-BAD9-4164-9A37-EB4754CBFD7F}"/>
    <cellStyle name="ปกติ 7 2 2 3" xfId="27801" xr:uid="{29193D99-DE79-445B-93AA-6486E1C04559}"/>
    <cellStyle name="ปกติ 7 2 3" xfId="3856" xr:uid="{EE6C6E81-9DCA-4434-85EE-1A6DFC1E7908}"/>
    <cellStyle name="ปกติ 7 2 3 2" xfId="27802" xr:uid="{CCCAB623-F17F-4911-9B2E-BCA1D0EC66A0}"/>
    <cellStyle name="ปกติ 7 2 4" xfId="27803" xr:uid="{2C2C5D8E-B4E0-4D4D-9FD5-DB86B5F8E825}"/>
    <cellStyle name="ปกติ 7 3" xfId="14517" xr:uid="{6C390602-CB52-4F96-9AEB-7A00942FC921}"/>
    <cellStyle name="ปกติ 7 3 2" xfId="27805" xr:uid="{6AF08E5D-F90D-4677-B22A-B646BA41F371}"/>
    <cellStyle name="ปกติ 7 3 3" xfId="27806" xr:uid="{01A8719D-894E-46A4-87EB-9E1C03500FBA}"/>
    <cellStyle name="ปกติ 7 3 4" xfId="27807" xr:uid="{F818EC99-D830-4FEF-B89A-0703A6423043}"/>
    <cellStyle name="ปกติ 7 3 5" xfId="29262" xr:uid="{978E0769-40BD-4453-9EDF-B014E4E18810}"/>
    <cellStyle name="ปกติ 7 3 6" xfId="27804" xr:uid="{50A5A082-B637-4E80-9946-649E3F6E392E}"/>
    <cellStyle name="ปกติ 7 4" xfId="27808" xr:uid="{C5FCA004-3920-4E50-9EA8-6368EECA1B29}"/>
    <cellStyle name="ปกติ 7 4 2" xfId="29263" xr:uid="{D6B5AA9D-BF55-4C58-B141-FC22F32E54D8}"/>
    <cellStyle name="ปกติ 7 5" xfId="27809" xr:uid="{60058E92-9E1D-4E22-97EE-5DB403E505D1}"/>
    <cellStyle name="ปกติ 7 5 2" xfId="29264" xr:uid="{54287BA3-0125-4494-A79C-DE11BA9ADCE4}"/>
    <cellStyle name="ปกติ 7 6" xfId="27810" xr:uid="{E8EE8A78-4386-4ADA-8708-43130B9603C1}"/>
    <cellStyle name="ปกติ 7 6 2" xfId="29265" xr:uid="{5BE9D7C6-58E8-4CC1-8EAE-CA5E4E60D7FD}"/>
    <cellStyle name="ปกติ 7 7" xfId="27811" xr:uid="{6D58EC7B-806B-4EED-BA5A-A643664EA174}"/>
    <cellStyle name="ปกติ 7 8" xfId="32620" xr:uid="{CB7DBAA7-BE51-486C-BCE0-F9738C6DEB69}"/>
    <cellStyle name="ปกติ 7_2009 WP เคมแฟค V.1" xfId="27812" xr:uid="{4712E3F1-3501-4DAD-AC5F-7A759ADC7264}"/>
    <cellStyle name="ปกติ 70" xfId="27813" xr:uid="{1E36506C-144F-45C4-90E1-1A555690908F}"/>
    <cellStyle name="ปกติ 71" xfId="27814" xr:uid="{ABA25C21-D0A4-403B-B305-E3CA0559D4BC}"/>
    <cellStyle name="ปกติ 73" xfId="27815" xr:uid="{ACF936DA-AC02-4E94-832C-FEB2A69A7B67}"/>
    <cellStyle name="ปกติ 74" xfId="27816" xr:uid="{446553C2-A68B-43EB-AB70-C3B21BA81E16}"/>
    <cellStyle name="ปกติ 75" xfId="27817" xr:uid="{6730AAA5-38D9-4F31-9532-540F45005E6F}"/>
    <cellStyle name="ปกติ 77" xfId="27818" xr:uid="{A32CF51F-2A63-4C21-9519-50020ECF0305}"/>
    <cellStyle name="ปกติ 78" xfId="27819" xr:uid="{37C9C482-483E-42E4-ACFE-B8F7DD43643A}"/>
    <cellStyle name="ปกติ 79" xfId="27820" xr:uid="{C66D356B-2EA2-45B3-ACD2-52F455F4AECD}"/>
    <cellStyle name="ปกติ 8" xfId="1178" xr:uid="{9E01D465-DF83-4163-91A1-C0D8FAFC8AA7}"/>
    <cellStyle name="ปกติ 8 2" xfId="3859" xr:uid="{E1CE23C4-E6D6-46B4-990C-201B103EFF3F}"/>
    <cellStyle name="ปกติ 8 2 2" xfId="3860" xr:uid="{1F51FB08-2557-4DB0-9790-6D8A80182E44}"/>
    <cellStyle name="ปกติ 8 2 2 2" xfId="3861" xr:uid="{BFCD0BC9-E6E7-4709-A646-AE44D617C034}"/>
    <cellStyle name="ปกติ 8 2 2 2 2" xfId="3862" xr:uid="{FFC6EBA9-02A7-4305-A961-07A95EF53A75}"/>
    <cellStyle name="ปกติ 8 2 2 2 2 2" xfId="3863" xr:uid="{DD4F8CCB-A6C8-4266-A13D-35414D7AB143}"/>
    <cellStyle name="ปกติ 8 2 2 3" xfId="3864" xr:uid="{50492784-9E73-444E-81CE-2E97F76526FE}"/>
    <cellStyle name="ปกติ 8 2 2 4" xfId="27823" xr:uid="{277D0B81-0958-4F08-BDB2-16B7B7BC9BCE}"/>
    <cellStyle name="ปกติ 8 2 3" xfId="3865" xr:uid="{9C422405-88E9-4660-93A9-F05E3E8C3894}"/>
    <cellStyle name="ปกติ 8 2 4" xfId="27822" xr:uid="{7552E5FC-3A74-46F6-BD14-36A26B73E2BB}"/>
    <cellStyle name="ปกติ 8 3" xfId="3866" xr:uid="{C9B07744-99E2-4021-9594-CE9EAD140F94}"/>
    <cellStyle name="ปกติ 8 3 2" xfId="27824" xr:uid="{7EA69F2E-D7F0-4503-8C0D-5FC1BC0E0068}"/>
    <cellStyle name="ปกติ 8 4" xfId="3867" xr:uid="{59411378-5698-4792-A843-36C2A17465FC}"/>
    <cellStyle name="ปกติ 8 4 2" xfId="27825" xr:uid="{B2931106-B8BC-4AB0-8876-05197857EF07}"/>
    <cellStyle name="ปกติ 8 5" xfId="27826" xr:uid="{FD384FFE-656F-4C26-9046-40579453CBA4}"/>
    <cellStyle name="ปกติ 8 6" xfId="27821" xr:uid="{88FBC3A0-EB5A-48A1-AE3D-BCD60885696A}"/>
    <cellStyle name="ปกติ 8 7" xfId="32625" xr:uid="{9BAE9E43-1610-4E46-96BB-A62B050899FD}"/>
    <cellStyle name="ปกติ 8_รายละเอียดประกอบงบ บจ.เคมเทรด" xfId="27827" xr:uid="{721B726B-DDB5-42EA-A956-BE3B78DE4B31}"/>
    <cellStyle name="ปกติ 9" xfId="1179" xr:uid="{58EA27DD-D996-437D-A467-86EB64466146}"/>
    <cellStyle name="ปกติ 9 2" xfId="1180" xr:uid="{F8D3E867-3C79-49A6-949F-67BBF1E902E7}"/>
    <cellStyle name="ปกติ 9 2 2" xfId="3868" xr:uid="{CCA69FA1-6E96-4289-AEE3-9B3378A45CC1}"/>
    <cellStyle name="ปกติ 9 2 2 2" xfId="8430" xr:uid="{F6BAF392-1EF1-4EAD-A92A-B8FBB534EBB6}"/>
    <cellStyle name="ปกติ 9 2 2 2 2" xfId="13185" xr:uid="{6742E8FB-CFF8-49A1-A0F5-BE177A3EF253}"/>
    <cellStyle name="ปกติ 9 2 2 2 2 2" xfId="22160" xr:uid="{4D7F52E8-0E8E-4D00-8890-8DB2CA7FD590}"/>
    <cellStyle name="ปกติ 9 2 2 2 3" xfId="17719" xr:uid="{E9F1DBD7-CBD8-46CA-93A3-D3E3CC9CC2F0}"/>
    <cellStyle name="ปกติ 9 2 2 2 4" xfId="29266" xr:uid="{228EEF71-6B6F-4589-B115-B69A925F4E20}"/>
    <cellStyle name="ปกติ 9 2 2 3" xfId="6861" xr:uid="{B8C3840F-3ECB-4B0A-B9CE-2EA8CB3A8A1D}"/>
    <cellStyle name="ปกติ 9 2 2 3 2" xfId="12281" xr:uid="{D8C05DA9-6D90-4C09-954C-DAEC84FF4F75}"/>
    <cellStyle name="ปกติ 9 2 2 3 2 2" xfId="21269" xr:uid="{C20EDF60-D889-4BAD-A0F4-D95D7C0CBA3B}"/>
    <cellStyle name="ปกติ 9 2 2 3 3" xfId="16824" xr:uid="{65CEA2E9-F10E-4868-AECD-30EF2163C5C1}"/>
    <cellStyle name="ปกติ 9 2 2 4" xfId="10424" xr:uid="{555A1BB4-16DB-4951-B859-75B501D03CD3}"/>
    <cellStyle name="ปกติ 9 2 2 4 2" xfId="19425" xr:uid="{CDFF6DAD-A883-4FD4-8A3D-19DCA422ED6B}"/>
    <cellStyle name="ปกติ 9 2 2 5" xfId="14980" xr:uid="{B0817E09-3D7D-4B39-81D9-DACCA563D8FC}"/>
    <cellStyle name="ปกติ 9 2 2 6" xfId="27830" xr:uid="{52F33AF5-1831-4EFA-AC3A-9EEA33B8CFF2}"/>
    <cellStyle name="ปกติ 9 2 3" xfId="4204" xr:uid="{438EC30A-B4E1-4E4D-92C5-324C297E49C8}"/>
    <cellStyle name="ปกติ 9 2 3 2" xfId="8507" xr:uid="{A924A6CD-2221-4175-9099-3E1A08F82675}"/>
    <cellStyle name="ปกติ 9 2 3 2 2" xfId="13261" xr:uid="{861BBEED-18E5-4524-B9C5-CB24BD56C7AF}"/>
    <cellStyle name="ปกติ 9 2 3 2 2 2" xfId="22236" xr:uid="{CB361599-9C6F-4F8E-AA0F-DE6C83EEE368}"/>
    <cellStyle name="ปกติ 9 2 3 2 3" xfId="17796" xr:uid="{871E1046-24C2-48C7-8B77-629108A28A56}"/>
    <cellStyle name="ปกติ 9 2 3 3" xfId="6978" xr:uid="{3453CC7A-C682-4C67-B180-31987096B1C3}"/>
    <cellStyle name="ปกติ 9 2 3 3 2" xfId="12397" xr:uid="{EDC1BE28-0173-4B87-95A5-CDE49FBC0F95}"/>
    <cellStyle name="ปกติ 9 2 3 3 2 2" xfId="21385" xr:uid="{42FC2AA2-6B99-48B0-B766-8077F43A59E5}"/>
    <cellStyle name="ปกติ 9 2 3 3 3" xfId="16940" xr:uid="{11A0A02D-2B83-484B-814E-2BEEBC6D75B4}"/>
    <cellStyle name="ปกติ 9 2 3 4" xfId="10690" xr:uid="{8E2B9368-AB56-4D1A-A9EA-0A8F183CD1F7}"/>
    <cellStyle name="ปกติ 9 2 3 4 2" xfId="19691" xr:uid="{14B3C78C-EF0D-4412-9AAF-B2AEC835626D}"/>
    <cellStyle name="ปกติ 9 2 3 5" xfId="15247" xr:uid="{AF8B2D46-5660-4AE5-8169-7CA18524F096}"/>
    <cellStyle name="ปกติ 9 2 3 6" xfId="27831" xr:uid="{329A90D1-DAD9-4641-A32F-7E8029750F2D}"/>
    <cellStyle name="ปกติ 9 2 4" xfId="10174" xr:uid="{243BC891-78F5-47D1-A057-BF5C0E62110F}"/>
    <cellStyle name="ปกติ 9 2 4 2" xfId="19179" xr:uid="{53FB0FD0-D651-47C8-9B1E-D1017B8148C2}"/>
    <cellStyle name="ปกติ 9 2 4 3" xfId="27832" xr:uid="{41DFCEFF-D2D6-42EE-AD27-A4EBE57F2756}"/>
    <cellStyle name="ปกติ 9 2 5" xfId="14670" xr:uid="{A67A45FA-D5A4-42AB-9D62-C792F380B73D}"/>
    <cellStyle name="ปกติ 9 2 6" xfId="27829" xr:uid="{B99385A1-0FA8-4547-B3F1-26AB5179A899}"/>
    <cellStyle name="ปกติ 9 2 7" xfId="29821" xr:uid="{BEAD08DC-AD6E-4C65-9988-110CD2337366}"/>
    <cellStyle name="ปกติ 9 3" xfId="3869" xr:uid="{DA605CFF-2689-41A9-A1F7-63EC7E3EE455}"/>
    <cellStyle name="ปกติ 9 3 2" xfId="3870" xr:uid="{316F7D6A-65C9-4316-A07D-95037510A5AD}"/>
    <cellStyle name="ปกติ 9 3 2 2" xfId="3871" xr:uid="{A7CA8BF7-7BB0-41C9-9871-3C4D6856A929}"/>
    <cellStyle name="ปกติ 9 3 3" xfId="27833" xr:uid="{4A3672D8-FCC4-4BFD-A655-2EC7B24370B3}"/>
    <cellStyle name="ปกติ 9 4" xfId="3872" xr:uid="{ED9B8E99-418C-43E5-95CB-13263830B891}"/>
    <cellStyle name="ปกติ 9 4 2" xfId="4205" xr:uid="{B59A4BD0-ED6A-4C45-899E-365006D20817}"/>
    <cellStyle name="ปกติ 9 4 2 2" xfId="8508" xr:uid="{292DC987-4C6F-4D85-A4B2-3719DA92D034}"/>
    <cellStyle name="ปกติ 9 4 2 2 2" xfId="13262" xr:uid="{0E9C7F25-F1F7-461B-A78B-60C0FCAAD9C2}"/>
    <cellStyle name="ปกติ 9 4 2 2 2 2" xfId="22237" xr:uid="{F69BED76-F6A5-480C-9503-25AA497908FF}"/>
    <cellStyle name="ปกติ 9 4 2 2 3" xfId="17797" xr:uid="{561F4034-F5A9-40E8-8CEA-2C48AF863DBA}"/>
    <cellStyle name="ปกติ 9 4 2 3" xfId="6979" xr:uid="{D901C406-0B90-4178-9543-57508DFABABC}"/>
    <cellStyle name="ปกติ 9 4 2 3 2" xfId="12398" xr:uid="{1C9637E6-66D0-466A-910B-069283A285EA}"/>
    <cellStyle name="ปกติ 9 4 2 3 2 2" xfId="21386" xr:uid="{B097A55B-AB74-47DF-A4F3-A3BD7422F52D}"/>
    <cellStyle name="ปกติ 9 4 2 3 3" xfId="16941" xr:uid="{B1A04BEC-C8B2-44E2-BA12-4BC0D0046F20}"/>
    <cellStyle name="ปกติ 9 4 2 4" xfId="10691" xr:uid="{621E37E9-C576-42DC-AD9F-C15052323C01}"/>
    <cellStyle name="ปกติ 9 4 2 4 2" xfId="19692" xr:uid="{318B0D99-2739-43E4-8C49-858F51AB3DD0}"/>
    <cellStyle name="ปกติ 9 4 2 5" xfId="15248" xr:uid="{B01B83A6-BA2C-4F55-90C3-D4945126A53D}"/>
    <cellStyle name="ปกติ 9 4 3" xfId="5276" xr:uid="{2E299E2E-8FD2-4027-9A13-29510CA7275E}"/>
    <cellStyle name="ปกติ 9 4 3 2" xfId="11085" xr:uid="{E90C44FD-BCB0-4244-855A-D283FA613ACB}"/>
    <cellStyle name="ปกติ 9 4 3 2 2" xfId="20082" xr:uid="{7C00041F-87AA-4443-8518-EDC54884B2AA}"/>
    <cellStyle name="ปกติ 9 4 3 3" xfId="15638" xr:uid="{9C15232E-8D32-4765-ADDE-42CD4ED6FA5F}"/>
    <cellStyle name="ปกติ 9 4 4" xfId="8431" xr:uid="{CD05941C-1F61-4752-80E6-DADC094C8197}"/>
    <cellStyle name="ปกติ 9 4 4 2" xfId="13186" xr:uid="{54B6AB54-0C13-4BB6-91E6-68A1991BE189}"/>
    <cellStyle name="ปกติ 9 4 4 2 2" xfId="22161" xr:uid="{74BBB44E-D33B-4C92-A1BA-888258A3C532}"/>
    <cellStyle name="ปกติ 9 4 4 3" xfId="17720" xr:uid="{6B7E2582-4C1B-4403-A12D-AEA07B66177D}"/>
    <cellStyle name="ปกติ 9 4 5" xfId="6863" xr:uid="{53A9163C-013C-446A-917D-C4EE99ABE8A4}"/>
    <cellStyle name="ปกติ 9 4 5 2" xfId="12283" xr:uid="{EAFF2C36-2A87-41AE-A102-2D03B08C66AA}"/>
    <cellStyle name="ปกติ 9 4 5 2 2" xfId="21271" xr:uid="{5011C47A-DB8A-48E4-8BA4-69094555765F}"/>
    <cellStyle name="ปกติ 9 4 5 3" xfId="16826" xr:uid="{A1CEA28E-5F36-460D-9726-E4B9D44B6466}"/>
    <cellStyle name="ปกติ 9 4 6" xfId="10425" xr:uid="{050CD5FE-578F-4D53-BB8C-9A546A56F5D5}"/>
    <cellStyle name="ปกติ 9 4 6 2" xfId="19426" xr:uid="{9BECD6F7-20A7-45D2-975E-35F31C431FA4}"/>
    <cellStyle name="ปกติ 9 4 7" xfId="14981" xr:uid="{69FC9599-51A1-414F-9D9B-12D6800CA14E}"/>
    <cellStyle name="ปกติ 9 5" xfId="5277" xr:uid="{50AE59BF-18DC-47D9-9139-E54651233928}"/>
    <cellStyle name="ปกติ 9 6" xfId="27828" xr:uid="{7D4488A1-BBCF-498B-BC76-2CD859EDEA1F}"/>
    <cellStyle name="ปกติ 9 7" xfId="29820" xr:uid="{2D9D68E4-334F-46F8-95FB-5DA4ED912035}"/>
    <cellStyle name="ปกติ 9 8" xfId="1403" xr:uid="{ECAC2E8B-775B-4F7D-B922-84A0A26F6091}"/>
    <cellStyle name="ปกติ 9_2009 WP ลีกัล" xfId="27834" xr:uid="{C5178D85-39CD-48E3-A211-766341F429F3}"/>
    <cellStyle name="ปกติ_2007 ไทยไทโย" xfId="9593" xr:uid="{04A54EB2-7C09-409A-9A60-E2BBA685B95D}"/>
    <cellStyle name="ปกติ_Sheet1" xfId="1181" xr:uid="{37B35B71-A553-48FE-B20D-C76660736322}"/>
    <cellStyle name="ปกติ_Sheet1 2" xfId="1182" xr:uid="{90707698-DEF4-4F9B-87F3-D58A84EEA0A9}"/>
    <cellStyle name="ป้อนค่า" xfId="3873" xr:uid="{3CA2804D-4796-4080-A16E-426186C3B263}"/>
    <cellStyle name="ป้อนค่า 10" xfId="8510" xr:uid="{F8D39DA1-A7EA-4213-8D98-E224B590DC4E}"/>
    <cellStyle name="ป้อนค่า 10 2" xfId="13264" xr:uid="{F66BD585-0798-4C06-9F7A-D49E724C8530}"/>
    <cellStyle name="ป้อนค่า 10 2 2" xfId="22239" xr:uid="{2D89C635-439B-4CC8-B5EE-A4D300324D2F}"/>
    <cellStyle name="ป้อนค่า 10 3" xfId="17799" xr:uid="{243FC272-BA83-423F-BAAF-DACBA11FF9F3}"/>
    <cellStyle name="ป้อนค่า 10 4" xfId="27835" xr:uid="{05C10533-35C7-4A68-A2C6-60ED6229B6B7}"/>
    <cellStyle name="ป้อนค่า 11" xfId="10426" xr:uid="{901BEA97-2063-45C6-A13C-E39CE3ABE052}"/>
    <cellStyle name="ป้อนค่า 11 2" xfId="19427" xr:uid="{EF621722-3CA0-4774-B742-62C521CE229D}"/>
    <cellStyle name="ป้อนค่า 11 3" xfId="27836" xr:uid="{7613D753-ED55-4779-9DE9-FC829A62F737}"/>
    <cellStyle name="ป้อนค่า 12" xfId="14982" xr:uid="{8609804C-9725-4CB7-A5EE-EFB4F31423A1}"/>
    <cellStyle name="ป้อนค่า 2" xfId="5278" xr:uid="{2FA4EBA8-29BA-487C-9E1F-DE274C9C4731}"/>
    <cellStyle name="ป้อนค่า 2 10" xfId="27837" xr:uid="{F3507D3B-C7C5-4892-BF4C-94D42BDC5027}"/>
    <cellStyle name="ป้อนค่า 2 2" xfId="6007" xr:uid="{AFB8AF89-B808-47E4-9EF4-C88A0A9E70D3}"/>
    <cellStyle name="ป้อนค่า 2 2 10" xfId="16020" xr:uid="{246401AD-3FB4-4355-A83A-3F89D695AF07}"/>
    <cellStyle name="ป้อนค่า 2 2 11" xfId="27838" xr:uid="{3FBDC693-3AB5-4EA5-8B6C-33FA0D640FF0}"/>
    <cellStyle name="ป้อนค่า 2 2 2" xfId="6624" xr:uid="{7672F656-52ED-4246-B73E-D42C29686BC8}"/>
    <cellStyle name="ป้อนค่า 2 2 2 10" xfId="16600" xr:uid="{E04B123F-0D3B-4698-92A4-73DB4160A168}"/>
    <cellStyle name="ป้อนค่า 2 2 2 2" xfId="8366" xr:uid="{BBCC3ADD-C1D9-419C-A13B-466CDA547448}"/>
    <cellStyle name="ป้อนค่า 2 2 2 2 2" xfId="9205" xr:uid="{9F02280E-246F-4D27-91F3-6CC2DE668002}"/>
    <cellStyle name="ป้อนค่า 2 2 2 2 2 2" xfId="13950" xr:uid="{4E4A6B50-14F8-4A83-919E-8AA622F94040}"/>
    <cellStyle name="ป้อนค่า 2 2 2 2 2 2 2" xfId="22912" xr:uid="{50C73398-43C1-474B-B710-817C49C925F8}"/>
    <cellStyle name="ป้อนค่า 2 2 2 2 2 3" xfId="18476" xr:uid="{A006D34F-ADA5-4B60-B3F5-C4E972E91527}"/>
    <cellStyle name="ป้อนค่า 2 2 2 2 3" xfId="9455" xr:uid="{BAD58E69-E7DA-41C2-B297-A1B62D9D8595}"/>
    <cellStyle name="ป้อนค่า 2 2 2 2 3 2" xfId="14198" xr:uid="{52D64EE1-2598-4AC9-BA8B-2D6176EB7034}"/>
    <cellStyle name="ป้อนค่า 2 2 2 2 3 2 2" xfId="23157" xr:uid="{1046F7D4-4522-4897-8D8F-C7D219C685D6}"/>
    <cellStyle name="ป้อนค่า 2 2 2 2 3 3" xfId="18721" xr:uid="{DA6CA3A9-34AD-49ED-88AE-4CB7A8EC3430}"/>
    <cellStyle name="ป้อนค่า 2 2 2 2 4" xfId="13131" xr:uid="{9BE98372-FFDE-4967-922D-91D7CD35B5EC}"/>
    <cellStyle name="ป้อนค่า 2 2 2 2 4 2" xfId="22107" xr:uid="{F26002AA-D6DB-416F-B58A-1EFC83A4395D}"/>
    <cellStyle name="ป้อนค่า 2 2 2 2 5" xfId="17665" xr:uid="{49E7B8FE-A5EB-4415-919C-7C42D5F09992}"/>
    <cellStyle name="ป้อนค่า 2 2 2 3" xfId="7689" xr:uid="{40CB858C-A357-42DC-BD53-CACA04EAD607}"/>
    <cellStyle name="ป้อนค่า 2 2 2 3 2" xfId="8813" xr:uid="{C6BD8EBF-A34E-4169-8BD5-7FF6752EBB59}"/>
    <cellStyle name="ป้อนค่า 2 2 2 3 2 2" xfId="13564" xr:uid="{8EE1647A-1CD4-4F79-9AE0-1C8868519DE9}"/>
    <cellStyle name="ป้อนค่า 2 2 2 3 2 2 2" xfId="22531" xr:uid="{177F7AE0-6731-4AB4-A001-4EB2855F5CBF}"/>
    <cellStyle name="ป้อนค่า 2 2 2 3 2 3" xfId="18094" xr:uid="{DF69C473-ED08-40E3-B70D-C23CF0E6376A}"/>
    <cellStyle name="ป้อนค่า 2 2 2 3 3" xfId="4947" xr:uid="{BE582031-7BDF-4FE8-9E95-0C9BE9E5B303}"/>
    <cellStyle name="ป้อนค่า 2 2 2 3 3 2" xfId="10924" xr:uid="{18E11DDC-E4EB-4593-BD70-08028F73F317}"/>
    <cellStyle name="ป้อนค่า 2 2 2 3 3 2 2" xfId="19921" xr:uid="{328DA68C-1DB7-4E0D-8E6D-D252857180BC}"/>
    <cellStyle name="ป้อนค่า 2 2 2 3 3 3" xfId="15477" xr:uid="{D7761431-6DE4-4319-AC6C-26D8471B92E0}"/>
    <cellStyle name="ป้อนค่า 2 2 2 3 4" xfId="12658" xr:uid="{5A4BED98-09D1-4CDE-82EA-A2B300D10900}"/>
    <cellStyle name="ป้อนค่า 2 2 2 3 4 2" xfId="21639" xr:uid="{F7EF5967-1349-48DD-9C24-DE75CE2C70C5}"/>
    <cellStyle name="ป้อนค่า 2 2 2 3 5" xfId="17195" xr:uid="{4D9EEABC-76C0-41F6-99DC-2AE8DE01F2EC}"/>
    <cellStyle name="ป้อนค่า 2 2 2 4" xfId="8224" xr:uid="{08FB2C30-2FC4-498E-ADA2-E3310E628AB0}"/>
    <cellStyle name="ป้อนค่า 2 2 2 4 2" xfId="9085" xr:uid="{9D8654EF-35DC-4577-94C2-F3BEE01661E6}"/>
    <cellStyle name="ป้อนค่า 2 2 2 4 2 2" xfId="13830" xr:uid="{11AC43F2-293A-4E1C-B227-0E1197E7D767}"/>
    <cellStyle name="ป้อนค่า 2 2 2 4 2 2 2" xfId="22794" xr:uid="{4029897A-A26D-4828-86AB-BFC43FD6A4B5}"/>
    <cellStyle name="ป้อนค่า 2 2 2 4 2 3" xfId="18358" xr:uid="{6DB68846-610A-46B4-A85D-0936D8ED284E}"/>
    <cellStyle name="ป้อนค่า 2 2 2 4 3" xfId="9335" xr:uid="{85555799-38CE-471F-A7FF-2A74B2C25D34}"/>
    <cellStyle name="ป้อนค่า 2 2 2 4 3 2" xfId="14079" xr:uid="{DDA55C9F-BE57-49F3-8071-824687DC813E}"/>
    <cellStyle name="ป้อนค่า 2 2 2 4 3 2 2" xfId="23040" xr:uid="{175599C9-1284-424E-8A7A-28BC8E117C94}"/>
    <cellStyle name="ป้อนค่า 2 2 2 4 3 3" xfId="18604" xr:uid="{A91246B3-9440-4A8D-AA13-6837B50B5DA6}"/>
    <cellStyle name="ป้อนค่า 2 2 2 4 4" xfId="13000" xr:uid="{66F3CF30-55C4-438E-A064-7253EFAB029F}"/>
    <cellStyle name="ป้อนค่า 2 2 2 4 4 2" xfId="21978" xr:uid="{C589B60D-2F6B-473E-81C2-B45BDEE5E1C0}"/>
    <cellStyle name="ป้อนค่า 2 2 2 4 5" xfId="17534" xr:uid="{C4BD60CF-08C9-425A-846E-7D9DA013561B}"/>
    <cellStyle name="ป้อนค่า 2 2 2 5" xfId="8094" xr:uid="{4AE20260-5A52-44DE-B73A-8216F8EF1209}"/>
    <cellStyle name="ป้อนค่า 2 2 2 5 2" xfId="12911" xr:uid="{A899E144-F7F6-4716-8FE4-9BEDC5767435}"/>
    <cellStyle name="ป้อนค่า 2 2 2 5 2 2" xfId="21890" xr:uid="{E5A1AC48-16BF-40E0-8FD9-080ECDD26252}"/>
    <cellStyle name="ป้อนค่า 2 2 2 5 3" xfId="17446" xr:uid="{8639B7B3-0F5C-4F3F-9810-7365B33FF51F}"/>
    <cellStyle name="ป้อนค่า 2 2 2 6" xfId="8976" xr:uid="{79DEA04F-C779-4E11-9D23-EEDEA53DE4E6}"/>
    <cellStyle name="ป้อนค่า 2 2 2 6 2" xfId="13723" xr:uid="{9769FB60-273A-41DA-805F-C203650E18EE}"/>
    <cellStyle name="ป้อนค่า 2 2 2 6 2 2" xfId="22688" xr:uid="{FD2FAC70-3ECA-44AA-BDD7-1804C801DBCE}"/>
    <cellStyle name="ป้อนค่า 2 2 2 6 3" xfId="18251" xr:uid="{811F2BA8-97BE-425B-A98B-9B701DCC817E}"/>
    <cellStyle name="ป้อนค่า 2 2 2 7" xfId="7567" xr:uid="{D8EE2148-8ED2-48DC-9F67-E51FD9F45714}"/>
    <cellStyle name="ป้อนค่า 2 2 2 7 2" xfId="12614" xr:uid="{8FF0B88E-DBC6-49A8-BBB3-4FB10E0308A1}"/>
    <cellStyle name="ป้อนค่า 2 2 2 7 2 2" xfId="21599" xr:uid="{5F64E85D-95CF-4035-A50F-FC9958049E3E}"/>
    <cellStyle name="ป้อนค่า 2 2 2 7 3" xfId="17155" xr:uid="{0CF3F487-704B-4FBA-B3EF-4B848B8CA0D6}"/>
    <cellStyle name="ป้อนค่า 2 2 2 8" xfId="4232" xr:uid="{1CA7F493-E2D9-4C62-A3DF-DA28809EEC77}"/>
    <cellStyle name="ป้อนค่า 2 2 2 8 2" xfId="10703" xr:uid="{9FA4A11B-3D30-4CE8-8159-CDD1F5976E9E}"/>
    <cellStyle name="ป้อนค่า 2 2 2 8 2 2" xfId="19703" xr:uid="{ACA8BE2C-77DE-4F3D-9C4E-6E2D0B18A5D0}"/>
    <cellStyle name="ป้อนค่า 2 2 2 8 3" xfId="15259" xr:uid="{94C53C86-B9EF-4BA3-8331-4C85DE4B3106}"/>
    <cellStyle name="ป้อนค่า 2 2 2 9" xfId="12052" xr:uid="{23B80814-E510-46DF-8320-FB21ACD0217D}"/>
    <cellStyle name="ป้อนค่า 2 2 2 9 2" xfId="21047" xr:uid="{E2510030-32D4-470A-8CFB-B80FA7198FFC}"/>
    <cellStyle name="ป้อนค่า 2 2 3" xfId="8300" xr:uid="{CCFCF979-66F8-4047-8D19-BC879928DC96}"/>
    <cellStyle name="ป้อนค่า 2 2 3 2" xfId="9150" xr:uid="{5DDA3463-4E72-4B52-AD77-2474AB818B78}"/>
    <cellStyle name="ป้อนค่า 2 2 3 2 2" xfId="13895" xr:uid="{64C9650D-119B-4382-8C89-2499EB0DD191}"/>
    <cellStyle name="ป้อนค่า 2 2 3 2 2 2" xfId="22858" xr:uid="{407D5981-C486-4263-BB35-03D2946198DE}"/>
    <cellStyle name="ป้อนค่า 2 2 3 2 3" xfId="18422" xr:uid="{CA8EE4FA-241B-4C11-B7BE-ADF33C2DF235}"/>
    <cellStyle name="ป้อนค่า 2 2 3 3" xfId="9400" xr:uid="{AD9D69E4-99A6-4BE8-96B6-B9C3C9673E25}"/>
    <cellStyle name="ป้อนค่า 2 2 3 3 2" xfId="14143" xr:uid="{8C397214-00DE-448C-A71D-BA919E125135}"/>
    <cellStyle name="ป้อนค่า 2 2 3 3 2 2" xfId="23103" xr:uid="{1A221681-0860-4B11-9CD0-57CCF047C211}"/>
    <cellStyle name="ป้อนค่า 2 2 3 3 3" xfId="18667" xr:uid="{E0942F2C-A12F-491D-B827-16147F2AB0F7}"/>
    <cellStyle name="ป้อนค่า 2 2 3 4" xfId="13069" xr:uid="{9F8D9368-241A-4F08-9A92-732ADEF2091D}"/>
    <cellStyle name="ป้อนค่า 2 2 3 4 2" xfId="22046" xr:uid="{E1A92EF9-C795-4B83-935E-2919E6727062}"/>
    <cellStyle name="ป้อนค่า 2 2 3 5" xfId="17602" xr:uid="{3710F0B8-D10C-4C18-8E0C-A297C7105268}"/>
    <cellStyle name="ป้อนค่า 2 2 4" xfId="7499" xr:uid="{654FFB4A-42F7-4906-B1BB-7652C7AC7341}"/>
    <cellStyle name="ป้อนค่า 2 2 4 2" xfId="8739" xr:uid="{3A2AA5CD-6864-4078-AAAC-C979080F6926}"/>
    <cellStyle name="ป้อนค่า 2 2 4 2 2" xfId="13490" xr:uid="{5E10A4DC-52C3-4CDA-8DD5-EEF92DCF7C14}"/>
    <cellStyle name="ป้อนค่า 2 2 4 2 2 2" xfId="22460" xr:uid="{3D38139B-910A-4C2E-8A5A-3936AAAF1454}"/>
    <cellStyle name="ป้อนค่า 2 2 4 2 3" xfId="18023" xr:uid="{490CA55B-8232-4CBC-B48B-066CB8E24985}"/>
    <cellStyle name="ป้อนค่า 2 2 4 3" xfId="8625" xr:uid="{ED2F4602-9737-4B17-86DC-955BD3FD76A9}"/>
    <cellStyle name="ป้อนค่า 2 2 4 3 2" xfId="13376" xr:uid="{6B153B8F-9419-4172-94F5-D0B9BB9942F5}"/>
    <cellStyle name="ป้อนค่า 2 2 4 3 2 2" xfId="22346" xr:uid="{2FDD3AD5-B310-4C3C-B571-EB2491B11B6B}"/>
    <cellStyle name="ป้อนค่า 2 2 4 3 3" xfId="17909" xr:uid="{646BCFE7-F85D-4861-9B46-C0F61FAEAC50}"/>
    <cellStyle name="ป้อนค่า 2 2 4 4" xfId="12550" xr:uid="{7F35FE45-871F-41FA-8D6D-7FE912D11CCB}"/>
    <cellStyle name="ป้อนค่า 2 2 4 4 2" xfId="21535" xr:uid="{469CD829-DB86-4CCA-9F05-948E6FC2BFA2}"/>
    <cellStyle name="ป้อนค่า 2 2 4 5" xfId="17091" xr:uid="{A9B2B60F-5939-4165-9F17-410F6BB70669}"/>
    <cellStyle name="ป้อนค่า 2 2 5" xfId="7893" xr:uid="{756632CC-1C95-4647-A265-78709825F278}"/>
    <cellStyle name="ป้อนค่า 2 2 5 2" xfId="12757" xr:uid="{FA1585C1-D3FD-4C23-982B-302876501117}"/>
    <cellStyle name="ป้อนค่า 2 2 5 2 2" xfId="21737" xr:uid="{43C51B3E-3990-438A-AB44-8AF7C99C386E}"/>
    <cellStyle name="ป้อนค่า 2 2 5 3" xfId="17293" xr:uid="{E5BC9394-8545-42F7-B4B3-6EFABD66FA60}"/>
    <cellStyle name="ป้อนค่า 2 2 6" xfId="8900" xr:uid="{98768519-B39A-478D-A7FE-74AA859438BD}"/>
    <cellStyle name="ป้อนค่า 2 2 6 2" xfId="13649" xr:uid="{F34F6C9D-21CC-4340-AD16-7AE0A5DCF791}"/>
    <cellStyle name="ป้อนค่า 2 2 6 2 2" xfId="22615" xr:uid="{8A5A41D3-2450-4F95-861B-D125436078B5}"/>
    <cellStyle name="ป้อนค่า 2 2 6 3" xfId="18178" xr:uid="{1B87E8FD-CA45-4AAA-A735-2F6AAB984CD8}"/>
    <cellStyle name="ป้อนค่า 2 2 7" xfId="6973" xr:uid="{17CB237C-1D0B-4A45-BD85-97FBB09BA208}"/>
    <cellStyle name="ป้อนค่า 2 2 7 2" xfId="12392" xr:uid="{47D41538-AD50-4300-AA48-1823AE305999}"/>
    <cellStyle name="ป้อนค่า 2 2 7 2 2" xfId="21380" xr:uid="{0B20792E-3D85-4A30-BC35-E3A0BED2ECB1}"/>
    <cellStyle name="ป้อนค่า 2 2 7 3" xfId="16935" xr:uid="{0A4DE217-8A71-4492-A1DE-E88B41D264B2}"/>
    <cellStyle name="ป้อนค่า 2 2 8" xfId="4824" xr:uid="{A5654736-0AC4-4168-BBBD-7485BB61B869}"/>
    <cellStyle name="ป้อนค่า 2 2 8 2" xfId="10851" xr:uid="{4B8EA4D5-654C-482E-BCA5-D1885EE25330}"/>
    <cellStyle name="ป้อนค่า 2 2 8 2 2" xfId="19848" xr:uid="{AFEB7ACF-E191-43AD-888B-4AE1947A3827}"/>
    <cellStyle name="ป้อนค่า 2 2 8 3" xfId="15404" xr:uid="{60E6392C-EF3C-4F29-83D0-BC5D81DA875C}"/>
    <cellStyle name="ป้อนค่า 2 2 9" xfId="11471" xr:uid="{373B491C-218A-4554-8CA1-08EFAFC31B5C}"/>
    <cellStyle name="ป้อนค่า 2 2 9 2" xfId="20467" xr:uid="{9AD30FA3-9B32-4517-8DD7-9DA6637926B4}"/>
    <cellStyle name="ป้อนค่า 2 3" xfId="6255" xr:uid="{428717DC-7911-449E-9F1E-CDE8DC8ADA22}"/>
    <cellStyle name="ป้อนค่า 2 3 2" xfId="8236" xr:uid="{D8B4B43A-9447-4AA3-A729-2A6A761245F2}"/>
    <cellStyle name="ป้อนค่า 2 3 2 2" xfId="13009" xr:uid="{CA42A78D-00C2-4874-AFBD-3916FC398835}"/>
    <cellStyle name="ป้อนค่า 2 3 2 2 2" xfId="21986" xr:uid="{5AD36DE2-A7DD-4923-9C43-705A3616D414}"/>
    <cellStyle name="ป้อนค่า 2 3 2 3" xfId="17542" xr:uid="{14AC8A35-2D06-425F-A28F-13D6319A24E1}"/>
    <cellStyle name="ป้อนค่า 2 3 3" xfId="9092" xr:uid="{BCA0BB83-15D9-4ACE-9D03-366E86004612}"/>
    <cellStyle name="ป้อนค่า 2 3 3 2" xfId="13837" xr:uid="{6A1C22D2-700E-499D-B64F-ECC981097D96}"/>
    <cellStyle name="ป้อนค่า 2 3 3 2 2" xfId="22800" xr:uid="{8E5670CA-0696-4D4E-9F70-BEBB3A28F982}"/>
    <cellStyle name="ป้อนค่า 2 3 3 3" xfId="18364" xr:uid="{572F17FC-2F46-4CBA-BC56-01EC61910F88}"/>
    <cellStyle name="ป้อนค่า 2 3 4" xfId="9342" xr:uid="{DCA38D9C-1A23-4173-8E07-A63B0B36DAE3}"/>
    <cellStyle name="ป้อนค่า 2 3 4 2" xfId="14086" xr:uid="{4DDEC0F8-470E-4FD8-9CF4-63579868552A}"/>
    <cellStyle name="ป้อนค่า 2 3 4 2 2" xfId="23046" xr:uid="{0CAF04A9-1D7A-4EE6-AD7C-82BF074B05A1}"/>
    <cellStyle name="ป้อนค่า 2 3 4 3" xfId="18610" xr:uid="{52305643-448E-44CD-B186-9F8C10EF61CD}"/>
    <cellStyle name="ป้อนค่า 2 3 5" xfId="11683" xr:uid="{308BB441-5DC7-4DA7-B86C-1668B58B5820}"/>
    <cellStyle name="ป้อนค่า 2 3 5 2" xfId="20679" xr:uid="{91783B15-1DD0-4FAE-97F7-5506BC5650B4}"/>
    <cellStyle name="ป้อนค่า 2 3 6" xfId="16232" xr:uid="{A95903F4-D49D-4307-86FF-0C7377B612E0}"/>
    <cellStyle name="ป้อนค่า 2 3 7" xfId="27839" xr:uid="{1EDFBFAD-1E21-4D4A-ABC9-A843AFC6E16F}"/>
    <cellStyle name="ป้อนค่า 2 4" xfId="7749" xr:uid="{BCC7F252-BB34-4997-80BC-3069612C8DFF}"/>
    <cellStyle name="ป้อนค่า 2 4 2" xfId="12675" xr:uid="{CD004E72-C1AF-4A44-A99C-CBEF0FE097AF}"/>
    <cellStyle name="ป้อนค่า 2 4 2 2" xfId="21655" xr:uid="{04F5CAFB-733E-41EA-9154-0FA46F2FE702}"/>
    <cellStyle name="ป้อนค่า 2 4 3" xfId="17211" xr:uid="{11E20528-05BE-4211-9BD8-BA95A69A9995}"/>
    <cellStyle name="ป้อนค่า 2 4 4" xfId="27840" xr:uid="{ABB34247-25FD-4E2B-B854-AD68857E4304}"/>
    <cellStyle name="ป้อนค่า 2 5" xfId="8824" xr:uid="{33254B5E-7C6F-4A46-9FF4-4D880DD3B4DB}"/>
    <cellStyle name="ป้อนค่า 2 5 2" xfId="13574" xr:uid="{C4A01161-2158-4317-8C44-2A073D91EE19}"/>
    <cellStyle name="ป้อนค่า 2 5 2 2" xfId="22540" xr:uid="{44A9D2E1-D942-4B49-A629-AB0E603C225F}"/>
    <cellStyle name="ป้อนค่า 2 5 3" xfId="18103" xr:uid="{4097DA4A-2455-46A9-9966-2F79828BCBA3}"/>
    <cellStyle name="ป้อนค่า 2 5 4" xfId="27841" xr:uid="{C5E94CE9-C94F-4E06-8667-5FDE44E0BB7E}"/>
    <cellStyle name="ป้อนค่า 2 6" xfId="4985" xr:uid="{A104724B-9E7C-4363-AD04-592788E1C40C}"/>
    <cellStyle name="ป้อนค่า 2 6 2" xfId="10951" xr:uid="{552CC800-4512-4357-8443-E06524A02080}"/>
    <cellStyle name="ป้อนค่า 2 6 2 2" xfId="19948" xr:uid="{8BBA701C-70E9-46AE-A294-CB8390B1A7AF}"/>
    <cellStyle name="ป้อนค่า 2 6 3" xfId="15504" xr:uid="{4236C744-DC00-4171-9197-3BF4C66247E0}"/>
    <cellStyle name="ป้อนค่า 2 6 4" xfId="27842" xr:uid="{FA6354FE-3575-4148-81E7-00437C7559B3}"/>
    <cellStyle name="ป้อนค่า 2 7" xfId="8951" xr:uid="{CCFA8E9F-E1CD-4D34-8DCC-B787B82845D4}"/>
    <cellStyle name="ป้อนค่า 2 7 2" xfId="13698" xr:uid="{FF8501F7-4DD4-4DAA-B113-0EE7A4E6C286}"/>
    <cellStyle name="ป้อนค่า 2 7 2 2" xfId="22663" xr:uid="{C6EF24C5-7B80-493C-8ED1-A9EAEFBEDFB3}"/>
    <cellStyle name="ป้อนค่า 2 7 3" xfId="18226" xr:uid="{F02A55A0-AD19-408B-BBBE-EA232F7CC2BF}"/>
    <cellStyle name="ป้อนค่า 2 8" xfId="11086" xr:uid="{79827FDF-0815-439E-87A3-9D3BB3544AC5}"/>
    <cellStyle name="ป้อนค่า 2 8 2" xfId="20083" xr:uid="{0A074DC3-19A8-4B17-9157-6CAC1F6DE5AB}"/>
    <cellStyle name="ป้อนค่า 2 9" xfId="15639" xr:uid="{B1224BC7-BED8-4ADD-AB7F-6C1520DCFC06}"/>
    <cellStyle name="ป้อนค่า 3" xfId="6044" xr:uid="{526AD7AD-EF13-4C81-BF71-D0D665FD76FC}"/>
    <cellStyle name="ป้อนค่า 3 10" xfId="16035" xr:uid="{6F8CAF5C-94FA-477D-8E9D-2E1B85A1FCDE}"/>
    <cellStyle name="ป้อนค่า 3 11" xfId="27843" xr:uid="{1A9545E4-7DEB-4BA4-BD44-BCB13207B523}"/>
    <cellStyle name="ป้อนค่า 3 2" xfId="8365" xr:uid="{10699195-5A84-46D6-AFDF-A0FD0095856B}"/>
    <cellStyle name="ป้อนค่า 3 2 2" xfId="9204" xr:uid="{8E2BF9BC-C334-4084-93B4-F2233E257E9F}"/>
    <cellStyle name="ป้อนค่า 3 2 2 2" xfId="13949" xr:uid="{4B43C692-E6FB-48CE-9FCA-7D161ECCAF26}"/>
    <cellStyle name="ป้อนค่า 3 2 2 2 2" xfId="22911" xr:uid="{23254578-5131-4790-A0D5-17DB73DE6552}"/>
    <cellStyle name="ป้อนค่า 3 2 2 3" xfId="18475" xr:uid="{986B829D-B0B1-494E-8351-E2CEC49FE6DB}"/>
    <cellStyle name="ป้อนค่า 3 2 3" xfId="9454" xr:uid="{0144F321-87D8-4333-857D-F2204B7B96D2}"/>
    <cellStyle name="ป้อนค่า 3 2 3 2" xfId="14197" xr:uid="{C26903EE-C22E-4716-9271-03DC4CA07F75}"/>
    <cellStyle name="ป้อนค่า 3 2 3 2 2" xfId="23156" xr:uid="{67C95D78-9EDC-40E7-968C-B001855862DC}"/>
    <cellStyle name="ป้อนค่า 3 2 3 3" xfId="18720" xr:uid="{C43AFFAA-9174-4722-896E-FB2A6416CA2C}"/>
    <cellStyle name="ป้อนค่า 3 2 4" xfId="13130" xr:uid="{04DAB129-E43C-4449-B199-8D129688092D}"/>
    <cellStyle name="ป้อนค่า 3 2 4 2" xfId="22106" xr:uid="{967CF4A5-31D4-42E7-854A-2C145CBE415C}"/>
    <cellStyle name="ป้อนค่า 3 2 5" xfId="17664" xr:uid="{7C99268B-BFE5-45DE-9D62-1DF2A37F4B50}"/>
    <cellStyle name="ป้อนค่า 3 3" xfId="7687" xr:uid="{F7ADF414-BB22-4827-840D-F0C1350266B9}"/>
    <cellStyle name="ป้อนค่า 3 3 2" xfId="8812" xr:uid="{70600016-23F7-44C2-B33D-46BE551B2BCE}"/>
    <cellStyle name="ป้อนค่า 3 3 2 2" xfId="13563" xr:uid="{8C0B1F31-BA2F-4213-9C4D-C87F240FD196}"/>
    <cellStyle name="ป้อนค่า 3 3 2 2 2" xfId="22530" xr:uid="{2058953E-53E5-4636-8DC8-6A16A61D6D8E}"/>
    <cellStyle name="ป้อนค่า 3 3 2 3" xfId="18093" xr:uid="{8B55A346-66C3-4100-B37A-AE86AAF7E3FD}"/>
    <cellStyle name="ป้อนค่า 3 3 3" xfId="4944" xr:uid="{2FE55AA0-C5F1-4B25-9EC1-8F56D8DF16FC}"/>
    <cellStyle name="ป้อนค่า 3 3 3 2" xfId="10921" xr:uid="{6C3923D5-5F02-4BAF-A189-D6BFC9F1A557}"/>
    <cellStyle name="ป้อนค่า 3 3 3 2 2" xfId="19918" xr:uid="{85188282-751D-4F42-84E8-55DEF8941FF7}"/>
    <cellStyle name="ป้อนค่า 3 3 3 3" xfId="15474" xr:uid="{158E8B68-0490-4E85-A277-296342D07E07}"/>
    <cellStyle name="ป้อนค่า 3 3 4" xfId="12657" xr:uid="{4038D190-F52F-4B8E-9607-A43257F03C62}"/>
    <cellStyle name="ป้อนค่า 3 3 4 2" xfId="21638" xr:uid="{84F522EE-6377-479B-BAEF-ABBE9EF834D0}"/>
    <cellStyle name="ป้อนค่า 3 3 5" xfId="17194" xr:uid="{56FE6E5B-2D18-4808-99F1-AC51AF46EFD8}"/>
    <cellStyle name="ป้อนค่า 3 4" xfId="8223" xr:uid="{4282A89B-E09C-4AE3-8C00-CE985F53CC98}"/>
    <cellStyle name="ป้อนค่า 3 4 2" xfId="9084" xr:uid="{364875B1-B303-4BA4-AAD4-6926545000C3}"/>
    <cellStyle name="ป้อนค่า 3 4 2 2" xfId="13829" xr:uid="{1817644E-D79C-4EFA-9C06-C365F0615B66}"/>
    <cellStyle name="ป้อนค่า 3 4 2 2 2" xfId="22793" xr:uid="{12538452-3058-49D1-9BB3-C9339D98FA27}"/>
    <cellStyle name="ป้อนค่า 3 4 2 3" xfId="18357" xr:uid="{291C9BCE-C9A8-4B27-B760-B795CCD2A605}"/>
    <cellStyle name="ป้อนค่า 3 4 3" xfId="9334" xr:uid="{E6E5E575-B14A-4DAA-B899-C8068E7DE554}"/>
    <cellStyle name="ป้อนค่า 3 4 3 2" xfId="14078" xr:uid="{30EFF589-F4BD-4124-A63C-3E42C066E792}"/>
    <cellStyle name="ป้อนค่า 3 4 3 2 2" xfId="23039" xr:uid="{2773928B-E506-4515-8877-4C44886AD543}"/>
    <cellStyle name="ป้อนค่า 3 4 3 3" xfId="18603" xr:uid="{0DA7B75C-996D-41CD-9AF3-B816410FA24A}"/>
    <cellStyle name="ป้อนค่า 3 4 4" xfId="12999" xr:uid="{99E8835A-EEEC-4AB1-9904-8720B33CBB6E}"/>
    <cellStyle name="ป้อนค่า 3 4 4 2" xfId="21977" xr:uid="{D69C3059-9FDF-4646-BECB-777BEEC0FAB7}"/>
    <cellStyle name="ป้อนค่า 3 4 5" xfId="17533" xr:uid="{7E9ED46C-E3E5-4EB2-AE6C-C94B07F2813B}"/>
    <cellStyle name="ป้อนค่า 3 5" xfId="8093" xr:uid="{B3168F95-C27A-4AC3-93C6-BFF5B6EB9B85}"/>
    <cellStyle name="ป้อนค่า 3 5 2" xfId="12910" xr:uid="{ACB3C288-70F1-4359-90CD-9A14EA3224E4}"/>
    <cellStyle name="ป้อนค่า 3 5 2 2" xfId="21889" xr:uid="{6191FA4E-757A-45C4-A1BE-1B99941D58D6}"/>
    <cellStyle name="ป้อนค่า 3 5 3" xfId="17445" xr:uid="{504F969E-8291-4865-BFFA-F48CF8B084C1}"/>
    <cellStyle name="ป้อนค่า 3 6" xfId="8975" xr:uid="{1FB2B707-1DCD-4922-83FB-D5D4324BE1FD}"/>
    <cellStyle name="ป้อนค่า 3 6 2" xfId="13722" xr:uid="{DCEBC190-C256-4872-82FD-1F8C1D154134}"/>
    <cellStyle name="ป้อนค่า 3 6 2 2" xfId="22687" xr:uid="{933E3E89-627E-4C5D-BE03-5A3144D8E494}"/>
    <cellStyle name="ป้อนค่า 3 6 3" xfId="18250" xr:uid="{F5437254-F068-4BCE-9212-9375136C3190}"/>
    <cellStyle name="ป้อนค่า 3 7" xfId="6751" xr:uid="{A683EB34-07C8-4834-A8E3-68D2A36E3988}"/>
    <cellStyle name="ป้อนค่า 3 7 2" xfId="12176" xr:uid="{EA473367-06BB-4934-BE1F-8D433888BA66}"/>
    <cellStyle name="ป้อนค่า 3 7 2 2" xfId="21166" xr:uid="{4129A315-7739-43B6-822D-90FDA2E237F6}"/>
    <cellStyle name="ป้อนค่า 3 7 3" xfId="16719" xr:uid="{D8FCFDB0-B1F0-49F0-8EC4-4D906905CCB6}"/>
    <cellStyle name="ป้อนค่า 3 8" xfId="8915" xr:uid="{6B35E9C1-24D4-4AD2-9FF8-6A934152FA4B}"/>
    <cellStyle name="ป้อนค่า 3 8 2" xfId="13664" xr:uid="{11B4212E-F8B6-496A-A7AE-2A0B4FCC06A1}"/>
    <cellStyle name="ป้อนค่า 3 8 2 2" xfId="22629" xr:uid="{910D952B-5F09-4508-B478-A15B6477395B}"/>
    <cellStyle name="ป้อนค่า 3 8 3" xfId="18192" xr:uid="{D5921A16-E2BE-4691-9034-86D2ACCAC5CA}"/>
    <cellStyle name="ป้อนค่า 3 9" xfId="11486" xr:uid="{0287A4EE-0CA9-4044-8DEE-66C3149BF0DB}"/>
    <cellStyle name="ป้อนค่า 3 9 2" xfId="20482" xr:uid="{028C235F-D904-45C6-8A9A-DFB940800BCC}"/>
    <cellStyle name="ป้อนค่า 4" xfId="8154" xr:uid="{EB0FDE8D-2456-4F38-B3B6-81E4CA86570F}"/>
    <cellStyle name="ป้อนค่า 4 10" xfId="27844" xr:uid="{04E2AFA4-8440-4775-AE29-26C1FC17A876}"/>
    <cellStyle name="ป้อนค่า 4 2" xfId="8402" xr:uid="{C88336B3-DD72-4E35-8C36-01F774136731}"/>
    <cellStyle name="ป้อนค่า 4 2 2" xfId="9235" xr:uid="{C9E4BCB6-F9B4-4579-BD72-5F3B66877EC1}"/>
    <cellStyle name="ป้อนค่า 4 2 2 2" xfId="13980" xr:uid="{D61B6652-49B6-4C1E-AF50-854FFB6FE20D}"/>
    <cellStyle name="ป้อนค่า 4 2 2 2 2" xfId="22941" xr:uid="{A331F065-4451-4A64-988D-1D4680693BF7}"/>
    <cellStyle name="ป้อนค่า 4 2 2 3" xfId="18505" xr:uid="{7F92716C-3752-45FB-8DF3-6C5977CC4B26}"/>
    <cellStyle name="ป้อนค่า 4 2 3" xfId="9485" xr:uid="{96CB61BE-5235-4C22-AD78-990D1D352129}"/>
    <cellStyle name="ป้อนค่า 4 2 3 2" xfId="14228" xr:uid="{E115D55B-B598-4544-B9C0-E5AEA2D7871E}"/>
    <cellStyle name="ป้อนค่า 4 2 3 2 2" xfId="23186" xr:uid="{872C955B-F83D-44F4-BBA3-6C3BD819C700}"/>
    <cellStyle name="ป้อนค่า 4 2 3 3" xfId="18750" xr:uid="{C36337F6-7729-4939-95B3-F882FEAC886A}"/>
    <cellStyle name="ป้อนค่า 4 2 4" xfId="13165" xr:uid="{4ED471D4-2741-4BAE-825D-B788F60E7D09}"/>
    <cellStyle name="ป้อนค่า 4 2 4 2" xfId="22140" xr:uid="{AFCC243D-7531-4A44-9B67-1E9280AD7C0E}"/>
    <cellStyle name="ป้อนค่า 4 2 5" xfId="17698" xr:uid="{E0CFEBFF-CD40-4522-9E06-10499BAF6C25}"/>
    <cellStyle name="ป้อนค่า 4 3" xfId="8418" xr:uid="{19398F2D-1CEF-46F6-9816-8FEEA04384CB}"/>
    <cellStyle name="ป้อนค่า 4 3 2" xfId="9242" xr:uid="{836A9218-C48E-4EB1-8C23-58486657BB37}"/>
    <cellStyle name="ป้อนค่า 4 3 2 2" xfId="13987" xr:uid="{F0265C91-443E-4741-8BE7-286CE4B92018}"/>
    <cellStyle name="ป้อนค่า 4 3 2 2 2" xfId="22948" xr:uid="{3E743B90-26FD-4115-B0E7-6035AA614F78}"/>
    <cellStyle name="ป้อนค่า 4 3 2 3" xfId="18512" xr:uid="{B0B47E12-E5A2-47FD-A986-E185001DD865}"/>
    <cellStyle name="ป้อนค่า 4 3 3" xfId="9491" xr:uid="{B75E0F27-C4B0-461D-8DB8-458756A68413}"/>
    <cellStyle name="ป้อนค่า 4 3 3 2" xfId="14234" xr:uid="{9D1EF2BC-2547-422C-AC56-FDF71E61D2CE}"/>
    <cellStyle name="ป้อนค่า 4 3 3 2 2" xfId="23192" xr:uid="{BF50A2A3-E041-4189-B72C-4E88957E2AA0}"/>
    <cellStyle name="ป้อนค่า 4 3 3 3" xfId="18756" xr:uid="{0099AB17-1271-45EA-9820-333DC72AF4CD}"/>
    <cellStyle name="ป้อนค่า 4 3 4" xfId="13176" xr:uid="{B6D88D74-6981-46B9-9479-48D46898FFC9}"/>
    <cellStyle name="ป้อนค่า 4 3 4 2" xfId="22151" xr:uid="{CF60C101-9DA0-43D8-AE4E-819EA5D5BF23}"/>
    <cellStyle name="ป้อนค่า 4 3 5" xfId="17710" xr:uid="{B23A7CBB-22FA-4268-81CB-F56D8B9182D5}"/>
    <cellStyle name="ป้อนค่า 4 4" xfId="8426" xr:uid="{3497DE1C-F463-4A03-A06C-9398D1C2D846}"/>
    <cellStyle name="ป้อนค่า 4 4 2" xfId="9248" xr:uid="{433E9916-9A38-4086-8BCB-38077DE7E4DF}"/>
    <cellStyle name="ป้อนค่า 4 4 2 2" xfId="13993" xr:uid="{10DD8417-731D-4E87-BF6B-FD42EFD31052}"/>
    <cellStyle name="ป้อนค่า 4 4 2 2 2" xfId="22954" xr:uid="{A6CC545D-6AF0-431B-A2B0-062E703D89B4}"/>
    <cellStyle name="ป้อนค่า 4 4 2 3" xfId="18518" xr:uid="{E3B63F30-CE34-4447-9323-EA060CCCFB2F}"/>
    <cellStyle name="ป้อนค่า 4 4 3" xfId="9497" xr:uid="{8FA4EBBD-DAE7-444B-998D-84B80F613528}"/>
    <cellStyle name="ป้อนค่า 4 4 3 2" xfId="14240" xr:uid="{1DFB7053-7E6A-440B-8A2C-7983BFC7675A}"/>
    <cellStyle name="ป้อนค่า 4 4 3 2 2" xfId="23198" xr:uid="{33E61F1F-3F13-4213-B831-9642CF5648FD}"/>
    <cellStyle name="ป้อนค่า 4 4 3 3" xfId="18762" xr:uid="{46DAF31A-3DC9-4F7B-8695-4243CF041FBB}"/>
    <cellStyle name="ป้อนค่า 4 4 4" xfId="13182" xr:uid="{4A70A726-8D83-444C-8CB3-5B71C813BE5D}"/>
    <cellStyle name="ป้อนค่า 4 4 4 2" xfId="22157" xr:uid="{B36A7451-2D6C-4C04-B27F-8D8B6C37D14D}"/>
    <cellStyle name="ป้อนค่า 4 4 5" xfId="17716" xr:uid="{7E711D2C-BF31-40E0-9E39-BB7343F691EF}"/>
    <cellStyle name="ป้อนค่า 4 5" xfId="9029" xr:uid="{4E10CB55-4FF5-40C4-974A-835F99C5CD2C}"/>
    <cellStyle name="ป้อนค่า 4 5 2" xfId="13774" xr:uid="{5EA16524-E86A-46DF-8384-02A585A58A33}"/>
    <cellStyle name="ป้อนค่า 4 5 2 2" xfId="22738" xr:uid="{AE63D4AF-C906-4F51-BBFF-FE83795547D9}"/>
    <cellStyle name="ป้อนค่า 4 5 3" xfId="18302" xr:uid="{96657036-C891-4754-86B1-57BA3A2827D0}"/>
    <cellStyle name="ป้อนค่า 4 6" xfId="9281" xr:uid="{D1017BEA-9EE5-4C3D-8E55-4DE670BB5242}"/>
    <cellStyle name="ป้อนค่า 4 6 2" xfId="14025" xr:uid="{084739E1-DD28-4616-8EE0-10BAEC7FD208}"/>
    <cellStyle name="ป้อนค่า 4 6 2 2" xfId="22986" xr:uid="{619FE67E-2BDA-4B8B-9098-84CA1FC621BC}"/>
    <cellStyle name="ป้อนค่า 4 6 3" xfId="18550" xr:uid="{8A1800D9-7DC2-4E0D-A953-846374E26191}"/>
    <cellStyle name="ป้อนค่า 4 7" xfId="9522" xr:uid="{37A8D460-B34A-435D-9D89-76666D000CD5}"/>
    <cellStyle name="ป้อนค่า 4 7 2" xfId="14264" xr:uid="{D284A701-64B4-460A-B8C4-00887D429D6D}"/>
    <cellStyle name="ป้อนค่า 4 7 2 2" xfId="23222" xr:uid="{040BD176-1A27-486C-A47E-0A665A418FDF}"/>
    <cellStyle name="ป้อนค่า 4 7 3" xfId="18786" xr:uid="{5E320EEA-CF05-4318-B3BB-C05815CC03C8}"/>
    <cellStyle name="ป้อนค่า 4 8" xfId="12943" xr:uid="{7781FA2C-8263-4AFA-9EE0-A42D4FB20D6C}"/>
    <cellStyle name="ป้อนค่า 4 8 2" xfId="21921" xr:uid="{898D40E7-B2B9-49D2-BC34-48A8E13A62EA}"/>
    <cellStyle name="ป้อนค่า 4 9" xfId="17477" xr:uid="{C45C2409-000D-4690-B3EE-2C36D8902DB2}"/>
    <cellStyle name="ป้อนค่า 5" xfId="7938" xr:uid="{6E793895-888A-45F2-B3A7-8183769D635D}"/>
    <cellStyle name="ป้อนค่า 5 2" xfId="8909" xr:uid="{5AA32B55-FF82-4184-81BB-A9D432D4C4CE}"/>
    <cellStyle name="ป้อนค่า 5 2 2" xfId="13658" xr:uid="{B12B07B5-C611-46ED-AFEF-6E55AA162C66}"/>
    <cellStyle name="ป้อนค่า 5 2 2 2" xfId="22623" xr:uid="{DED9EF92-7F4A-473D-801C-2CBB64B0B165}"/>
    <cellStyle name="ป้อนค่า 5 2 3" xfId="18186" xr:uid="{91E7BC69-E6E9-43F7-9377-484C7B42BD39}"/>
    <cellStyle name="ป้อนค่า 5 3" xfId="8586" xr:uid="{F40BB69A-C937-43BE-88B3-74DA6BF83B72}"/>
    <cellStyle name="ป้อนค่า 5 3 2" xfId="13338" xr:uid="{A07210D9-0778-48FC-B020-DEF408A6B048}"/>
    <cellStyle name="ป้อนค่า 5 3 2 2" xfId="22310" xr:uid="{AEA58219-CA54-4550-A901-7EFF6D573F4A}"/>
    <cellStyle name="ป้อนค่า 5 3 3" xfId="17872" xr:uid="{91CF438E-CDF4-47A9-B65B-35793FFA0AA6}"/>
    <cellStyle name="ป้อนค่า 5 4" xfId="4880" xr:uid="{863CF9A6-EBDF-4B43-9D46-F2FCDE539781}"/>
    <cellStyle name="ป้อนค่า 5 4 2" xfId="10873" xr:uid="{96BE70A2-A3DA-48AD-9B1E-DBED8CF579DD}"/>
    <cellStyle name="ป้อนค่า 5 4 2 2" xfId="19870" xr:uid="{908AA2F3-4A9D-4452-AB69-33211F21D02C}"/>
    <cellStyle name="ป้อนค่า 5 4 3" xfId="15426" xr:uid="{A41EB7C0-9448-4581-9E5B-410ECCCE8975}"/>
    <cellStyle name="ป้อนค่า 5 5" xfId="12784" xr:uid="{C7D1A230-ADD0-4A28-9358-5CF2FEA3253D}"/>
    <cellStyle name="ป้อนค่า 5 5 2" xfId="21764" xr:uid="{CC7D1D6E-99D3-4714-844B-B78E887DAB73}"/>
    <cellStyle name="ป้อนค่า 5 6" xfId="17320" xr:uid="{C375C53F-40E2-4CAE-B5E5-516A90968BDC}"/>
    <cellStyle name="ป้อนค่า 5 7" xfId="27845" xr:uid="{EA409FE7-AD2C-4BC0-93F5-19F0C874D61B}"/>
    <cellStyle name="ป้อนค่า 6" xfId="8313" xr:uid="{8FEA4FBC-6C65-4162-A160-353E9B9FBA14}"/>
    <cellStyle name="ป้อนค่า 6 2" xfId="9160" xr:uid="{4561C3FD-6EDA-48A1-9BAB-A66375215BB6}"/>
    <cellStyle name="ป้อนค่า 6 2 2" xfId="13905" xr:uid="{DDD3B830-F251-4093-BEFD-C84D17ADF3E1}"/>
    <cellStyle name="ป้อนค่า 6 2 2 2" xfId="22867" xr:uid="{C716322B-81EB-4E99-ADFC-590C60C904D8}"/>
    <cellStyle name="ป้อนค่า 6 2 3" xfId="18431" xr:uid="{CD30BC1F-A43B-4265-8FDA-5EF634BFD5EF}"/>
    <cellStyle name="ป้อนค่า 6 3" xfId="9410" xr:uid="{15DB1085-D24B-4699-AE4F-95092EE7067A}"/>
    <cellStyle name="ป้อนค่า 6 3 2" xfId="14153" xr:uid="{6573A1AB-89BE-41FC-B4B1-E574836FCA55}"/>
    <cellStyle name="ป้อนค่า 6 3 2 2" xfId="23112" xr:uid="{2BB888B8-9DF7-42A9-8142-6C1B57AEDBAC}"/>
    <cellStyle name="ป้อนค่า 6 3 3" xfId="18676" xr:uid="{D0A6C970-CB4E-4D0E-94AF-BE8EE60EEA95}"/>
    <cellStyle name="ป้อนค่า 6 4" xfId="13082" xr:uid="{69ED9C60-800C-43A6-8069-B08603AB1084}"/>
    <cellStyle name="ป้อนค่า 6 4 2" xfId="22058" xr:uid="{79876A6D-B098-4FA3-B717-F963E336F4BE}"/>
    <cellStyle name="ป้อนค่า 6 5" xfId="17614" xr:uid="{7D02D40C-1B2C-47B1-9C7B-E197E766BA93}"/>
    <cellStyle name="ป้อนค่า 6 6" xfId="27846" xr:uid="{448D3772-86F0-4528-98DE-A73FAC75E5BD}"/>
    <cellStyle name="ป้อนค่า 7" xfId="7521" xr:uid="{1839C1BE-5B73-443D-8D1E-F397E4D8C282}"/>
    <cellStyle name="ป้อนค่า 7 2" xfId="8747" xr:uid="{55E6871A-8EC6-4C64-9388-CE45C8A855FE}"/>
    <cellStyle name="ป้อนค่า 7 2 2" xfId="13498" xr:uid="{87D16FC0-6276-4994-A59B-AA00EBB4487B}"/>
    <cellStyle name="ป้อนค่า 7 2 2 2" xfId="22468" xr:uid="{BBEE6A90-9D7D-43D6-99F0-D75E7CF02B63}"/>
    <cellStyle name="ป้อนค่า 7 2 3" xfId="18031" xr:uid="{DAD33544-7876-4730-A165-2748444D67F6}"/>
    <cellStyle name="ป้อนค่า 7 3" xfId="8998" xr:uid="{EC9E439B-3090-45D3-AA6A-D4E8D25FAF1A}"/>
    <cellStyle name="ป้อนค่า 7 3 2" xfId="13745" xr:uid="{02C3A51A-4D41-4A57-B036-79490180E17B}"/>
    <cellStyle name="ป้อนค่า 7 3 2 2" xfId="22710" xr:uid="{6FD0E8E8-8E3A-481E-85BE-59D6FB4923D1}"/>
    <cellStyle name="ป้อนค่า 7 3 3" xfId="18273" xr:uid="{A0A70FA0-E29F-4FE7-B144-DCA805F0383B}"/>
    <cellStyle name="ป้อนค่า 7 4" xfId="12572" xr:uid="{C55FC95B-A60A-43FE-A4E2-3428C993B481}"/>
    <cellStyle name="ป้อนค่า 7 4 2" xfId="21557" xr:uid="{35861F6E-5A02-415A-A003-3EC1DEF8F0E9}"/>
    <cellStyle name="ป้อนค่า 7 5" xfId="17113" xr:uid="{755C0AA8-E01E-4D77-B71B-4EB2F7C19A43}"/>
    <cellStyle name="ป้อนค่า 7 6" xfId="27847" xr:uid="{D10A440C-5D96-4693-B3C2-D7D4277B4727}"/>
    <cellStyle name="ป้อนค่า 8" xfId="8432" xr:uid="{C1ABE30A-405C-418D-A762-66B0C4E0E03C}"/>
    <cellStyle name="ป้อนค่า 8 2" xfId="9251" xr:uid="{E81DF125-330E-4018-9379-573E010E2127}"/>
    <cellStyle name="ป้อนค่า 8 2 2" xfId="13996" xr:uid="{229654DA-306D-4B50-A5AE-0C8667E796A2}"/>
    <cellStyle name="ป้อนค่า 8 2 2 2" xfId="22957" xr:uid="{0F1745F0-B4ED-48F5-84DC-9B4F6BBC0955}"/>
    <cellStyle name="ป้อนค่า 8 2 3" xfId="18521" xr:uid="{CF1366C2-2E65-4E30-B0A9-8F465321B749}"/>
    <cellStyle name="ป้อนค่า 8 3" xfId="9500" xr:uid="{F49160C0-1E57-4288-AB9D-8D56F56C2704}"/>
    <cellStyle name="ป้อนค่า 8 3 2" xfId="14243" xr:uid="{2A66EA7F-F88B-4A5F-92D0-94A1F5569E44}"/>
    <cellStyle name="ป้อนค่า 8 3 2 2" xfId="23201" xr:uid="{CCA15682-56B8-4BF6-880E-86A96424BE3F}"/>
    <cellStyle name="ป้อนค่า 8 3 3" xfId="18765" xr:uid="{118D4A8F-E683-4E99-9565-712D34212B59}"/>
    <cellStyle name="ป้อนค่า 8 4" xfId="13187" xr:uid="{7A2E6D7C-71A1-4E13-BCA2-C8C3778B7CFF}"/>
    <cellStyle name="ป้อนค่า 8 4 2" xfId="22162" xr:uid="{F7251477-D66E-42F1-89E1-C43CD674950D}"/>
    <cellStyle name="ป้อนค่า 8 5" xfId="17721" xr:uid="{17065D2F-9462-4DB1-9CBD-96440B6B7CB1}"/>
    <cellStyle name="ป้อนค่า 8 6" xfId="27848" xr:uid="{E4BFEF03-5222-47C6-9EBE-10F7FE029457}"/>
    <cellStyle name="ป้อนค่า 9" xfId="6864" xr:uid="{28477C4C-026C-4151-A8E4-E51FF3CAD532}"/>
    <cellStyle name="ป้อนค่า 9 2" xfId="12284" xr:uid="{2AF8C270-99DA-49B8-B498-4109B663DA0C}"/>
    <cellStyle name="ป้อนค่า 9 2 2" xfId="21272" xr:uid="{B0752FA5-F0A4-46D9-BBB2-DE516A7A0C00}"/>
    <cellStyle name="ป้อนค่า 9 3" xfId="16827" xr:uid="{5EECA18A-7CC1-43C0-90C4-C0B5169DB8CE}"/>
    <cellStyle name="ป้อนค่า 9 4" xfId="27849" xr:uid="{A68344E9-44DC-478D-AB7E-8376717EC6AB}"/>
    <cellStyle name="ปานกลาง" xfId="3874" xr:uid="{3ABA34FC-0300-46B1-AEB5-B99CC60D20FE}"/>
    <cellStyle name="ปานกลาง 10" xfId="27850" xr:uid="{80FAD889-15C4-4342-AE86-3AEF316DCE78}"/>
    <cellStyle name="ปานกลาง 11" xfId="27851" xr:uid="{784C1C17-E0E7-49B6-B9E5-4DF00F9770C4}"/>
    <cellStyle name="ปานกลาง 2" xfId="1183" xr:uid="{02843FB7-9602-496A-9217-B95C6A959F04}"/>
    <cellStyle name="ปานกลาง 2 2" xfId="27853" xr:uid="{7061A4F6-D7C9-48C2-A48F-5DA163E8C815}"/>
    <cellStyle name="ปานกลาง 2 3" xfId="27854" xr:uid="{05F7181D-64B7-4579-BD1B-FD46F6324FA0}"/>
    <cellStyle name="ปานกลาง 2 4" xfId="27855" xr:uid="{8BFDBC8D-6348-49CF-84FC-BC76215C14EC}"/>
    <cellStyle name="ปานกลาง 2 5" xfId="27856" xr:uid="{3D5E4EAC-17CD-42E6-B9C6-4913026DF818}"/>
    <cellStyle name="ปานกลาง 2 6" xfId="27857" xr:uid="{11F10ED5-DFBA-4B53-93C9-3D40B6A9A608}"/>
    <cellStyle name="ปานกลาง 2 7" xfId="27852" xr:uid="{F672A617-0231-4C9B-A74C-0575CB39C72B}"/>
    <cellStyle name="ปานกลาง 3" xfId="5279" xr:uid="{2A1BF7B3-C1B2-413E-A73F-7C88BBC947B9}"/>
    <cellStyle name="ปานกลาง 3 2" xfId="27858" xr:uid="{720FC857-7A74-48C6-884A-2CE0238DF4C0}"/>
    <cellStyle name="ปานกลาง 4" xfId="6008" xr:uid="{55623DAC-4679-468F-A2D0-DFE166320638}"/>
    <cellStyle name="ปานกลาง 4 2" xfId="8155" xr:uid="{99994DA1-71EA-4A0E-8F39-130E9A42D455}"/>
    <cellStyle name="ปานกลาง 4 3" xfId="27859" xr:uid="{A84D0C2F-DEE1-46CF-A5B8-712727D25EF6}"/>
    <cellStyle name="ปานกลาง 5" xfId="7939" xr:uid="{09E108D8-49C6-4678-B1A5-69AB50AE7442}"/>
    <cellStyle name="ปานกลาง 5 2" xfId="27860" xr:uid="{75C22280-3A82-465B-B84B-243BFEB82971}"/>
    <cellStyle name="ปานกลาง 6" xfId="27861" xr:uid="{775B6640-4C56-4F39-80D9-B7769797C970}"/>
    <cellStyle name="ปานกลาง 7" xfId="27862" xr:uid="{DD5F4A6B-BE51-4C6F-9732-48B9A73F37AE}"/>
    <cellStyle name="ปานกลาง 8" xfId="27863" xr:uid="{09B44FBF-EF8F-4D86-9E8B-C7282C711FFF}"/>
    <cellStyle name="ปานกลาง 9" xfId="27864" xr:uid="{695B82F4-285F-42A2-98DC-26DC7E909C7C}"/>
    <cellStyle name="ผลรวม" xfId="3915" xr:uid="{907C8534-6A99-4298-A335-FE0695C1FAC1}"/>
    <cellStyle name="ผลรวม 10" xfId="10427" xr:uid="{A36072A2-1C25-461F-8E07-ED2B71BBE202}"/>
    <cellStyle name="ผลรวม 10 2" xfId="19428" xr:uid="{7C5697B5-F668-4A74-A49C-D6232EA6B230}"/>
    <cellStyle name="ผลรวม 10 3" xfId="27922" xr:uid="{463A4004-DA65-4C6D-B58D-00EFFD586F9D}"/>
    <cellStyle name="ผลรวม 11" xfId="14983" xr:uid="{A7F94EE4-5FE7-4FC9-A66C-A22AC9F8EFDB}"/>
    <cellStyle name="ผลรวม 11 2" xfId="27923" xr:uid="{700653EC-9991-4A89-B156-0281300872CD}"/>
    <cellStyle name="ผลรวม 2" xfId="5292" xr:uid="{AF8C4647-5709-4412-9A0F-213D6111057E}"/>
    <cellStyle name="ผลรวม 2 10" xfId="27924" xr:uid="{6DBEEAB7-FF83-4600-9965-62728D029B25}"/>
    <cellStyle name="ผลรวม 2 2" xfId="6013" xr:uid="{7B80AEB5-1C9A-496B-86B6-7FA10200F578}"/>
    <cellStyle name="ผลรวม 2 2 10" xfId="16024" xr:uid="{79098604-0260-4D5A-8BDB-E9367C8B3B7F}"/>
    <cellStyle name="ผลรวม 2 2 11" xfId="27925" xr:uid="{B859D1CC-205A-40F6-8B8F-5B18C5BC397F}"/>
    <cellStyle name="ผลรวม 2 2 2" xfId="6627" xr:uid="{91609CC2-51BB-47C0-AD93-F1BF06F04C43}"/>
    <cellStyle name="ผลรวม 2 2 2 2" xfId="8367" xr:uid="{36525DB5-095B-459D-B380-D2C511506647}"/>
    <cellStyle name="ผลรวม 2 2 2 2 2" xfId="9206" xr:uid="{B0BF7399-ADC3-46D4-BD39-E3D59544FF35}"/>
    <cellStyle name="ผลรวม 2 2 2 2 2 2" xfId="13951" xr:uid="{B01C263A-82E1-486D-A14B-35DCB04FFAA0}"/>
    <cellStyle name="ผลรวม 2 2 2 2 2 2 2" xfId="22913" xr:uid="{16578710-FCB0-4D85-B835-6B4324AAF851}"/>
    <cellStyle name="ผลรวม 2 2 2 2 2 3" xfId="18477" xr:uid="{8ACDB442-2BCC-4857-BE8C-1A53CB497175}"/>
    <cellStyle name="ผลรวม 2 2 2 2 3" xfId="9456" xr:uid="{479FEFCB-1102-4137-A525-7391FC57B4C4}"/>
    <cellStyle name="ผลรวม 2 2 2 2 3 2" xfId="14199" xr:uid="{81D5EABD-1F95-49D7-8314-C58842EA6B51}"/>
    <cellStyle name="ผลรวม 2 2 2 2 3 2 2" xfId="23158" xr:uid="{F78EF654-5BCE-4714-AEE1-2B3224838EE5}"/>
    <cellStyle name="ผลรวม 2 2 2 2 3 3" xfId="18722" xr:uid="{677FC653-700B-4C04-999F-3B818300D08B}"/>
    <cellStyle name="ผลรวม 2 2 2 2 4" xfId="13132" xr:uid="{3C588806-3196-49F6-AE80-EAA0DE78F7DB}"/>
    <cellStyle name="ผลรวม 2 2 2 2 4 2" xfId="22108" xr:uid="{C6061DB0-2D37-4B7E-B6FE-56C6985AC8CE}"/>
    <cellStyle name="ผลรวม 2 2 2 2 5" xfId="17666" xr:uid="{B85391D7-DF9F-46CB-851D-D3EB8FC1F167}"/>
    <cellStyle name="ผลรวม 2 2 2 3" xfId="8225" xr:uid="{E1578D8F-40DF-409D-8AAF-F607E95DB244}"/>
    <cellStyle name="ผลรวม 2 2 2 3 2" xfId="9086" xr:uid="{E901A6A0-ECF1-432C-A9D5-A5DD7EDA06E4}"/>
    <cellStyle name="ผลรวม 2 2 2 3 2 2" xfId="13831" xr:uid="{DED66B16-F343-4EB3-9CB0-88677D64929B}"/>
    <cellStyle name="ผลรวม 2 2 2 3 2 2 2" xfId="22795" xr:uid="{B1808645-9104-4EF1-ABDB-4926E3515D7D}"/>
    <cellStyle name="ผลรวม 2 2 2 3 2 3" xfId="18359" xr:uid="{A956C2B4-4E3E-4722-BC52-DDC21C2A9B7F}"/>
    <cellStyle name="ผลรวม 2 2 2 3 3" xfId="9336" xr:uid="{859EA4CB-BB81-4144-BFF7-254E3E020145}"/>
    <cellStyle name="ผลรวม 2 2 2 3 3 2" xfId="14080" xr:uid="{FB6B984D-757D-436C-8F01-71EF7F7A8936}"/>
    <cellStyle name="ผลรวม 2 2 2 3 3 2 2" xfId="23041" xr:uid="{679384F7-E3F7-42ED-9071-9E3F0C4B07CA}"/>
    <cellStyle name="ผลรวม 2 2 2 3 3 3" xfId="18605" xr:uid="{CC031912-45FF-4EFB-AFA7-550A759D92FE}"/>
    <cellStyle name="ผลรวม 2 2 2 3 4" xfId="13001" xr:uid="{7B42A45A-FEF2-4010-AFC3-8EDC9E893489}"/>
    <cellStyle name="ผลรวม 2 2 2 3 4 2" xfId="21979" xr:uid="{011CBB5D-3BCE-4FCB-8471-9060178F3ACA}"/>
    <cellStyle name="ผลรวม 2 2 2 3 5" xfId="17535" xr:uid="{4F931E52-98B9-451D-B2AF-16D4DC1E4E8B}"/>
    <cellStyle name="ผลรวม 2 2 2 4" xfId="8095" xr:uid="{1525CF31-0314-4747-84D1-752E027C3FA5}"/>
    <cellStyle name="ผลรวม 2 2 2 4 2" xfId="12912" xr:uid="{F72045B6-AC0B-4AE2-ABB2-AE4B7109D3A2}"/>
    <cellStyle name="ผลรวม 2 2 2 4 2 2" xfId="21891" xr:uid="{5202FD23-F7E1-416F-AA69-23D06EEFCED7}"/>
    <cellStyle name="ผลรวม 2 2 2 4 3" xfId="17447" xr:uid="{2402E5CD-1EBD-4E3C-B705-89D5DA36C3DE}"/>
    <cellStyle name="ผลรวม 2 2 2 5" xfId="8977" xr:uid="{8F24C953-4812-4F6B-953D-640A307C03FD}"/>
    <cellStyle name="ผลรวม 2 2 2 5 2" xfId="13724" xr:uid="{618C9A97-F272-4D29-873C-74184EE1B70D}"/>
    <cellStyle name="ผลรวม 2 2 2 5 2 2" xfId="22689" xr:uid="{F752A33D-6DCD-45ED-AE33-FBA60EBDAFDA}"/>
    <cellStyle name="ผลรวม 2 2 2 5 3" xfId="18252" xr:uid="{706D173E-9FC0-4B9F-9665-3CDEC7AD9DCF}"/>
    <cellStyle name="ผลรวม 2 2 2 6" xfId="8064" xr:uid="{251EB6ED-9177-4F30-8F92-3DD8006B8239}"/>
    <cellStyle name="ผลรวม 2 2 2 6 2" xfId="12882" xr:uid="{570AADD1-3CB2-4BC5-8AE9-A637FD95460C}"/>
    <cellStyle name="ผลรวม 2 2 2 6 2 2" xfId="21861" xr:uid="{CB0D734A-16CC-4800-ACE7-12A2E8F72AD1}"/>
    <cellStyle name="ผลรวม 2 2 2 6 3" xfId="17417" xr:uid="{BB0531C2-368F-429A-AA4D-4FE7477EAA3B}"/>
    <cellStyle name="ผลรวม 2 2 2 7" xfId="8662" xr:uid="{6C22CF81-5708-4E4A-91A3-761BD658A609}"/>
    <cellStyle name="ผลรวม 2 2 2 7 2" xfId="13413" xr:uid="{2DBD8557-4BD1-41C2-B45C-3A5DE8771777}"/>
    <cellStyle name="ผลรวม 2 2 2 7 2 2" xfId="22383" xr:uid="{142ABCAA-35FC-4CBA-8F72-9DD337344133}"/>
    <cellStyle name="ผลรวม 2 2 2 7 3" xfId="17946" xr:uid="{80B4381A-ADBA-40AB-821C-CEB053A1A691}"/>
    <cellStyle name="ผลรวม 2 2 2 8" xfId="12055" xr:uid="{F99A4014-CCC7-4B68-B959-55F8331C08CE}"/>
    <cellStyle name="ผลรวม 2 2 2 8 2" xfId="21050" xr:uid="{7825CF2F-8020-4E12-A66F-1D525F56B59B}"/>
    <cellStyle name="ผลรวม 2 2 2 9" xfId="16603" xr:uid="{50E72106-365D-4753-A433-E70A97F7576F}"/>
    <cellStyle name="ผลรวม 2 2 3" xfId="8301" xr:uid="{E8858F37-5D07-423F-A1BF-F118BC662C51}"/>
    <cellStyle name="ผลรวม 2 2 3 2" xfId="9151" xr:uid="{D8350D80-2390-46DC-BB0D-1F021FCD9778}"/>
    <cellStyle name="ผลรวม 2 2 3 2 2" xfId="13896" xr:uid="{D852DFC7-5587-41AF-8691-94BE271CDCAF}"/>
    <cellStyle name="ผลรวม 2 2 3 2 2 2" xfId="22859" xr:uid="{89F8765C-B50E-435B-BEF2-F9C79FD0142F}"/>
    <cellStyle name="ผลรวม 2 2 3 2 3" xfId="18423" xr:uid="{11896D7F-7CAF-4877-8FF9-2F2421DB9CD1}"/>
    <cellStyle name="ผลรวม 2 2 3 3" xfId="9401" xr:uid="{584F31DD-9D31-4D71-B9A7-209F3F6D2A0B}"/>
    <cellStyle name="ผลรวม 2 2 3 3 2" xfId="14144" xr:uid="{2EBC0578-DB56-4373-ADFD-1506EC81BEF7}"/>
    <cellStyle name="ผลรวม 2 2 3 3 2 2" xfId="23104" xr:uid="{E475ACA7-068A-4759-BEEC-E1CF7DA1120B}"/>
    <cellStyle name="ผลรวม 2 2 3 3 3" xfId="18668" xr:uid="{23505451-8D90-42EB-8286-72BC576126BD}"/>
    <cellStyle name="ผลรวม 2 2 3 4" xfId="13070" xr:uid="{5DD4ADB3-8D3E-437E-AB79-902DDE915807}"/>
    <cellStyle name="ผลรวม 2 2 3 4 2" xfId="22047" xr:uid="{36373B7C-14ED-4DE0-9BF1-67915DAC34A1}"/>
    <cellStyle name="ผลรวม 2 2 3 5" xfId="17603" xr:uid="{BC857DDF-E764-4558-892E-A99C36D0F5D6}"/>
    <cellStyle name="ผลรวม 2 2 4" xfId="7500" xr:uid="{5D7A0834-F90C-4F6D-AA8A-94D189F25449}"/>
    <cellStyle name="ผลรวม 2 2 4 2" xfId="8740" xr:uid="{7DE33FAE-9836-401D-8363-D471914392E9}"/>
    <cellStyle name="ผลรวม 2 2 4 2 2" xfId="13491" xr:uid="{55FB5A4F-CD7F-4148-BD53-E29C7CADE2F8}"/>
    <cellStyle name="ผลรวม 2 2 4 2 2 2" xfId="22461" xr:uid="{E0513BA6-F239-4329-B70C-E40439B58CBE}"/>
    <cellStyle name="ผลรวม 2 2 4 2 3" xfId="18024" xr:uid="{FB255A73-6FD2-49D6-94B8-07F95DA7458E}"/>
    <cellStyle name="ผลรวม 2 2 4 3" xfId="9000" xr:uid="{D0690EC2-ABF8-469B-B30A-617042B6D752}"/>
    <cellStyle name="ผลรวม 2 2 4 3 2" xfId="13747" xr:uid="{491B6825-E50D-4804-A0A1-FDEC96C93399}"/>
    <cellStyle name="ผลรวม 2 2 4 3 2 2" xfId="22712" xr:uid="{63836950-4614-4C3E-AC21-FB47489F01DB}"/>
    <cellStyle name="ผลรวม 2 2 4 3 3" xfId="18275" xr:uid="{A427D7EB-49FE-4EA5-8551-962D1AB576E1}"/>
    <cellStyle name="ผลรวม 2 2 4 4" xfId="12551" xr:uid="{8ED00531-4D0D-47FE-A12A-4DCF0AB2935E}"/>
    <cellStyle name="ผลรวม 2 2 4 4 2" xfId="21536" xr:uid="{C4BB8C62-320A-49D7-8008-06018690FBC9}"/>
    <cellStyle name="ผลรวม 2 2 4 5" xfId="17092" xr:uid="{C6B30B84-E416-4B88-A1A1-68A79B20A369}"/>
    <cellStyle name="ผลรวม 2 2 5" xfId="7894" xr:uid="{07FF576D-6ABC-4A8E-9BF9-21DC13344D11}"/>
    <cellStyle name="ผลรวม 2 2 5 2" xfId="12758" xr:uid="{1ABA5E81-55EF-4AEE-89B5-51C916EACA7F}"/>
    <cellStyle name="ผลรวม 2 2 5 2 2" xfId="21738" xr:uid="{EFDF8B63-2CE1-433F-B289-F42DA6B92DDD}"/>
    <cellStyle name="ผลรวม 2 2 5 3" xfId="17294" xr:uid="{929B7AE2-D8FC-4F4F-B495-B0AFA0CEEAF7}"/>
    <cellStyle name="ผลรวม 2 2 6" xfId="8901" xr:uid="{1159A947-AAE3-4399-BB3E-854BA1378B0D}"/>
    <cellStyle name="ผลรวม 2 2 6 2" xfId="13650" xr:uid="{ACC0B59B-DB08-47EC-84D3-0C5479AA7136}"/>
    <cellStyle name="ผลรวม 2 2 6 2 2" xfId="22616" xr:uid="{D9B60D79-3462-4277-9DE7-B83F7EE7E6C8}"/>
    <cellStyle name="ผลรวม 2 2 6 3" xfId="18179" xr:uid="{3E2AC55B-9B26-467E-BC95-9B603CA8E12C}"/>
    <cellStyle name="ผลรวม 2 2 7" xfId="6808" xr:uid="{78C9BDFA-D0A4-4FDC-9BD1-CB402C72E755}"/>
    <cellStyle name="ผลรวม 2 2 7 2" xfId="12232" xr:uid="{C88823AE-B96D-4AE8-A4E2-951E9BC19209}"/>
    <cellStyle name="ผลรวม 2 2 7 2 2" xfId="21222" xr:uid="{779C5EE9-D5CD-40E3-BE05-57F416463239}"/>
    <cellStyle name="ผลรวม 2 2 7 3" xfId="16776" xr:uid="{CD264BE1-CB15-4519-9E59-FDD32AAC84D2}"/>
    <cellStyle name="ผลรวม 2 2 8" xfId="6869" xr:uid="{AC137E77-07FA-4813-818B-3A63F96E68B7}"/>
    <cellStyle name="ผลรวม 2 2 8 2" xfId="12289" xr:uid="{75B31A75-7707-447F-9A58-520CD1D48733}"/>
    <cellStyle name="ผลรวม 2 2 8 2 2" xfId="21277" xr:uid="{9923D7FE-8F4E-4326-80B5-1095D714B9AE}"/>
    <cellStyle name="ผลรวม 2 2 8 3" xfId="16832" xr:uid="{11C0BCCE-1B38-4196-8956-FFD46D15F3F5}"/>
    <cellStyle name="ผลรวม 2 2 9" xfId="11475" xr:uid="{9E80708A-BB32-4B06-8A27-386B6E58AB34}"/>
    <cellStyle name="ผลรวม 2 2 9 2" xfId="20471" xr:uid="{E552A780-235C-4D68-BC12-01C32BC686BD}"/>
    <cellStyle name="ผลรวม 2 3" xfId="6256" xr:uid="{2732B9D3-2B57-496F-A7BF-94A1DC6A3F66}"/>
    <cellStyle name="ผลรวม 2 3 2" xfId="8237" xr:uid="{C07EFBD3-412E-4F27-888C-67E9B83AEA47}"/>
    <cellStyle name="ผลรวม 2 3 2 2" xfId="13010" xr:uid="{50618049-76E2-4E66-AF55-24FE25F923A0}"/>
    <cellStyle name="ผลรวม 2 3 2 2 2" xfId="21987" xr:uid="{71670273-1A1C-465F-BB43-D35B715275CE}"/>
    <cellStyle name="ผลรวม 2 3 2 3" xfId="17543" xr:uid="{BA475836-4C54-4A51-8188-FE1CCF64A7C0}"/>
    <cellStyle name="ผลรวม 2 3 3" xfId="9093" xr:uid="{7A7B2635-30D9-4DFA-9F80-F0143255308F}"/>
    <cellStyle name="ผลรวม 2 3 3 2" xfId="13838" xr:uid="{D73B5BE8-72C2-4E22-8CEA-6AF63DC09B0A}"/>
    <cellStyle name="ผลรวม 2 3 3 2 2" xfId="22801" xr:uid="{3BCBEA41-AA2A-476A-B5F3-992A0358B70E}"/>
    <cellStyle name="ผลรวม 2 3 3 3" xfId="18365" xr:uid="{58E0AE7C-6F8E-4F92-8B58-7631B09BA447}"/>
    <cellStyle name="ผลรวม 2 3 4" xfId="9343" xr:uid="{17CBCA94-A6A1-42EB-BB51-D7A25EAE752C}"/>
    <cellStyle name="ผลรวม 2 3 4 2" xfId="14087" xr:uid="{3694B1E3-C338-4494-A9F5-19621531AC9D}"/>
    <cellStyle name="ผลรวม 2 3 4 2 2" xfId="23047" xr:uid="{5CC319B1-A19B-43A1-9E62-9E677D636F24}"/>
    <cellStyle name="ผลรวม 2 3 4 3" xfId="18611" xr:uid="{6C172292-AAD5-4B50-8F49-6A8A08CDCBD1}"/>
    <cellStyle name="ผลรวม 2 3 5" xfId="11684" xr:uid="{5577FEE1-E40C-4D33-A8F2-13A88D47250B}"/>
    <cellStyle name="ผลรวม 2 3 5 2" xfId="20680" xr:uid="{B1383E10-278B-4409-8DC1-BC5439373AC6}"/>
    <cellStyle name="ผลรวม 2 3 6" xfId="16233" xr:uid="{B7C71FAB-9E43-4788-9406-FE58B9C7F785}"/>
    <cellStyle name="ผลรวม 2 3 7" xfId="27926" xr:uid="{3B518A98-1628-40EE-B8B3-A5B97D2929B7}"/>
    <cellStyle name="ผลรวม 2 4" xfId="7757" xr:uid="{A25B5BB5-78DC-4073-A636-3E05A3D1D5C9}"/>
    <cellStyle name="ผลรวม 2 4 2" xfId="12682" xr:uid="{214DA602-F0F4-4888-BFB3-CF0B7A8E2D11}"/>
    <cellStyle name="ผลรวม 2 4 2 2" xfId="21662" xr:uid="{FD9A5928-B049-4023-B629-98828CAFEF1A}"/>
    <cellStyle name="ผลรวม 2 4 3" xfId="17218" xr:uid="{44BCD96B-803E-4FD7-98D6-3FF4C1D5C9DC}"/>
    <cellStyle name="ผลรวม 2 4 4" xfId="27927" xr:uid="{C251D01D-7A5D-4488-A02D-3A70F70CC837}"/>
    <cellStyle name="ผลรวม 2 5" xfId="8827" xr:uid="{04E23AFE-F8AB-47D8-B3A5-DBE3E6A0D5B4}"/>
    <cellStyle name="ผลรวม 2 5 2" xfId="13577" xr:uid="{1D1698C3-BC13-4D1E-8CEC-F25E62E48E6C}"/>
    <cellStyle name="ผลรวม 2 5 2 2" xfId="22543" xr:uid="{E55EAEBA-A92C-458C-B3CA-E67C9FEEF77E}"/>
    <cellStyle name="ผลรวม 2 5 3" xfId="18106" xr:uid="{D4A8EF77-82EA-4C13-9EFF-177796BD65BF}"/>
    <cellStyle name="ผลรวม 2 5 4" xfId="27928" xr:uid="{72177A11-E907-4E69-A114-05C221601204}"/>
    <cellStyle name="ผลรวม 2 6" xfId="8596" xr:uid="{85AF9EEF-C258-485F-895B-58049C899F75}"/>
    <cellStyle name="ผลรวม 2 6 2" xfId="13347" xr:uid="{EAC7014C-AFEF-44CD-B894-7C9FEB8CE3BD}"/>
    <cellStyle name="ผลรวม 2 6 2 2" xfId="22319" xr:uid="{263F344A-FE21-4B69-9568-8D26F68D5D36}"/>
    <cellStyle name="ผลรวม 2 6 3" xfId="17882" xr:uid="{22E9336D-1B26-46B9-B295-B0AED2CC56B7}"/>
    <cellStyle name="ผลรวม 2 6 4" xfId="27929" xr:uid="{4F762C46-FF70-4788-960C-391A52218156}"/>
    <cellStyle name="ผลรวม 2 7" xfId="6965" xr:uid="{ECF6CD1D-5414-4269-92BA-B14B44A7467B}"/>
    <cellStyle name="ผลรวม 2 7 2" xfId="12384" xr:uid="{3EC09559-1BAF-4EBE-959B-693164294869}"/>
    <cellStyle name="ผลรวม 2 7 2 2" xfId="21372" xr:uid="{72891270-C345-4E20-928C-81E4381A4127}"/>
    <cellStyle name="ผลรวม 2 7 3" xfId="16927" xr:uid="{D3B60857-6B9F-433A-8CF9-B548434AAA1A}"/>
    <cellStyle name="ผลรวม 2 8" xfId="11087" xr:uid="{83193E6E-A933-4A4E-BD41-66207D0B3B5F}"/>
    <cellStyle name="ผลรวม 2 8 2" xfId="20084" xr:uid="{B3E8F012-B568-4104-A7E1-1C64F1421318}"/>
    <cellStyle name="ผลรวม 2 9" xfId="15640" xr:uid="{1ABB7D7B-6997-4387-B2FF-7CD4D9B83450}"/>
    <cellStyle name="ผลรวม 3" xfId="6045" xr:uid="{42504229-4A60-4221-94D7-46982AEE9F76}"/>
    <cellStyle name="ผลรวม 3 10" xfId="27930" xr:uid="{DD02EB5E-5F29-4D34-BE8B-DF996D284FA5}"/>
    <cellStyle name="ผลรวม 3 2" xfId="8403" xr:uid="{653477BF-C92B-43AE-8084-54D1738DDACE}"/>
    <cellStyle name="ผลรวม 3 2 2" xfId="9236" xr:uid="{4FA22EEE-B27B-4F77-BFC8-91BB3BD6AFCE}"/>
    <cellStyle name="ผลรวม 3 2 2 2" xfId="13981" xr:uid="{29A0341D-6C5A-41ED-A77B-561EAD28232E}"/>
    <cellStyle name="ผลรวม 3 2 2 2 2" xfId="22942" xr:uid="{99963B66-391D-449E-9D8F-E3131D16F9B8}"/>
    <cellStyle name="ผลรวม 3 2 2 3" xfId="18506" xr:uid="{EDC3DE7D-ED17-45CE-90E1-3E24A67D7EAA}"/>
    <cellStyle name="ผลรวม 3 2 3" xfId="9486" xr:uid="{3EADC775-8A5A-4809-899B-49E81201DCF9}"/>
    <cellStyle name="ผลรวม 3 2 3 2" xfId="14229" xr:uid="{C482160D-E33D-4C20-B5A7-CFD4368D5E0A}"/>
    <cellStyle name="ผลรวม 3 2 3 2 2" xfId="23187" xr:uid="{D79584A5-6BDB-4A8C-953F-37946793E825}"/>
    <cellStyle name="ผลรวม 3 2 3 3" xfId="18751" xr:uid="{E01CA756-5371-4C5E-8127-5831AB779D99}"/>
    <cellStyle name="ผลรวม 3 2 4" xfId="13166" xr:uid="{E81C244B-CA9C-4A91-B125-B2586EC8F441}"/>
    <cellStyle name="ผลรวม 3 2 4 2" xfId="22141" xr:uid="{BBECAAB1-CC64-493F-BE55-818E54447266}"/>
    <cellStyle name="ผลรวม 3 2 5" xfId="17699" xr:uid="{EA82AF8B-B8CA-42E0-B70F-78723289F0F3}"/>
    <cellStyle name="ผลรวม 3 3" xfId="8427" xr:uid="{18CBBFEE-1BD9-405C-8E7F-A078E9388CD7}"/>
    <cellStyle name="ผลรวม 3 3 2" xfId="9249" xr:uid="{1A35C22F-4CC1-432F-850B-B96D5F281F30}"/>
    <cellStyle name="ผลรวม 3 3 2 2" xfId="13994" xr:uid="{85A88260-1DC5-4639-A6C6-15A06114A149}"/>
    <cellStyle name="ผลรวม 3 3 2 2 2" xfId="22955" xr:uid="{A8E3C600-DE54-441A-8DDC-F20C13525CDA}"/>
    <cellStyle name="ผลรวม 3 3 2 3" xfId="18519" xr:uid="{B46336E1-E174-4D13-9DA3-0E60363B69D2}"/>
    <cellStyle name="ผลรวม 3 3 3" xfId="9498" xr:uid="{7F7842F7-9619-49A7-9CA8-F68895C2E62A}"/>
    <cellStyle name="ผลรวม 3 3 3 2" xfId="14241" xr:uid="{C6FDF5F0-E25A-4DCA-8D7A-61784925EFD2}"/>
    <cellStyle name="ผลรวม 3 3 3 2 2" xfId="23199" xr:uid="{839D7C09-2198-4010-A3AA-14384FEBA60D}"/>
    <cellStyle name="ผลรวม 3 3 3 3" xfId="18763" xr:uid="{C029D8DC-C142-42F2-8E12-A1460C229B95}"/>
    <cellStyle name="ผลรวม 3 3 4" xfId="13183" xr:uid="{9FCBB2BD-51A1-4FC5-B4AF-2F5554264813}"/>
    <cellStyle name="ผลรวม 3 3 4 2" xfId="22158" xr:uid="{D3388E9B-6042-45D4-911C-924947D42C60}"/>
    <cellStyle name="ผลรวม 3 3 5" xfId="17717" xr:uid="{847662E7-C48B-470C-801B-526AE310BB11}"/>
    <cellStyle name="ผลรวม 3 4" xfId="8156" xr:uid="{A318D5E2-09F7-4461-9689-BFA3794593D1}"/>
    <cellStyle name="ผลรวม 3 4 2" xfId="12944" xr:uid="{A7737C2A-7A5F-43BF-A75C-9FB3B98643A1}"/>
    <cellStyle name="ผลรวม 3 4 2 2" xfId="21922" xr:uid="{52FE0EF3-CB0A-4611-B190-648F92CDF3F6}"/>
    <cellStyle name="ผลรวม 3 4 3" xfId="17478" xr:uid="{38A31FCB-079A-4267-A3BB-65017D3CEB0A}"/>
    <cellStyle name="ผลรวม 3 5" xfId="9030" xr:uid="{7D8EB835-1500-4813-9EE5-90C9978C057C}"/>
    <cellStyle name="ผลรวม 3 5 2" xfId="13775" xr:uid="{091140DD-57A1-41FA-ADDD-1FC52F08E4E4}"/>
    <cellStyle name="ผลรวม 3 5 2 2" xfId="22739" xr:uid="{76D148A1-7F5D-4A8C-8A8E-E64C44438C74}"/>
    <cellStyle name="ผลรวม 3 5 3" xfId="18303" xr:uid="{CE29B1B2-DEFD-4D8D-86E5-8E59D55F685C}"/>
    <cellStyle name="ผลรวม 3 6" xfId="9282" xr:uid="{344A74C2-100B-4C4D-8A7F-8BC69746F334}"/>
    <cellStyle name="ผลรวม 3 6 2" xfId="14026" xr:uid="{C3680885-0545-4552-BF7F-2DA6872BB754}"/>
    <cellStyle name="ผลรวม 3 6 2 2" xfId="22987" xr:uid="{C758B843-8B61-4D0E-80B5-51F9DDB62C62}"/>
    <cellStyle name="ผลรวม 3 6 3" xfId="18551" xr:uid="{CE28BE76-0D83-4DA0-B05E-9CAFD0B057CD}"/>
    <cellStyle name="ผลรวม 3 7" xfId="9523" xr:uid="{D4C6D6D1-1182-40E2-B0B9-DB1EB4B66E95}"/>
    <cellStyle name="ผลรวม 3 7 2" xfId="14265" xr:uid="{42F360EF-8379-4438-A33B-D5CEEBD5ABC4}"/>
    <cellStyle name="ผลรวม 3 7 2 2" xfId="23223" xr:uid="{49E841B7-A05B-41AA-B14D-BE11387EBBFF}"/>
    <cellStyle name="ผลรวม 3 7 3" xfId="18787" xr:uid="{D2BCA483-B678-49E2-9157-B538055E44BF}"/>
    <cellStyle name="ผลรวม 3 8" xfId="11487" xr:uid="{D7D3C21A-E5A2-4A96-A57D-AA049349A960}"/>
    <cellStyle name="ผลรวม 3 8 2" xfId="20483" xr:uid="{F9B9324B-4591-42DF-9F0A-993391812F33}"/>
    <cellStyle name="ผลรวม 3 9" xfId="16036" xr:uid="{19005253-2B57-46D1-9A7A-F1A5A8A89C3C}"/>
    <cellStyle name="ผลรวม 4" xfId="7940" xr:uid="{AF8F3B70-4724-4612-98CF-220EE4DED845}"/>
    <cellStyle name="ผลรวม 4 2" xfId="8910" xr:uid="{B53541BD-AAB5-4B13-9DEF-A1979DE59680}"/>
    <cellStyle name="ผลรวม 4 2 2" xfId="13659" xr:uid="{F4248470-0318-40E7-B2D8-4B724543534B}"/>
    <cellStyle name="ผลรวม 4 2 2 2" xfId="22624" xr:uid="{518E1980-9085-4B1C-B09D-3D07E4BD6748}"/>
    <cellStyle name="ผลรวม 4 2 3" xfId="18187" xr:uid="{3BB87C82-E6B2-4C5B-8B71-71124B9C30B8}"/>
    <cellStyle name="ผลรวม 4 3" xfId="7406" xr:uid="{AB0877E5-F3E1-4543-AA22-D0495AC3C6B2}"/>
    <cellStyle name="ผลรวม 4 3 2" xfId="12464" xr:uid="{F6E92AC9-7CEB-4CA7-B645-34A9319A737C}"/>
    <cellStyle name="ผลรวม 4 3 2 2" xfId="21449" xr:uid="{1D9AC14F-C340-4C15-968D-3CDDE3716CC5}"/>
    <cellStyle name="ผลรวม 4 3 3" xfId="17005" xr:uid="{D75F1822-40D9-47F5-B23A-7DF142F75FB3}"/>
    <cellStyle name="ผลรวม 4 4" xfId="6852" xr:uid="{8822C9A5-05A2-4060-ACA0-5EAC01F58E3B}"/>
    <cellStyle name="ผลรวม 4 4 2" xfId="12275" xr:uid="{3A621C8D-6693-42A8-8FE5-3221809724B7}"/>
    <cellStyle name="ผลรวม 4 4 2 2" xfId="21263" xr:uid="{FB6FB13D-49A5-40E2-8FAD-61077E0357F1}"/>
    <cellStyle name="ผลรวม 4 4 3" xfId="16818" xr:uid="{566E4FDF-10B3-4A34-9865-790A54A3ECFC}"/>
    <cellStyle name="ผลรวม 4 5" xfId="12785" xr:uid="{17AB5608-C51B-497C-8E58-5314E5468066}"/>
    <cellStyle name="ผลรวม 4 5 2" xfId="21765" xr:uid="{BE143919-ED03-4536-B359-FC7794D71F07}"/>
    <cellStyle name="ผลรวม 4 6" xfId="17321" xr:uid="{36BE3816-6C13-46BE-80E4-766C4BC8CD03}"/>
    <cellStyle name="ผลรวม 4 7" xfId="27931" xr:uid="{61451842-0BAF-4D51-A4C1-F01B6139AA33}"/>
    <cellStyle name="ผลรวม 5" xfId="8314" xr:uid="{F04B7DC8-5954-49EF-BD14-9022D174E304}"/>
    <cellStyle name="ผลรวม 5 2" xfId="9161" xr:uid="{62FB19FD-24AB-4FCA-9CB2-8C96E26784FC}"/>
    <cellStyle name="ผลรวม 5 2 2" xfId="13906" xr:uid="{70CFFA6C-CC7E-4EC8-92B1-A3A0EAA1D8AA}"/>
    <cellStyle name="ผลรวม 5 2 2 2" xfId="22868" xr:uid="{9B454B08-8CD5-4986-95A2-D10C489192D4}"/>
    <cellStyle name="ผลรวม 5 2 3" xfId="18432" xr:uid="{3951CD8D-2195-4B9E-AECC-1B7FEC66F529}"/>
    <cellStyle name="ผลรวม 5 3" xfId="9411" xr:uid="{5B893001-DC58-4F54-8DFE-AA428A89F0B7}"/>
    <cellStyle name="ผลรวม 5 3 2" xfId="14154" xr:uid="{05B32F0C-99F1-490B-B42B-66E1CF548CD6}"/>
    <cellStyle name="ผลรวม 5 3 2 2" xfId="23113" xr:uid="{D30630FE-59A9-4170-8120-B1EB86788349}"/>
    <cellStyle name="ผลรวม 5 3 3" xfId="18677" xr:uid="{46811CB4-4BF1-4A0D-9214-B7778E731202}"/>
    <cellStyle name="ผลรวม 5 4" xfId="13083" xr:uid="{2A410050-A262-49C1-88F2-9436E6E12B3F}"/>
    <cellStyle name="ผลรวม 5 4 2" xfId="22059" xr:uid="{F899B3DE-0DAA-4DDD-A614-A67CA7DADFC1}"/>
    <cellStyle name="ผลรวม 5 5" xfId="17615" xr:uid="{16B6B126-F32C-4698-A765-7DC8FB48CE9C}"/>
    <cellStyle name="ผลรวม 5 6" xfId="27932" xr:uid="{9A3A8476-4DCB-41C0-BDD5-1BECF167FD2A}"/>
    <cellStyle name="ผลรวม 6" xfId="7522" xr:uid="{F3F56329-F696-4650-AEB6-36900C8047EB}"/>
    <cellStyle name="ผลรวม 6 2" xfId="8748" xr:uid="{AAAF44D6-18A3-4B6E-BD6A-1A0C6F207C73}"/>
    <cellStyle name="ผลรวม 6 2 2" xfId="13499" xr:uid="{EEA719F2-1AA1-4393-B276-802536554F6C}"/>
    <cellStyle name="ผลรวม 6 2 2 2" xfId="22469" xr:uid="{8230A4F0-DF5E-4528-AEBB-3A95EFAF0429}"/>
    <cellStyle name="ผลรวม 6 2 3" xfId="18032" xr:uid="{CB455862-08C9-4CB7-A035-E1E2244239B7}"/>
    <cellStyle name="ผลรวม 6 3" xfId="8997" xr:uid="{22654121-9513-4B6A-8E58-FE05D335A9D1}"/>
    <cellStyle name="ผลรวม 6 3 2" xfId="13744" xr:uid="{B763CE68-3EF0-4000-975B-DA014028C00B}"/>
    <cellStyle name="ผลรวม 6 3 2 2" xfId="22709" xr:uid="{9D621C57-19F1-482B-9476-FFCEC4670092}"/>
    <cellStyle name="ผลรวม 6 3 3" xfId="18272" xr:uid="{F2D19FAC-4019-47FD-8F5A-3F6EE311630E}"/>
    <cellStyle name="ผลรวม 6 4" xfId="12573" xr:uid="{452392E7-45C2-4C8A-AC2B-F9BD2886C547}"/>
    <cellStyle name="ผลรวม 6 4 2" xfId="21558" xr:uid="{6720CEBD-82D8-478D-B35C-8B246976BF13}"/>
    <cellStyle name="ผลรวม 6 5" xfId="17114" xr:uid="{7185AC77-2CBA-400D-B174-40EA5A43E5D6}"/>
    <cellStyle name="ผลรวม 6 6" xfId="27933" xr:uid="{8F64FFBB-A4F1-4E80-BFEE-0CE3C6E14DD4}"/>
    <cellStyle name="ผลรวม 7" xfId="8433" xr:uid="{37AE6934-03AD-4389-B6A8-F1750F1A04A0}"/>
    <cellStyle name="ผลรวม 7 2" xfId="9252" xr:uid="{DC6099CB-D371-4080-B20D-457FFC0369A5}"/>
    <cellStyle name="ผลรวม 7 2 2" xfId="13997" xr:uid="{812516F1-E118-41C3-AA2D-A0E6EE0F1418}"/>
    <cellStyle name="ผลรวม 7 2 2 2" xfId="22958" xr:uid="{781EE8E3-438C-49B0-A1FE-FF49F6B14997}"/>
    <cellStyle name="ผลรวม 7 2 3" xfId="18522" xr:uid="{710E2EF2-7D2D-4719-BB5A-7C26BB19C19B}"/>
    <cellStyle name="ผลรวม 7 3" xfId="9501" xr:uid="{52FD0BC4-05AF-40D4-BF89-C92A9F29254F}"/>
    <cellStyle name="ผลรวม 7 3 2" xfId="14244" xr:uid="{E071DB75-13CB-4B2E-B49F-8EF65A63E624}"/>
    <cellStyle name="ผลรวม 7 3 2 2" xfId="23202" xr:uid="{55990D98-5761-4243-B770-4EF60522F489}"/>
    <cellStyle name="ผลรวม 7 3 3" xfId="18766" xr:uid="{6BE37677-59DE-4ED6-BA0F-3ED27BEF42E2}"/>
    <cellStyle name="ผลรวม 7 4" xfId="13188" xr:uid="{9929060C-53E1-4D23-BF4E-FF76D2DF312A}"/>
    <cellStyle name="ผลรวม 7 4 2" xfId="22163" xr:uid="{39A400EB-F937-4039-862A-C46A1CD2CB37}"/>
    <cellStyle name="ผลรวม 7 5" xfId="17722" xr:uid="{D9D48107-D5FC-429D-AD19-800A267A9594}"/>
    <cellStyle name="ผลรวม 7 6" xfId="27934" xr:uid="{FB325F21-013C-4526-9A07-D7A334C7C73C}"/>
    <cellStyle name="ผลรวม 8" xfId="6867" xr:uid="{F6FC1A4C-F68B-4D6B-8533-6B69D899F29D}"/>
    <cellStyle name="ผลรวม 8 2" xfId="12287" xr:uid="{CB676BF9-5121-4171-9F99-A816C1CF3CA9}"/>
    <cellStyle name="ผลรวม 8 2 2" xfId="21275" xr:uid="{D9A63068-FB7C-4829-BBDE-81C951606BE8}"/>
    <cellStyle name="ผลรวม 8 3" xfId="16830" xr:uid="{E69AD1F2-80E5-4F83-B5AE-D170166ED607}"/>
    <cellStyle name="ผลรวม 8 4" xfId="27935" xr:uid="{42F3DF87-A85E-40F6-AEE5-396F16A0AE71}"/>
    <cellStyle name="ผลรวม 9" xfId="8511" xr:uid="{CF0881F1-5DC2-4B84-976B-126A60C69E6D}"/>
    <cellStyle name="ผลรวม 9 2" xfId="13265" xr:uid="{404569AE-1963-4100-934A-84282F0A0DF7}"/>
    <cellStyle name="ผลรวม 9 2 2" xfId="22240" xr:uid="{E4A60746-57B9-4F71-B44C-AC6DCA7AE9D0}"/>
    <cellStyle name="ผลรวม 9 3" xfId="17800" xr:uid="{33C8B384-0E30-40BF-A758-CB7192DB3C30}"/>
    <cellStyle name="ผลรวม 9 4" xfId="27936" xr:uid="{75429E75-BAE8-40CB-A9DB-A776DFEDC0CB}"/>
    <cellStyle name="ฤ?ธถ [0]_95" xfId="27952" xr:uid="{D78284F0-92A7-4637-AFB2-88EE2C82B8EE}"/>
    <cellStyle name="ฤ?ธถ_95" xfId="27953" xr:uid="{1A508FDB-B496-47E3-87E4-19165BA14E0D}"/>
    <cellStyle name="ฤธถ [0]_10' 0.26D MS" xfId="1198" xr:uid="{851ABD34-E24D-4B13-A8B2-9603471B5ABF}"/>
    <cellStyle name="ฤธถ_10' 0.26D MS" xfId="1199" xr:uid="{FE70E528-2535-4D4B-A592-B08C3D4D1BC7}"/>
    <cellStyle name="ล๋ศญ [0]_10' 0.26D MS" xfId="1200" xr:uid="{E89B28C6-402E-4451-8D6B-6BDA92C47FC0}"/>
    <cellStyle name="ล๋ศญ_10' 0.26D MS" xfId="1201" xr:uid="{370CA760-92C5-445D-8892-40ECB8E66897}"/>
    <cellStyle name="ลักษณะ 1" xfId="1202" xr:uid="{A58F60D8-AA96-4866-84C8-2BED63EFC643}"/>
    <cellStyle name="วฅมุ_#2(M17)_1" xfId="1203" xr:uid="{B21AA494-02B3-465C-9A64-4DB957E446E5}"/>
    <cellStyle name="ส่วนที่ถูกเน้น1" xfId="3917" xr:uid="{EF3746F1-1296-4886-BC4D-C5177D497B37}"/>
    <cellStyle name="ส่วนที่ถูกเน้น1 10" xfId="27954" xr:uid="{BBF2D6A0-649F-45FD-AB55-D0BB42B18A0E}"/>
    <cellStyle name="ส่วนที่ถูกเน้น1 11" xfId="27955" xr:uid="{7646C2E6-9002-40A3-B5C5-20038FCCA6B9}"/>
    <cellStyle name="ส่วนที่ถูกเน้น1 2" xfId="5294" xr:uid="{261E864F-5DFB-4F08-9AB4-0B506570AB7E}"/>
    <cellStyle name="ส่วนที่ถูกเน้น1 2 2" xfId="27957" xr:uid="{70D9C2A3-34F5-4522-A6CD-955F9AEAF64A}"/>
    <cellStyle name="ส่วนที่ถูกเน้น1 2 3" xfId="27958" xr:uid="{9FE6B9E0-C4B3-44AF-AC66-D5C0CCEE636A}"/>
    <cellStyle name="ส่วนที่ถูกเน้น1 2 4" xfId="27959" xr:uid="{2DB8FDF7-8080-4354-8EB6-70A3F37B27A3}"/>
    <cellStyle name="ส่วนที่ถูกเน้น1 2 5" xfId="27960" xr:uid="{8287940D-13AF-432F-9FBB-75BBCB92026B}"/>
    <cellStyle name="ส่วนที่ถูกเน้น1 2 6" xfId="27961" xr:uid="{3097B7D0-CE24-4DB8-AADF-C327DE501D7F}"/>
    <cellStyle name="ส่วนที่ถูกเน้น1 2 7" xfId="27956" xr:uid="{4C2934C4-215F-4ED5-89A3-244E700886A9}"/>
    <cellStyle name="ส่วนที่ถูกเน้น1 3" xfId="6015" xr:uid="{FCDCB058-6EA9-4E93-91FF-BDF8C6FDEFC2}"/>
    <cellStyle name="ส่วนที่ถูกเน้น1 3 2" xfId="8157" xr:uid="{F6A2503F-1F87-493D-9039-8CF0B0BEA536}"/>
    <cellStyle name="ส่วนที่ถูกเน้น1 3 3" xfId="27962" xr:uid="{C2A917E9-C8C3-4F61-A8EB-4DA37EB9F317}"/>
    <cellStyle name="ส่วนที่ถูกเน้น1 4" xfId="7941" xr:uid="{FA9DD916-6250-4A06-B952-AEBE026C5203}"/>
    <cellStyle name="ส่วนที่ถูกเน้น1 4 2" xfId="27963" xr:uid="{BF9D6AC7-84D3-4501-A644-472883BE6D2B}"/>
    <cellStyle name="ส่วนที่ถูกเน้น1 5" xfId="27964" xr:uid="{43A5679A-2C44-47B5-BF48-4BC1FCFC52A4}"/>
    <cellStyle name="ส่วนที่ถูกเน้น1 6" xfId="27965" xr:uid="{04145043-E58A-41AD-9EB7-6F02AB70328C}"/>
    <cellStyle name="ส่วนที่ถูกเน้น1 7" xfId="27966" xr:uid="{715FE6EA-BC2B-4EB4-8B6C-D2ACC81487BC}"/>
    <cellStyle name="ส่วนที่ถูกเน้น1 8" xfId="27967" xr:uid="{2E8B8CD6-4FED-4B44-B604-36A7CB5E6FF9}"/>
    <cellStyle name="ส่วนที่ถูกเน้น1 9" xfId="27968" xr:uid="{9BA6E1EC-E5C1-48EA-8CAD-4B6A10F97010}"/>
    <cellStyle name="ส่วนที่ถูกเน้น2" xfId="3918" xr:uid="{167DE3B1-A301-4D01-BF40-3831687EB021}"/>
    <cellStyle name="ส่วนที่ถูกเน้น2 10" xfId="27969" xr:uid="{D1964165-E096-4590-A0E7-445065E5B438}"/>
    <cellStyle name="ส่วนที่ถูกเน้น2 11" xfId="27970" xr:uid="{82FEC737-F4DF-4F72-A160-963D59F7DC39}"/>
    <cellStyle name="ส่วนที่ถูกเน้น2 2" xfId="5295" xr:uid="{A0F42B3E-A274-4D7B-8E8F-6B8E0CA73CB4}"/>
    <cellStyle name="ส่วนที่ถูกเน้น2 2 2" xfId="27972" xr:uid="{347A8406-C058-4F69-98BA-2F3EAFC0201A}"/>
    <cellStyle name="ส่วนที่ถูกเน้น2 2 3" xfId="27973" xr:uid="{F8BC6DA6-6DFA-43AA-AACF-65CC4D9F52D7}"/>
    <cellStyle name="ส่วนที่ถูกเน้น2 2 4" xfId="27974" xr:uid="{608E48DB-464C-4DF9-B768-86F00608375C}"/>
    <cellStyle name="ส่วนที่ถูกเน้น2 2 5" xfId="27975" xr:uid="{78B4871B-AD58-490D-9A98-C68878A9EF50}"/>
    <cellStyle name="ส่วนที่ถูกเน้น2 2 6" xfId="27976" xr:uid="{0D8A2CA9-B020-4E4B-9E38-BEE0193E00FE}"/>
    <cellStyle name="ส่วนที่ถูกเน้น2 2 7" xfId="27971" xr:uid="{DD14FCCD-7B81-4980-A812-04ADE4CEAAE4}"/>
    <cellStyle name="ส่วนที่ถูกเน้น2 3" xfId="6016" xr:uid="{40810A2C-54E8-4071-B44C-B2EBAE8D25B8}"/>
    <cellStyle name="ส่วนที่ถูกเน้น2 3 2" xfId="8158" xr:uid="{EE287ABC-066F-4312-9DB0-5F9A0BA46072}"/>
    <cellStyle name="ส่วนที่ถูกเน้น2 3 3" xfId="27977" xr:uid="{00D5C84E-78A1-42F9-B098-ED512A9024EE}"/>
    <cellStyle name="ส่วนที่ถูกเน้น2 4" xfId="7942" xr:uid="{C7349BF1-1AD9-425A-9D73-11689E9C9995}"/>
    <cellStyle name="ส่วนที่ถูกเน้น2 4 2" xfId="27978" xr:uid="{13DE684B-D473-40E9-B3DB-1F7D3DCBF206}"/>
    <cellStyle name="ส่วนที่ถูกเน้น2 5" xfId="27979" xr:uid="{144959F9-823E-460D-966B-1AE072C291EA}"/>
    <cellStyle name="ส่วนที่ถูกเน้น2 6" xfId="27980" xr:uid="{0150AAD2-C549-4B74-9724-CFAF589D79EC}"/>
    <cellStyle name="ส่วนที่ถูกเน้น2 7" xfId="27981" xr:uid="{2F759D69-CB9C-48AD-BCF7-45F36B1D8196}"/>
    <cellStyle name="ส่วนที่ถูกเน้น2 8" xfId="27982" xr:uid="{425D5ECE-B813-4D8F-9476-8FE6B0ECCA5F}"/>
    <cellStyle name="ส่วนที่ถูกเน้น2 9" xfId="27983" xr:uid="{BAB27BE4-988A-43D9-8D86-6FEC6CA16ED3}"/>
    <cellStyle name="ส่วนที่ถูกเน้น3" xfId="3919" xr:uid="{1C1907F1-7E8B-4208-8596-11A6A255C03C}"/>
    <cellStyle name="ส่วนที่ถูกเน้น3 10" xfId="27984" xr:uid="{27F6109B-F689-48A3-B91D-7394E40FC25E}"/>
    <cellStyle name="ส่วนที่ถูกเน้น3 11" xfId="27985" xr:uid="{2E1883CD-6D23-490C-8615-5087270D519D}"/>
    <cellStyle name="ส่วนที่ถูกเน้น3 2" xfId="5296" xr:uid="{AE8E94E1-8ABA-41FF-B766-EAAFD3EDCD22}"/>
    <cellStyle name="ส่วนที่ถูกเน้น3 2 2" xfId="27987" xr:uid="{737723E6-FC1E-40C7-B03A-F52B1A04722C}"/>
    <cellStyle name="ส่วนที่ถูกเน้น3 2 3" xfId="27988" xr:uid="{9E59E747-ED3E-472D-81D1-34FDC153BA38}"/>
    <cellStyle name="ส่วนที่ถูกเน้น3 2 4" xfId="27989" xr:uid="{4F51CC28-5BE9-402D-A37A-0D09B84BF251}"/>
    <cellStyle name="ส่วนที่ถูกเน้น3 2 5" xfId="27990" xr:uid="{6897DB93-6DBF-4F2D-BA25-13D590B36985}"/>
    <cellStyle name="ส่วนที่ถูกเน้น3 2 6" xfId="27991" xr:uid="{14A5408E-F33C-42E3-9901-1C9444127F20}"/>
    <cellStyle name="ส่วนที่ถูกเน้น3 2 7" xfId="27986" xr:uid="{8EBDE7D9-7334-443A-AF2D-2DD4721E4D8B}"/>
    <cellStyle name="ส่วนที่ถูกเน้น3 3" xfId="6017" xr:uid="{C3A3EE0A-D1A2-4794-9C75-2567C5178AA7}"/>
    <cellStyle name="ส่วนที่ถูกเน้น3 3 2" xfId="8159" xr:uid="{AC52D858-8B6C-48D8-9CB0-28CFEDE4EBD4}"/>
    <cellStyle name="ส่วนที่ถูกเน้น3 3 3" xfId="27992" xr:uid="{A3E48B48-3E01-432E-9AA4-CDD119EB0138}"/>
    <cellStyle name="ส่วนที่ถูกเน้น3 4" xfId="7943" xr:uid="{3D45EEB9-D151-4F3F-9C6E-AE914D2299EE}"/>
    <cellStyle name="ส่วนที่ถูกเน้น3 4 2" xfId="27993" xr:uid="{652745B1-82D2-4B0F-94D5-426CDD974FDD}"/>
    <cellStyle name="ส่วนที่ถูกเน้น3 5" xfId="27994" xr:uid="{DA9A6345-D07B-412A-8004-52277760ACBF}"/>
    <cellStyle name="ส่วนที่ถูกเน้น3 6" xfId="27995" xr:uid="{85B8216E-BA2F-4819-90A7-0E325C2A69C3}"/>
    <cellStyle name="ส่วนที่ถูกเน้น3 7" xfId="27996" xr:uid="{CA76B1A7-A18C-4AB0-B79C-466185BC1FCE}"/>
    <cellStyle name="ส่วนที่ถูกเน้น3 8" xfId="27997" xr:uid="{E906F645-E446-4396-9C12-FC4678C5EE67}"/>
    <cellStyle name="ส่วนที่ถูกเน้น3 9" xfId="27998" xr:uid="{85D3F185-570F-4492-A7EE-1EF02605B194}"/>
    <cellStyle name="ส่วนที่ถูกเน้น4" xfId="3920" xr:uid="{B357B856-285D-4A0A-87C9-846A84ECDAA0}"/>
    <cellStyle name="ส่วนที่ถูกเน้น4 10" xfId="27999" xr:uid="{CD2EFAC3-861D-4422-90F8-2D6B8A8DF316}"/>
    <cellStyle name="ส่วนที่ถูกเน้น4 11" xfId="28000" xr:uid="{F2DA87D4-E543-4D2E-BE1C-D5E779F721A0}"/>
    <cellStyle name="ส่วนที่ถูกเน้น4 2" xfId="5297" xr:uid="{E59E3028-D629-48E2-A32F-098FD828D1BE}"/>
    <cellStyle name="ส่วนที่ถูกเน้น4 2 2" xfId="28002" xr:uid="{3D2A8306-CE3D-4D13-A27C-9871A085222D}"/>
    <cellStyle name="ส่วนที่ถูกเน้น4 2 3" xfId="28003" xr:uid="{73F90DF2-88C6-46A4-83B7-8EA31077D30C}"/>
    <cellStyle name="ส่วนที่ถูกเน้น4 2 4" xfId="28004" xr:uid="{4D6EC0F6-1A07-433F-8250-C0BF493B60C1}"/>
    <cellStyle name="ส่วนที่ถูกเน้น4 2 5" xfId="28005" xr:uid="{FD394AAD-5787-44D2-BD26-69AE82D7B482}"/>
    <cellStyle name="ส่วนที่ถูกเน้น4 2 6" xfId="28006" xr:uid="{0D0A10D0-CB1D-4EA2-9ED3-972C8F91FA93}"/>
    <cellStyle name="ส่วนที่ถูกเน้น4 2 7" xfId="28001" xr:uid="{51F093B4-AE90-4114-A8D3-27392908369A}"/>
    <cellStyle name="ส่วนที่ถูกเน้น4 3" xfId="6018" xr:uid="{5893A5D3-E823-43B4-A4AA-69C83386D238}"/>
    <cellStyle name="ส่วนที่ถูกเน้น4 3 2" xfId="8160" xr:uid="{4F5D365E-FE62-44A6-9CCF-6ED8E62B1ED7}"/>
    <cellStyle name="ส่วนที่ถูกเน้น4 3 3" xfId="28007" xr:uid="{4B22831A-A001-4A42-9930-8C548AB0860E}"/>
    <cellStyle name="ส่วนที่ถูกเน้น4 4" xfId="7944" xr:uid="{DD2B42B1-3F15-4125-93D6-876F235435BA}"/>
    <cellStyle name="ส่วนที่ถูกเน้น4 4 2" xfId="28008" xr:uid="{A332355C-9F1D-4A36-8630-ED7EB9F5F3A7}"/>
    <cellStyle name="ส่วนที่ถูกเน้น4 5" xfId="28009" xr:uid="{5F30B748-6BD1-4D9C-A777-59119843C8FF}"/>
    <cellStyle name="ส่วนที่ถูกเน้น4 6" xfId="28010" xr:uid="{0CF5C8B2-5544-483F-8EF5-92F59569A266}"/>
    <cellStyle name="ส่วนที่ถูกเน้น4 7" xfId="28011" xr:uid="{4B1287BD-91E6-4515-8114-DCEB8F46C568}"/>
    <cellStyle name="ส่วนที่ถูกเน้น4 8" xfId="28012" xr:uid="{4C9B722A-1612-4E25-9095-D259D719E93F}"/>
    <cellStyle name="ส่วนที่ถูกเน้น4 9" xfId="28013" xr:uid="{8A044A86-A5D1-41EC-AB17-75BAF64F263C}"/>
    <cellStyle name="ส่วนที่ถูกเน้น5" xfId="3921" xr:uid="{CE9F6A0C-4AAC-4FDA-AA49-4BF24510646F}"/>
    <cellStyle name="ส่วนที่ถูกเน้น5 10" xfId="28014" xr:uid="{0FCBD4BF-E542-4CD7-BB39-86131EDED93F}"/>
    <cellStyle name="ส่วนที่ถูกเน้น5 11" xfId="28015" xr:uid="{FF3E7220-348C-48F2-B11D-98E89A5C06DD}"/>
    <cellStyle name="ส่วนที่ถูกเน้น5 2" xfId="5298" xr:uid="{F298B9F0-DA49-4F85-9095-69CB31D0336C}"/>
    <cellStyle name="ส่วนที่ถูกเน้น5 2 2" xfId="28017" xr:uid="{2C418781-FB21-4B23-9FF0-597B178D44F0}"/>
    <cellStyle name="ส่วนที่ถูกเน้น5 2 3" xfId="28018" xr:uid="{B1B391A4-024C-4DAD-8AA0-33B5C99D3933}"/>
    <cellStyle name="ส่วนที่ถูกเน้น5 2 4" xfId="28019" xr:uid="{DD6D6B38-73DD-4B5C-ACB5-5CD7AE5D7415}"/>
    <cellStyle name="ส่วนที่ถูกเน้น5 2 5" xfId="28020" xr:uid="{886D3AE8-5236-426E-A205-F2BAA9FBCDED}"/>
    <cellStyle name="ส่วนที่ถูกเน้น5 2 6" xfId="28021" xr:uid="{B312EEB0-A2A0-46FD-8D67-59DA180C3242}"/>
    <cellStyle name="ส่วนที่ถูกเน้น5 2 7" xfId="28016" xr:uid="{D94CA6ED-311B-4E88-8E86-D4A20E0E0506}"/>
    <cellStyle name="ส่วนที่ถูกเน้น5 3" xfId="6019" xr:uid="{62CB45C5-2EF3-410C-9D6B-F7288BA461D4}"/>
    <cellStyle name="ส่วนที่ถูกเน้น5 3 2" xfId="8161" xr:uid="{2CC3D783-B2A0-4ADF-9698-8E206F90C10B}"/>
    <cellStyle name="ส่วนที่ถูกเน้น5 3 3" xfId="28022" xr:uid="{4A7CADDA-26C3-429A-B87B-455C432C6ECA}"/>
    <cellStyle name="ส่วนที่ถูกเน้น5 4" xfId="7945" xr:uid="{3A572488-9D83-49D2-8E18-AF7A6AF7FF14}"/>
    <cellStyle name="ส่วนที่ถูกเน้น5 4 2" xfId="28023" xr:uid="{2CAFEE3E-E949-47F4-9F35-1F30EC4EE235}"/>
    <cellStyle name="ส่วนที่ถูกเน้น5 5" xfId="28024" xr:uid="{1B65FE95-0F89-482E-B0E6-62A1C45A2571}"/>
    <cellStyle name="ส่วนที่ถูกเน้น5 6" xfId="28025" xr:uid="{3AAA29DA-4687-429C-8AD0-B4D907407637}"/>
    <cellStyle name="ส่วนที่ถูกเน้น5 7" xfId="28026" xr:uid="{0DBDA8D1-B801-4E68-815E-86C48CCCD3B3}"/>
    <cellStyle name="ส่วนที่ถูกเน้น5 8" xfId="28027" xr:uid="{65353725-EF8B-49D1-BD21-392C2CD6BB87}"/>
    <cellStyle name="ส่วนที่ถูกเน้น5 9" xfId="28028" xr:uid="{05342973-4740-4A53-9A22-898B9B5E70BD}"/>
    <cellStyle name="ส่วนที่ถูกเน้น6" xfId="3922" xr:uid="{472C6C71-B113-4007-B924-EEA3967BC52E}"/>
    <cellStyle name="ส่วนที่ถูกเน้น6 10" xfId="28029" xr:uid="{B9DE3D00-3C02-4CEB-BDFD-D45739A5C1E5}"/>
    <cellStyle name="ส่วนที่ถูกเน้น6 11" xfId="28030" xr:uid="{EC457A7C-88D7-432A-8E36-5A48F1E3ACBB}"/>
    <cellStyle name="ส่วนที่ถูกเน้น6 2" xfId="5299" xr:uid="{1DE9AF73-EBB3-47DE-8DFF-899F596A0FB0}"/>
    <cellStyle name="ส่วนที่ถูกเน้น6 2 2" xfId="28032" xr:uid="{C1216E81-6D12-4AE1-A12C-4038787E33F9}"/>
    <cellStyle name="ส่วนที่ถูกเน้น6 2 3" xfId="28033" xr:uid="{2D0293DE-185F-45B0-A568-618AC54C002C}"/>
    <cellStyle name="ส่วนที่ถูกเน้น6 2 4" xfId="28034" xr:uid="{29D59D9C-802E-4E00-965B-111DF90F48A0}"/>
    <cellStyle name="ส่วนที่ถูกเน้น6 2 5" xfId="28035" xr:uid="{97AAEC10-865A-40AB-B1BF-1DC599762FA6}"/>
    <cellStyle name="ส่วนที่ถูกเน้น6 2 6" xfId="28036" xr:uid="{1A26AE79-9510-4917-AE79-7FF4088B3100}"/>
    <cellStyle name="ส่วนที่ถูกเน้น6 2 7" xfId="28031" xr:uid="{0B415DF2-A8F8-4202-9692-ED5EF275206F}"/>
    <cellStyle name="ส่วนที่ถูกเน้น6 3" xfId="6020" xr:uid="{C03DFF58-B6CD-4D0A-B9D7-7453E3CF255F}"/>
    <cellStyle name="ส่วนที่ถูกเน้น6 3 2" xfId="8162" xr:uid="{41C8F8E7-6906-40C4-A6E4-68D242CEF414}"/>
    <cellStyle name="ส่วนที่ถูกเน้น6 3 3" xfId="28037" xr:uid="{26FD9BDD-2BA3-440E-AA7E-9D847FF6DB30}"/>
    <cellStyle name="ส่วนที่ถูกเน้น6 4" xfId="7946" xr:uid="{7B7A6CA0-2851-4F73-8C12-1DBD9283070A}"/>
    <cellStyle name="ส่วนที่ถูกเน้น6 4 2" xfId="28038" xr:uid="{46268820-32E2-43D5-B2E2-015E6CCA9081}"/>
    <cellStyle name="ส่วนที่ถูกเน้น6 5" xfId="28039" xr:uid="{8CA5F906-149F-421A-A25F-928D60B0FDBE}"/>
    <cellStyle name="ส่วนที่ถูกเน้น6 6" xfId="28040" xr:uid="{624B2587-0C90-4887-B2DB-61B3502CFDD9}"/>
    <cellStyle name="ส่วนที่ถูกเน้น6 7" xfId="28041" xr:uid="{636FF568-9CB2-4133-9F67-D7A31D89A8A8}"/>
    <cellStyle name="ส่วนที่ถูกเน้น6 8" xfId="28042" xr:uid="{6E1FA903-FB62-4D3C-A56D-7D00B6DB8783}"/>
    <cellStyle name="ส่วนที่ถูกเน้น6 9" xfId="28043" xr:uid="{06EEAD6F-A368-4BCD-9860-EDB844AC1672}"/>
    <cellStyle name="หมายเหตุ" xfId="3932" xr:uid="{E79CF2AB-4322-479A-A2CF-9C2489894346}"/>
    <cellStyle name="หมายเหตุ 10" xfId="14985" xr:uid="{2FAF3D08-AD47-49C5-9B41-025045D2C812}"/>
    <cellStyle name="หมายเหตุ 10 2" xfId="29273" xr:uid="{D4AC81C2-5F3B-451B-98F3-21080F654B92}"/>
    <cellStyle name="หมายเหตุ 10 3" xfId="28059" xr:uid="{3A1D73E4-66E3-46F3-934C-0A892F4A5E9F}"/>
    <cellStyle name="หมายเหตุ 11" xfId="28060" xr:uid="{B9BFE922-49DC-459D-A946-A5E8598A1FC1}"/>
    <cellStyle name="หมายเหตุ 11 2" xfId="29274" xr:uid="{A7262BD4-C95D-4780-B3B2-8EB0FF4C90E7}"/>
    <cellStyle name="หมายเหตุ 2" xfId="1209" xr:uid="{8CD7A826-B7CA-4046-A7CF-9A4CE02A3FAF}"/>
    <cellStyle name="หมายเหตุ 2 10" xfId="29822" xr:uid="{EC6BAE73-48DF-4139-A468-91B0AB8F3FD6}"/>
    <cellStyle name="หมายเหตุ 2 11" xfId="31948" xr:uid="{06D7E985-C08D-4BA0-BB43-650D94267E3D}"/>
    <cellStyle name="หมายเหตุ 2 2" xfId="3933" xr:uid="{ACC97573-E909-41E7-8DAC-F13475CC70F5}"/>
    <cellStyle name="หมายเหตุ 2 2 2" xfId="6629" xr:uid="{8719BAE4-E4AD-4FD6-ACAB-8E75A0056CE6}"/>
    <cellStyle name="หมายเหตุ 2 2 2 10" xfId="29275" xr:uid="{0AA5D5B3-BDD1-4733-A8E4-45F2E518F38C}"/>
    <cellStyle name="หมายเหตุ 2 2 2 2" xfId="8370" xr:uid="{16118DB1-E745-4264-B7A3-FB8E0E4D5636}"/>
    <cellStyle name="หมายเหตุ 2 2 2 2 2" xfId="9209" xr:uid="{7D4DE6EC-3A5E-44B1-95A5-6B706B1287D9}"/>
    <cellStyle name="หมายเหตุ 2 2 2 2 2 2" xfId="13954" xr:uid="{0D994406-5F82-416F-9AE1-23CBCE55536A}"/>
    <cellStyle name="หมายเหตุ 2 2 2 2 2 2 2" xfId="22916" xr:uid="{B67CCE92-08D2-411E-9536-2A566CBD26B7}"/>
    <cellStyle name="หมายเหตุ 2 2 2 2 2 3" xfId="18480" xr:uid="{6F6E15A7-741E-4550-BF0D-B90D5EC029B7}"/>
    <cellStyle name="หมายเหตุ 2 2 2 2 3" xfId="9459" xr:uid="{187C28FC-E432-4891-AEAB-31177AE46111}"/>
    <cellStyle name="หมายเหตุ 2 2 2 2 3 2" xfId="14202" xr:uid="{EFF1CAC8-422F-4C47-9D4A-4ED270F83955}"/>
    <cellStyle name="หมายเหตุ 2 2 2 2 3 2 2" xfId="23161" xr:uid="{5D7F3293-46D2-4BB1-AE67-E8AA62DBCA3B}"/>
    <cellStyle name="หมายเหตุ 2 2 2 2 3 3" xfId="18725" xr:uid="{DA7768AA-799D-4832-95DD-EEE079A1874F}"/>
    <cellStyle name="หมายเหตุ 2 2 2 2 4" xfId="13135" xr:uid="{14222334-B073-4CF8-A7E5-9AAAC6D12E97}"/>
    <cellStyle name="หมายเหตุ 2 2 2 2 4 2" xfId="22111" xr:uid="{79522916-5CDD-4740-A8EC-2BD017232A79}"/>
    <cellStyle name="หมายเหตุ 2 2 2 2 5" xfId="17669" xr:uid="{2CEAAA24-0CE3-4AF7-ADF6-69204D00E250}"/>
    <cellStyle name="หมายเหตุ 2 2 2 3" xfId="8227" xr:uid="{AB656919-6829-4724-851C-9D59D218636D}"/>
    <cellStyle name="หมายเหตุ 2 2 2 3 2" xfId="9088" xr:uid="{74BD7350-2900-4A63-8BC5-3337BEEE9636}"/>
    <cellStyle name="หมายเหตุ 2 2 2 3 2 2" xfId="13833" xr:uid="{D03D2266-D90F-4652-AB37-184F1018C66E}"/>
    <cellStyle name="หมายเหตุ 2 2 2 3 2 2 2" xfId="22797" xr:uid="{2B2C1A79-7507-4201-BEBB-475B968915AD}"/>
    <cellStyle name="หมายเหตุ 2 2 2 3 2 3" xfId="18361" xr:uid="{9384022C-DF9E-44B8-AF33-774BA0D8988F}"/>
    <cellStyle name="หมายเหตุ 2 2 2 3 3" xfId="9338" xr:uid="{AB9EAD4E-E296-4488-89AB-717E73F6606E}"/>
    <cellStyle name="หมายเหตุ 2 2 2 3 3 2" xfId="14082" xr:uid="{9E7D8ABB-0188-463B-8C48-1E456DCE9C5F}"/>
    <cellStyle name="หมายเหตุ 2 2 2 3 3 2 2" xfId="23043" xr:uid="{824D6C98-FD73-4CC4-88D9-A39AAC7C7B0B}"/>
    <cellStyle name="หมายเหตุ 2 2 2 3 3 3" xfId="18607" xr:uid="{35B8FA22-5929-4DAF-B810-9EC97E060FED}"/>
    <cellStyle name="หมายเหตุ 2 2 2 3 4" xfId="13003" xr:uid="{1F86A6D6-F93F-4014-B454-DB684F8961D1}"/>
    <cellStyle name="หมายเหตุ 2 2 2 3 4 2" xfId="21981" xr:uid="{591039A8-0F07-4C15-8659-12EB518E8496}"/>
    <cellStyle name="หมายเหตุ 2 2 2 3 5" xfId="17537" xr:uid="{1A3625A0-82DB-4B34-8475-3CB5AEEBAB23}"/>
    <cellStyle name="หมายเหตุ 2 2 2 4" xfId="8098" xr:uid="{2997BCDE-EC1C-4B47-B46D-A2A8E6C2476D}"/>
    <cellStyle name="หมายเหตุ 2 2 2 4 2" xfId="12915" xr:uid="{FD3F26F7-8CB4-453E-91C6-E7D9FC1B47D2}"/>
    <cellStyle name="หมายเหตุ 2 2 2 4 2 2" xfId="21894" xr:uid="{39A70230-979E-4D64-95E2-6E07092E29F7}"/>
    <cellStyle name="หมายเหตุ 2 2 2 4 3" xfId="17450" xr:uid="{4E0A0082-D2F4-474D-B774-F1D84800AEC2}"/>
    <cellStyle name="หมายเหตุ 2 2 2 5" xfId="8980" xr:uid="{44CAA0CB-9C70-4FDD-81B2-9E5E3B41686D}"/>
    <cellStyle name="หมายเหตุ 2 2 2 5 2" xfId="13727" xr:uid="{9593F70B-11E1-4493-9A1B-5EC0CDDA2D88}"/>
    <cellStyle name="หมายเหตุ 2 2 2 5 2 2" xfId="22692" xr:uid="{048D0071-122F-4D9F-A80E-6A094F197D34}"/>
    <cellStyle name="หมายเหตุ 2 2 2 5 3" xfId="18255" xr:uid="{13317339-76BA-4083-8842-91E38B323C72}"/>
    <cellStyle name="หมายเหตุ 2 2 2 6" xfId="7864" xr:uid="{BF5DF307-2AC7-4F72-8CB1-7D3C550A0830}"/>
    <cellStyle name="หมายเหตุ 2 2 2 6 2" xfId="12732" xr:uid="{19F2415F-9E8C-4765-B984-D565FCECBFF0}"/>
    <cellStyle name="หมายเหตุ 2 2 2 6 2 2" xfId="21712" xr:uid="{4F240B15-0BCB-44FB-B850-17063D47E633}"/>
    <cellStyle name="หมายเหตุ 2 2 2 6 3" xfId="17268" xr:uid="{D9DA5FAB-6021-4AEC-A6D9-44CE4A92CC63}"/>
    <cellStyle name="หมายเหตุ 2 2 2 7" xfId="8062" xr:uid="{A93D09E5-B12D-4506-B63A-9E39E1626D04}"/>
    <cellStyle name="หมายเหตุ 2 2 2 7 2" xfId="12880" xr:uid="{467BD190-778D-47F4-8BA4-A0CA7D48D107}"/>
    <cellStyle name="หมายเหตุ 2 2 2 7 2 2" xfId="21859" xr:uid="{E0D20F00-8D68-4DC0-B538-0255D1DEFFA3}"/>
    <cellStyle name="หมายเหตุ 2 2 2 7 3" xfId="17415" xr:uid="{EF71F698-B5A5-4E41-9A47-D5A9816BFD29}"/>
    <cellStyle name="หมายเหตุ 2 2 2 8" xfId="12057" xr:uid="{854470AE-B03A-4923-8862-A4E3AEE23CFB}"/>
    <cellStyle name="หมายเหตุ 2 2 2 8 2" xfId="21052" xr:uid="{D8EC9527-0E89-4916-B236-E102384BCC24}"/>
    <cellStyle name="หมายเหตุ 2 2 2 9" xfId="16605" xr:uid="{350EF7F5-CB88-4AFD-B0AA-4BEC9F2DABB0}"/>
    <cellStyle name="หมายเหตุ 2 2 3" xfId="6022" xr:uid="{E937E06A-589E-472E-B6B3-BBEE6D5C52A0}"/>
    <cellStyle name="หมายเหตุ 2 2 3 2" xfId="7896" xr:uid="{E277B0B7-47FE-43C1-9219-AE2E3F3221CD}"/>
    <cellStyle name="หมายเหตุ 2 2 3 2 2" xfId="12760" xr:uid="{D5772CBF-F1C5-4BAC-B6E2-1D9FDE8231C8}"/>
    <cellStyle name="หมายเหตุ 2 2 3 2 2 2" xfId="21740" xr:uid="{05EFB72F-94A6-4C00-859F-2110358712F5}"/>
    <cellStyle name="หมายเหตุ 2 2 3 2 3" xfId="17296" xr:uid="{8E4B34C9-B7D4-4B4F-9936-6D2509344F76}"/>
    <cellStyle name="หมายเหตุ 2 2 3 3" xfId="8903" xr:uid="{0AADAA5C-D01A-49B1-A363-21FF18CA62EE}"/>
    <cellStyle name="หมายเหตุ 2 2 3 3 2" xfId="13652" xr:uid="{57CA86A0-8135-4016-992D-4997229205B9}"/>
    <cellStyle name="หมายเหตุ 2 2 3 3 2 2" xfId="22618" xr:uid="{C507AF67-B2AC-4053-98D9-F0996BF1425C}"/>
    <cellStyle name="หมายเหตุ 2 2 3 3 3" xfId="18181" xr:uid="{3DCA65EB-F6F9-4E14-B694-64EB24712655}"/>
    <cellStyle name="หมายเหตุ 2 2 3 4" xfId="4838" xr:uid="{53FD1595-D0A9-418F-BF51-109178DB1F60}"/>
    <cellStyle name="หมายเหตุ 2 2 3 4 2" xfId="10853" xr:uid="{F4477B89-71B2-433A-8F2A-BBCE0157A2EA}"/>
    <cellStyle name="หมายเหตุ 2 2 3 4 2 2" xfId="19850" xr:uid="{BAE234C0-7845-4FA9-A5D5-8B8765EF99EA}"/>
    <cellStyle name="หมายเหตุ 2 2 3 4 3" xfId="15406" xr:uid="{427E4059-C1AD-4B05-8698-D4EA387EF41B}"/>
    <cellStyle name="หมายเหตุ 2 2 3 5" xfId="11477" xr:uid="{B0768EC7-01A2-4A2F-A6B0-69483E13812A}"/>
    <cellStyle name="หมายเหตุ 2 2 3 5 2" xfId="20473" xr:uid="{6691A065-524A-4725-B521-976CA63550F0}"/>
    <cellStyle name="หมายเหตุ 2 2 3 6" xfId="16026" xr:uid="{FA010188-BF94-4E82-A699-FF45ED57D7F0}"/>
    <cellStyle name="หมายเหตุ 2 2 4" xfId="8303" xr:uid="{D7A20EBC-91CB-4124-9821-BFF313309A95}"/>
    <cellStyle name="หมายเหตุ 2 2 4 2" xfId="9153" xr:uid="{CED0F155-78DB-4B60-B775-C4A3AA371653}"/>
    <cellStyle name="หมายเหตุ 2 2 4 2 2" xfId="13898" xr:uid="{F15F207E-D9DC-49EB-81A8-C9D2695A7459}"/>
    <cellStyle name="หมายเหตุ 2 2 4 2 2 2" xfId="22861" xr:uid="{172DE2EB-1C71-4BC7-B877-B9FC80B58798}"/>
    <cellStyle name="หมายเหตุ 2 2 4 2 3" xfId="18425" xr:uid="{349B340C-CEF2-43BB-B990-E28B6A41AB7D}"/>
    <cellStyle name="หมายเหตุ 2 2 4 3" xfId="9403" xr:uid="{AB808493-2B20-4664-B1FC-1FF6078D9A93}"/>
    <cellStyle name="หมายเหตุ 2 2 4 3 2" xfId="14146" xr:uid="{CF43C536-CDF9-42BE-AB16-E6391968B16A}"/>
    <cellStyle name="หมายเหตุ 2 2 4 3 2 2" xfId="23106" xr:uid="{D4055D7D-7C17-455C-BD8A-21C59F3BE4BD}"/>
    <cellStyle name="หมายเหตุ 2 2 4 3 3" xfId="18670" xr:uid="{7DA8B404-7F9B-4FA3-96E7-493B9858C93C}"/>
    <cellStyle name="หมายเหตุ 2 2 4 4" xfId="13072" xr:uid="{814E8978-79A3-4FBD-ABE7-1CC0826ACCCE}"/>
    <cellStyle name="หมายเหตุ 2 2 4 4 2" xfId="22049" xr:uid="{7CC92032-B98D-4239-954D-E36D45F31147}"/>
    <cellStyle name="หมายเหตุ 2 2 4 5" xfId="17605" xr:uid="{F947BEC9-4AC5-4779-9F66-9ED6DEE5A44F}"/>
    <cellStyle name="หมายเหตุ 2 2 5" xfId="7502" xr:uid="{CA58E1E5-2C78-4C7B-8D0F-B12031DFFB4D}"/>
    <cellStyle name="หมายเหตุ 2 2 5 2" xfId="8742" xr:uid="{9FBA150D-0E5E-4DD9-AFB5-B3DDC4639FB9}"/>
    <cellStyle name="หมายเหตุ 2 2 5 2 2" xfId="13493" xr:uid="{2F496253-8C95-457D-B6BE-F1FF09551789}"/>
    <cellStyle name="หมายเหตุ 2 2 5 2 2 2" xfId="22463" xr:uid="{83F67024-E034-433B-9EC7-EDB8BA6A209C}"/>
    <cellStyle name="หมายเหตุ 2 2 5 2 3" xfId="18026" xr:uid="{DD69743B-F919-4F85-8D61-5B0FD93ABB77}"/>
    <cellStyle name="หมายเหตุ 2 2 5 3" xfId="8624" xr:uid="{E1214221-05CB-4077-B8AA-D9DBE7E2F398}"/>
    <cellStyle name="หมายเหตุ 2 2 5 3 2" xfId="13375" xr:uid="{57361717-E252-4236-8B8B-BD480DE47F98}"/>
    <cellStyle name="หมายเหตุ 2 2 5 3 2 2" xfId="22345" xr:uid="{F3CF782D-96A3-4EC2-9BC0-CC507FEB8A52}"/>
    <cellStyle name="หมายเหตุ 2 2 5 3 3" xfId="17908" xr:uid="{40D82F5E-2B43-4D24-911A-894DFA94358D}"/>
    <cellStyle name="หมายเหตุ 2 2 5 4" xfId="12553" xr:uid="{E4E9F987-8A7A-468E-A76E-4C0FA191FF1D}"/>
    <cellStyle name="หมายเหตุ 2 2 5 4 2" xfId="21538" xr:uid="{466171CF-DBDB-4AC8-94CD-FFD1084E03C5}"/>
    <cellStyle name="หมายเหตุ 2 2 5 5" xfId="17094" xr:uid="{3FBA16C6-6455-4C3F-A105-7BFABF01A4A2}"/>
    <cellStyle name="หมายเหตุ 2 2 6" xfId="8515" xr:uid="{E7057FB5-CA85-4ED7-973D-1DE2D4D5E104}"/>
    <cellStyle name="หมายเหตุ 2 2 6 2" xfId="13269" xr:uid="{810FEF68-EB47-4A9F-869B-B4F0C4462FB5}"/>
    <cellStyle name="หมายเหตุ 2 2 6 2 2" xfId="22244" xr:uid="{D27C60A5-A7FF-4F0A-B3B4-5D7AF379532D}"/>
    <cellStyle name="หมายเหตุ 2 2 6 3" xfId="17804" xr:uid="{C2F14090-B072-483A-BE3B-F8103D2BC3C6}"/>
    <cellStyle name="หมายเหตุ 2 2 7" xfId="10430" xr:uid="{BA733804-8558-413D-B83E-64838DDD8E15}"/>
    <cellStyle name="หมายเหตุ 2 2 7 2" xfId="19431" xr:uid="{3B95CE8F-A279-47D6-9F18-454938183083}"/>
    <cellStyle name="หมายเหตุ 2 2 8" xfId="14986" xr:uid="{19896AAB-2C05-411F-93A8-A36868A1D6C3}"/>
    <cellStyle name="หมายเหตุ 2 2 9" xfId="28062" xr:uid="{2260708F-8E17-47F7-8118-8BEEB21474D5}"/>
    <cellStyle name="หมายเหตุ 2 3" xfId="6082" xr:uid="{B3E87BCB-057A-4F52-B8A6-CBC65408A79D}"/>
    <cellStyle name="หมายเหตุ 2 3 2" xfId="7759" xr:uid="{CF2DD2E9-A6DB-409F-894C-F88E0EC89CF6}"/>
    <cellStyle name="หมายเหตุ 2 3 2 2" xfId="12684" xr:uid="{A4357A4E-1926-461A-AA10-2791283DA9B7}"/>
    <cellStyle name="หมายเหตุ 2 3 2 2 2" xfId="21664" xr:uid="{C9C6E566-184A-419A-8B30-608C5F799CB0}"/>
    <cellStyle name="หมายเหตุ 2 3 2 3" xfId="17220" xr:uid="{617B612D-638A-4EFE-8631-92EA7FE61C94}"/>
    <cellStyle name="หมายเหตุ 2 3 2 4" xfId="29276" xr:uid="{C837203E-7DDF-4DF0-BA6E-DE9D0E9762BC}"/>
    <cellStyle name="หมายเหตุ 2 3 3" xfId="8829" xr:uid="{55694760-CA48-41F5-A1B9-E5A420235F7A}"/>
    <cellStyle name="หมายเหตุ 2 3 3 2" xfId="13579" xr:uid="{7F774D5A-845F-4A2F-A0EA-2940A03B8ABB}"/>
    <cellStyle name="หมายเหตุ 2 3 3 2 2" xfId="22545" xr:uid="{BCF9286F-F450-4D8D-B9F4-5DF91450BE99}"/>
    <cellStyle name="หมายเหตุ 2 3 3 3" xfId="18108" xr:uid="{113B7C24-225B-4CBE-A8FC-3D0BF2830BF9}"/>
    <cellStyle name="หมายเหตุ 2 3 4" xfId="4957" xr:uid="{F5EC5118-21C4-43DD-8665-BF35FE57701B}"/>
    <cellStyle name="หมายเหตุ 2 3 4 2" xfId="10934" xr:uid="{346F493D-A455-41C0-A53E-E3CBAAB0E5FF}"/>
    <cellStyle name="หมายเหตุ 2 3 4 2 2" xfId="19931" xr:uid="{5C4EA0DD-B23A-4678-A87F-B4FCA7063203}"/>
    <cellStyle name="หมายเหตุ 2 3 4 3" xfId="15487" xr:uid="{14FFA0D0-DE37-4170-ABB6-9B02462C62B4}"/>
    <cellStyle name="หมายเหตุ 2 3 5" xfId="6967" xr:uid="{BC0B55F4-57E5-422B-96A1-49262AF13F8B}"/>
    <cellStyle name="หมายเหตุ 2 3 5 2" xfId="12386" xr:uid="{40D508A6-4D58-4030-BCAC-77CE4847CC40}"/>
    <cellStyle name="หมายเหตุ 2 3 5 2 2" xfId="21374" xr:uid="{7214A667-0ECE-4727-B8CD-F976319D2E2F}"/>
    <cellStyle name="หมายเหตุ 2 3 5 3" xfId="16929" xr:uid="{C5003005-573F-4BF8-8E68-5B4331DE8DB0}"/>
    <cellStyle name="หมายเหตุ 2 3 6" xfId="11510" xr:uid="{CBC5C8A8-74D8-492F-9039-90A10F7A9695}"/>
    <cellStyle name="หมายเหตุ 2 3 6 2" xfId="20506" xr:uid="{C8F96398-8FD3-4990-8AF0-77198104F313}"/>
    <cellStyle name="หมายเหตุ 2 3 7" xfId="16059" xr:uid="{1217EAD5-F808-4729-A19C-3B203C0D7D1A}"/>
    <cellStyle name="หมายเหตุ 2 3 8" xfId="28063" xr:uid="{662323C6-916B-4E24-B637-2E10147B8E58}"/>
    <cellStyle name="หมายเหตุ 2 4" xfId="4340" xr:uid="{3A96F866-9353-428D-A173-F625B28D85B2}"/>
    <cellStyle name="หมายเหตุ 2 4 2" xfId="8240" xr:uid="{2067BFFF-2757-4B07-B3FE-C369A618CE95}"/>
    <cellStyle name="หมายเหตุ 2 4 2 2" xfId="13012" xr:uid="{F63A6370-BE9D-4473-9287-BDC401F6EC91}"/>
    <cellStyle name="หมายเหตุ 2 4 2 2 2" xfId="21989" xr:uid="{893B7AAA-1DA0-4650-9D97-AA35BE1062E4}"/>
    <cellStyle name="หมายเหตุ 2 4 2 3" xfId="17545" xr:uid="{6C4477A1-B06E-4935-9393-1BB9BC14CF18}"/>
    <cellStyle name="หมายเหตุ 2 4 2 4" xfId="29277" xr:uid="{A9914E63-3869-4DA9-A6D0-7AAD592AC833}"/>
    <cellStyle name="หมายเหตุ 2 4 3" xfId="9096" xr:uid="{0B6C29F2-A752-48B1-9CE8-963CEEE6FAEB}"/>
    <cellStyle name="หมายเหตุ 2 4 3 2" xfId="13841" xr:uid="{B0C2F418-C729-427A-9779-2174F048C00D}"/>
    <cellStyle name="หมายเหตุ 2 4 3 2 2" xfId="22804" xr:uid="{28D9DDB6-8B05-46F8-B16E-67344DFF55FF}"/>
    <cellStyle name="หมายเหตุ 2 4 3 3" xfId="18368" xr:uid="{DFEF1A91-F51D-440A-B86D-6F8595669A1A}"/>
    <cellStyle name="หมายเหตุ 2 4 4" xfId="9346" xr:uid="{6283A7D2-8273-4637-9764-45247066EA2F}"/>
    <cellStyle name="หมายเหตุ 2 4 4 2" xfId="14089" xr:uid="{6AB02C8B-8651-4D0D-A90A-60F8D3B28D59}"/>
    <cellStyle name="หมายเหตุ 2 4 4 2 2" xfId="23049" xr:uid="{4DB561E0-FF74-4B60-A5A9-87397432E702}"/>
    <cellStyle name="หมายเหตุ 2 4 4 3" xfId="18613" xr:uid="{F30EC864-5459-4E81-80F8-9EFDCAEE0F43}"/>
    <cellStyle name="หมายเหตุ 2 4 5" xfId="10802" xr:uid="{1DF8FBCA-4E0F-4A9F-98C9-CF5725492161}"/>
    <cellStyle name="หมายเหตุ 2 4 5 2" xfId="19799" xr:uid="{9A3E1D25-2162-4A76-9D17-DF2EECCB0957}"/>
    <cellStyle name="หมายเหตุ 2 4 6" xfId="15355" xr:uid="{75D2DDDB-98E9-4F6A-BC6B-6F932BEA1C98}"/>
    <cellStyle name="หมายเหตุ 2 4 7" xfId="28064" xr:uid="{34337D1A-D8C1-4F55-AE71-38336F1F8BA2}"/>
    <cellStyle name="หมายเหตุ 2 5" xfId="4823" xr:uid="{79F21A22-EDFA-4E86-A862-9B6307F061DE}"/>
    <cellStyle name="หมายเหตุ 2 5 2" xfId="10850" xr:uid="{547261CB-A8A0-49BB-84EF-D6148225326D}"/>
    <cellStyle name="หมายเหตุ 2 5 2 2" xfId="19847" xr:uid="{9BCA9D54-38CE-4871-A49A-A30271270DC3}"/>
    <cellStyle name="หมายเหตุ 2 5 2 3" xfId="29278" xr:uid="{0A5E037D-99DC-4624-91D6-4E3E61707D6F}"/>
    <cellStyle name="หมายเหตุ 2 5 3" xfId="15403" xr:uid="{CBD33946-5531-404F-AFB1-7AC798E535BA}"/>
    <cellStyle name="หมายเหตุ 2 5 4" xfId="28065" xr:uid="{E188BA86-5AC4-43D6-94EA-C7B5EE936C3A}"/>
    <cellStyle name="หมายเหตุ 2 6" xfId="10175" xr:uid="{76F7B6F9-E8F4-4493-AE9D-30A650484347}"/>
    <cellStyle name="หมายเหตุ 2 6 2" xfId="19180" xr:uid="{057FBC75-31EF-4571-AF7D-12EE261E1331}"/>
    <cellStyle name="หมายเหตุ 2 6 2 2" xfId="29279" xr:uid="{E6D07696-2E33-445A-8308-FB5EA571026F}"/>
    <cellStyle name="หมายเหตุ 2 6 3" xfId="28066" xr:uid="{04E0FABC-9010-48BD-95DB-F6B37CD326F3}"/>
    <cellStyle name="หมายเหตุ 2 7" xfId="14671" xr:uid="{050EAF5E-0274-49AE-8205-7C844E50B981}"/>
    <cellStyle name="หมายเหตุ 2 8" xfId="25775" xr:uid="{8E99B9D7-E6A0-4784-970F-1728F5B9112B}"/>
    <cellStyle name="หมายเหตุ 2 9" xfId="28061" xr:uid="{62618C6D-627F-4959-B5DC-CE8166B8F130}"/>
    <cellStyle name="หมายเหตุ 3" xfId="5302" xr:uid="{EA8A39FB-1B8D-466C-8E58-74C4736E9132}"/>
    <cellStyle name="หมายเหตุ 3 10" xfId="28067" xr:uid="{EBB6EC9B-6BC6-4BAF-B987-BDFE24E7FE24}"/>
    <cellStyle name="หมายเหตุ 3 2" xfId="6023" xr:uid="{DA50BC5A-4FAD-445C-98E3-A1E1F484F88F}"/>
    <cellStyle name="หมายเหตุ 3 2 10" xfId="29280" xr:uid="{AD737A63-60B7-41D0-8A1F-7B0F6BBF6DAC}"/>
    <cellStyle name="หมายเหตุ 3 2 2" xfId="6630" xr:uid="{CF92E59D-3CF3-4362-8723-38DF7EC01EF8}"/>
    <cellStyle name="หมายเหตุ 3 2 2 2" xfId="8371" xr:uid="{C9B77DA9-924E-47B2-8575-6166FA331DD2}"/>
    <cellStyle name="หมายเหตุ 3 2 2 2 2" xfId="9210" xr:uid="{540A50F0-4780-4F9B-9417-20C6F2DC13A3}"/>
    <cellStyle name="หมายเหตุ 3 2 2 2 2 2" xfId="13955" xr:uid="{633AF40C-E35A-482F-8536-FC04B2BEEB9E}"/>
    <cellStyle name="หมายเหตุ 3 2 2 2 2 2 2" xfId="22917" xr:uid="{AF211270-6AD3-4478-9773-EFD2F1E43012}"/>
    <cellStyle name="หมายเหตุ 3 2 2 2 2 3" xfId="18481" xr:uid="{78AE1D1E-BD07-4322-8D02-20F31B2DD626}"/>
    <cellStyle name="หมายเหตุ 3 2 2 2 3" xfId="9460" xr:uid="{2338A64C-22B5-450F-98CF-91B964E354CA}"/>
    <cellStyle name="หมายเหตุ 3 2 2 2 3 2" xfId="14203" xr:uid="{63C0033D-A936-4F86-9137-AA19F186D774}"/>
    <cellStyle name="หมายเหตุ 3 2 2 2 3 2 2" xfId="23162" xr:uid="{E73D101F-EE30-4365-8E41-42976E77040A}"/>
    <cellStyle name="หมายเหตุ 3 2 2 2 3 3" xfId="18726" xr:uid="{54105271-4562-43E7-8B35-8E165E05390C}"/>
    <cellStyle name="หมายเหตุ 3 2 2 2 4" xfId="13136" xr:uid="{1C4B135A-2F03-48D0-86A5-4136D0661070}"/>
    <cellStyle name="หมายเหตุ 3 2 2 2 4 2" xfId="22112" xr:uid="{9C8C0DBF-7A09-447C-80DD-BD2ACB3E4EAD}"/>
    <cellStyle name="หมายเหตุ 3 2 2 2 5" xfId="17670" xr:uid="{8589AE8F-1469-48F5-8C8A-9C461D6AB178}"/>
    <cellStyle name="หมายเหตุ 3 2 2 3" xfId="8228" xr:uid="{088C9A56-BB8E-4B25-9732-B4C1FBFA2D58}"/>
    <cellStyle name="หมายเหตุ 3 2 2 3 2" xfId="9089" xr:uid="{76CA1C2E-2532-4B6D-BBFC-5422B3A294F7}"/>
    <cellStyle name="หมายเหตุ 3 2 2 3 2 2" xfId="13834" xr:uid="{2E02D551-1854-425C-908D-37EF037FE1CB}"/>
    <cellStyle name="หมายเหตุ 3 2 2 3 2 2 2" xfId="22798" xr:uid="{BD6EBA78-7765-4F46-A463-EE7BB01D8C6E}"/>
    <cellStyle name="หมายเหตุ 3 2 2 3 2 3" xfId="18362" xr:uid="{504E1915-AEB5-40CA-A0FA-646FE7A70D22}"/>
    <cellStyle name="หมายเหตุ 3 2 2 3 3" xfId="9339" xr:uid="{5C9EB7EF-3477-4639-9C8A-7FE8B6EBD91B}"/>
    <cellStyle name="หมายเหตุ 3 2 2 3 3 2" xfId="14083" xr:uid="{4EA941DC-6B5F-40F5-8492-C0A5B9C9751A}"/>
    <cellStyle name="หมายเหตุ 3 2 2 3 3 2 2" xfId="23044" xr:uid="{335C957E-49F3-4F8C-9CC1-B981B8C09033}"/>
    <cellStyle name="หมายเหตุ 3 2 2 3 3 3" xfId="18608" xr:uid="{A2447946-3B31-4A4E-9C69-5986CE10F896}"/>
    <cellStyle name="หมายเหตุ 3 2 2 3 4" xfId="13004" xr:uid="{97BBC032-8B0A-4279-8F07-AD79D5AF9715}"/>
    <cellStyle name="หมายเหตุ 3 2 2 3 4 2" xfId="21982" xr:uid="{CC3F3746-5179-48F0-B4A3-70830975E20C}"/>
    <cellStyle name="หมายเหตุ 3 2 2 3 5" xfId="17538" xr:uid="{AC8436D2-23E5-420F-B401-F6E18D63423C}"/>
    <cellStyle name="หมายเหตุ 3 2 2 4" xfId="8099" xr:uid="{2618C47A-0A4A-4049-9F67-3401D4AFDC35}"/>
    <cellStyle name="หมายเหตุ 3 2 2 4 2" xfId="12916" xr:uid="{6D579833-B487-49B2-975A-08A2240508A7}"/>
    <cellStyle name="หมายเหตุ 3 2 2 4 2 2" xfId="21895" xr:uid="{FD98A635-E6C4-4A70-8067-1126A9FF2904}"/>
    <cellStyle name="หมายเหตุ 3 2 2 4 3" xfId="17451" xr:uid="{4EF008B9-9401-4441-A742-CB7E57BAF7C1}"/>
    <cellStyle name="หมายเหตุ 3 2 2 5" xfId="8981" xr:uid="{F6B619BB-04BA-4E9E-87D5-EC01EA56A45C}"/>
    <cellStyle name="หมายเหตุ 3 2 2 5 2" xfId="13728" xr:uid="{9312B326-E5FC-4750-9AC8-2C104D8F76CB}"/>
    <cellStyle name="หมายเหตุ 3 2 2 5 2 2" xfId="22693" xr:uid="{EB868AC2-3358-4C48-B429-69E6C16231BC}"/>
    <cellStyle name="หมายเหตุ 3 2 2 5 3" xfId="18256" xr:uid="{66B1CB9C-8D9C-41C1-9167-417738E106E4}"/>
    <cellStyle name="หมายเหตุ 3 2 2 6" xfId="8549" xr:uid="{F8973085-6643-4E20-878D-C7C8B4502A62}"/>
    <cellStyle name="หมายเหตุ 3 2 2 6 2" xfId="13303" xr:uid="{4E03E64C-B7F4-4A60-8A62-F4BBAC26AE36}"/>
    <cellStyle name="หมายเหตุ 3 2 2 6 2 2" xfId="22278" xr:uid="{615D8304-999F-4318-B8CD-663C9F7B339D}"/>
    <cellStyle name="หมายเหตุ 3 2 2 6 3" xfId="17838" xr:uid="{F0999CCF-F9DE-4C19-97FB-A3AF457466E6}"/>
    <cellStyle name="หมายเหตุ 3 2 2 7" xfId="8063" xr:uid="{708922C6-5C00-4251-9CBB-F45EEACA5D0B}"/>
    <cellStyle name="หมายเหตุ 3 2 2 7 2" xfId="12881" xr:uid="{BD0EAEFD-37A1-4F35-A183-48CEFAA30C9D}"/>
    <cellStyle name="หมายเหตุ 3 2 2 7 2 2" xfId="21860" xr:uid="{DE3AA88C-3A96-49E2-BEA8-B6DDF32EC18E}"/>
    <cellStyle name="หมายเหตุ 3 2 2 7 3" xfId="17416" xr:uid="{13103A3D-E390-4E56-A1C5-31C9AC5E3841}"/>
    <cellStyle name="หมายเหตุ 3 2 2 8" xfId="12058" xr:uid="{70EB9883-39ED-4732-AE7D-2BDC6E3C7C92}"/>
    <cellStyle name="หมายเหตุ 3 2 2 8 2" xfId="21053" xr:uid="{03B90B03-62AC-4E55-8E7C-4DBB4095E8E6}"/>
    <cellStyle name="หมายเหตุ 3 2 2 9" xfId="16606" xr:uid="{E71353AD-C1C0-42D4-B2B8-D1811FC4FB42}"/>
    <cellStyle name="หมายเหตุ 3 2 3" xfId="8304" xr:uid="{CD39EB79-C029-4DD8-AF6E-C9B4AD072A09}"/>
    <cellStyle name="หมายเหตุ 3 2 3 2" xfId="9154" xr:uid="{E6065F9A-DD5B-4622-ABAF-848A4FD3B938}"/>
    <cellStyle name="หมายเหตุ 3 2 3 2 2" xfId="13899" xr:uid="{78171B8A-7019-4296-9A9C-DCE0BB054C5B}"/>
    <cellStyle name="หมายเหตุ 3 2 3 2 2 2" xfId="22862" xr:uid="{A765FDB1-C268-4862-BADF-53A42DCC211C}"/>
    <cellStyle name="หมายเหตุ 3 2 3 2 3" xfId="18426" xr:uid="{EB29BEC9-F55D-4777-9A82-8AAB1D0D928B}"/>
    <cellStyle name="หมายเหตุ 3 2 3 3" xfId="9404" xr:uid="{A77D4437-743F-40B8-A5FA-B9B5DF2994FB}"/>
    <cellStyle name="หมายเหตุ 3 2 3 3 2" xfId="14147" xr:uid="{DE33F439-BFB1-45F6-B564-7BD5D6303797}"/>
    <cellStyle name="หมายเหตุ 3 2 3 3 2 2" xfId="23107" xr:uid="{97CD0C76-D8C2-4148-800D-94E6F02F7AC4}"/>
    <cellStyle name="หมายเหตุ 3 2 3 3 3" xfId="18671" xr:uid="{4216FFC3-EAD1-4769-B3A6-B10346995870}"/>
    <cellStyle name="หมายเหตุ 3 2 3 4" xfId="13073" xr:uid="{B7303AA4-D666-4B6C-AA79-F104B02D4F03}"/>
    <cellStyle name="หมายเหตุ 3 2 3 4 2" xfId="22050" xr:uid="{B2B1F70E-A878-433F-8248-C61835175CDB}"/>
    <cellStyle name="หมายเหตุ 3 2 3 5" xfId="17606" xr:uid="{8A45010E-C0B3-4C99-BAD8-BCA4A57B2AB8}"/>
    <cellStyle name="หมายเหตุ 3 2 4" xfId="7503" xr:uid="{46E1FFC0-5122-4F94-9B1A-F1DBA514C9A3}"/>
    <cellStyle name="หมายเหตุ 3 2 4 2" xfId="8743" xr:uid="{2ABCEE99-BE6E-425F-9173-6F4C1C5323AD}"/>
    <cellStyle name="หมายเหตุ 3 2 4 2 2" xfId="13494" xr:uid="{F4F7FF8D-667E-4C71-8802-BF9D1D469192}"/>
    <cellStyle name="หมายเหตุ 3 2 4 2 2 2" xfId="22464" xr:uid="{49019B76-B148-4578-A46E-0A96EB795A4A}"/>
    <cellStyle name="หมายเหตุ 3 2 4 2 3" xfId="18027" xr:uid="{D2C5D118-5599-4392-8A1B-F63967421E0D}"/>
    <cellStyle name="หมายเหตุ 3 2 4 3" xfId="8999" xr:uid="{E050C9F5-F19A-4ACD-AAB4-65B261E21F27}"/>
    <cellStyle name="หมายเหตุ 3 2 4 3 2" xfId="13746" xr:uid="{FEF7780D-623D-4484-8B0B-BAAC4724FEC7}"/>
    <cellStyle name="หมายเหตุ 3 2 4 3 2 2" xfId="22711" xr:uid="{FFE0CCA2-C5AC-4439-9BD1-154C5142BC73}"/>
    <cellStyle name="หมายเหตุ 3 2 4 3 3" xfId="18274" xr:uid="{08667BBC-B68E-4B46-879C-CD917DA53FAB}"/>
    <cellStyle name="หมายเหตุ 3 2 4 4" xfId="12554" xr:uid="{2D26C6D8-4AD3-4E9B-BB21-BFCD642213D1}"/>
    <cellStyle name="หมายเหตุ 3 2 4 4 2" xfId="21539" xr:uid="{3BF25824-142D-4A4F-83BD-78AE47E15EC5}"/>
    <cellStyle name="หมายเหตุ 3 2 4 5" xfId="17095" xr:uid="{F7BE7B24-0415-453C-98EC-2B8B16134A27}"/>
    <cellStyle name="หมายเหตุ 3 2 5" xfId="7897" xr:uid="{12B9268D-2DAC-449D-B59F-98DDB4892EFF}"/>
    <cellStyle name="หมายเหตุ 3 2 5 2" xfId="12761" xr:uid="{571E444F-ABF0-4D41-9E28-76EC715DA562}"/>
    <cellStyle name="หมายเหตุ 3 2 5 2 2" xfId="21741" xr:uid="{5510C9C9-8A3D-4E8C-AB45-B732953820C7}"/>
    <cellStyle name="หมายเหตุ 3 2 5 3" xfId="17297" xr:uid="{9D596F7C-9BF9-4F4D-94E1-7662EFB89876}"/>
    <cellStyle name="หมายเหตุ 3 2 6" xfId="8904" xr:uid="{AD9F2264-B0C7-4FD1-8D25-68977339F2F8}"/>
    <cellStyle name="หมายเหตุ 3 2 6 2" xfId="13653" xr:uid="{3831109A-4FFE-4B38-8094-FB409FF0F785}"/>
    <cellStyle name="หมายเหตุ 3 2 6 2 2" xfId="22619" xr:uid="{EB30FAA7-B8D0-4289-A432-66D4AE40ED94}"/>
    <cellStyle name="หมายเหตุ 3 2 6 3" xfId="18182" xr:uid="{00659C96-27F0-4BE1-A8B8-BA818DAE783A}"/>
    <cellStyle name="หมายเหตุ 3 2 7" xfId="8587" xr:uid="{29A800A8-F66C-4263-B734-C4F807E7F74A}"/>
    <cellStyle name="หมายเหตุ 3 2 7 2" xfId="13339" xr:uid="{22569350-7D84-4D1C-A1B9-97460E8F7C04}"/>
    <cellStyle name="หมายเหตุ 3 2 7 2 2" xfId="22311" xr:uid="{0B329F2C-989D-46E8-ACF7-C97D08B34E0F}"/>
    <cellStyle name="หมายเหตุ 3 2 7 3" xfId="17873" xr:uid="{27EFC1F3-B879-46E5-AD7E-A86B1C4B4B39}"/>
    <cellStyle name="หมายเหตุ 3 2 8" xfId="11478" xr:uid="{1AFB952E-007F-4F1A-A24C-FB1C9CECBC4B}"/>
    <cellStyle name="หมายเหตุ 3 2 8 2" xfId="20474" xr:uid="{04E31996-23ED-48EE-A547-7AB01EC0AF3D}"/>
    <cellStyle name="หมายเหตุ 3 2 9" xfId="16027" xr:uid="{D2ED0984-B796-4F0C-8931-A3A3CDF25555}"/>
    <cellStyle name="หมายเหตุ 3 3" xfId="6258" xr:uid="{75E7266C-3A0B-4286-927C-86D2486BDBDC}"/>
    <cellStyle name="หมายเหตุ 3 3 2" xfId="8241" xr:uid="{92B9F1BA-2368-4F3C-9D4C-73FD8591FEC4}"/>
    <cellStyle name="หมายเหตุ 3 3 2 2" xfId="13013" xr:uid="{98811BB4-F37F-41F2-AEFE-4EFDA9C66EBB}"/>
    <cellStyle name="หมายเหตุ 3 3 2 2 2" xfId="21990" xr:uid="{60918499-B719-491D-8BE8-537FE83202AC}"/>
    <cellStyle name="หมายเหตุ 3 3 2 3" xfId="17546" xr:uid="{5BB8A4A6-5713-4272-B098-806952FF14CD}"/>
    <cellStyle name="หมายเหตุ 3 3 3" xfId="8126" xr:uid="{92AD6D8E-5CF8-46C7-85C6-A5880486E453}"/>
    <cellStyle name="หมายเหตุ 3 3 3 2" xfId="12921" xr:uid="{E09DE863-3E97-45ED-AC1F-C902FCDB1940}"/>
    <cellStyle name="หมายเหตุ 3 3 3 2 2" xfId="21900" xr:uid="{B23C2C59-A766-49B7-A1F6-3AECCC5253D1}"/>
    <cellStyle name="หมายเหตุ 3 3 3 3" xfId="17456" xr:uid="{9FA0C8FE-D4EA-4589-9D3A-8273B4AA8F30}"/>
    <cellStyle name="หมายเหตุ 3 3 4" xfId="9097" xr:uid="{602F1226-AEEB-425F-9EEC-92322E3B975B}"/>
    <cellStyle name="หมายเหตุ 3 3 4 2" xfId="13842" xr:uid="{CB8F71AE-DC58-416A-99F5-B1F0785D8059}"/>
    <cellStyle name="หมายเหตุ 3 3 4 2 2" xfId="22805" xr:uid="{F6257CBE-6FE7-444E-8AF0-BF4AF43C4E4B}"/>
    <cellStyle name="หมายเหตุ 3 3 4 3" xfId="18369" xr:uid="{2539F571-2833-4271-A46E-46A96FF2438E}"/>
    <cellStyle name="หมายเหตุ 3 3 5" xfId="9347" xr:uid="{704524EA-D4FA-407D-ACCB-65E07AC60FF4}"/>
    <cellStyle name="หมายเหตุ 3 3 5 2" xfId="14090" xr:uid="{E1B20775-3883-4D0C-8E85-9070D51E2BA0}"/>
    <cellStyle name="หมายเหตุ 3 3 5 2 2" xfId="23050" xr:uid="{D7FBDB1F-0500-491D-9CB7-AD2124C89E33}"/>
    <cellStyle name="หมายเหตุ 3 3 5 3" xfId="18614" xr:uid="{5B1A3CF9-9FCC-47DB-8C07-CC19DF969E43}"/>
    <cellStyle name="หมายเหตุ 3 3 6" xfId="11686" xr:uid="{3040A376-337D-4EB9-AB85-97904358BE87}"/>
    <cellStyle name="หมายเหตุ 3 3 6 2" xfId="20682" xr:uid="{A2C9DC6C-9BB1-4DD5-B2E0-36A5DB6B5599}"/>
    <cellStyle name="หมายเหตุ 3 3 7" xfId="16235" xr:uid="{A19FA316-F988-45FC-AF17-35173FDD069B}"/>
    <cellStyle name="หมายเหตุ 3 4" xfId="7760" xr:uid="{34DDCEBC-2969-498A-B4EC-FF99C77C933F}"/>
    <cellStyle name="หมายเหตุ 3 4 2" xfId="12685" xr:uid="{E4B8D2B6-A75E-452A-9047-91AA9E6996FD}"/>
    <cellStyle name="หมายเหตุ 3 4 2 2" xfId="21665" xr:uid="{B79CE449-09F5-4475-94A8-CF6F7E731FA5}"/>
    <cellStyle name="หมายเหตุ 3 4 3" xfId="17221" xr:uid="{718EF7E8-A776-4A31-8353-94889DCA6A5C}"/>
    <cellStyle name="หมายเหตุ 3 5" xfId="8830" xr:uid="{DB202C6F-0465-4339-A219-8472AEF225E1}"/>
    <cellStyle name="หมายเหตุ 3 5 2" xfId="13580" xr:uid="{9213D13D-D838-4F50-BB14-96003A1CFFA9}"/>
    <cellStyle name="หมายเหตุ 3 5 2 2" xfId="22546" xr:uid="{FE6C578A-B222-44DE-8327-9C70F3BD933C}"/>
    <cellStyle name="หมายเหตุ 3 5 3" xfId="18109" xr:uid="{104FBCF6-7108-41E2-B713-D7699F2CCF2C}"/>
    <cellStyle name="หมายเหตุ 3 6" xfId="6770" xr:uid="{C2EC7E60-896F-4EF1-8D53-395A54BD4C20}"/>
    <cellStyle name="หมายเหตุ 3 6 2" xfId="12195" xr:uid="{666A9940-3B22-4820-88E4-6D7F0580C358}"/>
    <cellStyle name="หมายเหตุ 3 6 2 2" xfId="21185" xr:uid="{877DAA92-403C-4FCC-8972-AC28E68B952A}"/>
    <cellStyle name="หมายเหตุ 3 6 3" xfId="16738" xr:uid="{7CE4CEEB-5EEE-4C6E-86F9-647DA292E65C}"/>
    <cellStyle name="หมายเหตุ 3 7" xfId="6968" xr:uid="{8F51BD72-1090-4146-A006-3791BD3EAFC3}"/>
    <cellStyle name="หมายเหตุ 3 7 2" xfId="12387" xr:uid="{4604E7F5-E4AD-4595-B988-54FDFE70FDC9}"/>
    <cellStyle name="หมายเหตุ 3 7 2 2" xfId="21375" xr:uid="{C851B43D-461D-4389-A051-AA785FD293D0}"/>
    <cellStyle name="หมายเหตุ 3 7 3" xfId="16930" xr:uid="{E6B3098E-B62F-4FF2-9AFC-411A0BCAF805}"/>
    <cellStyle name="หมายเหตุ 3 8" xfId="11089" xr:uid="{94CB6E07-E0A4-411D-924A-8F7E474A382A}"/>
    <cellStyle name="หมายเหตุ 3 8 2" xfId="20086" xr:uid="{E57DFF3D-05DA-4383-BC1A-99C843649BA0}"/>
    <cellStyle name="หมายเหตุ 3 9" xfId="15642" xr:uid="{1F3E22E6-8853-4D6B-8047-CDC2093BA098}"/>
    <cellStyle name="หมายเหตุ 4" xfId="6047" xr:uid="{3E8DEF33-4919-43A6-8C6C-742683FF6204}"/>
    <cellStyle name="หมายเหตุ 4 10" xfId="28068" xr:uid="{85B54A06-E1A4-43B1-ABA7-15C477B7901D}"/>
    <cellStyle name="หมายเหตุ 4 2" xfId="8405" xr:uid="{180E66A3-854C-4E99-AA71-6DB176796561}"/>
    <cellStyle name="หมายเหตุ 4 2 2" xfId="9237" xr:uid="{766FFD19-3AD4-436C-8662-B8516C98255F}"/>
    <cellStyle name="หมายเหตุ 4 2 2 2" xfId="13982" xr:uid="{742073ED-5DDB-4EF6-90A9-32743107B856}"/>
    <cellStyle name="หมายเหตุ 4 2 2 2 2" xfId="22943" xr:uid="{A1B545E0-C44E-4FC9-8BA6-083525F82344}"/>
    <cellStyle name="หมายเหตุ 4 2 2 3" xfId="18507" xr:uid="{306A0EB0-DF72-4FD5-ABF8-201E71698ADF}"/>
    <cellStyle name="หมายเหตุ 4 2 3" xfId="9487" xr:uid="{00870EF7-5750-4BDC-8DCC-983AD6878270}"/>
    <cellStyle name="หมายเหตุ 4 2 3 2" xfId="14230" xr:uid="{C4A40920-8625-4B75-B121-AC3157399359}"/>
    <cellStyle name="หมายเหตุ 4 2 3 2 2" xfId="23188" xr:uid="{4D13D43F-EAC3-46B9-9454-006D24955D27}"/>
    <cellStyle name="หมายเหตุ 4 2 3 3" xfId="18752" xr:uid="{99E90BB2-7450-40AE-AF6C-45EC51714DC1}"/>
    <cellStyle name="หมายเหตุ 4 2 4" xfId="13167" xr:uid="{A809A043-15D5-4FD3-8B74-5ED30FEDADCC}"/>
    <cellStyle name="หมายเหตุ 4 2 4 2" xfId="22142" xr:uid="{CDB62509-262C-46F5-8191-C6012A57EB3B}"/>
    <cellStyle name="หมายเหตุ 4 2 5" xfId="17700" xr:uid="{D7133451-2AB6-4FDF-ABEE-C56B8B66EE85}"/>
    <cellStyle name="หมายเหตุ 4 2 6" xfId="29281" xr:uid="{338E6E18-8331-409F-8FDF-F3825652C67F}"/>
    <cellStyle name="หมายเหตุ 4 3" xfId="8428" xr:uid="{0D57941F-2499-4004-8D86-529875D13E43}"/>
    <cellStyle name="หมายเหตุ 4 3 2" xfId="9250" xr:uid="{993E598D-62FE-4DEF-BC55-B0A188E1CE84}"/>
    <cellStyle name="หมายเหตุ 4 3 2 2" xfId="13995" xr:uid="{36F14797-84C2-42DF-8399-51E8FBA66EC8}"/>
    <cellStyle name="หมายเหตุ 4 3 2 2 2" xfId="22956" xr:uid="{BD205E14-1E0C-4218-8BF6-4AC471D52A9D}"/>
    <cellStyle name="หมายเหตุ 4 3 2 3" xfId="18520" xr:uid="{3E090BB0-F4EC-4501-B6B9-FD622CB034E9}"/>
    <cellStyle name="หมายเหตุ 4 3 3" xfId="9499" xr:uid="{C3F2E90B-A118-4D80-B5B2-ABA3DAE3607E}"/>
    <cellStyle name="หมายเหตุ 4 3 3 2" xfId="14242" xr:uid="{86257CF2-3E41-4E54-BBCA-8F0DA86CDEF5}"/>
    <cellStyle name="หมายเหตุ 4 3 3 2 2" xfId="23200" xr:uid="{9CA8DFC5-F19F-4358-8FC2-31E38C8889D6}"/>
    <cellStyle name="หมายเหตุ 4 3 3 3" xfId="18764" xr:uid="{B5781031-8332-4351-BDCE-17630A0F7325}"/>
    <cellStyle name="หมายเหตุ 4 3 4" xfId="13184" xr:uid="{91B4BE06-8CA5-4A9B-9390-6051E2D030E6}"/>
    <cellStyle name="หมายเหตุ 4 3 4 2" xfId="22159" xr:uid="{8CD9BE8C-0E1A-489F-8187-ED4C6843AFE7}"/>
    <cellStyle name="หมายเหตุ 4 3 5" xfId="17718" xr:uid="{5C60D745-D45B-468F-8435-195F8B99B092}"/>
    <cellStyle name="หมายเหตุ 4 4" xfId="8163" xr:uid="{1862513D-EAD1-4F47-9D13-64DE22EF04DD}"/>
    <cellStyle name="หมายเหตุ 4 4 2" xfId="12945" xr:uid="{E2D10081-F899-41DB-B440-66D42480356F}"/>
    <cellStyle name="หมายเหตุ 4 4 2 2" xfId="21923" xr:uid="{59807FF5-B996-4049-AA0F-B42F864AB71C}"/>
    <cellStyle name="หมายเหตุ 4 4 3" xfId="17479" xr:uid="{9692A42D-4A6E-450E-B548-E39E38301EF2}"/>
    <cellStyle name="หมายเหตุ 4 5" xfId="9031" xr:uid="{DC17EE28-0D0A-453D-B90C-39EE0A368234}"/>
    <cellStyle name="หมายเหตุ 4 5 2" xfId="13776" xr:uid="{6460428C-40A7-4AD9-8830-7FBFE9DB3055}"/>
    <cellStyle name="หมายเหตุ 4 5 2 2" xfId="22740" xr:uid="{D098FFF9-7C11-406D-9E63-1BCE94966D95}"/>
    <cellStyle name="หมายเหตุ 4 5 3" xfId="18304" xr:uid="{D349B57F-C6FA-4C53-A30E-82535157D819}"/>
    <cellStyle name="หมายเหตุ 4 6" xfId="9283" xr:uid="{A99FCA6D-B0C8-4015-8BCA-37D5310CEC88}"/>
    <cellStyle name="หมายเหตุ 4 6 2" xfId="14027" xr:uid="{39F39243-48E6-4B11-836D-856CC012A2B3}"/>
    <cellStyle name="หมายเหตุ 4 6 2 2" xfId="22988" xr:uid="{7C409F77-162E-41AA-BE96-4A71597102C1}"/>
    <cellStyle name="หมายเหตุ 4 6 3" xfId="18552" xr:uid="{F37AE85C-4F2E-4E61-96D2-BA8F45BD65F8}"/>
    <cellStyle name="หมายเหตุ 4 7" xfId="9524" xr:uid="{293D43C5-6DE1-4E40-B40F-EEF07F74A656}"/>
    <cellStyle name="หมายเหตุ 4 7 2" xfId="14266" xr:uid="{9B3BD971-F3D0-4248-B83F-316B8D884CB9}"/>
    <cellStyle name="หมายเหตุ 4 7 2 2" xfId="23224" xr:uid="{D2AF7CA1-6F04-459E-B425-708F18D90FFE}"/>
    <cellStyle name="หมายเหตุ 4 7 3" xfId="18788" xr:uid="{35934420-15D8-46AE-8C70-E81884487ACC}"/>
    <cellStyle name="หมายเหตุ 4 8" xfId="11489" xr:uid="{074850A9-9258-48E0-A5A2-AE3D91CCF83F}"/>
    <cellStyle name="หมายเหตุ 4 8 2" xfId="20485" xr:uid="{A0BABAFD-3384-44BB-8436-C83A52E14524}"/>
    <cellStyle name="หมายเหตุ 4 9" xfId="16038" xr:uid="{10D330FF-C5B8-4CE1-9FB8-20D1739C1662}"/>
    <cellStyle name="หมายเหตุ 5" xfId="7947" xr:uid="{5391351B-A079-443B-8C88-54140648077F}"/>
    <cellStyle name="หมายเหตุ 5 2" xfId="8911" xr:uid="{8DD597DD-B23C-487B-92E6-C034B177E141}"/>
    <cellStyle name="หมายเหตุ 5 2 2" xfId="13660" xr:uid="{408C89EF-8E44-4EA9-A8C2-BC0165C48825}"/>
    <cellStyle name="หมายเหตุ 5 2 2 2" xfId="22625" xr:uid="{F9B1220C-A194-45F0-863A-845089E3F49E}"/>
    <cellStyle name="หมายเหตุ 5 2 3" xfId="18188" xr:uid="{2E5F76CE-A952-4C1C-9D4A-E2E07C8DFD51}"/>
    <cellStyle name="หมายเหตุ 5 2 4" xfId="29282" xr:uid="{54703886-D05D-4951-9AA9-8E4D97338E4F}"/>
    <cellStyle name="หมายเหตุ 5 3" xfId="8985" xr:uid="{907DF4DA-A542-4608-8D1E-B375883CD2CB}"/>
    <cellStyle name="หมายเหตุ 5 3 2" xfId="13732" xr:uid="{5737AF11-5C39-45EC-92CC-C19A6F605344}"/>
    <cellStyle name="หมายเหตุ 5 3 2 2" xfId="22697" xr:uid="{3F047E3A-EE1C-41C0-92C6-69FB7385FD76}"/>
    <cellStyle name="หมายเหตุ 5 3 3" xfId="18260" xr:uid="{E52F1B89-1905-4CA0-8B9D-096176795745}"/>
    <cellStyle name="หมายเหตุ 5 4" xfId="12786" xr:uid="{B8616869-FF42-4F4B-ADA9-B882FAEFB11A}"/>
    <cellStyle name="หมายเหตุ 5 4 2" xfId="21766" xr:uid="{C20C98FE-FCD2-4C9B-8096-4C691DB2BD56}"/>
    <cellStyle name="หมายเหตุ 5 5" xfId="17322" xr:uid="{E26E48B0-7F5E-48DB-A699-88FAD8101E09}"/>
    <cellStyle name="หมายเหตุ 5 6" xfId="28069" xr:uid="{A476FDB4-D743-4FD4-B197-95B467D1FA11}"/>
    <cellStyle name="หมายเหตุ 6" xfId="8315" xr:uid="{AAE561CD-1767-4B03-9E5F-7A33DECDCA8B}"/>
    <cellStyle name="หมายเหตุ 6 2" xfId="9162" xr:uid="{56E6B63A-6FB2-4BB0-9A7E-CFBF5AAB2690}"/>
    <cellStyle name="หมายเหตุ 6 2 2" xfId="13907" xr:uid="{2A86EC49-ADA8-42E6-8E41-66B0249BA7A0}"/>
    <cellStyle name="หมายเหตุ 6 2 2 2" xfId="22869" xr:uid="{1C776617-664B-49E9-B0F3-FD7947BCDB99}"/>
    <cellStyle name="หมายเหตุ 6 2 3" xfId="18433" xr:uid="{FE35B042-13B8-433B-BB6A-2F881CBD0279}"/>
    <cellStyle name="หมายเหตุ 6 2 4" xfId="29283" xr:uid="{F1D851F0-08E7-4303-A986-5ACF407D8060}"/>
    <cellStyle name="หมายเหตุ 6 3" xfId="9412" xr:uid="{EF41FF2B-B9F2-4ADD-849D-0ED344E2002A}"/>
    <cellStyle name="หมายเหตุ 6 3 2" xfId="14155" xr:uid="{9F40D7AC-4FD7-4DB6-8D0F-3B4E3D0AFA93}"/>
    <cellStyle name="หมายเหตุ 6 3 2 2" xfId="23114" xr:uid="{464DD774-EF89-45D0-A0C0-780034C8B37B}"/>
    <cellStyle name="หมายเหตุ 6 3 3" xfId="18678" xr:uid="{F1BB2914-B29B-4BBB-8395-B17D46F2BF69}"/>
    <cellStyle name="หมายเหตุ 6 4" xfId="13084" xr:uid="{3100EC46-33D7-4CA5-ABBB-C89C26DB3E13}"/>
    <cellStyle name="หมายเหตุ 6 4 2" xfId="22060" xr:uid="{B432CF9F-E8AC-4987-87C5-9A1FCD723EDC}"/>
    <cellStyle name="หมายเหตุ 6 5" xfId="17616" xr:uid="{AB704CD3-BF71-4DDF-92F8-940934A468A3}"/>
    <cellStyle name="หมายเหตุ 6 6" xfId="28070" xr:uid="{06A6306F-E6B3-43D4-9BC2-9890C4870156}"/>
    <cellStyle name="หมายเหตุ 7" xfId="7524" xr:uid="{B2389DC1-BDCF-497B-ADEF-800B550780FA}"/>
    <cellStyle name="หมายเหตุ 7 2" xfId="8749" xr:uid="{243EB090-4D5D-42EB-AFC0-9A7E32F1015E}"/>
    <cellStyle name="หมายเหตุ 7 2 2" xfId="13500" xr:uid="{FA35C803-436C-4481-88EB-C2543F15646A}"/>
    <cellStyle name="หมายเหตุ 7 2 2 2" xfId="22470" xr:uid="{AFE4A853-219F-45F7-8CFB-A0CF35962312}"/>
    <cellStyle name="หมายเหตุ 7 2 3" xfId="18033" xr:uid="{BC7C2229-91AC-41FF-AC41-EC00480559CB}"/>
    <cellStyle name="หมายเหตุ 7 2 4" xfId="29284" xr:uid="{9EEC82D0-4104-4527-AE14-193118763733}"/>
    <cellStyle name="หมายเหตุ 7 3" xfId="4501" xr:uid="{1DAA6A5B-4402-4CBA-93A7-F903FF4E0C2D}"/>
    <cellStyle name="หมายเหตุ 7 3 2" xfId="10820" xr:uid="{56597EC9-ABDA-41DD-B407-BAA83ABB10AB}"/>
    <cellStyle name="หมายเหตุ 7 3 2 2" xfId="19817" xr:uid="{CB31789A-1125-43DF-A246-1F0915260D37}"/>
    <cellStyle name="หมายเหตุ 7 3 3" xfId="15373" xr:uid="{FDF19B92-8AFB-4777-9062-AB1A1EB74CC7}"/>
    <cellStyle name="หมายเหตุ 7 4" xfId="12575" xr:uid="{0AFDD570-A4AB-46E8-B77A-5D6FD0D20B21}"/>
    <cellStyle name="หมายเหตุ 7 4 2" xfId="21560" xr:uid="{F7998E28-5562-4F55-99DD-18A4BB16A322}"/>
    <cellStyle name="หมายเหตุ 7 5" xfId="17116" xr:uid="{7F478FB5-59CB-4B9E-A7E1-C1E1C2F4A8A7}"/>
    <cellStyle name="หมายเหตุ 7 6" xfId="28071" xr:uid="{058F70B2-C03C-4918-AD5D-AFA9AFDEFD3E}"/>
    <cellStyle name="หมายเหตุ 8" xfId="8514" xr:uid="{1AED0ABB-CBE1-4D07-9A3D-37809D3B1350}"/>
    <cellStyle name="หมายเหตุ 8 2" xfId="13268" xr:uid="{BFB47632-F344-401F-8AA3-A310AFA58362}"/>
    <cellStyle name="หมายเหตุ 8 2 2" xfId="22243" xr:uid="{D9E34389-BFDB-42EC-B04C-CB61D6E2BA61}"/>
    <cellStyle name="หมายเหตุ 8 2 3" xfId="29285" xr:uid="{59B05066-C4E6-409D-813E-84042F889686}"/>
    <cellStyle name="หมายเหตุ 8 3" xfId="17803" xr:uid="{4DF56FCF-D68A-4D72-9D76-DA30CDC19152}"/>
    <cellStyle name="หมายเหตุ 8 4" xfId="28072" xr:uid="{07E704D3-4B55-442D-8C0B-BB1E3CE82755}"/>
    <cellStyle name="หมายเหตุ 9" xfId="10429" xr:uid="{ED599E20-D3F8-43A6-84E1-8EF1D6A93BC9}"/>
    <cellStyle name="หมายเหตุ 9 2" xfId="19430" xr:uid="{15177414-FBDD-42C2-BE54-22C21E76FBF1}"/>
    <cellStyle name="หมายเหตุ 9 2 2" xfId="29286" xr:uid="{882959D1-8BEE-4E0A-B62C-9BFFBC5ACE2D}"/>
    <cellStyle name="หมายเหตุ 9 3" xfId="28073" xr:uid="{BDDA33B8-C1B0-4F0E-9EBE-B66BA7BE1B8B}"/>
    <cellStyle name="หัวเรื่อง 1" xfId="3934" xr:uid="{9129F8CA-8FB6-4592-BFB3-3825F8EFD99A}"/>
    <cellStyle name="หัวเรื่อง 1 10" xfId="28074" xr:uid="{7CBF2D14-B97D-420A-BE9F-052EA6478BAB}"/>
    <cellStyle name="หัวเรื่อง 1 11" xfId="28075" xr:uid="{7397A524-3D87-4B76-9B4B-4331E7BF48F3}"/>
    <cellStyle name="หัวเรื่อง 1 2" xfId="5303" xr:uid="{6D3558CE-996C-47B0-ACD0-79C3C5EBE3D8}"/>
    <cellStyle name="หัวเรื่อง 1 2 2" xfId="28077" xr:uid="{4DE8187B-172A-43D6-8FBE-B8CAC5440078}"/>
    <cellStyle name="หัวเรื่อง 1 2 3" xfId="28078" xr:uid="{216B2D50-13A5-4D8E-BE54-EE06924A3C49}"/>
    <cellStyle name="หัวเรื่อง 1 2 4" xfId="28079" xr:uid="{C463D53C-600F-4320-BE04-D8E22C8ED4A4}"/>
    <cellStyle name="หัวเรื่อง 1 2 5" xfId="28080" xr:uid="{630EB1C5-27A6-424B-8672-C7B26B7D7333}"/>
    <cellStyle name="หัวเรื่อง 1 2 6" xfId="28081" xr:uid="{5894F71D-A41C-4E87-B25D-699886317433}"/>
    <cellStyle name="หัวเรื่อง 1 2 7" xfId="28076" xr:uid="{C30A0144-C677-4BA8-BCC6-9B03B6CDBDD6}"/>
    <cellStyle name="หัวเรื่อง 1 3" xfId="6024" xr:uid="{889D02DA-B11B-4BD4-9673-DDE7B61D5D18}"/>
    <cellStyle name="หัวเรื่อง 1 3 2" xfId="28082" xr:uid="{59088225-CFAD-40DC-B3F2-9EAB9E43C220}"/>
    <cellStyle name="หัวเรื่อง 1 4" xfId="7948" xr:uid="{A88F7048-7132-4FE7-A1A7-4045C7BA9DEB}"/>
    <cellStyle name="หัวเรื่อง 1 4 2" xfId="28083" xr:uid="{7C4DFFB0-D252-4C6A-BC0B-F70AAE84B0FC}"/>
    <cellStyle name="หัวเรื่อง 1 5" xfId="28084" xr:uid="{B3FEF494-DCB8-4960-8456-658082BC8FDF}"/>
    <cellStyle name="หัวเรื่อง 1 6" xfId="28085" xr:uid="{7E59C07A-DA57-4E9C-AAA9-B95C536EF1B1}"/>
    <cellStyle name="หัวเรื่อง 1 7" xfId="28086" xr:uid="{2F0E7A23-A202-45E2-A1D7-56F8DE920BEC}"/>
    <cellStyle name="หัวเรื่อง 1 8" xfId="28087" xr:uid="{EB3CE954-5D7A-4116-B85B-381E0FC3E422}"/>
    <cellStyle name="หัวเรื่อง 1 9" xfId="28088" xr:uid="{F6327C86-C4DB-47BC-AE12-BB8352CA7962}"/>
    <cellStyle name="หัวเรื่อง 2" xfId="3935" xr:uid="{64B61230-1E76-4473-94B5-6186B3D564C2}"/>
    <cellStyle name="หัวเรื่อง 2 10" xfId="28089" xr:uid="{02CFAB66-FFB8-47BC-ABD6-E68CFE54CED4}"/>
    <cellStyle name="หัวเรื่อง 2 11" xfId="28090" xr:uid="{E542EB2E-8BCA-47DA-A3EE-F8943A99F12A}"/>
    <cellStyle name="หัวเรื่อง 2 2" xfId="5304" xr:uid="{E5A5FEA4-CBF7-4E26-9B54-094FFADC3E14}"/>
    <cellStyle name="หัวเรื่อง 2 2 2" xfId="28092" xr:uid="{8D8D2FAE-4459-4E97-9758-D447F1CFDDFF}"/>
    <cellStyle name="หัวเรื่อง 2 2 3" xfId="28093" xr:uid="{0BD3AF49-9F0A-4CBB-8D52-4EDD323A6894}"/>
    <cellStyle name="หัวเรื่อง 2 2 4" xfId="28094" xr:uid="{2E77FBFC-6E55-48CA-B372-9B9685FFA9FA}"/>
    <cellStyle name="หัวเรื่อง 2 2 5" xfId="28095" xr:uid="{1B3EB572-D50C-42B5-847A-6D9692BD2DC1}"/>
    <cellStyle name="หัวเรื่อง 2 2 6" xfId="28096" xr:uid="{5B3FDA38-DDDA-4D38-BA51-B4A9749838A6}"/>
    <cellStyle name="หัวเรื่อง 2 2 7" xfId="28091" xr:uid="{A18D2B75-9960-4F97-82DA-B941B4020215}"/>
    <cellStyle name="หัวเรื่อง 2 3" xfId="6025" xr:uid="{68703C42-8339-472B-9CB2-FAF4EED00F9D}"/>
    <cellStyle name="หัวเรื่อง 2 3 2" xfId="28097" xr:uid="{BF50D3FA-7C0B-4192-81F1-2FAD3E48D3D7}"/>
    <cellStyle name="หัวเรื่อง 2 4" xfId="7949" xr:uid="{C0CE0752-1C31-46E1-B1B2-F5E143664AB1}"/>
    <cellStyle name="หัวเรื่อง 2 4 2" xfId="28098" xr:uid="{4E34D57E-021B-486C-956A-76C1D57FF6F1}"/>
    <cellStyle name="หัวเรื่อง 2 5" xfId="28099" xr:uid="{E5635C59-C7C1-4EDB-A2A4-02BEA80A129E}"/>
    <cellStyle name="หัวเรื่อง 2 6" xfId="28100" xr:uid="{7253FAE8-13A6-458D-9FB3-773497AAAF1D}"/>
    <cellStyle name="หัวเรื่อง 2 7" xfId="28101" xr:uid="{4CB82C1A-EE04-421F-AF75-779E3E57F6A0}"/>
    <cellStyle name="หัวเรื่อง 2 8" xfId="28102" xr:uid="{9E035509-B323-47A5-BB49-3A00B5C9CCA9}"/>
    <cellStyle name="หัวเรื่อง 2 9" xfId="28103" xr:uid="{00488FA3-9051-4A10-B68E-4D47DCB540BA}"/>
    <cellStyle name="หัวเรื่อง 3" xfId="3936" xr:uid="{4C4B0C15-4F9C-430A-ABCF-84286D15FD14}"/>
    <cellStyle name="หัวเรื่อง 3 10" xfId="9012" xr:uid="{56A71552-A2BA-4DA9-B628-4A9F6CFAE672}"/>
    <cellStyle name="หัวเรื่อง 3 10 2" xfId="18287" xr:uid="{855B5FEA-CD18-42AA-B6C6-B9AEBF2DEBE9}"/>
    <cellStyle name="หัวเรื่อง 3 10 3" xfId="28104" xr:uid="{1966B3E0-3B9C-4403-A8CC-7779D32B96BC}"/>
    <cellStyle name="หัวเรื่อง 3 11" xfId="14987" xr:uid="{2699882F-4EC4-4580-89DF-28BFE0F48B47}"/>
    <cellStyle name="หัวเรื่อง 3 11 2" xfId="28105" xr:uid="{26C238D1-4C2A-48FF-800F-6EEA9C184564}"/>
    <cellStyle name="หัวเรื่อง 3 2" xfId="4207" xr:uid="{D5258B13-BA40-40DC-B981-019D79D15D55}"/>
    <cellStyle name="หัวเรื่อง 3 2 2" xfId="5305" xr:uid="{031601AB-AE8B-4483-92C8-6ADA454473D1}"/>
    <cellStyle name="หัวเรื่อง 3 2 2 2" xfId="8831" xr:uid="{7A64E701-308F-490E-8AA6-2CD4CBB4ADDF}"/>
    <cellStyle name="หัวเรื่อง 3 2 2 2 2" xfId="13581" xr:uid="{80BB2CC9-4E4A-4452-BB02-589BB3A80BE7}"/>
    <cellStyle name="หัวเรื่อง 3 2 2 2 2 2" xfId="22547" xr:uid="{8F1A1191-2412-4F67-A8FB-DED4CD3398F8}"/>
    <cellStyle name="หัวเรื่อง 3 2 2 2 3" xfId="18110" xr:uid="{6C7B8A96-E5E1-4CC8-B6A4-8BEB559A52B1}"/>
    <cellStyle name="หัวเรื่อง 3 2 2 3" xfId="6848" xr:uid="{2BF5C14F-835D-4EB6-BE5F-DD71EF9A7C1F}"/>
    <cellStyle name="หัวเรื่อง 3 2 2 3 2" xfId="12271" xr:uid="{8F074177-9EF7-4C2D-BC78-40E95367D962}"/>
    <cellStyle name="หัวเรื่อง 3 2 2 3 2 2" xfId="21260" xr:uid="{A9EF654F-C2D6-47DB-B9DE-DC0EA64892AB}"/>
    <cellStyle name="หัวเรื่อง 3 2 2 3 3" xfId="16815" xr:uid="{77705A6F-ECC6-445D-912A-F9BCB48661ED}"/>
    <cellStyle name="หัวเรื่อง 3 2 2 4" xfId="11090" xr:uid="{11619AF7-9B0D-4B27-A783-27FC04B4897C}"/>
    <cellStyle name="หัวเรื่อง 3 2 2 4 2" xfId="20087" xr:uid="{93AAF86C-3C39-4546-B4EC-00F013FF8DD5}"/>
    <cellStyle name="หัวเรื่อง 3 2 2 5" xfId="15643" xr:uid="{FDCACEC3-5DEA-49DB-9C7E-AA058BB6C387}"/>
    <cellStyle name="หัวเรื่อง 3 2 2 6" xfId="28107" xr:uid="{5B35057E-05E3-44BA-AAC5-D56F90D23BA7}"/>
    <cellStyle name="หัวเรื่อง 3 2 3" xfId="6747" xr:uid="{13D01C73-2929-4026-9D21-CD31E83F182C}"/>
    <cellStyle name="หัวเรื่อง 3 2 3 2" xfId="12172" xr:uid="{539BA357-C892-40DD-8A9F-ACEC53A17F57}"/>
    <cellStyle name="หัวเรื่อง 3 2 3 2 2" xfId="21162" xr:uid="{F73DBCDA-F108-42EB-B114-B6D893014C36}"/>
    <cellStyle name="หัวเรื่อง 3 2 3 3" xfId="16715" xr:uid="{6E4FEC9B-988F-4F6A-8055-C00AFFDBE963}"/>
    <cellStyle name="หัวเรื่อง 3 2 3 4" xfId="28108" xr:uid="{87559D05-1200-4446-8DD6-61B2691BE54B}"/>
    <cellStyle name="หัวเรื่อง 3 2 4" xfId="8544" xr:uid="{B0750738-723E-45D6-8B1A-EA2284D1C72A}"/>
    <cellStyle name="หัวเรื่อง 3 2 4 2" xfId="13298" xr:uid="{CD444EA4-BF32-4B90-A7CA-45FEB80BE478}"/>
    <cellStyle name="หัวเรื่อง 3 2 4 2 2" xfId="22273" xr:uid="{D81E534C-C448-46B1-88FB-D7933AC58C0D}"/>
    <cellStyle name="หัวเรื่อง 3 2 4 3" xfId="17833" xr:uid="{A74353A5-1046-4CE7-B301-DF79FC54F03C}"/>
    <cellStyle name="หัวเรื่อง 3 2 4 4" xfId="28109" xr:uid="{8B541614-BDAA-4EB1-8459-AE948B383A23}"/>
    <cellStyle name="หัวเรื่อง 3 2 5" xfId="8640" xr:uid="{3D868646-90A4-4249-817C-3E65ED7642E4}"/>
    <cellStyle name="หัวเรื่อง 3 2 5 2" xfId="13391" xr:uid="{4BBB6EC9-C261-44BF-A47A-E140476693F3}"/>
    <cellStyle name="หัวเรื่อง 3 2 5 2 2" xfId="22361" xr:uid="{E8B87CC7-0526-4097-9A45-BAA5EDC0EAF2}"/>
    <cellStyle name="หัวเรื่อง 3 2 5 3" xfId="17924" xr:uid="{AE331179-4631-414A-BF69-E0EACFF59C12}"/>
    <cellStyle name="หัวเรื่อง 3 2 5 4" xfId="28110" xr:uid="{1A4EF8FD-163D-4F92-9489-E75CE8213624}"/>
    <cellStyle name="หัวเรื่อง 3 2 6" xfId="10692" xr:uid="{7D619ADD-9772-4024-ADE9-779F37018579}"/>
    <cellStyle name="หัวเรื่อง 3 2 6 2" xfId="19693" xr:uid="{AF7370B6-1601-4DE0-99BE-9294FE0A13C5}"/>
    <cellStyle name="หัวเรื่อง 3 2 6 3" xfId="28111" xr:uid="{E59A8639-1513-4AEA-BF4E-78558E5DA330}"/>
    <cellStyle name="หัวเรื่อง 3 2 7" xfId="15249" xr:uid="{0BA35352-E0CC-468E-8E08-ED5949C5AED7}"/>
    <cellStyle name="หัวเรื่อง 3 2 8" xfId="28106" xr:uid="{83509D39-23B6-4272-ADF6-1ED633D8A001}"/>
    <cellStyle name="หัวเรื่อง 3 3" xfId="6026" xr:uid="{59697E8A-DB54-4A8C-83FF-211BD2485177}"/>
    <cellStyle name="หัวเรื่อง 3 3 2" xfId="9032" xr:uid="{BEB16B72-96F9-4E03-B8D5-4D4ECD12F2AF}"/>
    <cellStyle name="หัวเรื่อง 3 3 2 2" xfId="13777" xr:uid="{4BF81625-838D-4A08-B915-5EB6280815A6}"/>
    <cellStyle name="หัวเรื่อง 3 3 2 2 2" xfId="22741" xr:uid="{6E5B4BEE-0D48-44DE-9C4C-031B280B07F2}"/>
    <cellStyle name="หัวเรื่อง 3 3 2 3" xfId="18305" xr:uid="{B631C0D3-726E-4E1F-BDF1-56358C731AD5}"/>
    <cellStyle name="หัวเรื่อง 3 3 3" xfId="9525" xr:uid="{3029C6E4-41A1-4750-9C64-F5BF13BBDA5E}"/>
    <cellStyle name="หัวเรื่อง 3 3 3 2" xfId="14267" xr:uid="{3A8CC705-950C-43CF-B132-7D68C01AED3C}"/>
    <cellStyle name="หัวเรื่อง 3 3 3 2 2" xfId="23225" xr:uid="{E4969526-1D0F-483D-A478-5E28B8DE9347}"/>
    <cellStyle name="หัวเรื่อง 3 3 3 3" xfId="18789" xr:uid="{24482313-08FA-4189-9350-2656C47EAB4D}"/>
    <cellStyle name="หัวเรื่อง 3 3 4" xfId="11479" xr:uid="{B4A6FA12-C69F-4914-9909-22331905EDA1}"/>
    <cellStyle name="หัวเรื่อง 3 3 4 2" xfId="20475" xr:uid="{B76098C4-82E4-4D8C-8A88-D17E019157C3}"/>
    <cellStyle name="หัวเรื่อง 3 3 5" xfId="16028" xr:uid="{7C2FF959-9290-41E2-8913-459B78FE6265}"/>
    <cellStyle name="หัวเรื่อง 3 3 6" xfId="28112" xr:uid="{68CA80EE-7042-4F18-995A-17D2742DC3F9}"/>
    <cellStyle name="หัวเรื่อง 3 4" xfId="7950" xr:uid="{1817114F-8A81-4865-A3C3-0DEE71D427CB}"/>
    <cellStyle name="หัวเรื่อง 3 4 2" xfId="8912" xr:uid="{1591B2F3-32B4-4E83-A260-71859233DBCF}"/>
    <cellStyle name="หัวเรื่อง 3 4 2 2" xfId="13661" xr:uid="{15B06FE3-473A-40D6-8083-AAEEA5313A30}"/>
    <cellStyle name="หัวเรื่อง 3 4 2 2 2" xfId="22626" xr:uid="{D003E76B-5EFD-4931-B8DF-5A85BC04E086}"/>
    <cellStyle name="หัวเรื่อง 3 4 2 3" xfId="18189" xr:uid="{B6D39758-3309-4E73-AF3C-E2A4A8D4155B}"/>
    <cellStyle name="หัวเรื่อง 3 4 3" xfId="6853" xr:uid="{701D4B36-9F66-4872-BFE6-77561DFDF25A}"/>
    <cellStyle name="หัวเรื่อง 3 4 3 2" xfId="12276" xr:uid="{14D5AF7D-4F40-4272-BA35-006475C88472}"/>
    <cellStyle name="หัวเรื่อง 3 4 3 2 2" xfId="21264" xr:uid="{E25EEAC6-4996-44C6-B21D-2DF61408D9A7}"/>
    <cellStyle name="หัวเรื่อง 3 4 3 3" xfId="16819" xr:uid="{FE639A51-176F-462A-9819-31485ADE4B32}"/>
    <cellStyle name="หัวเรื่อง 3 4 4" xfId="12787" xr:uid="{991028EA-4194-4DAE-91EB-91079B1DAF10}"/>
    <cellStyle name="หัวเรื่อง 3 4 4 2" xfId="21767" xr:uid="{659CCFB1-22FD-423C-A5E5-BF711425F34E}"/>
    <cellStyle name="หัวเรื่อง 3 4 5" xfId="17323" xr:uid="{E5E3CCA2-627D-4432-BA62-C326C4518F5C}"/>
    <cellStyle name="หัวเรื่อง 3 4 6" xfId="28113" xr:uid="{5684D8D8-3DAD-4BD2-A89F-00606F8D0822}"/>
    <cellStyle name="หัวเรื่อง 3 5" xfId="8435" xr:uid="{641BD4C0-79F4-49FD-8B07-1D4894FE1364}"/>
    <cellStyle name="หัวเรื่อง 3 5 2" xfId="9254" xr:uid="{147F66E9-C511-40FF-82EF-1A1DFA4CF201}"/>
    <cellStyle name="หัวเรื่อง 3 5 2 2" xfId="13999" xr:uid="{DADCD582-DB07-48A7-8FC8-DB0E2B37887F}"/>
    <cellStyle name="หัวเรื่อง 3 5 2 2 2" xfId="22960" xr:uid="{EFE6A1FB-C724-4728-8E3C-21DA2E273AFB}"/>
    <cellStyle name="หัวเรื่อง 3 5 2 3" xfId="18524" xr:uid="{505883E5-E878-4F42-83F1-CBD9067397B1}"/>
    <cellStyle name="หัวเรื่อง 3 5 3" xfId="9503" xr:uid="{8FF1BBFD-ACD9-4E8A-AF2F-1C0CE2BC4A94}"/>
    <cellStyle name="หัวเรื่อง 3 5 3 2" xfId="14246" xr:uid="{F741304E-718D-41ED-83A6-B7C25A19AFB2}"/>
    <cellStyle name="หัวเรื่อง 3 5 3 2 2" xfId="23204" xr:uid="{06CF9A37-F22D-49A2-AE9F-E6C7A4AA7976}"/>
    <cellStyle name="หัวเรื่อง 3 5 3 3" xfId="18768" xr:uid="{1888606E-9EB5-4D51-8512-F98C6BB64419}"/>
    <cellStyle name="หัวเรื่อง 3 5 4" xfId="9577" xr:uid="{027119AE-49B3-44D0-A315-52B7255E0834}"/>
    <cellStyle name="หัวเรื่อง 3 5 4 2" xfId="18841" xr:uid="{7E68A7DC-4DC9-4195-9FAE-631C46488C04}"/>
    <cellStyle name="หัวเรื่อง 3 5 5" xfId="17724" xr:uid="{244026B6-27C3-40E9-A855-ED557B7A8BA8}"/>
    <cellStyle name="หัวเรื่อง 3 5 6" xfId="28114" xr:uid="{EC612F02-CC69-44C5-863D-818BDF237960}"/>
    <cellStyle name="หัวเรื่อง 3 6" xfId="6872" xr:uid="{34180357-9872-44C7-81B2-E5BD7B82CE48}"/>
    <cellStyle name="หัวเรื่อง 3 6 2" xfId="12292" xr:uid="{C587954C-0516-4130-B94C-4F7AEB7D2CFC}"/>
    <cellStyle name="หัวเรื่อง 3 6 2 2" xfId="21280" xr:uid="{CC1A4EAD-79F6-4AC5-ADA7-0CAA8D226BF0}"/>
    <cellStyle name="หัวเรื่อง 3 6 3" xfId="16835" xr:uid="{49D58574-77E9-4B8C-BCD1-933FE7949099}"/>
    <cellStyle name="หัวเรื่อง 3 6 4" xfId="28115" xr:uid="{BF6723A9-0671-4008-8956-DD2DF3B19186}"/>
    <cellStyle name="หัวเรื่อง 3 7" xfId="7425" xr:uid="{532FF9E1-86B0-4BD5-8835-149FC6A5EBAA}"/>
    <cellStyle name="หัวเรื่อง 3 7 2" xfId="12479" xr:uid="{A51BEC9E-CC1A-4C8A-AD3B-0A89D170F6DC}"/>
    <cellStyle name="หัวเรื่อง 3 7 2 2" xfId="21464" xr:uid="{9A51BAD0-5E17-45A7-98BF-5D343C312895}"/>
    <cellStyle name="หัวเรื่อง 3 7 3" xfId="17020" xr:uid="{9E2A5DBC-6808-4EAF-94C1-2AE19B2C3C71}"/>
    <cellStyle name="หัวเรื่อง 3 7 4" xfId="28116" xr:uid="{5BC2111D-6891-436A-9731-A7D261A115F8}"/>
    <cellStyle name="หัวเรื่อง 3 8" xfId="8516" xr:uid="{F43CB0C4-B214-4236-887F-19E5E8C06EE5}"/>
    <cellStyle name="หัวเรื่อง 3 8 2" xfId="13270" xr:uid="{4ED31E01-61EF-4607-939C-5B22D308E0D3}"/>
    <cellStyle name="หัวเรื่อง 3 8 2 2" xfId="22245" xr:uid="{DE6AE1D4-35A3-4970-BC9F-426C4AD7AEA7}"/>
    <cellStyle name="หัวเรื่อง 3 8 3" xfId="17805" xr:uid="{BED07A56-D4BD-4F6C-BF3E-1A36C373BA15}"/>
    <cellStyle name="หัวเรื่อง 3 8 4" xfId="28117" xr:uid="{4E990D89-C463-436A-A375-0E59B5169327}"/>
    <cellStyle name="หัวเรื่อง 3 9" xfId="4275" xr:uid="{421A32B8-518E-4D6F-BD7B-84A0157249E0}"/>
    <cellStyle name="หัวเรื่อง 3 9 2" xfId="10742" xr:uid="{CB519931-DC4C-4C8F-9831-E98CBB549A52}"/>
    <cellStyle name="หัวเรื่อง 3 9 2 2" xfId="19740" xr:uid="{64624CCD-C2D4-4AF2-A144-0D3DB372681F}"/>
    <cellStyle name="หัวเรื่อง 3 9 3" xfId="15296" xr:uid="{543CAA11-AF7A-419B-BC2C-A0CE12F927D2}"/>
    <cellStyle name="หัวเรื่อง 3 9 4" xfId="28118" xr:uid="{B15FB45C-16DE-480D-AA73-541B89A6DB78}"/>
    <cellStyle name="หัวเรื่อง 4" xfId="3937" xr:uid="{067B04CD-A9C9-40B9-8ABC-09C97592A649}"/>
    <cellStyle name="หัวเรื่อง 4 10" xfId="28119" xr:uid="{2489B7D9-49B6-48EE-B58B-D840F85EA9F3}"/>
    <cellStyle name="หัวเรื่อง 4 11" xfId="28120" xr:uid="{108E671F-7C7E-4270-B60E-85A786E1C38F}"/>
    <cellStyle name="หัวเรื่อง 4 2" xfId="5306" xr:uid="{298E85DA-3566-46D8-AEFD-74F45BA65009}"/>
    <cellStyle name="หัวเรื่อง 4 2 2" xfId="28122" xr:uid="{9BE5F608-2541-4FE9-8727-674F1CD10554}"/>
    <cellStyle name="หัวเรื่อง 4 2 3" xfId="28123" xr:uid="{81B4C708-65A1-4482-A570-A02077F3963C}"/>
    <cellStyle name="หัวเรื่อง 4 2 4" xfId="28124" xr:uid="{6AFF8758-B5E4-4BA4-8398-340F430B6DC8}"/>
    <cellStyle name="หัวเรื่อง 4 2 5" xfId="28125" xr:uid="{109CE26E-0008-43C9-98D9-A3F29E717B0A}"/>
    <cellStyle name="หัวเรื่อง 4 2 6" xfId="28126" xr:uid="{3CC21D96-47D8-41D7-9D3B-99BD2945472C}"/>
    <cellStyle name="หัวเรื่อง 4 2 7" xfId="28121" xr:uid="{70CF6C1B-3609-4587-81E2-F3EA32413E30}"/>
    <cellStyle name="หัวเรื่อง 4 3" xfId="6027" xr:uid="{2A10C16A-11F7-4AC9-B582-64FDC9118C0A}"/>
    <cellStyle name="หัวเรื่อง 4 3 2" xfId="28127" xr:uid="{AA2513F9-05F0-4CBA-A17F-66EBEDDD3384}"/>
    <cellStyle name="หัวเรื่อง 4 4" xfId="7951" xr:uid="{8E325254-8184-475D-BC0F-85191A3E82B4}"/>
    <cellStyle name="หัวเรื่อง 4 4 2" xfId="28128" xr:uid="{F5B9DF88-3C78-4798-917C-6B11143C58A0}"/>
    <cellStyle name="หัวเรื่อง 4 5" xfId="28129" xr:uid="{31B85C27-D3EA-4922-A33E-5D3F1C1E83B0}"/>
    <cellStyle name="หัวเรื่อง 4 6" xfId="28130" xr:uid="{2780A341-4EA2-4167-8A02-6FF41F4501AF}"/>
    <cellStyle name="หัวเรื่อง 4 7" xfId="28131" xr:uid="{DD1FB6CA-C11C-4CB4-8F18-59E28A482B7E}"/>
    <cellStyle name="หัวเรื่อง 4 8" xfId="28132" xr:uid="{BBA5F654-BCC3-446C-A23A-9F96D731CF36}"/>
    <cellStyle name="หัวเรื่อง 4 9" xfId="28133" xr:uid="{CEFE7DB0-6047-495A-AFA6-790FA31DBDEC}"/>
    <cellStyle name="표준_Sheet1" xfId="1210" xr:uid="{E1F4EFB6-1B04-4B1E-9327-DDC2FCD512D4}"/>
    <cellStyle name="一般_0006(1)" xfId="28134" xr:uid="{9CDED41C-82E9-422D-8DB5-B59378D8F171}"/>
    <cellStyle name="千分位[0]_LC (2)" xfId="28135" xr:uid="{112592C3-4327-4C73-BC53-C08A78AB7AC5}"/>
    <cellStyle name="千分位_LC (2)" xfId="28136" xr:uid="{130AE0F0-E566-4429-ABD0-D9D50CA4B5F7}"/>
    <cellStyle name="常规_สต๊อกเดือน 12" xfId="1211" xr:uid="{DBF8EC71-D677-46D8-8149-139091A7A7B2}"/>
    <cellStyle name="未定義" xfId="28137" xr:uid="{7F79E4EC-1CC7-425E-98BB-7D6B53282058}"/>
    <cellStyle name="桁区切り_Receivable Dec" xfId="28138" xr:uid="{777AF72E-27CE-44AA-A512-B445ECF08A2F}"/>
    <cellStyle name="標準_AR562売上出来高確認表印刷_帳票レイアウト" xfId="28139" xr:uid="{CE0F56F5-778E-478E-B71F-E5532CABB507}"/>
    <cellStyle name="爼ﾗ靉ﾁ篦ｧﾋﾅﾒﾂﾁﾔｵﾔ" xfId="28140" xr:uid="{9E5B043A-40F9-4DDC-8A5E-5D7126D53B1D}"/>
    <cellStyle name="貨幣 [0]_liz-ss" xfId="28141" xr:uid="{44B02329-83A6-40C1-8781-FE5354DB5D2C}"/>
    <cellStyle name="貨幣[0]_LC (2)" xfId="28142" xr:uid="{6920F675-D580-4B00-A41C-E0AA9B45288C}"/>
    <cellStyle name="貨幣_LC (2)" xfId="28143" xr:uid="{8F9E7E67-AD89-4480-87C2-65B4842AAFD2}"/>
  </cellStyles>
  <dxfs count="0"/>
  <tableStyles count="1" defaultTableStyle="TableStyleMedium9" defaultPivotStyle="PivotStyleLight16">
    <tableStyle name="Table Style 1" pivot="0" count="0" xr9:uid="{C5BD58A2-0026-4FD4-9F5F-F4ADC5BD87B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Users/Vunny/Desktop/My%20Jobs/MONO%20group_Vui/M'tech/Mtech'2008/Mtech%20Q1'51/Top%20Mtech%20Q1'51_Vui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'AST-_-'/2010/TPC/Thaipolycons%202010/TPC2010/TPC/WK/P_RAIN/Mono%20Gen/Year2008/working%20&#3612;&#3641;&#3657;&#3594;&#3656;&#3623;&#3618;/Data%20stoc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Documents%20and%20Settings/K_Amnart/Desktop/MAT_Review%202011-Updat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K_Amnart/Local%20Settings/Temporary%20Internet%20Files/Content.IE5/HKBJYI57/Documents%20and%20Settings/K_Amnart/Desktop/MAT_Review%202011-Upda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sc-dc01/data$/SHARE/HR/Remuneration/James/Bonus%20line/Bonus_2003/BonusLine_Feb%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-AV/SYS/Users/Jatuporn/cost/COST-2001/2545/PS_Budget%2001_11-22114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Users/Toshiba/AppData/Local/Microsoft/Windows/Temporary%20Internet%20Files/Low/Content.IE5/L10FZGV5/totalwksep50-Aug5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Users/Toshiba/AppData/Local/Microsoft/Windows/Temporary%20Internet%20Files/Low/Content.IE5/L10FZGV5/totalwkjun50-aug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Users/Toshiba/AppData/Local/Microsoft/Windows/Temporary%20Internet%20Files/Low/Content.IE5/L10FZGV5/totalwksep49-nov4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CUSTOM_OHO/TKCB/&#3585;&#3619;&#3632;&#3604;&#3634;&#3625;&#3607;&#3635;&#3585;&#3634;&#3619;%20TKCB%2020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Users/Toshiba/AppData/Local/Microsoft/Windows/Temporary%20Internet%20Files/Low/Content.IE5/L10FZGV5/wkdec48-feb4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Users/Toshiba/AppData/Local/Microsoft/Windows/Temporary%20Internet%20Files/Low/Content.IE5/L10FZGV5/sep49-aug50/wkdec48-feb49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CUSTOM_OHO/TKCB/46.&#3585;&#3619;&#3632;&#3604;&#3634;&#3625;&#3607;&#3635;&#3585;&#3634;&#3619;/KW/2006/20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CUSTOM_OHO/TKCB/46.&#3585;&#3619;&#3632;&#3604;&#3634;&#3625;&#3607;&#3635;&#3585;&#3634;&#3619;/KW/2006/2006%20Sep'05%20-%20Aug'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ANV-DC01/DATA$/Share/Ac/AC-&#3585;&#3634;&#3619;&#3648;&#3591;&#3636;&#3609;/020220&#3623;&#3591;&#3648;&#3591;&#3636;&#3609;&#3648;&#3588;&#3619;&#3604;&#3636;&#3605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s-ssc-dc01/data$/SHARE/HR/Remuneration/James/bonussep33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PROJECT/SBIA/5JUNE00/TKC-NET/AC/PACKAGE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Documents%20and%20Settings/notebook/Desktop/PROP%20Q4-53/TNPQ4-53/&#3648;&#3619;&#3637;&#3618;&#3621;Q3_5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Share/LO/Logistic/Report/Weekly/Delivery/Delivery%20Plan/Plan_Nov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job/Repax/WINDOWS/Desktop/Reconcile%201-3-53%20(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k-dc01/data$/Sharewin/AC/&#3592;&#3634;&#3585;PU/&#3619;&#3634;&#3618;&#3585;&#3634;&#3619;&#3648;&#3610;&#3636;&#3585;.xl5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custom_ann/custom/TTI/2007/TTIQ250/wk_everybody/custom_ann/custom/TTI/2007/TTIQ250/detail%20k%20lek/audit/stoc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gor04-A3112e"/>
      <sheetName val="Trial Balance-2005"/>
      <sheetName val="Fagor04-A3112t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Lead BS"/>
      <sheetName val="FS Link"/>
      <sheetName val="test 2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AJEQ4'64"/>
      <sheetName val="AFA"/>
      <sheetName val="FORMC94"/>
      <sheetName val="ลูกหนี้(เก่า)"/>
      <sheetName val="G"/>
      <sheetName val="X4"/>
      <sheetName val="BB"/>
      <sheetName val="Standing Data"/>
      <sheetName val="D"/>
      <sheetName val="MS Box"/>
      <sheetName val="MOLP C"/>
      <sheetName val="PS-1995"/>
      <sheetName val="Project_GP change (ผันผวน)"/>
      <sheetName val=""/>
      <sheetName val="MOULD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KPI_Dict2"/>
      <sheetName val="Master"/>
      <sheetName val="BGT97STAFF"/>
      <sheetName val="description"/>
      <sheetName val="Machine2,3'04"/>
      <sheetName val="เครื่องตกแต่ง"/>
      <sheetName val="S33"/>
      <sheetName val="อาคาร"/>
      <sheetName val="แผนงาน2012"/>
      <sheetName val="FKT_PJK"/>
      <sheetName val="Stopwork_งวดที่1"/>
      <sheetName val="Stopwork_งวดที่2"/>
      <sheetName val="KPI_Dict3"/>
      <sheetName val="MOULD"/>
      <sheetName val="ข้อมูล"/>
      <sheetName val="Raw Material"/>
      <sheetName val="200-110"/>
      <sheetName val="Lead"/>
      <sheetName val="Links"/>
      <sheetName val="pa group"/>
      <sheetName val="Standing Data"/>
      <sheetName val="Asset &amp; Liability"/>
      <sheetName val="Net asset value"/>
      <sheetName val="Newspaper"/>
      <sheetName val="BPR"/>
      <sheetName val="CA Sheet"/>
      <sheetName val="db"/>
      <sheetName val="REPORT"/>
      <sheetName val="HP"/>
      <sheetName val="TMS2000"/>
      <sheetName val="FF-1"/>
      <sheetName val="FF-3"/>
      <sheetName val="FF_3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FF_21_a_"/>
      <sheetName val="TrialBalance Q3-2002"/>
      <sheetName val="5) Parameters"/>
      <sheetName val="FS"/>
      <sheetName val="details"/>
      <sheetName val="IFS"/>
      <sheetName val="UF"/>
      <sheetName val="FF_2"/>
      <sheetName val="Staff List"/>
      <sheetName val="Q3-46"/>
      <sheetName val="MOLP C"/>
      <sheetName val="bblยังไม่จ่าย"/>
      <sheetName val="FF_4"/>
      <sheetName val="Intro"/>
      <sheetName val="CA"/>
      <sheetName val="เงินกู้ธนชาติ"/>
      <sheetName val="PortSTDSave"/>
      <sheetName val="JJDHT"/>
      <sheetName val="FORMC94"/>
      <sheetName val="BSI"/>
      <sheetName val="งบทดลอง - ต.ค.2547"/>
      <sheetName val="SKA"/>
      <sheetName val="Rates"/>
      <sheetName val="SCB 2 - Current"/>
      <sheetName val="Header"/>
      <sheetName val="cashflowcomp"/>
      <sheetName val="Info"/>
      <sheetName val="ADJ - RATE"/>
      <sheetName val="FF_6"/>
      <sheetName val="pa_group"/>
      <sheetName val="KPI_Dict4"/>
      <sheetName val="pa_group1"/>
      <sheetName val="Expense Summary"/>
      <sheetName val="feature"/>
      <sheetName val="StandingData"/>
      <sheetName val="SCB 1 - Current"/>
      <sheetName val="(O3) CA Sheet"/>
      <sheetName val="สรุป"/>
      <sheetName val="CA_Sheet"/>
      <sheetName val="Standing_Data"/>
      <sheetName val="Asset_&amp;_Liability"/>
      <sheetName val="Net_asset_value"/>
      <sheetName val="B131_"/>
      <sheetName val="U-2_1"/>
      <sheetName val="QR_4_1"/>
      <sheetName val="MS_Box"/>
      <sheetName val="5)_Parameters"/>
      <sheetName val="TrialBalance_Q3-2002"/>
      <sheetName val="CA_Sheet1"/>
      <sheetName val="Standing_Data1"/>
      <sheetName val="Asset_&amp;_Liability1"/>
      <sheetName val="Net_asset_value1"/>
      <sheetName val="B131_1"/>
      <sheetName val="U-2_11"/>
      <sheetName val="QR_4_11"/>
      <sheetName val="MS_Box1"/>
      <sheetName val="5)_Parameters1"/>
      <sheetName val="TrialBalance_Q3-20021"/>
      <sheetName val="Staff_List"/>
      <sheetName val="MOLP_C"/>
      <sheetName val="งบทดลอง_-_ต_ค_2547"/>
      <sheetName val="SCB_2_-_Current"/>
      <sheetName val="AssetStatus"/>
      <sheetName val="AssetType"/>
      <sheetName val="License BOI"/>
      <sheetName val="Asset Class"/>
      <sheetName val="Depre. Key"/>
      <sheetName val="ปัจจุบัน "/>
      <sheetName val="BS"/>
      <sheetName val="tax-ss"/>
      <sheetName val="0100"/>
      <sheetName val="B"/>
      <sheetName val="Aging"/>
      <sheetName val="個品ﾘｽﾄ"/>
      <sheetName val="Sale0403"/>
      <sheetName val="#Lookup"/>
      <sheetName val="FF-2"/>
      <sheetName val="ชื่อหุ้น"/>
      <sheetName val="B&amp;S 1999"/>
      <sheetName val="Non-Statistical Sampling Master"/>
      <sheetName val="Two Step Revenue Testing Master"/>
      <sheetName val="Global Data"/>
      <sheetName val="cc 196 (SYS) (2)"/>
      <sheetName val="Trial Balance"/>
      <sheetName val="currency"/>
      <sheetName val="Adj&amp;Rje(Z820) "/>
      <sheetName val="LOOSECHKLIST"/>
      <sheetName val="PL"/>
      <sheetName val="cal (2)"/>
      <sheetName val="中和"/>
      <sheetName val="A"/>
      <sheetName val="E"/>
      <sheetName val="C"/>
      <sheetName val="Note"/>
      <sheetName val="Company Info"/>
      <sheetName val="CA Comp"/>
      <sheetName val="FF_2 _1_"/>
      <sheetName val="AP Tracking "/>
      <sheetName val="2013"/>
      <sheetName val="Sheet8"/>
      <sheetName val="Tpye"/>
      <sheetName val="AP07"/>
      <sheetName val="Cus"/>
      <sheetName val="synthgraph"/>
      <sheetName val="GiaV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  <sheetName val="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pa_group2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Order_Oct_w40"/>
      <sheetName val="Order_Oct_w41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2006_1_"/>
      <sheetName val="July2007"/>
      <sheetName val="2006_2_"/>
      <sheetName val="FF_4"/>
      <sheetName val="LOOSECHKLIST"/>
      <sheetName val="DATA ชำระโดย"/>
      <sheetName val="DATA ยืนยัน"/>
      <sheetName val="9-300"/>
      <sheetName val="U"/>
      <sheetName val="description"/>
      <sheetName val="QR_4.1"/>
      <sheetName val="PL_A05 APA Input"/>
      <sheetName val="Menu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K-5"/>
      <sheetName val="CPF_Eqt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F-3"/>
      <sheetName val="Hyperion Data"/>
      <sheetName val="HH"/>
      <sheetName val="BS"/>
      <sheetName val="สำนักงาน"/>
      <sheetName val="Seagate _share_in_units"/>
      <sheetName val="ca comp"/>
      <sheetName val="pa_group5"/>
      <sheetName val="Detail-Sep"/>
      <sheetName val="공사비 내역 (가)"/>
      <sheetName val="MainComp"/>
      <sheetName val="9"/>
      <sheetName val="Interim --&gt; Top"/>
      <sheetName val="ap"/>
      <sheetName val="Variables"/>
      <sheetName val="212"/>
      <sheetName val="B 200"/>
      <sheetName val="LSE_ADCO"/>
      <sheetName val="CODE,NAME"/>
      <sheetName val="General Data"/>
      <sheetName val="PLGROUP"/>
      <sheetName val="PLGROUPCPY"/>
      <sheetName val="PLD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pa group"/>
      <sheetName val="stat local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-5.1 confirm"/>
      <sheetName val="tax-ss"/>
      <sheetName val="Cash Flow"/>
      <sheetName val="Financial Summary"/>
      <sheetName val="total"/>
      <sheetName val="MS Box"/>
      <sheetName val="MOLP C"/>
      <sheetName val="FF_4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  <sheetName val="C2"/>
      <sheetName val="Sale0402"/>
      <sheetName val="Aging"/>
      <sheetName val="qr_4.1"/>
      <sheetName val="cal (2)"/>
      <sheetName val="gold แลกทอง"/>
      <sheetName val="Tornado 4.7 Component List"/>
      <sheetName val="cashflowcomp"/>
      <sheetName val="212"/>
      <sheetName val="C 1"/>
      <sheetName val="Entity Data"/>
      <sheetName val="รายงานสถานะใบสั่งซื้อใบจัดจ้าง"/>
      <sheetName val="PC3100"/>
      <sheetName val="B131 "/>
      <sheetName val="1 LeadSchedule"/>
      <sheetName val="TrialBalance Q3-2002"/>
      <sheetName val="201"/>
      <sheetName val="Lead"/>
      <sheetName val="Note"/>
      <sheetName val="SW movement'15"/>
      <sheetName val="FA movement'15"/>
      <sheetName val="NewIndex "/>
      <sheetName val="PMC P&amp;L's"/>
      <sheetName val="43"/>
      <sheetName val="40"/>
      <sheetName val="40-1"/>
      <sheetName val="40-2"/>
      <sheetName val="40-3"/>
      <sheetName val="SAN REDUCED 1"/>
      <sheetName val="b&amp;s_1999"/>
      <sheetName val="SAN_REDUCED_1"/>
      <sheetName val="SAN_REDUCED_11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4">
          <cell r="G4">
            <v>7136</v>
          </cell>
        </row>
      </sheetData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>
        <row r="12">
          <cell r="B12">
            <v>241100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>
        <row r="12">
          <cell r="B12">
            <v>241100</v>
          </cell>
        </row>
      </sheetData>
      <sheetData sheetId="27">
        <row r="4">
          <cell r="G4">
            <v>7136</v>
          </cell>
        </row>
      </sheetData>
      <sheetData sheetId="28">
        <row r="6">
          <cell r="J6">
            <v>0</v>
          </cell>
        </row>
      </sheetData>
      <sheetData sheetId="29">
        <row r="6">
          <cell r="J6">
            <v>0</v>
          </cell>
        </row>
      </sheetData>
      <sheetData sheetId="30">
        <row r="6">
          <cell r="J6">
            <v>0</v>
          </cell>
        </row>
      </sheetData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>
        <row r="4">
          <cell r="G4">
            <v>7136</v>
          </cell>
        </row>
      </sheetData>
      <sheetData sheetId="37">
        <row r="4">
          <cell r="G4">
            <v>7136</v>
          </cell>
        </row>
      </sheetData>
      <sheetData sheetId="38">
        <row r="4">
          <cell r="G4">
            <v>7136</v>
          </cell>
        </row>
      </sheetData>
      <sheetData sheetId="39">
        <row r="4">
          <cell r="G4">
            <v>7136</v>
          </cell>
        </row>
      </sheetData>
      <sheetData sheetId="40">
        <row r="4">
          <cell r="G4">
            <v>7136</v>
          </cell>
        </row>
      </sheetData>
      <sheetData sheetId="41">
        <row r="4">
          <cell r="G4">
            <v>7136</v>
          </cell>
        </row>
      </sheetData>
      <sheetData sheetId="42">
        <row r="4">
          <cell r="G4">
            <v>7136</v>
          </cell>
        </row>
      </sheetData>
      <sheetData sheetId="43">
        <row r="4">
          <cell r="G4">
            <v>7136</v>
          </cell>
        </row>
      </sheetData>
      <sheetData sheetId="44">
        <row r="4">
          <cell r="G4">
            <v>7136</v>
          </cell>
        </row>
      </sheetData>
      <sheetData sheetId="45">
        <row r="4">
          <cell r="G4">
            <v>7136</v>
          </cell>
        </row>
      </sheetData>
      <sheetData sheetId="46">
        <row r="4">
          <cell r="G4">
            <v>7136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4">
          <cell r="G4">
            <v>7136</v>
          </cell>
        </row>
      </sheetData>
      <sheetData sheetId="158">
        <row r="6">
          <cell r="J6">
            <v>0</v>
          </cell>
        </row>
      </sheetData>
      <sheetData sheetId="159"/>
      <sheetData sheetId="160"/>
      <sheetData sheetId="161"/>
      <sheetData sheetId="162"/>
      <sheetData sheetId="163"/>
      <sheetData sheetId="164">
        <row r="6">
          <cell r="J6">
            <v>0</v>
          </cell>
        </row>
      </sheetData>
      <sheetData sheetId="165">
        <row r="4">
          <cell r="G4">
            <v>7136</v>
          </cell>
        </row>
      </sheetData>
      <sheetData sheetId="166">
        <row r="4">
          <cell r="G4">
            <v>7136</v>
          </cell>
        </row>
      </sheetData>
      <sheetData sheetId="167"/>
      <sheetData sheetId="168"/>
      <sheetData sheetId="169">
        <row r="4">
          <cell r="G4">
            <v>7136</v>
          </cell>
        </row>
      </sheetData>
      <sheetData sheetId="170">
        <row r="4">
          <cell r="G4">
            <v>7136</v>
          </cell>
        </row>
      </sheetData>
      <sheetData sheetId="171"/>
      <sheetData sheetId="172">
        <row r="4">
          <cell r="G4">
            <v>7136</v>
          </cell>
        </row>
      </sheetData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>
        <row r="4">
          <cell r="G4">
            <v>7136</v>
          </cell>
        </row>
      </sheetData>
      <sheetData sheetId="176">
        <row r="4">
          <cell r="G4">
            <v>7136</v>
          </cell>
        </row>
      </sheetData>
      <sheetData sheetId="177">
        <row r="4">
          <cell r="G4">
            <v>7136</v>
          </cell>
        </row>
      </sheetData>
      <sheetData sheetId="178"/>
      <sheetData sheetId="179"/>
      <sheetData sheetId="180">
        <row r="4">
          <cell r="G4">
            <v>7136</v>
          </cell>
        </row>
      </sheetData>
      <sheetData sheetId="181">
        <row r="4">
          <cell r="G4">
            <v>7136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6">
          <cell r="J6">
            <v>0</v>
          </cell>
        </row>
      </sheetData>
      <sheetData sheetId="197">
        <row r="6">
          <cell r="J6">
            <v>0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>
        <row r="4">
          <cell r="G4">
            <v>7136</v>
          </cell>
        </row>
      </sheetData>
      <sheetData sheetId="205">
        <row r="4">
          <cell r="G4">
            <v>7136</v>
          </cell>
        </row>
      </sheetData>
      <sheetData sheetId="206"/>
      <sheetData sheetId="207"/>
      <sheetData sheetId="208">
        <row r="4">
          <cell r="G4">
            <v>7136</v>
          </cell>
        </row>
      </sheetData>
      <sheetData sheetId="209">
        <row r="4">
          <cell r="G4">
            <v>7136</v>
          </cell>
        </row>
      </sheetData>
      <sheetData sheetId="210"/>
      <sheetData sheetId="211"/>
      <sheetData sheetId="212">
        <row r="4">
          <cell r="G4">
            <v>7136</v>
          </cell>
        </row>
      </sheetData>
      <sheetData sheetId="213">
        <row r="4">
          <cell r="G4">
            <v>7136</v>
          </cell>
        </row>
      </sheetData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G4">
            <v>7136</v>
          </cell>
        </row>
      </sheetData>
      <sheetData sheetId="253"/>
      <sheetData sheetId="254">
        <row r="12">
          <cell r="B12">
            <v>241100</v>
          </cell>
        </row>
      </sheetData>
      <sheetData sheetId="255"/>
      <sheetData sheetId="256" refreshError="1"/>
      <sheetData sheetId="257"/>
      <sheetData sheetId="258"/>
      <sheetData sheetId="25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  <sheetName val="INFO"/>
      <sheetName val="FF_6"/>
      <sheetName val="substantive procedures"/>
      <sheetName val="SAN REDUCED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 refreshError="1"/>
      <sheetData sheetId="1" refreshError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Menu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CASHFLOW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S33"/>
      <sheetName val="SAN REDUCED 1"/>
      <sheetName val="gl"/>
      <sheetName val="ไฟล์ดิบ"/>
      <sheetName val="01"/>
      <sheetName val="Currency"/>
      <sheetName val="FSA"/>
      <sheetName val="Bedrreceptuur"/>
      <sheetName val="Vlookup"/>
      <sheetName val="STOCK CARD"/>
      <sheetName val="TO - SP"/>
      <sheetName val="List"/>
      <sheetName val="BPR"/>
      <sheetName val="FF_3"/>
      <sheetName val="link location"/>
      <sheetName val="อัตราค่าบรรทุก"/>
      <sheetName val="K4. F&amp;F"/>
      <sheetName val="FF-2"/>
      <sheetName val="61 HR"/>
      <sheetName val="65 FINANCE"/>
      <sheetName val="Company Info"/>
      <sheetName val="_2_ส่งข้อมูลต้นทุนฉีดให้บัญชี"/>
      <sheetName val="Dep"/>
      <sheetName val="SP37fin"/>
      <sheetName val="SP37mec"/>
      <sheetName val="SP37b"/>
      <sheetName val="frs_financial_2002 (2)"/>
      <sheetName val="ar1-6"/>
      <sheetName val="Index"/>
      <sheetName val="CF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INTEREST"/>
      <sheetName val="Qty"/>
      <sheetName val="ELEC45-01"/>
      <sheetName val="COMPUTER HARDWARE(IFM)_(A)"/>
      <sheetName val="FF_2 _1_"/>
      <sheetName val="BS Grp"/>
      <sheetName val="TON"/>
      <sheetName val="Summary"/>
      <sheetName val="Links"/>
      <sheetName val="M_Maincomp"/>
      <sheetName val="New Item"/>
      <sheetName val="U"/>
      <sheetName val="InventTableModule_1-1"/>
      <sheetName val="B131 "/>
      <sheetName val="11-20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TO_-_SP"/>
      <sheetName val="FF_2__1_"/>
      <sheetName val="Asset_Class1"/>
      <sheetName val="Depre__Key1"/>
      <sheetName val="10-1_Media"/>
      <sheetName val="計算結果"/>
      <sheetName val="119"/>
      <sheetName val="IRS"/>
      <sheetName val="Kalindo"/>
      <sheetName val="report-Jan 2015"/>
      <sheetName val="40 N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M_Maincomp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อัตราค่าบรรทุก"/>
      <sheetName val="Master Code"/>
      <sheetName val="gold แลกทอง"/>
      <sheetName val="Company Info"/>
      <sheetName val="CA Comp"/>
      <sheetName val="Co info"/>
      <sheetName val="B"/>
      <sheetName val="FSA"/>
      <sheetName val="FF-6"/>
      <sheetName val="description"/>
      <sheetName val="MFA"/>
      <sheetName val="C2"/>
      <sheetName val="BS"/>
      <sheetName val="0100"/>
      <sheetName val="FF_6"/>
      <sheetName val="FF_3"/>
      <sheetName val="FF_4"/>
      <sheetName val="Order_Oct_w40"/>
      <sheetName val="Order_Oct_w41"/>
      <sheetName val="สำนักงาน"/>
      <sheetName val="Sale0311"/>
      <sheetName val="Aging"/>
      <sheetName val="Trial Balance"/>
      <sheetName val="PL_A05 APA Input"/>
      <sheetName val="#Lookup"/>
      <sheetName val="InventTableModule_1-1"/>
      <sheetName val="StandingData"/>
      <sheetName val="data"/>
      <sheetName val="Cum.91-93"/>
      <sheetName val="Dec 94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Menu"/>
      <sheetName val="BPR-Bloom"/>
      <sheetName val="Sale0402"/>
      <sheetName val="cost4-47"/>
      <sheetName val="Newspaper"/>
      <sheetName val="_Lookup"/>
      <sheetName val="3 P&amp;L 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  <sheetName val="F-5"/>
      <sheetName val="tax-ss"/>
      <sheetName val="ADJ - RATE"/>
      <sheetName val="ภาคการขายวิศวกรรม"/>
      <sheetName val="Assm"/>
      <sheetName val="EXRPTS"/>
      <sheetName val="New Item"/>
      <sheetName val="U"/>
      <sheetName val="Sampling"/>
      <sheetName val="Sale 0408"/>
      <sheetName val="Tariff"/>
      <sheetName val="Compงบต้นทุนผลิตAct&amp;Bud(จริง)"/>
      <sheetName val="#REF"/>
      <sheetName val="Weights"/>
      <sheetName val="11922"/>
      <sheetName val="detail รายบุคคลปี 58"/>
      <sheetName val="group"/>
      <sheetName val="GL CB"/>
      <sheetName val="GL M"/>
      <sheetName val="TB"/>
      <sheetName val="PAYROLL"/>
      <sheetName val="Reimbursements"/>
      <sheetName val="Cash Flow"/>
      <sheetName val="Financial Summary"/>
      <sheetName val="Sale 0404"/>
      <sheetName val="addl cost"/>
      <sheetName val="accumdeprn"/>
      <sheetName val="RATE"/>
      <sheetName val="DPLA"/>
      <sheetName val="Home"/>
      <sheetName val="Variables"/>
      <sheetName val="BAL42"/>
      <sheetName val="STATEMENT"/>
      <sheetName val="HP"/>
      <sheetName val="Cost centre expenditure"/>
      <sheetName val="D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F041"/>
      <sheetName val="Basic_Information"/>
      <sheetName val="Header"/>
      <sheetName val="MFA"/>
      <sheetName val="発注書"/>
      <sheetName val="SOPSG"/>
      <sheetName val="????"/>
      <sheetName val="日程管理表"/>
      <sheetName val="PI229H"/>
      <sheetName val="As"/>
      <sheetName val="Temp"/>
      <sheetName val="พนง.ทุกคน"/>
      <sheetName val="a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n-4.4"/>
      <sheetName val="Cash Flow"/>
      <sheetName val="Financial Summary"/>
      <sheetName val="accumdeprn"/>
      <sheetName val="ยอดยกมา"/>
      <sheetName val="Menu"/>
      <sheetName val="Co info"/>
      <sheetName val="ADJ - RATE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O4 CA"/>
      <sheetName val="O2 TC"/>
      <sheetName val="aa-1"/>
      <sheetName val="PE-C4"/>
      <sheetName val="เงินกู้ MGC"/>
      <sheetName val="BS_Revise"/>
      <sheetName val="IS_Revise"/>
      <sheetName val="MTO REV.0"/>
      <sheetName val="Capacity"/>
      <sheetName val="Details"/>
      <sheetName val="งบการเงิน"/>
      <sheetName val="10-1 Media"/>
      <sheetName val="10-cut"/>
      <sheetName val="แบบฟอร์ม"/>
      <sheetName val="DataSheet"/>
      <sheetName val="January"/>
      <sheetName val="(旧)LIST"/>
      <sheetName val="CPF_Eqty"/>
      <sheetName val="BNDDIR(BOND)"/>
      <sheetName val="Trial Balance"/>
      <sheetName val="Lead"/>
      <sheetName val="Sale 0404"/>
      <sheetName val="Invoice"/>
      <sheetName val="Debt Info"/>
      <sheetName val="Master"/>
      <sheetName val="marine conv"/>
      <sheetName val="OEM conv"/>
      <sheetName val="pe conv"/>
      <sheetName val="MTO_REV_0"/>
      <sheetName val="Stock_Aging"/>
      <sheetName val="TABLE"/>
      <sheetName val="UnitRanges"/>
      <sheetName val="Info"/>
      <sheetName val="Company"/>
      <sheetName val="Data Tables"/>
      <sheetName val="DCRanges"/>
      <sheetName val="Conv"/>
      <sheetName val="Core Act&amp;For03 vs Plan04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Interim --&gt; Top"/>
      <sheetName val="Assumptions"/>
      <sheetName val="Assump_(2)10"/>
      <sheetName val="Op_Ex10"/>
      <sheetName val="dep_cal10"/>
      <sheetName val="man_power10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Stock_Aging1"/>
      <sheetName val="F1_Log_On6"/>
      <sheetName val="Base_1"/>
      <sheetName val="n-4_41"/>
      <sheetName val="Two_Step_Revenue_Testing_Maste1"/>
      <sheetName val="Financial_Summary1"/>
      <sheetName val="เงินกู้_MGC1"/>
      <sheetName val="พนง_ทุกคน1"/>
      <sheetName val="Co_info1"/>
      <sheetName val="ADJ_-_RATE1"/>
      <sheetName val="O4_CA1"/>
      <sheetName val="O2_TC1"/>
      <sheetName val="F1_Log_On5"/>
      <sheetName val="Base_"/>
      <sheetName val="n-4_4"/>
      <sheetName val="Two_Step_Revenue_Testing_Master"/>
      <sheetName val="Financial_Summary"/>
      <sheetName val="เงินกู้_MGC"/>
      <sheetName val="พนง_ทุกคน"/>
      <sheetName val="O4_CA"/>
      <sheetName val="O2_TC"/>
      <sheetName val="Stock_Aging2"/>
      <sheetName val="F1_Log_On7"/>
      <sheetName val="Base_2"/>
      <sheetName val="n-4_42"/>
      <sheetName val="Two_Step_Revenue_Testing_Maste2"/>
      <sheetName val="Cash_Flow2"/>
      <sheetName val="Financial_Summary2"/>
      <sheetName val="เงินกู้_MGC2"/>
      <sheetName val="MTO_REV_02"/>
      <sheetName val="พนง_ทุกคน2"/>
      <sheetName val="Co_info2"/>
      <sheetName val="ADJ_-_RATE2"/>
      <sheetName val="O4_CA2"/>
      <sheetName val="O2_TC2"/>
      <sheetName val="addl cost"/>
      <sheetName val="Background"/>
      <sheetName val="YTD-Actual"/>
      <sheetName val="YTD_Revised"/>
      <sheetName val="Assump_(2)12"/>
      <sheetName val="Op_Ex12"/>
      <sheetName val="dep_cal12"/>
      <sheetName val="man_power1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Sale 0407"/>
      <sheetName val="Sale0402"/>
      <sheetName val="BALANCE SHEET "/>
      <sheetName val="Sale0403"/>
      <sheetName val="AssetStatus"/>
      <sheetName val="AssetType"/>
      <sheetName val="License BOI"/>
      <sheetName val="Asset Class"/>
      <sheetName val="Depre. Key"/>
      <sheetName val="Sale 0401"/>
      <sheetName val="description"/>
      <sheetName val="K-5"/>
      <sheetName val="Aggregation"/>
      <sheetName val="IOControl"/>
      <sheetName val="Assump_(2)14"/>
      <sheetName val="Op_Ex14"/>
      <sheetName val="dep_cal14"/>
      <sheetName val="man_power14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bmct2003"/>
      <sheetName val="____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219902"/>
      <sheetName val="License_BOI3"/>
      <sheetName val="Asset_Class3"/>
      <sheetName val="Depre__Key3"/>
      <sheetName val="Iron Curtain Method"/>
      <sheetName val="งบดุล"/>
      <sheetName val="งบกำไรขาดทุน"/>
      <sheetName val="เงินกู้ธนชาติ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計算結果"/>
      <sheetName val="EX 1"/>
      <sheetName val="集計結果"/>
      <sheetName val="DETAIL "/>
      <sheetName val="ข้อมูล"/>
      <sheetName val="MFA"/>
      <sheetName val="data_2002 Budget_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  <sheetName val="License_BOI4"/>
      <sheetName val="Asset_Class4"/>
      <sheetName val="Depre__Key4"/>
      <sheetName val="addl_cost2"/>
      <sheetName val="10-1_Media"/>
      <sheetName val="FF-1"/>
      <sheetName val="Reversion"/>
      <sheetName val="AA-1"/>
      <sheetName val=" analysis fp"/>
      <sheetName val="Bid_Sheet"/>
      <sheetName val="SCB 1 - Current"/>
      <sheetName val="SCB 2 - Current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EAD_Q3'093"/>
      <sheetName val="Data_23"/>
      <sheetName val="test_21"/>
      <sheetName val="JUL_11_BIZ1"/>
      <sheetName val="SCB_1_-_Current"/>
      <sheetName val="SCB_2_-_Current"/>
      <sheetName val="List"/>
      <sheetName val="END#2"/>
      <sheetName val="Control"/>
      <sheetName val="Trial_Balance"/>
      <sheetName val="PL_A05_APA_Input"/>
      <sheetName val="Standing_Data"/>
      <sheetName val="Asset_&amp;_Liability"/>
      <sheetName val="Net_asset_value"/>
      <sheetName val="Iron_Curtain_Method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LEAD_Q3'094"/>
      <sheetName val="Data_24"/>
      <sheetName val="delivery plan"/>
      <sheetName val="Sale0311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/>
      <sheetData sheetId="142" refreshError="1"/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 refreshError="1"/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 refreshError="1"/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CODE A/R</v>
          </cell>
        </row>
      </sheetData>
      <sheetData sheetId="200"/>
      <sheetData sheetId="201">
        <row r="1">
          <cell r="A1" t="str">
            <v>CODE A/R</v>
          </cell>
        </row>
      </sheetData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CODE A/R</v>
          </cell>
        </row>
      </sheetData>
      <sheetData sheetId="212">
        <row r="1">
          <cell r="A1" t="str">
            <v>CODE A/R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>
        <row r="1">
          <cell r="A1" t="str">
            <v>CODE A/R</v>
          </cell>
        </row>
      </sheetData>
      <sheetData sheetId="241">
        <row r="1">
          <cell r="A1" t="str">
            <v>CODE A/R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ปัจจุบัน "/>
      <sheetName val="SALES"/>
      <sheetName val="FIXED FLOAT"/>
      <sheetName val="CODESS"/>
      <sheetName val="Ex-Rate"/>
      <sheetName val="iLink_COA"/>
      <sheetName val="DropdownList"/>
      <sheetName val="COA"/>
      <sheetName val="EFR30696"/>
      <sheetName val="addl cost"/>
      <sheetName val="accumdeprn"/>
      <sheetName val="boq"/>
      <sheetName val="Trial Balance"/>
      <sheetName val="Co info"/>
      <sheetName val="PL_A05 APA Input"/>
      <sheetName val="MFA"/>
      <sheetName val="Details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BPR"/>
      <sheetName val="BS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F-3"/>
      <sheetName val="สำนักงาน"/>
      <sheetName val="FF_4"/>
      <sheetName val="CA Sheet"/>
      <sheetName val="ca comp"/>
      <sheetName val="Financial Summary"/>
      <sheetName val="cost4-47"/>
      <sheetName val="FF_6"/>
      <sheetName val="FF_2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Energy(update)"/>
      <sheetName val="New Item"/>
      <sheetName val="group"/>
      <sheetName val="Data 2"/>
      <sheetName val="DEP12"/>
      <sheetName val="gl"/>
      <sheetName val="APCODE"/>
      <sheetName val="MCMD95"/>
      <sheetName val="FF_3"/>
      <sheetName val="GL CB"/>
      <sheetName val="GL M"/>
      <sheetName val="acs"/>
      <sheetName val="GIVTR00P"/>
      <sheetName val="StandingData"/>
      <sheetName val="cc 196 (SYS) (2)"/>
      <sheetName val="Aging"/>
      <sheetName val="MS Box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ตั๋วเงินรับ"/>
      <sheetName val="Cash Flow"/>
      <sheetName val="Location"/>
      <sheetName val="_Lookup"/>
      <sheetName val="AFA"/>
      <sheetName val="U"/>
      <sheetName val="TBA"/>
      <sheetName val="Sale 0501"/>
      <sheetName val="Tornado 4.7 Component List"/>
      <sheetName val="Tornado 5.6 Component List"/>
      <sheetName val="Tornado 2.2 Component List"/>
      <sheetName val="DataSheet"/>
      <sheetName val="Co_info"/>
      <sheetName val="pnlJul-feb05"/>
      <sheetName val="OHS-OthersDec04"/>
      <sheetName val="bsJul-feb05"/>
      <sheetName val="K-5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Cost centre expenditure"/>
      <sheetName val="ผ้าสำเร็จ"/>
      <sheetName val="CA"/>
      <sheetName val="INFO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5 Analysis"/>
      <sheetName val="Sale 0401"/>
      <sheetName val="#Lookup"/>
      <sheetName val="note_defect"/>
      <sheetName val="Combine"/>
      <sheetName val="Index"/>
      <sheetName val="ABR P&amp;L"/>
      <sheetName val="PLmth "/>
      <sheetName val="LE1(act3mth)"/>
      <sheetName val="Q3-46"/>
      <sheetName val="Sale 0411"/>
      <sheetName val="HP"/>
      <sheetName val="0100"/>
      <sheetName val="ภาคการขายโฆษณาNBT_All"/>
      <sheetName val="ภาคการขายวิศวกรรม_Weekly"/>
      <sheetName val="ภาคการขายโฆษณาNBT_Weekly"/>
      <sheetName val="Sale0402"/>
      <sheetName val="Parameters"/>
      <sheetName val="200-110"/>
      <sheetName val="Defer_ร่วม"/>
      <sheetName val="Scoping"/>
      <sheetName val="LTX"/>
      <sheetName val="Rates"/>
      <sheetName val="write off"/>
      <sheetName val="PL_NO"/>
      <sheetName val="Operating Assumption"/>
      <sheetName val="N"/>
      <sheetName val="K2"/>
      <sheetName val="Links"/>
      <sheetName val="Lead"/>
      <sheetName val="1120"/>
      <sheetName val="Linkage Quote"/>
      <sheetName val="3rd"/>
      <sheetName val="อุปกรณ์ a2"/>
      <sheetName val="อุปกรณ์ a1"/>
      <sheetName val="C 1"/>
      <sheetName val="Gain Loss Calculation"/>
      <sheetName val="Norms SP"/>
      <sheetName val="Backup"/>
      <sheetName val="จันทร์"/>
      <sheetName val="อัตรามรณะ"/>
      <sheetName val="F-5"/>
      <sheetName val="SCB 2 - Current"/>
      <sheetName val="C2"/>
      <sheetName val="Expense Summary"/>
      <sheetName val="FF-4"/>
      <sheetName val="1 LeadSchedule"/>
      <sheetName val="Input Page"/>
      <sheetName val="Newspaper"/>
      <sheetName val="ภาคการขายวิศวกรรม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  <sheetName val="P&amp;L-A2001DCCN"/>
      <sheetName val="40"/>
      <sheetName val="40-1"/>
      <sheetName val="40-2"/>
      <sheetName val="40-3"/>
      <sheetName val="FNDWRR"/>
      <sheetName val="111XX"/>
      <sheetName val="DataStorage"/>
      <sheetName val="GL CB"/>
      <sheetName val="Financial Summary"/>
      <sheetName val="DETAIL "/>
      <sheetName val="J1"/>
      <sheetName val="J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Norms SP"/>
      <sheetName val="จันทร์"/>
      <sheetName val="Graph Ratio - Fin Analysis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AssetStatus"/>
      <sheetName val="AssetType"/>
      <sheetName val="License BOI"/>
      <sheetName val="Asset Class"/>
      <sheetName val="Depre. Key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  <sheetName val="Month"/>
      <sheetName val="Leasing"/>
      <sheetName val="G-35-3"/>
      <sheetName val="SPARES"/>
      <sheetName val="Invoice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คชจ.ดำเนินงาน6-43"/>
      <sheetName val="FF_21_a_"/>
      <sheetName val="PortSTDSave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_2__xls__2__xls_COV"/>
      <sheetName val="TB Worksheet"/>
      <sheetName val="Sale0406"/>
      <sheetName val="Age311299TESP"/>
      <sheetName val="P4DDBFTESP"/>
      <sheetName val="IntDec00TespM&amp;B"/>
      <sheetName val="INFO"/>
      <sheetName val="jul04-dec04pnl"/>
      <sheetName val="fy05bsJul-dec04"/>
      <sheetName val="Courtyard Marriott"/>
      <sheetName val="TBA"/>
      <sheetName val="Thai Summit PKK-HW"/>
      <sheetName val="A"/>
      <sheetName val="C2"/>
      <sheetName val="Cash Flow"/>
      <sheetName val="part-import"/>
      <sheetName val="part-local"/>
      <sheetName val="SAP"/>
      <sheetName val="Location"/>
      <sheetName val="feature"/>
      <sheetName val="SPP2"/>
      <sheetName val="3월가격"/>
      <sheetName val="10-1 Media"/>
      <sheetName val="10-cut"/>
      <sheetName val="2006_1_"/>
      <sheetName val="2006(1)"/>
      <sheetName val="2006_2_"/>
      <sheetName val="2006(2)"/>
      <sheetName val="M"/>
      <sheetName val="Fixed Assumptions"/>
      <sheetName val="Financing"/>
      <sheetName val="Scenarii"/>
      <sheetName val="Sensitivities"/>
      <sheetName val="Summary"/>
      <sheetName val="Data55X"/>
      <sheetName val="200-110"/>
      <sheetName val="PC3100"/>
      <sheetName val="MS Box"/>
      <sheetName val="K.Ricky"/>
      <sheetName val="xSeries255"/>
      <sheetName val="13.Tax Calculation"/>
      <sheetName val="Sheet2"/>
      <sheetName val="Assumption"/>
      <sheetName val="1120"/>
      <sheetName val="วัฒนพัฒน์"/>
      <sheetName val="July2007"/>
      <sheetName val="Stock Aging"/>
      <sheetName val="LC _ TR Listing"/>
      <sheetName val="(A) YC"/>
      <sheetName val="Purchase Order"/>
      <sheetName val="Customize Your Purchase Order"/>
      <sheetName val="40"/>
      <sheetName val="40-1"/>
      <sheetName val="40-2"/>
      <sheetName val="40-3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>
        <row r="2">
          <cell r="A2" t="str">
            <v>เรื่อง ค่ารับรอง (5200-06)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>
        <row r="2">
          <cell r="A2" t="str">
            <v>เรื่อง ค่ารับรอง (5200-06)</v>
          </cell>
        </row>
      </sheetData>
      <sheetData sheetId="369">
        <row r="2">
          <cell r="A2" t="str">
            <v>เรื่อง ค่ารับรอง (5200-06)</v>
          </cell>
        </row>
      </sheetData>
      <sheetData sheetId="370">
        <row r="2">
          <cell r="A2" t="str">
            <v>เรื่อง ค่ารับรอง (5200-06)</v>
          </cell>
        </row>
      </sheetData>
      <sheetData sheetId="37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FF_3"/>
      <sheetName val="M_Maincomp"/>
      <sheetName val=""/>
      <sheetName val="B 600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LIM "/>
      <sheetName val="1046"/>
      <sheetName val="CA5"/>
      <sheetName val="List of Related"/>
      <sheetName val="List_of_Related"/>
      <sheetName val="CJEs"/>
      <sheetName val="A"/>
      <sheetName val="AFA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BPR"/>
      <sheetName val="feature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  <sheetName val="B131 "/>
      <sheetName val="U2 Sales"/>
      <sheetName val="gl"/>
      <sheetName val="MA"/>
      <sheetName val="FF-1"/>
      <sheetName val="ABR P&amp;L"/>
      <sheetName val="PLmth "/>
      <sheetName val="CODE,NAME"/>
      <sheetName val="CA Comp"/>
      <sheetName val="Weights"/>
      <sheetName val="Energy(update)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Loan Calculator"/>
      <sheetName val="FF_4"/>
      <sheetName val="Standing data"/>
      <sheetName val="PortSTDSave"/>
      <sheetName val="CRA-Detail"/>
      <sheetName val="Sale0311"/>
      <sheetName val="Sale0307"/>
      <sheetName val="สำนักงาน"/>
      <sheetName val="Cost centre expenditure"/>
      <sheetName val="group"/>
      <sheetName val="Entity Data"/>
      <sheetName val="part-import"/>
      <sheetName val="part-local"/>
      <sheetName val="Home"/>
      <sheetName val="61 HR"/>
      <sheetName val="65 FINANCE"/>
      <sheetName val="@Master9612"/>
      <sheetName val="IFS"/>
      <sheetName val="FF_2"/>
      <sheetName val="Notes"/>
      <sheetName val="FS"/>
      <sheetName val="5) Parameters"/>
      <sheetName val="3월가격"/>
      <sheetName val="Financial Highlights"/>
      <sheetName val="C"/>
      <sheetName val="total"/>
      <sheetName val="DATA"/>
      <sheetName val="Linkage Quote"/>
      <sheetName val="Val_Ind"/>
      <sheetName val="計画値"/>
      <sheetName val="เงินกู้ MGC"/>
      <sheetName val="BPR-Bloom"/>
      <sheetName val="A-Report"/>
      <sheetName val="Company"/>
      <sheetName val="cashflowcomp"/>
      <sheetName val="TB SAP"/>
      <sheetName val="Gain Loss Calculation"/>
      <sheetName val="oresreqsum"/>
      <sheetName val="TB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03中"/>
      <sheetName val="New Item"/>
      <sheetName val="Asstes-NEW '04"/>
      <sheetName val="RATE"/>
      <sheetName val="FF-4"/>
      <sheetName val="MFA"/>
      <sheetName val="PAYROLL"/>
      <sheetName val="Reimbursements"/>
      <sheetName val="Yield"/>
      <sheetName val="dtct_cong"/>
      <sheetName val="10-1_Media"/>
      <sheetName val="Reference)"/>
      <sheetName val="Corp Mobs"/>
      <sheetName val="DGduong"/>
      <sheetName val="ตั๋วเงินรับ"/>
      <sheetName val="IN200544"/>
      <sheetName val="TB Jun 07"/>
      <sheetName val="K"/>
      <sheetName val="Pareto Daily"/>
      <sheetName val="FF-3"/>
      <sheetName val="INFO"/>
      <sheetName val="Raw Material"/>
      <sheetName val="สรุป_XXต่อ"/>
      <sheetName val="สรุป_XX"/>
      <sheetName val="A-1"/>
      <sheetName val="Newspaper"/>
      <sheetName val="B-105"/>
      <sheetName val="BGT97STAFF"/>
      <sheetName val="C2"/>
      <sheetName val="D200-30.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ist_of_Related1"/>
      <sheetName val="B131_"/>
      <sheetName val="Raw_Material"/>
      <sheetName val="163040_LC-TR"/>
      <sheetName val="InputPO_Del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Sale 0411"/>
      <sheetName val="Sale 0501"/>
      <sheetName val="name"/>
      <sheetName val="F-5"/>
      <sheetName val="SAP"/>
      <sheetName val="K-5"/>
      <sheetName val="FF-6"/>
      <sheetName val="Employee"/>
      <sheetName val="JobOrder"/>
      <sheetName val="Master"/>
      <sheetName val="sen"/>
      <sheetName val="IRR Sensitivities"/>
      <sheetName val="cc 196 (SYS) (2)"/>
      <sheetName val="แจกแจง _งบดุล_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  <sheetName val="FS"/>
      <sheetName val="ENS MACHINE"/>
      <sheetName val="3rd"/>
      <sheetName val="APCODE"/>
      <sheetName val="Rates"/>
      <sheetName val="all"/>
      <sheetName val="TipoCambio"/>
      <sheetName val="EXRPTS"/>
      <sheetName val="Vat7% ภายในเดือน_Junต้นฉบับ"/>
      <sheetName val="FF_6"/>
      <sheetName val="xSeries255"/>
      <sheetName val="110"/>
      <sheetName val="Job List1"/>
      <sheetName val="計画値"/>
      <sheetName val="0100"/>
      <sheetName val="PL"/>
      <sheetName val="Detail"/>
      <sheetName val="SSW_loan_OD"/>
      <sheetName val="1) Asset Valuation"/>
      <sheetName val="5) Parameters"/>
      <sheetName val="jul04-dec04pnl"/>
      <sheetName val="fy05bsJul-dec04"/>
      <sheetName val="Cost centre expenditure"/>
      <sheetName val="ราคาไม้สับรวมค่าขนส่ง"/>
      <sheetName val="ราคาไม้ท่อนรวมค่าขนส่ง"/>
      <sheetName val="InputPO_Del"/>
      <sheetName val="PS-1995"/>
      <sheetName val="Courtyard Marriott"/>
      <sheetName val="Format 90 Local"/>
      <sheetName val="asia"/>
      <sheetName val="bblยังไม่จ่าย"/>
      <sheetName val="spytd"/>
      <sheetName val="Data 2"/>
      <sheetName val="Expense Summary"/>
      <sheetName val="SPARES"/>
      <sheetName val="Order_Oct_w40"/>
      <sheetName val="Order_Oct_w41"/>
      <sheetName val="GIVTR00P"/>
      <sheetName val="(O3) CA Sheet"/>
      <sheetName val="E"/>
      <sheetName val="B- 1"/>
      <sheetName val="Sampling"/>
      <sheetName val="ดอกเบี้ยรับ"/>
      <sheetName val="SSW"/>
      <sheetName val="PortSTDSave"/>
      <sheetName val="U-2.1"/>
      <sheetName val="REPORT"/>
      <sheetName val="CUS_DATA"/>
      <sheetName val="CUSTOMER"/>
      <sheetName val="choice"/>
      <sheetName val="DPLA"/>
      <sheetName val="Reimbursements"/>
      <sheetName val="CBO0497"/>
      <sheetName val="Loan Calculator"/>
      <sheetName val="TB2008"/>
      <sheetName val="Cum.91-93"/>
      <sheetName val="Dec 94"/>
      <sheetName val="Scoping"/>
      <sheetName val="Shared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Month"/>
      <sheetName val="GP Model"/>
      <sheetName val="GP 98 AU"/>
      <sheetName val="GP 99"/>
      <sheetName val="Guidelines"/>
      <sheetName val="Scenarios"/>
      <sheetName val="MacroAssumptions"/>
      <sheetName val="I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  <sheetName val="TrialBalance_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>
        <row r="1">
          <cell r="A1" t="str">
            <v>รหัสทรัพย์สิน</v>
          </cell>
        </row>
      </sheetData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 refreshError="1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FF_2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ale0309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Register Cal Mar_04_July_05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  <sheetName val="D"/>
      <sheetName val="Job List1"/>
      <sheetName val="FF-3"/>
      <sheetName val="IBA &lt;O3&gt;"/>
      <sheetName val="Rates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BSI"/>
      <sheetName val="TipoCambio"/>
      <sheetName val="個品ﾘｽﾄ"/>
      <sheetName val="data"/>
      <sheetName val="FF-2"/>
      <sheetName val="cc 196 (SYS) (2)"/>
      <sheetName val="5 Analysis"/>
      <sheetName val="Wht cur"/>
      <sheetName val="Leasing"/>
      <sheetName val="61 HR"/>
      <sheetName val="65 FINANCE"/>
      <sheetName val="DEP12"/>
      <sheetName val="Header"/>
      <sheetName val="10"/>
      <sheetName val="สรุป"/>
      <sheetName val="Assumptions"/>
      <sheetName val="SAP"/>
      <sheetName val="C 1"/>
      <sheetName val="B131 "/>
      <sheetName val="Asset &amp; Liability"/>
      <sheetName val="Net asset value"/>
      <sheetName val="FF_21_a_"/>
      <sheetName val="1 LeadSchedule"/>
      <sheetName val="cost4-47"/>
      <sheetName val="Tornado 4.7 Component List"/>
      <sheetName val="LE1(act3mth)"/>
      <sheetName val="DPLA"/>
      <sheetName val="HP"/>
      <sheetName val="1) Asset Valuation"/>
      <sheetName val="5) Parameters"/>
      <sheetName val="ภาคการขายโฆษณาNBT_All"/>
      <sheetName val="SPP 5"/>
      <sheetName val="LedgerBudget"/>
      <sheetName val="ดอกเบี้ยรับ"/>
      <sheetName val="SSW"/>
      <sheetName val="1120"/>
      <sheetName val="PL-A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Amortization TableX"/>
      <sheetName val="Reconcile 1-3-53 (3"/>
      <sheetName val="NEW003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อัตราค่าบรรทุก"/>
      <sheetName val="แจกแจง _งบดุล_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</sheetNames>
    <sheetDataSet>
      <sheetData sheetId="0" refreshError="1">
        <row r="44">
          <cell r="L44">
            <v>181491.03000000003</v>
          </cell>
        </row>
      </sheetData>
      <sheetData sheetId="1"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385">
          <cell r="L385">
            <v>9130115.2500000037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385">
          <cell r="L385">
            <v>9130115.2500000037</v>
          </cell>
        </row>
      </sheetData>
      <sheetData sheetId="38">
        <row r="44">
          <cell r="L44">
            <v>181491.03000000003</v>
          </cell>
        </row>
      </sheetData>
      <sheetData sheetId="39">
        <row r="385">
          <cell r="L385">
            <v>9130115.2500000037</v>
          </cell>
        </row>
      </sheetData>
      <sheetData sheetId="40">
        <row r="44">
          <cell r="L44">
            <v>181491.03000000003</v>
          </cell>
        </row>
      </sheetData>
      <sheetData sheetId="41">
        <row r="44">
          <cell r="L44">
            <v>181491.03000000003</v>
          </cell>
        </row>
      </sheetData>
      <sheetData sheetId="42">
        <row r="385">
          <cell r="L385">
            <v>9130115.2500000037</v>
          </cell>
        </row>
      </sheetData>
      <sheetData sheetId="43">
        <row r="44">
          <cell r="L44">
            <v>181491.03000000003</v>
          </cell>
        </row>
      </sheetData>
      <sheetData sheetId="44"/>
      <sheetData sheetId="45">
        <row r="385">
          <cell r="L385">
            <v>9130115.2500000037</v>
          </cell>
        </row>
      </sheetData>
      <sheetData sheetId="46">
        <row r="44">
          <cell r="L44">
            <v>181491.03000000003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TB"/>
      <sheetName val="E-2 Capital AFE - Carryover"/>
      <sheetName val="Model-Monthly"/>
      <sheetName val="日別"/>
      <sheetName val="cal (2)"/>
      <sheetName val="Sale 0501"/>
      <sheetName val="Fagor04-A3112e"/>
      <sheetName val="1214 Kartu"/>
      <sheetName val="Tran0104"/>
      <sheetName val="Exp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N002 Lead"/>
      <sheetName val="S33"/>
      <sheetName val="#Lookup"/>
      <sheetName val="A4.3"/>
      <sheetName val="5_2547"/>
      <sheetName val="E-2_Capital_AFE_-_Carryover"/>
      <sheetName val="rss9801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E"/>
      <sheetName val="B- 1"/>
      <sheetName val="แจกแจง__งบดุล_1"/>
      <sheetName val="NEW_NAME1"/>
      <sheetName val="test_21"/>
      <sheetName val="E-2_Capital_AFE_-_Carryover1"/>
      <sheetName val="Vat7%_ภายในเดือน_Junต้นฉบับ1"/>
      <sheetName val="Data_21"/>
      <sheetName val="_540100_1"/>
      <sheetName val="รายได้_คชจ__Con1"/>
      <sheetName val="Q001 Lead"/>
      <sheetName val="TAX COM"/>
      <sheetName val="Raw Material"/>
      <sheetName val="110"/>
      <sheetName val="Company Info"/>
      <sheetName val="CA Comp"/>
      <sheetName val="currency"/>
      <sheetName val="วงเครดิต 3"/>
      <sheetName val="Trial Balance"/>
      <sheetName val="Val_Ind"/>
      <sheetName val="CBO0497"/>
      <sheetName val="BAL42"/>
      <sheetName val="all"/>
      <sheetName val="GIVTR00P"/>
      <sheetName val="11922"/>
      <sheetName val="Invoice"/>
      <sheetName val="cost4-47"/>
      <sheetName val="D"/>
      <sheetName val="สำนักงาน"/>
      <sheetName val="Library Procedures"/>
      <sheetName val="feature"/>
      <sheetName val="0100"/>
      <sheetName val="ราคาF6"/>
      <sheetName val="Investment"/>
      <sheetName val="CTL"/>
      <sheetName val="Balance Sheet"/>
      <sheetName val="U4-Recruitment"/>
      <sheetName val="O3"/>
      <sheetName val="O4"/>
      <sheetName val="3 P&amp;L "/>
      <sheetName val="AFEMAI"/>
      <sheetName val="งบการเงิน"/>
      <sheetName val="IBA &lt;O3&gt;"/>
      <sheetName val="U-2.1"/>
      <sheetName val="addl cost"/>
      <sheetName val="accumdeprn"/>
      <sheetName val="Linkage Quote"/>
      <sheetName val="FF_21_a_"/>
      <sheetName val="bblยังไม่จ่าย"/>
      <sheetName val="Weights"/>
      <sheetName val="description"/>
      <sheetName val="PL_A05 APA Input"/>
      <sheetName val="MFA"/>
      <sheetName val="Newspap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Code1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APCODE"/>
      <sheetName val="ตั๋วเงินรับ"/>
      <sheetName val="Detail รายบุคคลปี 58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_Bal_Int_Acp4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px B"/>
      <sheetName val="A461 "/>
      <sheetName val="INFO"/>
      <sheetName val="9110"/>
      <sheetName val="Corp. sheet - Stress"/>
      <sheetName val="FF_6"/>
      <sheetName val="TrialBalance Q3-2002"/>
      <sheetName val="วัฒนพัฒน์"/>
      <sheetName val="ฝ่ายบริการ "/>
      <sheetName val="BPR-Bloom"/>
      <sheetName val="Tornado 5.6 Component List"/>
      <sheetName val="MS Box"/>
      <sheetName val="ADJ - RATE"/>
      <sheetName val="List"/>
      <sheetName val="6A CA"/>
      <sheetName val="Permanent"/>
      <sheetName val="Manpower"/>
      <sheetName val="Courtyard Marriott"/>
      <sheetName val="(O3) CA Sheet"/>
      <sheetName val="DPLA"/>
      <sheetName val="FF-3"/>
      <sheetName val="Header"/>
      <sheetName val="จันทร์"/>
      <sheetName val="Rent"/>
      <sheetName val="製造原価"/>
      <sheetName val="流通費"/>
      <sheetName val="Basic_Information"/>
      <sheetName val="detail_profit&amp;loss"/>
      <sheetName val="TBA"/>
      <sheetName val="QR_4.1"/>
      <sheetName val="cc 196 (SYS) (2)"/>
      <sheetName val="dBase"/>
      <sheetName val="Home"/>
      <sheetName val="Inputs"/>
      <sheetName val="ISS-WO"/>
      <sheetName val="40 Nov"/>
      <sheetName val="operating model"/>
      <sheetName val="cases"/>
      <sheetName val="FF-2"/>
      <sheetName val="DCF_inputs"/>
      <sheetName val="Non-Statistical Sampling Master"/>
      <sheetName val="Two Step Revenue Testing Master"/>
      <sheetName val="Global Data"/>
      <sheetName val="BSI"/>
      <sheetName val="FF-1"/>
      <sheetName val="UPG表"/>
      <sheetName val="個品ﾘｽﾄ"/>
      <sheetName val="งบทดลอง - ต.ค.2547"/>
      <sheetName val="Cost centre expenditure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4">
          <cell r="L44">
            <v>181491.03000000003</v>
          </cell>
        </row>
      </sheetData>
      <sheetData sheetId="38">
        <row r="44">
          <cell r="L44">
            <v>181491.03000000003</v>
          </cell>
        </row>
      </sheetData>
      <sheetData sheetId="39">
        <row r="44">
          <cell r="L44">
            <v>181491.03000000003</v>
          </cell>
        </row>
      </sheetData>
      <sheetData sheetId="40">
        <row r="44">
          <cell r="L44">
            <v>181491.03000000003</v>
          </cell>
        </row>
      </sheetData>
      <sheetData sheetId="41">
        <row r="44">
          <cell r="L44">
            <v>181491.03000000003</v>
          </cell>
        </row>
      </sheetData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>
        <row r="44">
          <cell r="L44">
            <v>181491.03000000003</v>
          </cell>
        </row>
      </sheetData>
      <sheetData sheetId="46">
        <row r="385">
          <cell r="L385">
            <v>9130115.2500000037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 refreshError="1"/>
      <sheetData sheetId="75">
        <row r="44">
          <cell r="L44">
            <v>181491.03000000003</v>
          </cell>
        </row>
      </sheetData>
      <sheetData sheetId="76">
        <row r="44">
          <cell r="L44">
            <v>181491.03000000003</v>
          </cell>
        </row>
      </sheetData>
      <sheetData sheetId="77">
        <row r="44">
          <cell r="L44">
            <v>181491.03000000003</v>
          </cell>
        </row>
      </sheetData>
      <sheetData sheetId="78">
        <row r="44">
          <cell r="L44">
            <v>181491.03000000003</v>
          </cell>
        </row>
      </sheetData>
      <sheetData sheetId="79">
        <row r="44">
          <cell r="L44">
            <v>181491.03000000003</v>
          </cell>
        </row>
      </sheetData>
      <sheetData sheetId="80">
        <row r="44">
          <cell r="L44">
            <v>181491.03000000003</v>
          </cell>
        </row>
      </sheetData>
      <sheetData sheetId="81">
        <row r="44">
          <cell r="L44">
            <v>181491.03000000003</v>
          </cell>
        </row>
      </sheetData>
      <sheetData sheetId="82">
        <row r="44">
          <cell r="L44">
            <v>181491.03000000003</v>
          </cell>
        </row>
      </sheetData>
      <sheetData sheetId="83">
        <row r="44">
          <cell r="L44">
            <v>181491.03000000003</v>
          </cell>
        </row>
      </sheetData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4">
          <cell r="L44">
            <v>181491.03000000003</v>
          </cell>
        </row>
      </sheetData>
      <sheetData sheetId="114" refreshError="1"/>
      <sheetData sheetId="115" refreshError="1"/>
      <sheetData sheetId="116">
        <row r="44">
          <cell r="L44">
            <v>181491.03000000003</v>
          </cell>
        </row>
      </sheetData>
      <sheetData sheetId="117">
        <row r="44">
          <cell r="L44">
            <v>181491.03000000003</v>
          </cell>
        </row>
      </sheetData>
      <sheetData sheetId="118">
        <row r="44">
          <cell r="L44">
            <v>181491.03000000003</v>
          </cell>
        </row>
      </sheetData>
      <sheetData sheetId="119">
        <row r="44">
          <cell r="L44">
            <v>181491.03000000003</v>
          </cell>
        </row>
      </sheetData>
      <sheetData sheetId="120" refreshError="1"/>
      <sheetData sheetId="121" refreshError="1"/>
      <sheetData sheetId="122">
        <row r="44">
          <cell r="L44">
            <v>181491.03000000003</v>
          </cell>
        </row>
      </sheetData>
      <sheetData sheetId="123">
        <row r="44">
          <cell r="L44">
            <v>181491.03000000003</v>
          </cell>
        </row>
      </sheetData>
      <sheetData sheetId="124">
        <row r="44">
          <cell r="L44">
            <v>181491.03000000003</v>
          </cell>
        </row>
      </sheetData>
      <sheetData sheetId="125">
        <row r="44">
          <cell r="L44">
            <v>181491.03000000003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table"/>
      <sheetName val="3월가격"/>
      <sheetName val="acs"/>
      <sheetName val="Book 1 Summary"/>
      <sheetName val="JJDHT"/>
      <sheetName val="FF-1"/>
      <sheetName val="200-110"/>
      <sheetName val="Detail รายบุคคลปี 58"/>
      <sheetName val="Home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Field Description"/>
      <sheetName val="Model-Monthly_gold_or_payment"/>
      <sheetName val="SSW_loan_OD"/>
      <sheetName val="TBA"/>
      <sheetName val="PC3100"/>
      <sheetName val="C2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Data 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461 "/>
      <sheetName val="5) Parameters"/>
      <sheetName val="BALANCE SHEET "/>
      <sheetName val="FS"/>
      <sheetName val="Casual Staff"/>
      <sheetName val="SUM - Mapping"/>
      <sheetName val="FF_6"/>
      <sheetName val="DPLA"/>
      <sheetName val="Rent"/>
      <sheetName val="BSI"/>
      <sheetName val="F-5"/>
      <sheetName val="Customize Your Loan Manager"/>
      <sheetName val="Loan Amortization Table"/>
      <sheetName val="FF-4"/>
      <sheetName val="STart"/>
      <sheetName val="_Bal Int Acp"/>
      <sheetName val="Graphs"/>
      <sheetName val="EB NetIncomeMthlyTrendAnalysis"/>
      <sheetName val="EB PDT"/>
      <sheetName val="MSA-PN "/>
      <sheetName val="DEP1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>
        <row r="1">
          <cell r="A1" t="str">
            <v>CLIENT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BGT97STAFF"/>
      <sheetName val="note_defect"/>
      <sheetName val="การประเมิน"/>
      <sheetName val="test 2"/>
      <sheetName val="ARM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U4-Recruitment"/>
      <sheetName val="FF_6"/>
      <sheetName val="Vat7% ภายในเดือน_Junต้นฉบับ"/>
      <sheetName val="#Lookup"/>
      <sheetName val="InventTableModule_1-1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11922"/>
      <sheetName val="PS-1995"/>
      <sheetName val="mcot_upc"/>
      <sheetName val="ดอกเบี้ยรับ"/>
      <sheetName val="SSW"/>
      <sheetName val="Adj&amp;Rje(Z820) "/>
      <sheetName val="tax-ss"/>
      <sheetName val="PAYROLL"/>
      <sheetName val="Reimbursements"/>
      <sheetName val="List"/>
      <sheetName val="Sheet3"/>
      <sheetName val="Weights"/>
      <sheetName val="New Item"/>
      <sheetName val="Gain Loss Calculation"/>
      <sheetName val="BAL42"/>
      <sheetName val="AA-1"/>
      <sheetName val="FF_2 _1_"/>
      <sheetName val="FSA"/>
      <sheetName val="B"/>
      <sheetName val="FF_3"/>
      <sheetName val="_Lookup"/>
      <sheetName val="Rates"/>
      <sheetName val="CST1198"/>
      <sheetName val="TBA"/>
      <sheetName val="非固内訳"/>
      <sheetName val="Index"/>
      <sheetName val="cashflowcomp"/>
      <sheetName val="Income Statement ที่ผ่านมา"/>
      <sheetName val="Detail"/>
      <sheetName val="xSeries255"/>
      <sheetName val="Wht cur"/>
      <sheetName val="Deferred Charge"/>
      <sheetName val="K-5"/>
      <sheetName val="Sale0402"/>
      <sheetName val="Interim --&gt; Top"/>
      <sheetName val="個品ﾘｽﾄ"/>
      <sheetName val="Write off"/>
      <sheetName val="CA"/>
      <sheetName val="61 HR"/>
      <sheetName val="65 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dBase"/>
      <sheetName val="Sheet1"/>
      <sheetName val="HH"/>
      <sheetName val="ELIM "/>
      <sheetName val="feature"/>
      <sheetName val="FSA"/>
      <sheetName val="ﾍﾞﾀﾘｽﾄ"/>
      <sheetName val="CODE"/>
      <sheetName val="name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-SK-AC-TRF.STR-0512"/>
      <sheetName val="IA Data"/>
      <sheetName val="J2"/>
      <sheetName val="J1"/>
      <sheetName val="Temp"/>
      <sheetName val="Location Codes"/>
      <sheetName val="trial balance"/>
      <sheetName val="adj - rate"/>
      <sheetName val="เงินกู้ธนชาติ"/>
      <sheetName val="เงินกู้ MGC"/>
      <sheetName val="List"/>
      <sheetName val="FKT_PJK"/>
      <sheetName val="งบการเงิน"/>
      <sheetName val="cash flow 2"/>
      <sheetName val="S33"/>
      <sheetName val="Zone1"/>
      <sheetName val="Zone2"/>
      <sheetName val="Location"/>
      <sheetName val="data"/>
      <sheetName val="CUSTOMER"/>
      <sheetName val="H-110"/>
      <sheetName val="H-120"/>
      <sheetName val="เครื่องตกแต่ง"/>
      <sheetName val="อาคาร"/>
      <sheetName val="เครื่องมือ"/>
      <sheetName val="Lookup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&amp;L"/>
      <sheetName val="Drop Down"/>
      <sheetName val="10-1 Media"/>
      <sheetName val="10-cut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Standing data"/>
      <sheetName val="RATE"/>
      <sheetName val="SAME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Sale 0404"/>
      <sheetName val="11922"/>
      <sheetName val="Stock Aging"/>
      <sheetName val="FF_2 _1_"/>
      <sheetName val="B"/>
      <sheetName val="Home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BPR"/>
      <sheetName val="วงเครดิต 3"/>
      <sheetName val="Appx B"/>
      <sheetName val="Linkage Quote"/>
      <sheetName val="E"/>
      <sheetName val="B- 1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Aging"/>
      <sheetName val="group"/>
      <sheetName val="สำนักงาน"/>
      <sheetName val="note_defect"/>
      <sheetName val="gold แลกทอง"/>
      <sheetName val="TrialBalance Q3-2002"/>
      <sheetName val="mcot_upc"/>
      <sheetName val="M-2"/>
      <sheetName val="GIVTR00P"/>
      <sheetName val="FF-2"/>
      <sheetName val="Gain Loss Calculation"/>
      <sheetName val="AM_COST"/>
      <sheetName val="SCB 1 - Current"/>
      <sheetName val="SCB 2 - Current"/>
      <sheetName val="Details"/>
      <sheetName val="_Lookup"/>
      <sheetName val="currency"/>
      <sheetName val="PAYROLL"/>
      <sheetName val="Reimbursements"/>
      <sheetName val="U2.2"/>
      <sheetName val="part-import"/>
      <sheetName val="part-local"/>
      <sheetName val="Loan Calculator"/>
      <sheetName val="Sniping to"/>
      <sheetName val="Val_Ind"/>
      <sheetName val="PortSTDSave"/>
      <sheetName val="Company Info"/>
      <sheetName val="CA Comp"/>
      <sheetName val="10"/>
      <sheetName val="Sale 0502"/>
      <sheetName val="F-3"/>
      <sheetName val="ตั๋วเงินรับ"/>
      <sheetName val="BSI"/>
      <sheetName val="UPG表"/>
      <sheetName val="Corp. sheet"/>
      <sheetName val="addl cost"/>
      <sheetName val="accumdeprn"/>
      <sheetName val="INFO"/>
      <sheetName val="cc 196 (SYS) (2)"/>
      <sheetName val="FF-1"/>
      <sheetName val="2006_1_"/>
      <sheetName val="July2007"/>
      <sheetName val="2006_2_"/>
      <sheetName val="SAP"/>
      <sheetName val="Write off"/>
      <sheetName val="FF_6"/>
      <sheetName val="FF_4"/>
      <sheetName val="Cash Flow"/>
      <sheetName val="Financial Summary"/>
      <sheetName val="Job List1"/>
      <sheetName val="K-5"/>
      <sheetName val="IBA &lt;O3&gt;"/>
      <sheetName val="acs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ST1198"/>
      <sheetName val="C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LedgerBudget"/>
      <sheetName val="Sale 0401"/>
      <sheetName val="#Lookup"/>
      <sheetName val="0100"/>
      <sheetName val="InventTableModule_1-1"/>
      <sheetName val="Cum.91-93"/>
      <sheetName val="Dec 94"/>
      <sheetName val="Fagor04-A3112e"/>
      <sheetName val="FF-3"/>
      <sheetName val="งบดุล"/>
      <sheetName val="Sale 0407"/>
      <sheetName val="SPP2"/>
      <sheetName val="Ass(SDMar-Apr)"/>
      <sheetName val="spytd"/>
      <sheetName val="Sale0403"/>
      <sheetName val="1"/>
      <sheetName val="Rates"/>
      <sheetName val="Tornado 5.6 Component List"/>
      <sheetName val="DEP12"/>
      <sheetName val="B131 "/>
      <sheetName val="STATEMENT"/>
      <sheetName val="QR_4.1"/>
      <sheetName val="Energy(update)"/>
      <sheetName val="Sale0309"/>
      <sheetName val="O3"/>
      <sheetName val="O4"/>
      <sheetName val="TB_30-04-20062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PM-TE"/>
      <sheetName val="1120"/>
      <sheetName val="Asset &amp; Liability"/>
      <sheetName val="Net asset value"/>
      <sheetName val="CA"/>
      <sheetName val="Age311299TAS"/>
      <sheetName val="TASintDec00"/>
      <sheetName val="P4DDBFTAS"/>
      <sheetName val="B_Sheet"/>
      <sheetName val="Notes"/>
      <sheetName val="TBal"/>
      <sheetName val="Sheet2"/>
      <sheetName val="Sheet3"/>
      <sheetName val="ELEC45-01"/>
      <sheetName val="Control_BS"/>
      <sheetName val="mpmsb nbv"/>
      <sheetName val="Scenarios"/>
      <sheetName val="AccpacTB"/>
      <sheetName val="ผ้าสำเร็จ"/>
      <sheetName val="Thai Summit PKK-HW"/>
      <sheetName val="BAL4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 refreshError="1"/>
      <sheetData sheetId="48">
        <row r="1">
          <cell r="A1" t="str">
            <v>CLIENT</v>
          </cell>
        </row>
      </sheetData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>
        <row r="1">
          <cell r="A1" t="str">
            <v>ระยะทาง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A1" t="str">
            <v>ระยะทาง</v>
          </cell>
        </row>
      </sheetData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>
        <row r="1">
          <cell r="A1" t="str">
            <v>ระยะทาง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>
        <row r="1">
          <cell r="A1" t="str">
            <v>ระยะทาง</v>
          </cell>
        </row>
      </sheetData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0-1 Media"/>
      <sheetName val="10-cut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Account Code_E"/>
      <sheetName val="AFE Status"/>
      <sheetName val="WP&amp;B"/>
      <sheetName val="FKT_PJK"/>
      <sheetName val="Standing data"/>
      <sheetName val="feature"/>
      <sheetName val="BUILD95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Lead"/>
      <sheetName val="SH_A"/>
      <sheetName val="0805"/>
      <sheetName val="SCB 1 - Current"/>
      <sheetName val="SCB 2 - Current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3Q2016"/>
      <sheetName val="Amortization Table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Summary"/>
      <sheetName val="Master"/>
      <sheetName val="U"/>
      <sheetName val="RATE"/>
      <sheetName val="D"/>
      <sheetName val="Sale0309"/>
      <sheetName val="AFA"/>
      <sheetName val="FF_2 _1_"/>
      <sheetName val="FSA"/>
      <sheetName val="B"/>
      <sheetName val="SAME"/>
      <sheetName val="P&amp;L"/>
      <sheetName val="CAPEX and HO"/>
      <sheetName val="CASH GRAPHS"/>
      <sheetName val="EBIT GRAPHS"/>
      <sheetName val="Dollar DOI"/>
      <sheetName val="Safety"/>
      <sheetName val="worksheet"/>
      <sheetName val="Cover2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data"/>
      <sheetName val="2779"/>
      <sheetName val="Vehicle_Number"/>
      <sheetName val="ข้อมูลส่งออก4546"/>
      <sheetName val="gl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Retrieve"/>
      <sheetName val="NAME CUSTOMER "/>
      <sheetName val="FA_31.03.05"/>
      <sheetName val="Account"/>
      <sheetName val="Co"/>
      <sheetName val="Dept"/>
      <sheetName val="InterCo"/>
      <sheetName val="OU"/>
      <sheetName val="Scoping"/>
      <sheetName val="Parachutes Pmts."/>
      <sheetName val="Alleviation"/>
      <sheetName val="Base Amount"/>
      <sheetName val="SERP Accel."/>
      <sheetName val="STIP Acceleration"/>
      <sheetName val="Vested STIP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U-2.1"/>
      <sheetName val="K2"/>
      <sheetName val="addl cost"/>
      <sheetName val="accumdeprn"/>
      <sheetName val="Sheet3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TrialBalance Q3-2002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Aging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JJM0107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1602-97"/>
      <sheetName val="Account_Code_E1"/>
      <sheetName val="film สามย่าน"/>
      <sheetName val="XRREPPRN"/>
      <sheetName val="Expect_Depre_"/>
      <sheetName val="FA_Movement_YE09"/>
      <sheetName val="Tenants"/>
      <sheetName val="Structure2008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Dropdown_List"/>
      <sheetName val="Account_Value"/>
      <sheetName val="FF_2__1_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A000"/>
      <sheetName val="dt hld"/>
      <sheetName val="DTH"/>
      <sheetName val="P&amp;L Overview 4.2"/>
      <sheetName val="Alexander"/>
      <sheetName val="Other"/>
      <sheetName val="K-1A"/>
      <sheetName val="MfgproPL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LEGEND"/>
      <sheetName val="TB SAP"/>
      <sheetName val="COMMON"/>
      <sheetName val="Dec"/>
      <sheetName val="Sale_0408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MACRO2"/>
      <sheetName val="TW_銷售分析_200906"/>
      <sheetName val="TB 2006"/>
      <sheetName val="Semi "/>
      <sheetName val="Bom Thermoforming 20091104"/>
      <sheetName val="Costing"/>
      <sheetName val="SellingPrice"/>
      <sheetName val="SUD 30.09.09"/>
      <sheetName val="Order_Oct_w40"/>
      <sheetName val="Order_Oct_w41"/>
      <sheetName val="Order_Nov_w45"/>
      <sheetName val="Cost center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balance sheet"/>
      <sheetName val="Income Statement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PL_QP4"/>
      <sheetName val="PL_QP5"/>
      <sheetName val="BALANCE_SHEET_6"/>
      <sheetName val="PL_QP6"/>
      <sheetName val="VendorList"/>
      <sheetName val="BS&amp;PL"/>
      <sheetName val="ROOMS_ST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 afterEimeVGI"/>
      <sheetName val="BMCT2003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Rate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Machine141061 "/>
      <sheetName val="9"/>
      <sheetName val="Piping Design Data"/>
      <sheetName val="中期"/>
      <sheetName val="기안"/>
      <sheetName val="2.대외공문"/>
      <sheetName val="total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F-5"/>
      <sheetName val="1131 "/>
      <sheetName val="LedgerBudget"/>
      <sheetName val="B_Sheet"/>
      <sheetName val="Notes"/>
      <sheetName val="TBal"/>
      <sheetName val="F-3"/>
      <sheetName val="Code1"/>
      <sheetName val="Customize Your Loan Manager"/>
      <sheetName val="IBA &lt;O3&gt;"/>
      <sheetName val="อัตรามรณะ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Inputs"/>
      <sheetName val="Std.Yield"/>
      <sheetName val="Non-Statistical Sampling"/>
      <sheetName val="TB_SAP"/>
      <sheetName val="Month"/>
      <sheetName val="STMspry"/>
      <sheetName val="PsychroData"/>
      <sheetName val="7251-06540"/>
      <sheetName val="Value"/>
      <sheetName val="db"/>
      <sheetName val="san reduced 1"/>
      <sheetName val="SH-D"/>
      <sheetName val="SH-F"/>
      <sheetName val="SH-G"/>
      <sheetName val="NOTE 29"/>
      <sheetName val="fagor04-a3112e"/>
      <sheetName val="P_2005_4511 (Rachel)"/>
      <sheetName val="ME"/>
      <sheetName val="修正存貨"/>
      <sheetName val="P &amp; l "/>
      <sheetName val="TB Q3"/>
      <sheetName val="rss9801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">
          <cell r="E2" t="str">
            <v>จำนวน</v>
          </cell>
        </row>
      </sheetData>
      <sheetData sheetId="29">
        <row r="2">
          <cell r="A2" t="str">
            <v>SUBJECT</v>
          </cell>
        </row>
      </sheetData>
      <sheetData sheetId="30">
        <row r="2">
          <cell r="A2" t="str">
            <v>SUBJECT</v>
          </cell>
        </row>
      </sheetData>
      <sheetData sheetId="31">
        <row r="2">
          <cell r="A2" t="str">
            <v>SUBJECT</v>
          </cell>
        </row>
      </sheetData>
      <sheetData sheetId="32">
        <row r="2">
          <cell r="A2" t="str">
            <v>SUBJECT</v>
          </cell>
        </row>
      </sheetData>
      <sheetData sheetId="33">
        <row r="2">
          <cell r="A2" t="str">
            <v>SUBJECT</v>
          </cell>
        </row>
      </sheetData>
      <sheetData sheetId="34">
        <row r="2">
          <cell r="A2" t="str">
            <v>LCY:</v>
          </cell>
        </row>
      </sheetData>
      <sheetData sheetId="35">
        <row r="2">
          <cell r="A2" t="str">
            <v>SUBJECT</v>
          </cell>
        </row>
      </sheetData>
      <sheetData sheetId="36">
        <row r="2">
          <cell r="A2" t="str">
            <v>LCY:</v>
          </cell>
        </row>
      </sheetData>
      <sheetData sheetId="37">
        <row r="2">
          <cell r="A2" t="str">
            <v>SUBJECT</v>
          </cell>
        </row>
      </sheetData>
      <sheetData sheetId="38">
        <row r="2">
          <cell r="A2" t="str">
            <v>LCY: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A2" t="str">
            <v>SUBJECT</v>
          </cell>
        </row>
      </sheetData>
      <sheetData sheetId="77">
        <row r="2">
          <cell r="A2" t="str">
            <v>SUBJECT</v>
          </cell>
        </row>
      </sheetData>
      <sheetData sheetId="78">
        <row r="2">
          <cell r="A2" t="str">
            <v>SUBJECT</v>
          </cell>
        </row>
      </sheetData>
      <sheetData sheetId="79">
        <row r="2">
          <cell r="A2" t="str">
            <v>SUBJECT</v>
          </cell>
        </row>
      </sheetData>
      <sheetData sheetId="80">
        <row r="2">
          <cell r="A2" t="str">
            <v>SUBJECT</v>
          </cell>
        </row>
      </sheetData>
      <sheetData sheetId="81">
        <row r="2">
          <cell r="A2" t="str">
            <v>SUBJECT</v>
          </cell>
        </row>
      </sheetData>
      <sheetData sheetId="82">
        <row r="2">
          <cell r="A2" t="str">
            <v>SUBJECT</v>
          </cell>
        </row>
      </sheetData>
      <sheetData sheetId="83">
        <row r="2">
          <cell r="A2" t="str">
            <v>SUBJECT</v>
          </cell>
        </row>
      </sheetData>
      <sheetData sheetId="84">
        <row r="2">
          <cell r="A2" t="str">
            <v>SUBJECT</v>
          </cell>
        </row>
      </sheetData>
      <sheetData sheetId="85">
        <row r="2">
          <cell r="A2" t="str">
            <v>SUBJECT</v>
          </cell>
        </row>
      </sheetData>
      <sheetData sheetId="86">
        <row r="2">
          <cell r="A2" t="str">
            <v>SUBJECT</v>
          </cell>
        </row>
      </sheetData>
      <sheetData sheetId="87">
        <row r="2">
          <cell r="A2" t="str">
            <v>SUBJECT</v>
          </cell>
        </row>
      </sheetData>
      <sheetData sheetId="88">
        <row r="2">
          <cell r="A2" t="str">
            <v>SUBJECT</v>
          </cell>
        </row>
      </sheetData>
      <sheetData sheetId="89">
        <row r="2">
          <cell r="A2" t="str">
            <v>SUBJECT</v>
          </cell>
        </row>
      </sheetData>
      <sheetData sheetId="90">
        <row r="2">
          <cell r="A2" t="str">
            <v>SUBJECT</v>
          </cell>
        </row>
      </sheetData>
      <sheetData sheetId="91">
        <row r="2">
          <cell r="A2" t="str">
            <v>SUBJECT</v>
          </cell>
        </row>
      </sheetData>
      <sheetData sheetId="92">
        <row r="2">
          <cell r="A2" t="str">
            <v>SUBJECT</v>
          </cell>
        </row>
      </sheetData>
      <sheetData sheetId="93">
        <row r="2">
          <cell r="A2" t="str">
            <v>SUBJECT</v>
          </cell>
        </row>
      </sheetData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>
        <row r="2">
          <cell r="A2" t="str">
            <v>SUBJECT</v>
          </cell>
        </row>
      </sheetData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>
        <row r="2">
          <cell r="A2" t="str">
            <v>SUBJECT</v>
          </cell>
        </row>
      </sheetData>
      <sheetData sheetId="107">
        <row r="2">
          <cell r="A2" t="str">
            <v>SUBJECT</v>
          </cell>
        </row>
      </sheetData>
      <sheetData sheetId="108">
        <row r="2">
          <cell r="A2" t="str">
            <v>SUBJECT</v>
          </cell>
        </row>
      </sheetData>
      <sheetData sheetId="109">
        <row r="2">
          <cell r="A2" t="str">
            <v>SUBJECT</v>
          </cell>
        </row>
      </sheetData>
      <sheetData sheetId="110">
        <row r="2">
          <cell r="A2" t="str">
            <v>SUBJECT</v>
          </cell>
        </row>
      </sheetData>
      <sheetData sheetId="111">
        <row r="2">
          <cell r="A2" t="str">
            <v>SUBJECT</v>
          </cell>
        </row>
      </sheetData>
      <sheetData sheetId="112">
        <row r="2">
          <cell r="A2" t="str">
            <v>SUBJECT</v>
          </cell>
        </row>
      </sheetData>
      <sheetData sheetId="113">
        <row r="2">
          <cell r="A2" t="str">
            <v>SUBJECT</v>
          </cell>
        </row>
      </sheetData>
      <sheetData sheetId="114">
        <row r="2">
          <cell r="A2" t="str">
            <v>SUBJECT</v>
          </cell>
        </row>
      </sheetData>
      <sheetData sheetId="115">
        <row r="2">
          <cell r="A2" t="str">
            <v>SUBJECT</v>
          </cell>
        </row>
      </sheetData>
      <sheetData sheetId="116">
        <row r="2">
          <cell r="A2" t="str">
            <v>SUBJECT</v>
          </cell>
        </row>
      </sheetData>
      <sheetData sheetId="117">
        <row r="2">
          <cell r="A2" t="str">
            <v>SUBJECT</v>
          </cell>
        </row>
      </sheetData>
      <sheetData sheetId="118">
        <row r="2">
          <cell r="A2" t="str">
            <v>SUBJECT</v>
          </cell>
        </row>
      </sheetData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>
        <row r="2">
          <cell r="A2" t="str">
            <v>SUBJECT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>
        <row r="2">
          <cell r="A2" t="str">
            <v>SUBJECT</v>
          </cell>
        </row>
      </sheetData>
      <sheetData sheetId="131">
        <row r="2">
          <cell r="A2" t="str">
            <v>SUBJECT</v>
          </cell>
        </row>
      </sheetData>
      <sheetData sheetId="132">
        <row r="2">
          <cell r="A2" t="str">
            <v>SUBJECT</v>
          </cell>
        </row>
      </sheetData>
      <sheetData sheetId="133">
        <row r="2">
          <cell r="A2" t="str">
            <v>SUBJECT</v>
          </cell>
        </row>
      </sheetData>
      <sheetData sheetId="134">
        <row r="2">
          <cell r="A2" t="str">
            <v>SUBJECT</v>
          </cell>
        </row>
      </sheetData>
      <sheetData sheetId="135">
        <row r="2">
          <cell r="A2" t="str">
            <v>SUBJECT</v>
          </cell>
        </row>
      </sheetData>
      <sheetData sheetId="136">
        <row r="2">
          <cell r="A2" t="str">
            <v>SUBJECT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>
        <row r="2">
          <cell r="A2" t="str">
            <v>SUBJECT</v>
          </cell>
        </row>
      </sheetData>
      <sheetData sheetId="143">
        <row r="2">
          <cell r="A2" t="str">
            <v>SUBJECT</v>
          </cell>
        </row>
      </sheetData>
      <sheetData sheetId="144">
        <row r="2">
          <cell r="A2" t="str">
            <v>SUBJECT</v>
          </cell>
        </row>
      </sheetData>
      <sheetData sheetId="145">
        <row r="2">
          <cell r="A2" t="str">
            <v>SUBJECT</v>
          </cell>
        </row>
      </sheetData>
      <sheetData sheetId="146">
        <row r="2">
          <cell r="A2" t="str">
            <v>SUBJECT</v>
          </cell>
        </row>
      </sheetData>
      <sheetData sheetId="147">
        <row r="2">
          <cell r="A2" t="str">
            <v>SUBJECT</v>
          </cell>
        </row>
      </sheetData>
      <sheetData sheetId="148">
        <row r="2">
          <cell r="A2" t="str">
            <v>SUBJECT</v>
          </cell>
        </row>
      </sheetData>
      <sheetData sheetId="149">
        <row r="2">
          <cell r="A2" t="str">
            <v>SUBJECT</v>
          </cell>
        </row>
      </sheetData>
      <sheetData sheetId="150">
        <row r="2">
          <cell r="A2" t="str">
            <v>SUBJECT</v>
          </cell>
        </row>
      </sheetData>
      <sheetData sheetId="151">
        <row r="2">
          <cell r="A2" t="str">
            <v>SUBJECT</v>
          </cell>
        </row>
      </sheetData>
      <sheetData sheetId="152">
        <row r="2">
          <cell r="A2" t="str">
            <v>SUBJECT</v>
          </cell>
        </row>
      </sheetData>
      <sheetData sheetId="153">
        <row r="2">
          <cell r="A2" t="str">
            <v>SUBJECT</v>
          </cell>
        </row>
      </sheetData>
      <sheetData sheetId="154">
        <row r="2">
          <cell r="A2" t="str">
            <v>SUBJECT</v>
          </cell>
        </row>
      </sheetData>
      <sheetData sheetId="155">
        <row r="2">
          <cell r="A2" t="str">
            <v>SUBJECT</v>
          </cell>
        </row>
      </sheetData>
      <sheetData sheetId="156">
        <row r="2">
          <cell r="A2" t="str">
            <v>SUBJECT</v>
          </cell>
        </row>
      </sheetData>
      <sheetData sheetId="157">
        <row r="2">
          <cell r="A2" t="str">
            <v>SUBJECT</v>
          </cell>
        </row>
      </sheetData>
      <sheetData sheetId="158">
        <row r="2">
          <cell r="A2" t="str">
            <v>SUBJECT</v>
          </cell>
        </row>
      </sheetData>
      <sheetData sheetId="159">
        <row r="2">
          <cell r="A2" t="str">
            <v>SUBJECT</v>
          </cell>
        </row>
      </sheetData>
      <sheetData sheetId="160">
        <row r="2">
          <cell r="A2" t="str">
            <v>SUBJECT</v>
          </cell>
        </row>
      </sheetData>
      <sheetData sheetId="161">
        <row r="2">
          <cell r="A2" t="str">
            <v>SUBJECT</v>
          </cell>
        </row>
      </sheetData>
      <sheetData sheetId="162">
        <row r="2">
          <cell r="A2" t="str">
            <v>SUBJECT</v>
          </cell>
        </row>
      </sheetData>
      <sheetData sheetId="163">
        <row r="2">
          <cell r="A2" t="str">
            <v>SUBJECT</v>
          </cell>
        </row>
      </sheetData>
      <sheetData sheetId="164">
        <row r="2">
          <cell r="A2" t="str">
            <v>SUBJECT</v>
          </cell>
        </row>
      </sheetData>
      <sheetData sheetId="165">
        <row r="2">
          <cell r="A2" t="str">
            <v>SUBJECT</v>
          </cell>
        </row>
      </sheetData>
      <sheetData sheetId="166">
        <row r="2">
          <cell r="A2" t="str">
            <v>SUBJECT</v>
          </cell>
        </row>
      </sheetData>
      <sheetData sheetId="167">
        <row r="2">
          <cell r="A2" t="str">
            <v>SUBJECT</v>
          </cell>
        </row>
      </sheetData>
      <sheetData sheetId="168">
        <row r="2">
          <cell r="A2" t="str">
            <v>SUBJECT</v>
          </cell>
        </row>
      </sheetData>
      <sheetData sheetId="169">
        <row r="2">
          <cell r="A2" t="str">
            <v>SUBJECT</v>
          </cell>
        </row>
      </sheetData>
      <sheetData sheetId="170">
        <row r="2">
          <cell r="A2" t="str">
            <v>SUBJECT</v>
          </cell>
        </row>
      </sheetData>
      <sheetData sheetId="171">
        <row r="2">
          <cell r="A2" t="str">
            <v>SUBJECT</v>
          </cell>
        </row>
      </sheetData>
      <sheetData sheetId="172">
        <row r="2">
          <cell r="A2" t="str">
            <v>SUBJECT</v>
          </cell>
        </row>
      </sheetData>
      <sheetData sheetId="173">
        <row r="2">
          <cell r="A2" t="str">
            <v>SUBJECT</v>
          </cell>
        </row>
      </sheetData>
      <sheetData sheetId="174">
        <row r="2">
          <cell r="A2" t="str">
            <v>SUBJECT</v>
          </cell>
        </row>
      </sheetData>
      <sheetData sheetId="175">
        <row r="2">
          <cell r="A2" t="str">
            <v>SUBJECT</v>
          </cell>
        </row>
      </sheetData>
      <sheetData sheetId="176">
        <row r="2">
          <cell r="A2" t="str">
            <v>SUBJECT</v>
          </cell>
        </row>
      </sheetData>
      <sheetData sheetId="177">
        <row r="2">
          <cell r="A2" t="str">
            <v>SUBJECT</v>
          </cell>
        </row>
      </sheetData>
      <sheetData sheetId="178">
        <row r="2">
          <cell r="A2" t="str">
            <v>SUBJECT</v>
          </cell>
        </row>
      </sheetData>
      <sheetData sheetId="179">
        <row r="2">
          <cell r="A2" t="str">
            <v>SUBJECT</v>
          </cell>
        </row>
      </sheetData>
      <sheetData sheetId="180">
        <row r="2">
          <cell r="A2" t="str">
            <v>SUBJECT</v>
          </cell>
        </row>
      </sheetData>
      <sheetData sheetId="181">
        <row r="2">
          <cell r="A2" t="str">
            <v>SUBJECT</v>
          </cell>
        </row>
      </sheetData>
      <sheetData sheetId="182">
        <row r="2">
          <cell r="A2" t="str">
            <v>SUBJECT</v>
          </cell>
        </row>
      </sheetData>
      <sheetData sheetId="183">
        <row r="2">
          <cell r="A2" t="str">
            <v>SUBJECT</v>
          </cell>
        </row>
      </sheetData>
      <sheetData sheetId="184">
        <row r="2">
          <cell r="A2" t="str">
            <v>SUBJECT</v>
          </cell>
        </row>
      </sheetData>
      <sheetData sheetId="185">
        <row r="2">
          <cell r="A2" t="str">
            <v>SUBJECT</v>
          </cell>
        </row>
      </sheetData>
      <sheetData sheetId="186">
        <row r="2">
          <cell r="A2" t="str">
            <v>SUBJECT</v>
          </cell>
        </row>
      </sheetData>
      <sheetData sheetId="187">
        <row r="2">
          <cell r="A2" t="str">
            <v>SUBJECT</v>
          </cell>
        </row>
      </sheetData>
      <sheetData sheetId="188">
        <row r="2">
          <cell r="A2" t="str">
            <v>SUBJECT</v>
          </cell>
        </row>
      </sheetData>
      <sheetData sheetId="189">
        <row r="2">
          <cell r="A2" t="str">
            <v>SUBJECT</v>
          </cell>
        </row>
      </sheetData>
      <sheetData sheetId="190">
        <row r="2">
          <cell r="A2" t="str">
            <v>SUBJECT</v>
          </cell>
        </row>
      </sheetData>
      <sheetData sheetId="191">
        <row r="2">
          <cell r="A2" t="str">
            <v>SUBJECT</v>
          </cell>
        </row>
      </sheetData>
      <sheetData sheetId="192">
        <row r="2">
          <cell r="A2" t="str">
            <v>SUBJECT</v>
          </cell>
        </row>
      </sheetData>
      <sheetData sheetId="193">
        <row r="2">
          <cell r="A2" t="str">
            <v>SUBJECT</v>
          </cell>
        </row>
      </sheetData>
      <sheetData sheetId="194">
        <row r="2">
          <cell r="A2" t="str">
            <v>SUBJECT</v>
          </cell>
        </row>
      </sheetData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>
        <row r="2">
          <cell r="A2" t="str">
            <v>SUBJECT</v>
          </cell>
        </row>
      </sheetData>
      <sheetData sheetId="201">
        <row r="2">
          <cell r="A2" t="str">
            <v>SUBJECT</v>
          </cell>
        </row>
      </sheetData>
      <sheetData sheetId="202">
        <row r="2">
          <cell r="A2" t="str">
            <v>SUBJECT</v>
          </cell>
        </row>
      </sheetData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>
        <row r="2">
          <cell r="A2" t="str">
            <v>SUBJECT</v>
          </cell>
        </row>
      </sheetData>
      <sheetData sheetId="206">
        <row r="2">
          <cell r="A2" t="str">
            <v>SUBJECT</v>
          </cell>
        </row>
      </sheetData>
      <sheetData sheetId="207">
        <row r="2">
          <cell r="A2" t="str">
            <v>SUBJECT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A2" t="str">
            <v>SUBJECT</v>
          </cell>
        </row>
      </sheetData>
      <sheetData sheetId="210">
        <row r="2">
          <cell r="A2" t="str">
            <v>SUBJECT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SUBJECT</v>
          </cell>
        </row>
      </sheetData>
      <sheetData sheetId="213">
        <row r="2">
          <cell r="A2" t="str">
            <v>SUBJECT</v>
          </cell>
        </row>
      </sheetData>
      <sheetData sheetId="214">
        <row r="2">
          <cell r="A2" t="str">
            <v>SUBJECT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>
        <row r="2">
          <cell r="A2" t="str">
            <v>SUBJECT</v>
          </cell>
        </row>
      </sheetData>
      <sheetData sheetId="226">
        <row r="2">
          <cell r="A2" t="str">
            <v>SUBJECT</v>
          </cell>
        </row>
      </sheetData>
      <sheetData sheetId="227">
        <row r="2">
          <cell r="A2" t="str">
            <v>SUBJECT</v>
          </cell>
        </row>
      </sheetData>
      <sheetData sheetId="228">
        <row r="2">
          <cell r="A2" t="str">
            <v>SUBJECT</v>
          </cell>
        </row>
      </sheetData>
      <sheetData sheetId="229">
        <row r="2">
          <cell r="A2" t="str">
            <v>SUBJECT</v>
          </cell>
        </row>
      </sheetData>
      <sheetData sheetId="230">
        <row r="2">
          <cell r="A2" t="str">
            <v>SUBJECT</v>
          </cell>
        </row>
      </sheetData>
      <sheetData sheetId="231">
        <row r="2">
          <cell r="A2" t="str">
            <v>SUBJECT</v>
          </cell>
        </row>
      </sheetData>
      <sheetData sheetId="232">
        <row r="2">
          <cell r="A2" t="str">
            <v>SUBJECT</v>
          </cell>
        </row>
      </sheetData>
      <sheetData sheetId="233">
        <row r="2">
          <cell r="A2" t="str">
            <v>SUBJECT</v>
          </cell>
        </row>
      </sheetData>
      <sheetData sheetId="234">
        <row r="2">
          <cell r="A2" t="str">
            <v>SUBJECT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SUBJECT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A2" t="str">
            <v>SUBJECT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2">
          <cell r="A2">
            <v>1</v>
          </cell>
        </row>
      </sheetData>
      <sheetData sheetId="357">
        <row r="2">
          <cell r="A2">
            <v>1</v>
          </cell>
        </row>
      </sheetData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2">
          <cell r="A2">
            <v>1</v>
          </cell>
        </row>
      </sheetData>
      <sheetData sheetId="425">
        <row r="2">
          <cell r="A2" t="str">
            <v>LCY: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2">
          <cell r="A2" t="str">
            <v>LCY:</v>
          </cell>
        </row>
      </sheetData>
      <sheetData sheetId="438" refreshError="1"/>
      <sheetData sheetId="439" refreshError="1"/>
      <sheetData sheetId="440" refreshError="1"/>
      <sheetData sheetId="441" refreshError="1"/>
      <sheetData sheetId="442">
        <row r="2">
          <cell r="A2" t="str">
            <v>LCY: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A2" t="str">
            <v>SUBJECT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2">
          <cell r="A2" t="str">
            <v>LCY:</v>
          </cell>
        </row>
      </sheetData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>
            <v>1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>
            <v>1</v>
          </cell>
        </row>
      </sheetData>
      <sheetData sheetId="535">
        <row r="2">
          <cell r="A2">
            <v>1</v>
          </cell>
        </row>
      </sheetData>
      <sheetData sheetId="536">
        <row r="2">
          <cell r="A2">
            <v>1</v>
          </cell>
        </row>
      </sheetData>
      <sheetData sheetId="537">
        <row r="2">
          <cell r="A2">
            <v>1</v>
          </cell>
        </row>
      </sheetData>
      <sheetData sheetId="538" refreshError="1"/>
      <sheetData sheetId="539" refreshError="1"/>
      <sheetData sheetId="540" refreshError="1"/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 refreshError="1"/>
      <sheetData sheetId="579">
        <row r="2">
          <cell r="A2" t="str">
            <v>LCY: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A2" t="str">
            <v>LCY:</v>
          </cell>
        </row>
      </sheetData>
      <sheetData sheetId="584">
        <row r="2">
          <cell r="A2" t="str">
            <v>LCY: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A2" t="str">
            <v>LCY:</v>
          </cell>
        </row>
      </sheetData>
      <sheetData sheetId="590">
        <row r="2">
          <cell r="A2" t="str">
            <v>LCY: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A2" t="str">
            <v>LCY: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A2" t="str">
            <v>LCY: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A2" t="str">
            <v>LCY: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A2" t="str">
            <v>LCY: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A2" t="str">
            <v>LCY: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A2" t="str">
            <v>LCY: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A2">
            <v>1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A2" t="str">
            <v>LCY:</v>
          </cell>
        </row>
      </sheetData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>
            <v>1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>
            <v>1</v>
          </cell>
        </row>
      </sheetData>
      <sheetData sheetId="645">
        <row r="2">
          <cell r="A2">
            <v>1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E2" t="str">
            <v>จำนวน</v>
          </cell>
        </row>
      </sheetData>
      <sheetData sheetId="651">
        <row r="2">
          <cell r="A2">
            <v>1</v>
          </cell>
        </row>
      </sheetData>
      <sheetData sheetId="652">
        <row r="2">
          <cell r="A2">
            <v>1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SUBJECT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A2">
            <v>1</v>
          </cell>
        </row>
      </sheetData>
      <sheetData sheetId="659">
        <row r="2">
          <cell r="A2">
            <v>1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SUBJECT</v>
          </cell>
        </row>
      </sheetData>
      <sheetData sheetId="662">
        <row r="2">
          <cell r="E2" t="str">
            <v>จำนวน</v>
          </cell>
        </row>
      </sheetData>
      <sheetData sheetId="663">
        <row r="2">
          <cell r="E2" t="str">
            <v>จำนวน</v>
          </cell>
        </row>
      </sheetData>
      <sheetData sheetId="664">
        <row r="2">
          <cell r="A2">
            <v>1</v>
          </cell>
        </row>
      </sheetData>
      <sheetData sheetId="665">
        <row r="2">
          <cell r="A2">
            <v>1</v>
          </cell>
        </row>
      </sheetData>
      <sheetData sheetId="666">
        <row r="2">
          <cell r="A2">
            <v>1</v>
          </cell>
        </row>
      </sheetData>
      <sheetData sheetId="667">
        <row r="2">
          <cell r="A2" t="str">
            <v>SUBJECT</v>
          </cell>
        </row>
      </sheetData>
      <sheetData sheetId="668">
        <row r="2">
          <cell r="A2" t="str">
            <v>SUBJECT</v>
          </cell>
        </row>
      </sheetData>
      <sheetData sheetId="669">
        <row r="2">
          <cell r="E2" t="str">
            <v>จำนวน</v>
          </cell>
        </row>
      </sheetData>
      <sheetData sheetId="670">
        <row r="2">
          <cell r="A2">
            <v>1</v>
          </cell>
        </row>
      </sheetData>
      <sheetData sheetId="671">
        <row r="2">
          <cell r="A2">
            <v>1</v>
          </cell>
        </row>
      </sheetData>
      <sheetData sheetId="672">
        <row r="2">
          <cell r="A2">
            <v>1</v>
          </cell>
        </row>
      </sheetData>
      <sheetData sheetId="673">
        <row r="2">
          <cell r="A2">
            <v>1</v>
          </cell>
        </row>
      </sheetData>
      <sheetData sheetId="674">
        <row r="2">
          <cell r="A2" t="str">
            <v>SUBJECT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A2">
            <v>1</v>
          </cell>
        </row>
      </sheetData>
      <sheetData sheetId="677">
        <row r="2">
          <cell r="A2">
            <v>1</v>
          </cell>
        </row>
      </sheetData>
      <sheetData sheetId="678">
        <row r="2">
          <cell r="A2" t="str">
            <v>LCY:</v>
          </cell>
        </row>
      </sheetData>
      <sheetData sheetId="679">
        <row r="2">
          <cell r="A2">
            <v>1</v>
          </cell>
        </row>
      </sheetData>
      <sheetData sheetId="680">
        <row r="2">
          <cell r="A2" t="str">
            <v>LCY:</v>
          </cell>
        </row>
      </sheetData>
      <sheetData sheetId="681">
        <row r="2">
          <cell r="A2" t="str">
            <v>SUBJECT</v>
          </cell>
        </row>
      </sheetData>
      <sheetData sheetId="682">
        <row r="2">
          <cell r="A2" t="str">
            <v>LCY:</v>
          </cell>
        </row>
      </sheetData>
      <sheetData sheetId="683">
        <row r="2">
          <cell r="A2" t="str">
            <v>LCY:</v>
          </cell>
        </row>
      </sheetData>
      <sheetData sheetId="684">
        <row r="2">
          <cell r="A2">
            <v>1</v>
          </cell>
        </row>
      </sheetData>
      <sheetData sheetId="685">
        <row r="2">
          <cell r="A2" t="str">
            <v>LCY:</v>
          </cell>
        </row>
      </sheetData>
      <sheetData sheetId="686">
        <row r="2">
          <cell r="A2">
            <v>1</v>
          </cell>
        </row>
      </sheetData>
      <sheetData sheetId="687">
        <row r="2">
          <cell r="A2" t="str">
            <v>LCY:</v>
          </cell>
        </row>
      </sheetData>
      <sheetData sheetId="688">
        <row r="2">
          <cell r="E2" t="str">
            <v>จำนวน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A2">
            <v>1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A2">
            <v>1</v>
          </cell>
        </row>
      </sheetData>
      <sheetData sheetId="694">
        <row r="2">
          <cell r="A2" t="str">
            <v>LCY:</v>
          </cell>
        </row>
      </sheetData>
      <sheetData sheetId="695">
        <row r="2">
          <cell r="A2" t="str">
            <v>LCY: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LCY:</v>
          </cell>
        </row>
      </sheetData>
      <sheetData sheetId="698">
        <row r="2">
          <cell r="A2">
            <v>1</v>
          </cell>
        </row>
      </sheetData>
      <sheetData sheetId="699">
        <row r="2">
          <cell r="A2" t="str">
            <v>LCY:</v>
          </cell>
        </row>
      </sheetData>
      <sheetData sheetId="700">
        <row r="2">
          <cell r="A2" t="str">
            <v>LCY:</v>
          </cell>
        </row>
      </sheetData>
      <sheetData sheetId="701">
        <row r="2">
          <cell r="A2" t="str">
            <v>LCY:</v>
          </cell>
        </row>
      </sheetData>
      <sheetData sheetId="702">
        <row r="2">
          <cell r="A2">
            <v>1</v>
          </cell>
        </row>
      </sheetData>
      <sheetData sheetId="703">
        <row r="2">
          <cell r="A2" t="str">
            <v>LCY:</v>
          </cell>
        </row>
      </sheetData>
      <sheetData sheetId="704">
        <row r="2">
          <cell r="A2" t="str">
            <v>LCY:</v>
          </cell>
        </row>
      </sheetData>
      <sheetData sheetId="705">
        <row r="2">
          <cell r="A2" t="str">
            <v>LCY: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A2" t="str">
            <v>LCY:</v>
          </cell>
        </row>
      </sheetData>
      <sheetData sheetId="708">
        <row r="2">
          <cell r="A2" t="str">
            <v>LCY:</v>
          </cell>
        </row>
      </sheetData>
      <sheetData sheetId="709">
        <row r="2">
          <cell r="A2">
            <v>1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A2" t="str">
            <v>LCY:</v>
          </cell>
        </row>
      </sheetData>
      <sheetData sheetId="712">
        <row r="2">
          <cell r="A2">
            <v>1</v>
          </cell>
        </row>
      </sheetData>
      <sheetData sheetId="713">
        <row r="2">
          <cell r="A2" t="str">
            <v>LCY:</v>
          </cell>
        </row>
      </sheetData>
      <sheetData sheetId="714">
        <row r="2">
          <cell r="A2" t="str">
            <v>LCY:</v>
          </cell>
        </row>
      </sheetData>
      <sheetData sheetId="715">
        <row r="2">
          <cell r="A2" t="str">
            <v>LCY:</v>
          </cell>
        </row>
      </sheetData>
      <sheetData sheetId="716">
        <row r="2">
          <cell r="A2">
            <v>1</v>
          </cell>
        </row>
      </sheetData>
      <sheetData sheetId="717">
        <row r="2">
          <cell r="A2" t="str">
            <v>LCY:</v>
          </cell>
        </row>
      </sheetData>
      <sheetData sheetId="718">
        <row r="2">
          <cell r="A2" t="str">
            <v>LCY:</v>
          </cell>
        </row>
      </sheetData>
      <sheetData sheetId="719">
        <row r="2">
          <cell r="A2">
            <v>1</v>
          </cell>
        </row>
      </sheetData>
      <sheetData sheetId="720">
        <row r="2">
          <cell r="E2" t="str">
            <v>จำนวน</v>
          </cell>
        </row>
      </sheetData>
      <sheetData sheetId="721">
        <row r="2">
          <cell r="A2">
            <v>1</v>
          </cell>
        </row>
      </sheetData>
      <sheetData sheetId="722">
        <row r="2">
          <cell r="A2">
            <v>1</v>
          </cell>
        </row>
      </sheetData>
      <sheetData sheetId="723">
        <row r="2">
          <cell r="A2">
            <v>1</v>
          </cell>
        </row>
      </sheetData>
      <sheetData sheetId="724">
        <row r="2">
          <cell r="A2" t="str">
            <v>LCY:</v>
          </cell>
        </row>
      </sheetData>
      <sheetData sheetId="725">
        <row r="2">
          <cell r="E2" t="str">
            <v>จำนวน</v>
          </cell>
        </row>
      </sheetData>
      <sheetData sheetId="726">
        <row r="2">
          <cell r="A2">
            <v>1</v>
          </cell>
        </row>
      </sheetData>
      <sheetData sheetId="727">
        <row r="2">
          <cell r="E2" t="str">
            <v>จำนวน</v>
          </cell>
        </row>
      </sheetData>
      <sheetData sheetId="728">
        <row r="2">
          <cell r="A2">
            <v>1</v>
          </cell>
        </row>
      </sheetData>
      <sheetData sheetId="729">
        <row r="2">
          <cell r="A2">
            <v>1</v>
          </cell>
        </row>
      </sheetData>
      <sheetData sheetId="730">
        <row r="2">
          <cell r="A2">
            <v>1</v>
          </cell>
        </row>
      </sheetData>
      <sheetData sheetId="731">
        <row r="2">
          <cell r="E2" t="str">
            <v>จำนวน</v>
          </cell>
        </row>
      </sheetData>
      <sheetData sheetId="732">
        <row r="2">
          <cell r="E2" t="str">
            <v>จำนวน</v>
          </cell>
        </row>
      </sheetData>
      <sheetData sheetId="733">
        <row r="2">
          <cell r="A2" t="str">
            <v>LCY:</v>
          </cell>
        </row>
      </sheetData>
      <sheetData sheetId="734">
        <row r="2">
          <cell r="A2">
            <v>1</v>
          </cell>
        </row>
      </sheetData>
      <sheetData sheetId="735">
        <row r="2">
          <cell r="A2">
            <v>1</v>
          </cell>
        </row>
      </sheetData>
      <sheetData sheetId="736">
        <row r="2">
          <cell r="A2">
            <v>1</v>
          </cell>
        </row>
      </sheetData>
      <sheetData sheetId="737">
        <row r="2">
          <cell r="A2">
            <v>1</v>
          </cell>
        </row>
      </sheetData>
      <sheetData sheetId="738">
        <row r="2">
          <cell r="A2" t="str">
            <v>LCY:</v>
          </cell>
        </row>
      </sheetData>
      <sheetData sheetId="739">
        <row r="2">
          <cell r="A2">
            <v>1</v>
          </cell>
        </row>
      </sheetData>
      <sheetData sheetId="740">
        <row r="2">
          <cell r="A2" t="str">
            <v>LCY:</v>
          </cell>
        </row>
      </sheetData>
      <sheetData sheetId="741">
        <row r="2">
          <cell r="A2">
            <v>1</v>
          </cell>
        </row>
      </sheetData>
      <sheetData sheetId="742" refreshError="1"/>
      <sheetData sheetId="743">
        <row r="2">
          <cell r="A2" t="str">
            <v>LCY:</v>
          </cell>
        </row>
      </sheetData>
      <sheetData sheetId="744" refreshError="1"/>
      <sheetData sheetId="745" refreshError="1"/>
      <sheetData sheetId="746">
        <row r="2">
          <cell r="A2" t="str">
            <v>LCY:</v>
          </cell>
        </row>
      </sheetData>
      <sheetData sheetId="747">
        <row r="2">
          <cell r="A2" t="str">
            <v>LCY:</v>
          </cell>
        </row>
      </sheetData>
      <sheetData sheetId="748" refreshError="1"/>
      <sheetData sheetId="749" refreshError="1"/>
      <sheetData sheetId="750">
        <row r="2">
          <cell r="A2" t="str">
            <v>SUBJECT</v>
          </cell>
        </row>
      </sheetData>
      <sheetData sheetId="751">
        <row r="2">
          <cell r="A2" t="str">
            <v>SUBJECT</v>
          </cell>
        </row>
      </sheetData>
      <sheetData sheetId="752">
        <row r="2">
          <cell r="A2" t="str">
            <v>SUBJECT</v>
          </cell>
        </row>
      </sheetData>
      <sheetData sheetId="753">
        <row r="2">
          <cell r="A2" t="str">
            <v>LCY:</v>
          </cell>
        </row>
      </sheetData>
      <sheetData sheetId="754">
        <row r="2">
          <cell r="E2" t="str">
            <v>จำนวน</v>
          </cell>
        </row>
      </sheetData>
      <sheetData sheetId="755">
        <row r="2">
          <cell r="A2" t="str">
            <v>SUBJECT</v>
          </cell>
        </row>
      </sheetData>
      <sheetData sheetId="756">
        <row r="2">
          <cell r="E2" t="str">
            <v>จำนวน</v>
          </cell>
        </row>
      </sheetData>
      <sheetData sheetId="757">
        <row r="2">
          <cell r="A2" t="str">
            <v>SUBJECT</v>
          </cell>
        </row>
      </sheetData>
      <sheetData sheetId="758">
        <row r="2">
          <cell r="A2" t="str">
            <v>SUBJECT</v>
          </cell>
        </row>
      </sheetData>
      <sheetData sheetId="759">
        <row r="2">
          <cell r="A2" t="str">
            <v>SUBJECT</v>
          </cell>
        </row>
      </sheetData>
      <sheetData sheetId="760">
        <row r="2">
          <cell r="A2" t="str">
            <v>SUBJECT</v>
          </cell>
        </row>
      </sheetData>
      <sheetData sheetId="761">
        <row r="2">
          <cell r="A2" t="str">
            <v>LCY:</v>
          </cell>
        </row>
      </sheetData>
      <sheetData sheetId="762">
        <row r="2">
          <cell r="A2" t="str">
            <v>LCY:</v>
          </cell>
        </row>
      </sheetData>
      <sheetData sheetId="763">
        <row r="2">
          <cell r="A2" t="str">
            <v>SUBJECT</v>
          </cell>
        </row>
      </sheetData>
      <sheetData sheetId="764">
        <row r="2">
          <cell r="A2" t="str">
            <v>SUBJECT</v>
          </cell>
        </row>
      </sheetData>
      <sheetData sheetId="765">
        <row r="2">
          <cell r="E2" t="str">
            <v>จำนวน</v>
          </cell>
        </row>
      </sheetData>
      <sheetData sheetId="766">
        <row r="2">
          <cell r="A2">
            <v>1</v>
          </cell>
        </row>
      </sheetData>
      <sheetData sheetId="767">
        <row r="2">
          <cell r="A2" t="str">
            <v>SUBJECT</v>
          </cell>
        </row>
      </sheetData>
      <sheetData sheetId="768">
        <row r="2">
          <cell r="A2" t="str">
            <v>SUBJECT</v>
          </cell>
        </row>
      </sheetData>
      <sheetData sheetId="769">
        <row r="2">
          <cell r="E2" t="str">
            <v>จำนวน</v>
          </cell>
        </row>
      </sheetData>
      <sheetData sheetId="770">
        <row r="3">
          <cell r="B3">
            <v>1</v>
          </cell>
        </row>
      </sheetData>
      <sheetData sheetId="771"/>
      <sheetData sheetId="772">
        <row r="2">
          <cell r="E2" t="str">
            <v>จำนวน</v>
          </cell>
        </row>
      </sheetData>
      <sheetData sheetId="773">
        <row r="3">
          <cell r="B3">
            <v>1</v>
          </cell>
        </row>
      </sheetData>
      <sheetData sheetId="774"/>
      <sheetData sheetId="775">
        <row r="3">
          <cell r="B3" t="str">
            <v>ชื่อย่อยธนาคาร คือ O/D</v>
          </cell>
        </row>
      </sheetData>
      <sheetData sheetId="776"/>
      <sheetData sheetId="777">
        <row r="2">
          <cell r="A2">
            <v>1</v>
          </cell>
        </row>
      </sheetData>
      <sheetData sheetId="778">
        <row r="2">
          <cell r="A2">
            <v>1</v>
          </cell>
        </row>
      </sheetData>
      <sheetData sheetId="779"/>
      <sheetData sheetId="780">
        <row r="2">
          <cell r="A2">
            <v>1</v>
          </cell>
        </row>
      </sheetData>
      <sheetData sheetId="781"/>
      <sheetData sheetId="782">
        <row r="2">
          <cell r="A2" t="str">
            <v>SUBJECT</v>
          </cell>
        </row>
      </sheetData>
      <sheetData sheetId="783">
        <row r="2">
          <cell r="E2" t="str">
            <v>จำนวน</v>
          </cell>
        </row>
      </sheetData>
      <sheetData sheetId="784"/>
      <sheetData sheetId="785">
        <row r="2">
          <cell r="A2" t="str">
            <v>SUBJECT</v>
          </cell>
        </row>
      </sheetData>
      <sheetData sheetId="786">
        <row r="2">
          <cell r="A2" t="str">
            <v>SUBJECT</v>
          </cell>
        </row>
      </sheetData>
      <sheetData sheetId="787">
        <row r="2">
          <cell r="A2" t="str">
            <v>SUBJECT</v>
          </cell>
        </row>
      </sheetData>
      <sheetData sheetId="788"/>
      <sheetData sheetId="789"/>
      <sheetData sheetId="790">
        <row r="2">
          <cell r="A2" t="str">
            <v>SUBJECT</v>
          </cell>
        </row>
      </sheetData>
      <sheetData sheetId="791">
        <row r="2">
          <cell r="E2" t="str">
            <v>จำนวน</v>
          </cell>
        </row>
      </sheetData>
      <sheetData sheetId="792">
        <row r="2">
          <cell r="E2" t="str">
            <v>จำนวน</v>
          </cell>
        </row>
      </sheetData>
      <sheetData sheetId="793">
        <row r="2">
          <cell r="A2" t="str">
            <v>LCY:</v>
          </cell>
        </row>
      </sheetData>
      <sheetData sheetId="794">
        <row r="2">
          <cell r="E2" t="str">
            <v>จำนวน</v>
          </cell>
        </row>
      </sheetData>
      <sheetData sheetId="795">
        <row r="2">
          <cell r="E2" t="str">
            <v>จำนวน</v>
          </cell>
        </row>
      </sheetData>
      <sheetData sheetId="796">
        <row r="2">
          <cell r="A2" t="str">
            <v>SUBJECT</v>
          </cell>
        </row>
      </sheetData>
      <sheetData sheetId="797">
        <row r="2">
          <cell r="A2">
            <v>1</v>
          </cell>
        </row>
      </sheetData>
      <sheetData sheetId="798">
        <row r="2">
          <cell r="A2" t="str">
            <v>SUBJECT</v>
          </cell>
        </row>
      </sheetData>
      <sheetData sheetId="799">
        <row r="2">
          <cell r="A2" t="str">
            <v>SUBJECT</v>
          </cell>
        </row>
      </sheetData>
      <sheetData sheetId="800">
        <row r="2">
          <cell r="A2" t="str">
            <v>SUBJECT</v>
          </cell>
        </row>
      </sheetData>
      <sheetData sheetId="801">
        <row r="2">
          <cell r="A2" t="str">
            <v>SUBJECT</v>
          </cell>
        </row>
      </sheetData>
      <sheetData sheetId="802">
        <row r="2">
          <cell r="A2" t="str">
            <v>SUBJECT</v>
          </cell>
        </row>
      </sheetData>
      <sheetData sheetId="803">
        <row r="2">
          <cell r="A2" t="str">
            <v>SUBJECT</v>
          </cell>
        </row>
      </sheetData>
      <sheetData sheetId="804"/>
      <sheetData sheetId="805">
        <row r="2">
          <cell r="A2" t="str">
            <v>LCY:</v>
          </cell>
        </row>
      </sheetData>
      <sheetData sheetId="806">
        <row r="2">
          <cell r="E2" t="str">
            <v>จำนวน</v>
          </cell>
        </row>
      </sheetData>
      <sheetData sheetId="807">
        <row r="2">
          <cell r="A2" t="str">
            <v>SUBJECT</v>
          </cell>
        </row>
      </sheetData>
      <sheetData sheetId="808">
        <row r="2">
          <cell r="E2" t="str">
            <v>จำนวน</v>
          </cell>
        </row>
      </sheetData>
      <sheetData sheetId="809">
        <row r="2">
          <cell r="A2">
            <v>1</v>
          </cell>
        </row>
      </sheetData>
      <sheetData sheetId="810"/>
      <sheetData sheetId="811"/>
      <sheetData sheetId="812">
        <row r="2">
          <cell r="A2" t="str">
            <v>LCY:</v>
          </cell>
        </row>
      </sheetData>
      <sheetData sheetId="813"/>
      <sheetData sheetId="814">
        <row r="2">
          <cell r="A2" t="str">
            <v>LCY:</v>
          </cell>
        </row>
      </sheetData>
      <sheetData sheetId="815">
        <row r="2">
          <cell r="A2" t="str">
            <v>LCY:</v>
          </cell>
        </row>
      </sheetData>
      <sheetData sheetId="816">
        <row r="2">
          <cell r="A2" t="str">
            <v>LCY:</v>
          </cell>
        </row>
      </sheetData>
      <sheetData sheetId="817">
        <row r="2">
          <cell r="A2" t="str">
            <v>LCY:</v>
          </cell>
        </row>
      </sheetData>
      <sheetData sheetId="818">
        <row r="2">
          <cell r="A2" t="str">
            <v>LCY:</v>
          </cell>
        </row>
      </sheetData>
      <sheetData sheetId="819">
        <row r="2">
          <cell r="A2" t="str">
            <v>LCY:</v>
          </cell>
        </row>
      </sheetData>
      <sheetData sheetId="820">
        <row r="2">
          <cell r="A2" t="str">
            <v>LCY:</v>
          </cell>
        </row>
      </sheetData>
      <sheetData sheetId="821">
        <row r="2">
          <cell r="A2" t="str">
            <v>LCY:</v>
          </cell>
        </row>
      </sheetData>
      <sheetData sheetId="822">
        <row r="2">
          <cell r="A2" t="str">
            <v>LCY:</v>
          </cell>
        </row>
      </sheetData>
      <sheetData sheetId="823">
        <row r="2">
          <cell r="A2" t="str">
            <v>LCY: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A2" t="str">
            <v>LCY:</v>
          </cell>
        </row>
      </sheetData>
      <sheetData sheetId="826">
        <row r="2">
          <cell r="A2" t="str">
            <v>LCY:</v>
          </cell>
        </row>
      </sheetData>
      <sheetData sheetId="827">
        <row r="2">
          <cell r="A2" t="str">
            <v>LCY:</v>
          </cell>
        </row>
      </sheetData>
      <sheetData sheetId="828">
        <row r="2">
          <cell r="A2" t="str">
            <v>LCY:</v>
          </cell>
        </row>
      </sheetData>
      <sheetData sheetId="829">
        <row r="2">
          <cell r="A2" t="str">
            <v>LCY:</v>
          </cell>
        </row>
      </sheetData>
      <sheetData sheetId="830">
        <row r="2">
          <cell r="A2" t="str">
            <v>LCY:</v>
          </cell>
        </row>
      </sheetData>
      <sheetData sheetId="831">
        <row r="2">
          <cell r="A2" t="str">
            <v>LCY:</v>
          </cell>
        </row>
      </sheetData>
      <sheetData sheetId="832">
        <row r="2">
          <cell r="A2" t="str">
            <v>LCY:</v>
          </cell>
        </row>
      </sheetData>
      <sheetData sheetId="833">
        <row r="2">
          <cell r="A2" t="str">
            <v>LCY:</v>
          </cell>
        </row>
      </sheetData>
      <sheetData sheetId="834">
        <row r="2">
          <cell r="A2">
            <v>1</v>
          </cell>
        </row>
      </sheetData>
      <sheetData sheetId="835">
        <row r="2">
          <cell r="A2" t="str">
            <v>LCY:</v>
          </cell>
        </row>
      </sheetData>
      <sheetData sheetId="836">
        <row r="2">
          <cell r="A2" t="str">
            <v>LCY:</v>
          </cell>
        </row>
      </sheetData>
      <sheetData sheetId="837">
        <row r="2">
          <cell r="E2" t="str">
            <v>จำนวน</v>
          </cell>
        </row>
      </sheetData>
      <sheetData sheetId="838">
        <row r="2">
          <cell r="E2" t="str">
            <v>จำนวน</v>
          </cell>
        </row>
      </sheetData>
      <sheetData sheetId="839"/>
      <sheetData sheetId="840">
        <row r="2">
          <cell r="E2" t="str">
            <v>จำนวน</v>
          </cell>
        </row>
      </sheetData>
      <sheetData sheetId="841">
        <row r="2">
          <cell r="A2">
            <v>1</v>
          </cell>
        </row>
      </sheetData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2">
          <cell r="E2" t="str">
            <v>จำนวน</v>
          </cell>
        </row>
      </sheetData>
      <sheetData sheetId="853">
        <row r="2">
          <cell r="E2" t="str">
            <v>จำนวน</v>
          </cell>
        </row>
      </sheetData>
      <sheetData sheetId="854">
        <row r="2">
          <cell r="E2" t="str">
            <v>จำนวน</v>
          </cell>
        </row>
      </sheetData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/>
      <sheetData sheetId="859"/>
      <sheetData sheetId="860">
        <row r="2">
          <cell r="E2" t="str">
            <v>จำนวน</v>
          </cell>
        </row>
      </sheetData>
      <sheetData sheetId="861"/>
      <sheetData sheetId="862"/>
      <sheetData sheetId="863">
        <row r="2">
          <cell r="E2" t="str">
            <v>จำนวน</v>
          </cell>
        </row>
      </sheetData>
      <sheetData sheetId="864"/>
      <sheetData sheetId="865"/>
      <sheetData sheetId="866"/>
      <sheetData sheetId="867"/>
      <sheetData sheetId="868">
        <row r="2">
          <cell r="E2" t="str">
            <v>จำนวน</v>
          </cell>
        </row>
      </sheetData>
      <sheetData sheetId="869"/>
      <sheetData sheetId="870"/>
      <sheetData sheetId="871">
        <row r="2">
          <cell r="E2" t="str">
            <v>จำนวน</v>
          </cell>
        </row>
      </sheetData>
      <sheetData sheetId="872">
        <row r="2">
          <cell r="E2" t="str">
            <v>จำนวน</v>
          </cell>
        </row>
      </sheetData>
      <sheetData sheetId="873">
        <row r="2">
          <cell r="E2" t="str">
            <v>จำนวน</v>
          </cell>
        </row>
      </sheetData>
      <sheetData sheetId="874">
        <row r="2">
          <cell r="E2" t="str">
            <v>จำนวน</v>
          </cell>
        </row>
      </sheetData>
      <sheetData sheetId="875"/>
      <sheetData sheetId="876"/>
      <sheetData sheetId="877"/>
      <sheetData sheetId="878"/>
      <sheetData sheetId="879">
        <row r="2">
          <cell r="E2" t="str">
            <v>จำนวน</v>
          </cell>
        </row>
      </sheetData>
      <sheetData sheetId="880"/>
      <sheetData sheetId="881">
        <row r="2">
          <cell r="E2" t="str">
            <v>จำนวน</v>
          </cell>
        </row>
      </sheetData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2">
          <cell r="E2" t="str">
            <v>จำนวน</v>
          </cell>
        </row>
      </sheetData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>
        <row r="2">
          <cell r="A2">
            <v>1</v>
          </cell>
        </row>
      </sheetData>
      <sheetData sheetId="911">
        <row r="2">
          <cell r="A2">
            <v>1</v>
          </cell>
        </row>
      </sheetData>
      <sheetData sheetId="912"/>
      <sheetData sheetId="913">
        <row r="2">
          <cell r="A2">
            <v>1</v>
          </cell>
        </row>
      </sheetData>
      <sheetData sheetId="914">
        <row r="2">
          <cell r="A2">
            <v>1</v>
          </cell>
        </row>
      </sheetData>
      <sheetData sheetId="915"/>
      <sheetData sheetId="916">
        <row r="2">
          <cell r="E2" t="str">
            <v>จำนวน</v>
          </cell>
        </row>
      </sheetData>
      <sheetData sheetId="917">
        <row r="2">
          <cell r="A2" t="str">
            <v>LCY:</v>
          </cell>
        </row>
      </sheetData>
      <sheetData sheetId="918"/>
      <sheetData sheetId="919">
        <row r="2">
          <cell r="A2" t="str">
            <v>LCY:</v>
          </cell>
        </row>
      </sheetData>
      <sheetData sheetId="920">
        <row r="2">
          <cell r="A2" t="str">
            <v>LCY:</v>
          </cell>
        </row>
      </sheetData>
      <sheetData sheetId="921">
        <row r="2">
          <cell r="A2" t="str">
            <v>LCY:</v>
          </cell>
        </row>
      </sheetData>
      <sheetData sheetId="922">
        <row r="2">
          <cell r="A2" t="str">
            <v>LCY:</v>
          </cell>
        </row>
      </sheetData>
      <sheetData sheetId="923">
        <row r="2">
          <cell r="A2" t="str">
            <v>LCY:</v>
          </cell>
        </row>
      </sheetData>
      <sheetData sheetId="924">
        <row r="2">
          <cell r="A2" t="str">
            <v>LCY:</v>
          </cell>
        </row>
      </sheetData>
      <sheetData sheetId="925">
        <row r="2">
          <cell r="A2" t="str">
            <v>LCY:</v>
          </cell>
        </row>
      </sheetData>
      <sheetData sheetId="926">
        <row r="2">
          <cell r="A2" t="str">
            <v>LCY:</v>
          </cell>
        </row>
      </sheetData>
      <sheetData sheetId="927">
        <row r="2">
          <cell r="A2" t="str">
            <v>LCY:</v>
          </cell>
        </row>
      </sheetData>
      <sheetData sheetId="928">
        <row r="2">
          <cell r="A2" t="str">
            <v>LCY:</v>
          </cell>
        </row>
      </sheetData>
      <sheetData sheetId="929">
        <row r="2">
          <cell r="A2" t="str">
            <v>LCY:</v>
          </cell>
        </row>
      </sheetData>
      <sheetData sheetId="930">
        <row r="2">
          <cell r="A2" t="str">
            <v>LCY:</v>
          </cell>
        </row>
      </sheetData>
      <sheetData sheetId="931">
        <row r="2">
          <cell r="A2" t="str">
            <v>LCY:</v>
          </cell>
        </row>
      </sheetData>
      <sheetData sheetId="932">
        <row r="2">
          <cell r="A2" t="str">
            <v>LCY:</v>
          </cell>
        </row>
      </sheetData>
      <sheetData sheetId="933">
        <row r="2">
          <cell r="A2" t="str">
            <v>LCY:</v>
          </cell>
        </row>
      </sheetData>
      <sheetData sheetId="934">
        <row r="2">
          <cell r="A2" t="str">
            <v>LCY:</v>
          </cell>
        </row>
      </sheetData>
      <sheetData sheetId="935">
        <row r="2">
          <cell r="A2" t="str">
            <v>LCY:</v>
          </cell>
        </row>
      </sheetData>
      <sheetData sheetId="936">
        <row r="2">
          <cell r="A2" t="str">
            <v>LCY: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A2" t="str">
            <v>LCY:</v>
          </cell>
        </row>
      </sheetData>
      <sheetData sheetId="939">
        <row r="2">
          <cell r="A2" t="str">
            <v>LCY:</v>
          </cell>
        </row>
      </sheetData>
      <sheetData sheetId="940">
        <row r="2">
          <cell r="A2" t="str">
            <v>LCY:</v>
          </cell>
        </row>
      </sheetData>
      <sheetData sheetId="941"/>
      <sheetData sheetId="942"/>
      <sheetData sheetId="943"/>
      <sheetData sheetId="944"/>
      <sheetData sheetId="945">
        <row r="2">
          <cell r="A2" t="str">
            <v>LCY:</v>
          </cell>
        </row>
      </sheetData>
      <sheetData sheetId="946"/>
      <sheetData sheetId="947">
        <row r="2">
          <cell r="A2" t="str">
            <v>LCY:</v>
          </cell>
        </row>
      </sheetData>
      <sheetData sheetId="948">
        <row r="2">
          <cell r="E2" t="str">
            <v>จำนวน</v>
          </cell>
        </row>
      </sheetData>
      <sheetData sheetId="949"/>
      <sheetData sheetId="950">
        <row r="2">
          <cell r="E2" t="str">
            <v>จำนวน</v>
          </cell>
        </row>
      </sheetData>
      <sheetData sheetId="951"/>
      <sheetData sheetId="952">
        <row r="2">
          <cell r="A2" t="str">
            <v>SUBJECT</v>
          </cell>
        </row>
      </sheetData>
      <sheetData sheetId="953">
        <row r="2">
          <cell r="A2" t="str">
            <v>LCY:</v>
          </cell>
        </row>
      </sheetData>
      <sheetData sheetId="954"/>
      <sheetData sheetId="955">
        <row r="2">
          <cell r="E2" t="str">
            <v>จำนวน</v>
          </cell>
        </row>
      </sheetData>
      <sheetData sheetId="956">
        <row r="2">
          <cell r="A2">
            <v>1</v>
          </cell>
        </row>
      </sheetData>
      <sheetData sheetId="957">
        <row r="2">
          <cell r="A2" t="str">
            <v>LCY:</v>
          </cell>
        </row>
      </sheetData>
      <sheetData sheetId="958"/>
      <sheetData sheetId="959">
        <row r="2">
          <cell r="A2" t="str">
            <v>LCY:</v>
          </cell>
        </row>
      </sheetData>
      <sheetData sheetId="960">
        <row r="2">
          <cell r="A2" t="str">
            <v>SUBJECT</v>
          </cell>
        </row>
      </sheetData>
      <sheetData sheetId="961">
        <row r="2">
          <cell r="A2" t="str">
            <v>SUBJECT</v>
          </cell>
        </row>
      </sheetData>
      <sheetData sheetId="962">
        <row r="2">
          <cell r="A2" t="str">
            <v>SUBJECT</v>
          </cell>
        </row>
      </sheetData>
      <sheetData sheetId="963">
        <row r="2">
          <cell r="A2" t="str">
            <v>SUBJECT</v>
          </cell>
        </row>
      </sheetData>
      <sheetData sheetId="964">
        <row r="2">
          <cell r="A2" t="str">
            <v>SUBJECT</v>
          </cell>
        </row>
      </sheetData>
      <sheetData sheetId="965">
        <row r="2">
          <cell r="A2" t="str">
            <v>SUBJECT</v>
          </cell>
        </row>
      </sheetData>
      <sheetData sheetId="966">
        <row r="2">
          <cell r="A2" t="str">
            <v>SUBJECT</v>
          </cell>
        </row>
      </sheetData>
      <sheetData sheetId="967">
        <row r="2">
          <cell r="A2" t="str">
            <v>SUBJECT</v>
          </cell>
        </row>
      </sheetData>
      <sheetData sheetId="968">
        <row r="2">
          <cell r="A2" t="str">
            <v>LCY:</v>
          </cell>
        </row>
      </sheetData>
      <sheetData sheetId="969">
        <row r="2">
          <cell r="A2" t="str">
            <v>SUBJECT</v>
          </cell>
        </row>
      </sheetData>
      <sheetData sheetId="970">
        <row r="2">
          <cell r="A2" t="str">
            <v>LCY:</v>
          </cell>
        </row>
      </sheetData>
      <sheetData sheetId="971">
        <row r="2">
          <cell r="A2" t="str">
            <v>LCY:</v>
          </cell>
        </row>
      </sheetData>
      <sheetData sheetId="972">
        <row r="2">
          <cell r="A2" t="str">
            <v>LCY:</v>
          </cell>
        </row>
      </sheetData>
      <sheetData sheetId="973"/>
      <sheetData sheetId="974">
        <row r="2">
          <cell r="A2" t="str">
            <v>LCY:</v>
          </cell>
        </row>
      </sheetData>
      <sheetData sheetId="975">
        <row r="2">
          <cell r="A2" t="str">
            <v>LCY:</v>
          </cell>
        </row>
      </sheetData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>
        <row r="2">
          <cell r="A2" t="str">
            <v>LCY:</v>
          </cell>
        </row>
      </sheetData>
      <sheetData sheetId="986">
        <row r="2">
          <cell r="A2" t="str">
            <v>LCY:</v>
          </cell>
        </row>
      </sheetData>
      <sheetData sheetId="987">
        <row r="2">
          <cell r="E2" t="str">
            <v>จำนวน</v>
          </cell>
        </row>
      </sheetData>
      <sheetData sheetId="988">
        <row r="2">
          <cell r="E2" t="str">
            <v>จำนวน</v>
          </cell>
        </row>
      </sheetData>
      <sheetData sheetId="989">
        <row r="2">
          <cell r="E2" t="str">
            <v>จำนวน</v>
          </cell>
        </row>
      </sheetData>
      <sheetData sheetId="990">
        <row r="2">
          <cell r="E2" t="str">
            <v>จำนวน</v>
          </cell>
        </row>
      </sheetData>
      <sheetData sheetId="991">
        <row r="2">
          <cell r="E2" t="str">
            <v>จำนวน</v>
          </cell>
        </row>
      </sheetData>
      <sheetData sheetId="992"/>
      <sheetData sheetId="993">
        <row r="2">
          <cell r="E2" t="str">
            <v>จำนวน</v>
          </cell>
        </row>
      </sheetData>
      <sheetData sheetId="994">
        <row r="2">
          <cell r="E2" t="str">
            <v>จำนวน</v>
          </cell>
        </row>
      </sheetData>
      <sheetData sheetId="995">
        <row r="2">
          <cell r="E2" t="str">
            <v>จำนวน</v>
          </cell>
        </row>
      </sheetData>
      <sheetData sheetId="996"/>
      <sheetData sheetId="997">
        <row r="2">
          <cell r="E2" t="str">
            <v>จำนวน</v>
          </cell>
        </row>
      </sheetData>
      <sheetData sheetId="998">
        <row r="2">
          <cell r="E2" t="str">
            <v>จำนวน</v>
          </cell>
        </row>
      </sheetData>
      <sheetData sheetId="999"/>
      <sheetData sheetId="1000">
        <row r="2">
          <cell r="E2" t="str">
            <v>จำนวน</v>
          </cell>
        </row>
      </sheetData>
      <sheetData sheetId="1001">
        <row r="2">
          <cell r="E2" t="str">
            <v>จำนวน</v>
          </cell>
        </row>
      </sheetData>
      <sheetData sheetId="1002"/>
      <sheetData sheetId="1003">
        <row r="2">
          <cell r="E2" t="str">
            <v>จำนวน</v>
          </cell>
        </row>
      </sheetData>
      <sheetData sheetId="1004"/>
      <sheetData sheetId="1005"/>
      <sheetData sheetId="1006">
        <row r="2">
          <cell r="E2" t="str">
            <v>จำนวน</v>
          </cell>
        </row>
      </sheetData>
      <sheetData sheetId="1007">
        <row r="2">
          <cell r="E2" t="str">
            <v>จำนวน</v>
          </cell>
        </row>
      </sheetData>
      <sheetData sheetId="1008"/>
      <sheetData sheetId="1009">
        <row r="2">
          <cell r="E2" t="str">
            <v>จำนวน</v>
          </cell>
        </row>
      </sheetData>
      <sheetData sheetId="1010"/>
      <sheetData sheetId="1011"/>
      <sheetData sheetId="1012">
        <row r="2">
          <cell r="E2" t="str">
            <v>จำนวน</v>
          </cell>
        </row>
      </sheetData>
      <sheetData sheetId="1013">
        <row r="2">
          <cell r="E2" t="str">
            <v>จำนวน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>
        <row r="3">
          <cell r="B3">
            <v>1</v>
          </cell>
        </row>
      </sheetData>
      <sheetData sheetId="1021"/>
      <sheetData sheetId="1022">
        <row r="3">
          <cell r="B3" t="str">
            <v>ชื่อย่อยธนาคาร คือ O/D</v>
          </cell>
        </row>
      </sheetData>
      <sheetData sheetId="1023"/>
      <sheetData sheetId="1024"/>
      <sheetData sheetId="1025"/>
      <sheetData sheetId="1026"/>
      <sheetData sheetId="1027">
        <row r="2">
          <cell r="E2" t="str">
            <v>จำนวน</v>
          </cell>
        </row>
      </sheetData>
      <sheetData sheetId="1028"/>
      <sheetData sheetId="1029"/>
      <sheetData sheetId="1030"/>
      <sheetData sheetId="1031"/>
      <sheetData sheetId="1032">
        <row r="2">
          <cell r="E2" t="str">
            <v>จำนวน</v>
          </cell>
        </row>
      </sheetData>
      <sheetData sheetId="1033">
        <row r="2">
          <cell r="E2" t="str">
            <v>จำนวน</v>
          </cell>
        </row>
      </sheetData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/>
      <sheetData sheetId="1039">
        <row r="2">
          <cell r="E2" t="str">
            <v>จำนวน</v>
          </cell>
        </row>
      </sheetData>
      <sheetData sheetId="1040">
        <row r="2">
          <cell r="E2" t="str">
            <v>จำนวน</v>
          </cell>
        </row>
      </sheetData>
      <sheetData sheetId="1041"/>
      <sheetData sheetId="1042"/>
      <sheetData sheetId="1043"/>
      <sheetData sheetId="1044"/>
      <sheetData sheetId="1045">
        <row r="2">
          <cell r="A2">
            <v>1</v>
          </cell>
        </row>
      </sheetData>
      <sheetData sheetId="1046">
        <row r="2">
          <cell r="A2">
            <v>1</v>
          </cell>
        </row>
      </sheetData>
      <sheetData sheetId="1047">
        <row r="2">
          <cell r="A2" t="str">
            <v>LCY:</v>
          </cell>
        </row>
      </sheetData>
      <sheetData sheetId="1048">
        <row r="2">
          <cell r="A2">
            <v>1</v>
          </cell>
        </row>
      </sheetData>
      <sheetData sheetId="1049">
        <row r="2">
          <cell r="A2">
            <v>1</v>
          </cell>
        </row>
      </sheetData>
      <sheetData sheetId="1050"/>
      <sheetData sheetId="1051"/>
      <sheetData sheetId="1052"/>
      <sheetData sheetId="1053">
        <row r="2">
          <cell r="A2" t="str">
            <v>LCY:</v>
          </cell>
        </row>
      </sheetData>
      <sheetData sheetId="1054">
        <row r="2">
          <cell r="A2" t="str">
            <v>LCY:</v>
          </cell>
        </row>
      </sheetData>
      <sheetData sheetId="1055">
        <row r="2">
          <cell r="A2" t="str">
            <v>LCY:</v>
          </cell>
        </row>
      </sheetData>
      <sheetData sheetId="1056">
        <row r="2">
          <cell r="A2" t="str">
            <v>LCY:</v>
          </cell>
        </row>
      </sheetData>
      <sheetData sheetId="1057">
        <row r="2">
          <cell r="A2" t="str">
            <v>LCY:</v>
          </cell>
        </row>
      </sheetData>
      <sheetData sheetId="1058">
        <row r="2">
          <cell r="A2" t="str">
            <v>LCY:</v>
          </cell>
        </row>
      </sheetData>
      <sheetData sheetId="1059">
        <row r="2">
          <cell r="E2" t="str">
            <v>จำนวน</v>
          </cell>
        </row>
      </sheetData>
      <sheetData sheetId="1060">
        <row r="2">
          <cell r="A2" t="str">
            <v>LCY:</v>
          </cell>
        </row>
      </sheetData>
      <sheetData sheetId="1061">
        <row r="2">
          <cell r="E2" t="str">
            <v>จำนวน</v>
          </cell>
        </row>
      </sheetData>
      <sheetData sheetId="1062">
        <row r="2">
          <cell r="E2" t="str">
            <v>จำนวน</v>
          </cell>
        </row>
      </sheetData>
      <sheetData sheetId="1063">
        <row r="2">
          <cell r="E2" t="str">
            <v>จำนวน</v>
          </cell>
        </row>
      </sheetData>
      <sheetData sheetId="1064">
        <row r="2">
          <cell r="E2" t="str">
            <v>จำนวน</v>
          </cell>
        </row>
      </sheetData>
      <sheetData sheetId="1065">
        <row r="2">
          <cell r="E2" t="str">
            <v>จำนวน</v>
          </cell>
        </row>
      </sheetData>
      <sheetData sheetId="1066">
        <row r="2">
          <cell r="E2" t="str">
            <v>จำนวน</v>
          </cell>
        </row>
      </sheetData>
      <sheetData sheetId="1067">
        <row r="2">
          <cell r="E2" t="str">
            <v>จำนวน</v>
          </cell>
        </row>
      </sheetData>
      <sheetData sheetId="1068">
        <row r="2">
          <cell r="E2" t="str">
            <v>จำนวน</v>
          </cell>
        </row>
      </sheetData>
      <sheetData sheetId="1069">
        <row r="2">
          <cell r="E2" t="str">
            <v>จำนวน</v>
          </cell>
        </row>
      </sheetData>
      <sheetData sheetId="1070">
        <row r="2">
          <cell r="E2" t="str">
            <v>จำนวน</v>
          </cell>
        </row>
      </sheetData>
      <sheetData sheetId="1071">
        <row r="2">
          <cell r="A2" t="str">
            <v>LCY:</v>
          </cell>
        </row>
      </sheetData>
      <sheetData sheetId="1072">
        <row r="2">
          <cell r="A2" t="str">
            <v>LCY:</v>
          </cell>
        </row>
      </sheetData>
      <sheetData sheetId="1073"/>
      <sheetData sheetId="1074"/>
      <sheetData sheetId="1075">
        <row r="2">
          <cell r="A2" t="str">
            <v>LCY:</v>
          </cell>
        </row>
      </sheetData>
      <sheetData sheetId="1076"/>
      <sheetData sheetId="1077"/>
      <sheetData sheetId="1078"/>
      <sheetData sheetId="1079">
        <row r="2">
          <cell r="E2" t="str">
            <v>จำนวน</v>
          </cell>
        </row>
      </sheetData>
      <sheetData sheetId="1080">
        <row r="2">
          <cell r="E2" t="str">
            <v>จำนวน</v>
          </cell>
        </row>
      </sheetData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>
        <row r="2">
          <cell r="A2">
            <v>1</v>
          </cell>
        </row>
      </sheetData>
      <sheetData sheetId="1092"/>
      <sheetData sheetId="1093">
        <row r="2">
          <cell r="A2" t="str">
            <v>LCY:</v>
          </cell>
        </row>
      </sheetData>
      <sheetData sheetId="1094">
        <row r="2">
          <cell r="A2">
            <v>1</v>
          </cell>
        </row>
      </sheetData>
      <sheetData sheetId="1095"/>
      <sheetData sheetId="1096">
        <row r="2">
          <cell r="A2" t="str">
            <v>SUBJECT</v>
          </cell>
        </row>
      </sheetData>
      <sheetData sheetId="1097">
        <row r="2">
          <cell r="A2" t="str">
            <v>SUBJECT</v>
          </cell>
        </row>
      </sheetData>
      <sheetData sheetId="1098">
        <row r="2">
          <cell r="A2" t="str">
            <v>SUBJECT</v>
          </cell>
        </row>
      </sheetData>
      <sheetData sheetId="1099">
        <row r="2">
          <cell r="A2" t="str">
            <v>SUBJECT</v>
          </cell>
        </row>
      </sheetData>
      <sheetData sheetId="1100">
        <row r="2">
          <cell r="A2" t="str">
            <v>SUBJECT</v>
          </cell>
        </row>
      </sheetData>
      <sheetData sheetId="1101">
        <row r="2">
          <cell r="A2" t="str">
            <v>SUBJECT</v>
          </cell>
        </row>
      </sheetData>
      <sheetData sheetId="1102"/>
      <sheetData sheetId="1103">
        <row r="2">
          <cell r="E2" t="str">
            <v>จำนวน</v>
          </cell>
        </row>
      </sheetData>
      <sheetData sheetId="1104">
        <row r="2">
          <cell r="A2">
            <v>1</v>
          </cell>
        </row>
      </sheetData>
      <sheetData sheetId="1105"/>
      <sheetData sheetId="1106"/>
      <sheetData sheetId="1107">
        <row r="2">
          <cell r="A2">
            <v>1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>
        <row r="2">
          <cell r="AE2" t="str">
            <v>01-Cash and Bank</v>
          </cell>
        </row>
      </sheetData>
      <sheetData sheetId="1119"/>
      <sheetData sheetId="1120">
        <row r="2">
          <cell r="A2" t="str">
            <v>LCY:</v>
          </cell>
        </row>
      </sheetData>
      <sheetData sheetId="1121">
        <row r="2">
          <cell r="E2" t="str">
            <v>จำนวน</v>
          </cell>
        </row>
      </sheetData>
      <sheetData sheetId="1122">
        <row r="2">
          <cell r="E2" t="str">
            <v>จำนวน</v>
          </cell>
        </row>
      </sheetData>
      <sheetData sheetId="1123">
        <row r="2">
          <cell r="E2" t="str">
            <v>จำนวน</v>
          </cell>
        </row>
      </sheetData>
      <sheetData sheetId="1124"/>
      <sheetData sheetId="1125">
        <row r="2">
          <cell r="E2" t="str">
            <v>จำนวน</v>
          </cell>
        </row>
      </sheetData>
      <sheetData sheetId="1126">
        <row r="2">
          <cell r="E2" t="str">
            <v>จำนวน</v>
          </cell>
        </row>
      </sheetData>
      <sheetData sheetId="1127"/>
      <sheetData sheetId="1128">
        <row r="2">
          <cell r="E2" t="str">
            <v>จำนวน</v>
          </cell>
        </row>
      </sheetData>
      <sheetData sheetId="1129">
        <row r="2">
          <cell r="E2" t="str">
            <v>จำนวน</v>
          </cell>
        </row>
      </sheetData>
      <sheetData sheetId="1130">
        <row r="2">
          <cell r="E2" t="str">
            <v>จำนวน</v>
          </cell>
        </row>
      </sheetData>
      <sheetData sheetId="1131">
        <row r="2">
          <cell r="E2" t="str">
            <v>จำนวน</v>
          </cell>
        </row>
      </sheetData>
      <sheetData sheetId="1132">
        <row r="2">
          <cell r="E2" t="str">
            <v>จำนวน</v>
          </cell>
        </row>
      </sheetData>
      <sheetData sheetId="1133">
        <row r="2">
          <cell r="E2" t="str">
            <v>จำนวน</v>
          </cell>
        </row>
      </sheetData>
      <sheetData sheetId="1134"/>
      <sheetData sheetId="1135">
        <row r="2">
          <cell r="E2" t="str">
            <v>จำนวน</v>
          </cell>
        </row>
      </sheetData>
      <sheetData sheetId="1136">
        <row r="2">
          <cell r="E2" t="str">
            <v>จำนวน</v>
          </cell>
        </row>
      </sheetData>
      <sheetData sheetId="1137"/>
      <sheetData sheetId="1138">
        <row r="2">
          <cell r="E2" t="str">
            <v>จำนวน</v>
          </cell>
        </row>
      </sheetData>
      <sheetData sheetId="1139"/>
      <sheetData sheetId="1140"/>
      <sheetData sheetId="1141">
        <row r="2">
          <cell r="A2" t="str">
            <v>LCY:</v>
          </cell>
        </row>
      </sheetData>
      <sheetData sheetId="1142">
        <row r="2">
          <cell r="E2" t="str">
            <v>จำนวน</v>
          </cell>
        </row>
      </sheetData>
      <sheetData sheetId="1143"/>
      <sheetData sheetId="1144">
        <row r="2">
          <cell r="E2" t="str">
            <v>จำนวน</v>
          </cell>
        </row>
      </sheetData>
      <sheetData sheetId="1145"/>
      <sheetData sheetId="1146"/>
      <sheetData sheetId="1147">
        <row r="2">
          <cell r="E2" t="str">
            <v>จำนวน</v>
          </cell>
        </row>
      </sheetData>
      <sheetData sheetId="1148">
        <row r="2">
          <cell r="E2" t="str">
            <v>จำนวน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>
        <row r="2">
          <cell r="A2" t="str">
            <v>LCY:</v>
          </cell>
        </row>
      </sheetData>
      <sheetData sheetId="1158">
        <row r="2">
          <cell r="A2" t="str">
            <v>LCY:</v>
          </cell>
        </row>
      </sheetData>
      <sheetData sheetId="1159">
        <row r="2">
          <cell r="A2" t="str">
            <v>LCY:</v>
          </cell>
        </row>
      </sheetData>
      <sheetData sheetId="1160"/>
      <sheetData sheetId="1161">
        <row r="2">
          <cell r="A2" t="str">
            <v>LCY:</v>
          </cell>
        </row>
      </sheetData>
      <sheetData sheetId="1162">
        <row r="2">
          <cell r="E2" t="str">
            <v>จำนวน</v>
          </cell>
        </row>
      </sheetData>
      <sheetData sheetId="1163">
        <row r="2">
          <cell r="A2" t="str">
            <v>LCY:</v>
          </cell>
        </row>
      </sheetData>
      <sheetData sheetId="1164">
        <row r="2">
          <cell r="A2" t="str">
            <v>LCY:</v>
          </cell>
        </row>
      </sheetData>
      <sheetData sheetId="1165">
        <row r="2">
          <cell r="A2" t="str">
            <v>LCY:</v>
          </cell>
        </row>
      </sheetData>
      <sheetData sheetId="1166">
        <row r="2">
          <cell r="A2" t="str">
            <v>LCY:</v>
          </cell>
        </row>
      </sheetData>
      <sheetData sheetId="1167">
        <row r="2">
          <cell r="E2" t="str">
            <v>จำนวน</v>
          </cell>
        </row>
      </sheetData>
      <sheetData sheetId="1168">
        <row r="2">
          <cell r="E2" t="str">
            <v>จำนวน</v>
          </cell>
        </row>
      </sheetData>
      <sheetData sheetId="1169"/>
      <sheetData sheetId="1170"/>
      <sheetData sheetId="1171"/>
      <sheetData sheetId="1172">
        <row r="2">
          <cell r="A2">
            <v>1</v>
          </cell>
        </row>
      </sheetData>
      <sheetData sheetId="1173">
        <row r="2">
          <cell r="E2" t="str">
            <v>จำนวน</v>
          </cell>
        </row>
      </sheetData>
      <sheetData sheetId="1174">
        <row r="2">
          <cell r="E2" t="str">
            <v>จำนวน</v>
          </cell>
        </row>
      </sheetData>
      <sheetData sheetId="1175"/>
      <sheetData sheetId="1176"/>
      <sheetData sheetId="1177">
        <row r="2">
          <cell r="A2" t="str">
            <v>LCY:</v>
          </cell>
        </row>
      </sheetData>
      <sheetData sheetId="1178">
        <row r="2">
          <cell r="A2" t="str">
            <v>LCY:</v>
          </cell>
        </row>
      </sheetData>
      <sheetData sheetId="1179">
        <row r="2">
          <cell r="A2" t="str">
            <v>LCY:</v>
          </cell>
        </row>
      </sheetData>
      <sheetData sheetId="1180">
        <row r="2">
          <cell r="A2">
            <v>1</v>
          </cell>
        </row>
      </sheetData>
      <sheetData sheetId="1181">
        <row r="2">
          <cell r="A2">
            <v>1</v>
          </cell>
        </row>
      </sheetData>
      <sheetData sheetId="1182">
        <row r="2">
          <cell r="E2" t="str">
            <v>จำนวน</v>
          </cell>
        </row>
      </sheetData>
      <sheetData sheetId="1183">
        <row r="2">
          <cell r="A2">
            <v>1</v>
          </cell>
        </row>
      </sheetData>
      <sheetData sheetId="1184">
        <row r="2">
          <cell r="A2">
            <v>1</v>
          </cell>
        </row>
      </sheetData>
      <sheetData sheetId="1185">
        <row r="2">
          <cell r="A2">
            <v>1</v>
          </cell>
        </row>
      </sheetData>
      <sheetData sheetId="1186">
        <row r="2">
          <cell r="A2" t="str">
            <v>LCY:</v>
          </cell>
        </row>
      </sheetData>
      <sheetData sheetId="1187"/>
      <sheetData sheetId="1188"/>
      <sheetData sheetId="1189">
        <row r="2">
          <cell r="A2" t="str">
            <v>LCY:</v>
          </cell>
        </row>
      </sheetData>
      <sheetData sheetId="1190">
        <row r="2">
          <cell r="A2" t="str">
            <v>LCY:</v>
          </cell>
        </row>
      </sheetData>
      <sheetData sheetId="1191">
        <row r="2">
          <cell r="A2" t="str">
            <v>LCY:</v>
          </cell>
        </row>
      </sheetData>
      <sheetData sheetId="1192">
        <row r="2">
          <cell r="A2" t="str">
            <v>LCY:</v>
          </cell>
        </row>
      </sheetData>
      <sheetData sheetId="1193">
        <row r="2">
          <cell r="A2" t="str">
            <v>LCY:</v>
          </cell>
        </row>
      </sheetData>
      <sheetData sheetId="1194">
        <row r="2">
          <cell r="E2" t="str">
            <v>จำนวน</v>
          </cell>
        </row>
      </sheetData>
      <sheetData sheetId="1195">
        <row r="2">
          <cell r="A2" t="str">
            <v>LCY:</v>
          </cell>
        </row>
      </sheetData>
      <sheetData sheetId="1196">
        <row r="2">
          <cell r="E2" t="str">
            <v>จำนวน</v>
          </cell>
        </row>
      </sheetData>
      <sheetData sheetId="1197">
        <row r="2">
          <cell r="E2" t="str">
            <v>จำนวน</v>
          </cell>
        </row>
      </sheetData>
      <sheetData sheetId="1198">
        <row r="2">
          <cell r="E2" t="str">
            <v>จำนวน</v>
          </cell>
        </row>
      </sheetData>
      <sheetData sheetId="1199">
        <row r="2">
          <cell r="E2" t="str">
            <v>จำนวน</v>
          </cell>
        </row>
      </sheetData>
      <sheetData sheetId="1200">
        <row r="2">
          <cell r="E2" t="str">
            <v>จำนวน</v>
          </cell>
        </row>
      </sheetData>
      <sheetData sheetId="1201">
        <row r="2">
          <cell r="E2" t="str">
            <v>จำนวน</v>
          </cell>
        </row>
      </sheetData>
      <sheetData sheetId="1202">
        <row r="2">
          <cell r="E2" t="str">
            <v>จำนวน</v>
          </cell>
        </row>
      </sheetData>
      <sheetData sheetId="1203">
        <row r="2">
          <cell r="E2" t="str">
            <v>จำนวน</v>
          </cell>
        </row>
      </sheetData>
      <sheetData sheetId="1204">
        <row r="2">
          <cell r="E2" t="str">
            <v>จำนวน</v>
          </cell>
        </row>
      </sheetData>
      <sheetData sheetId="1205">
        <row r="2">
          <cell r="E2" t="str">
            <v>จำนวน</v>
          </cell>
        </row>
      </sheetData>
      <sheetData sheetId="1206">
        <row r="2">
          <cell r="A2" t="str">
            <v>LCY:</v>
          </cell>
        </row>
      </sheetData>
      <sheetData sheetId="1207">
        <row r="2">
          <cell r="A2" t="str">
            <v>LCY:</v>
          </cell>
        </row>
      </sheetData>
      <sheetData sheetId="1208"/>
      <sheetData sheetId="1209">
        <row r="2">
          <cell r="A2" t="str">
            <v>LCY:</v>
          </cell>
        </row>
      </sheetData>
      <sheetData sheetId="1210">
        <row r="2">
          <cell r="A2" t="str">
            <v>LCY:</v>
          </cell>
        </row>
      </sheetData>
      <sheetData sheetId="1211"/>
      <sheetData sheetId="1212"/>
      <sheetData sheetId="1213">
        <row r="2">
          <cell r="A2" t="str">
            <v>SUBJECT</v>
          </cell>
        </row>
      </sheetData>
      <sheetData sheetId="1214">
        <row r="2">
          <cell r="A2">
            <v>1</v>
          </cell>
        </row>
      </sheetData>
      <sheetData sheetId="1215">
        <row r="2">
          <cell r="A2">
            <v>1</v>
          </cell>
        </row>
      </sheetData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>
        <row r="2">
          <cell r="E2" t="str">
            <v>จำนวน</v>
          </cell>
        </row>
      </sheetData>
      <sheetData sheetId="1258">
        <row r="2">
          <cell r="E2" t="str">
            <v>จำนวน</v>
          </cell>
        </row>
      </sheetData>
      <sheetData sheetId="1259"/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/>
      <sheetData sheetId="1263">
        <row r="2">
          <cell r="E2" t="str">
            <v>จำนวน</v>
          </cell>
        </row>
      </sheetData>
      <sheetData sheetId="1264">
        <row r="2">
          <cell r="E2" t="str">
            <v>จำนวน</v>
          </cell>
        </row>
      </sheetData>
      <sheetData sheetId="1265">
        <row r="2">
          <cell r="E2" t="str">
            <v>จำนวน</v>
          </cell>
        </row>
      </sheetData>
      <sheetData sheetId="1266"/>
      <sheetData sheetId="1267">
        <row r="2">
          <cell r="E2" t="str">
            <v>จำนวน</v>
          </cell>
        </row>
      </sheetData>
      <sheetData sheetId="1268">
        <row r="2">
          <cell r="E2" t="str">
            <v>จำนวน</v>
          </cell>
        </row>
      </sheetData>
      <sheetData sheetId="1269"/>
      <sheetData sheetId="1270">
        <row r="2">
          <cell r="A2">
            <v>1</v>
          </cell>
        </row>
      </sheetData>
      <sheetData sheetId="1271">
        <row r="2">
          <cell r="A2">
            <v>1</v>
          </cell>
        </row>
      </sheetData>
      <sheetData sheetId="1272"/>
      <sheetData sheetId="1273">
        <row r="2">
          <cell r="E2" t="str">
            <v>จำนวน</v>
          </cell>
        </row>
      </sheetData>
      <sheetData sheetId="1274"/>
      <sheetData sheetId="1275"/>
      <sheetData sheetId="1276">
        <row r="2">
          <cell r="E2" t="str">
            <v>จำนวน</v>
          </cell>
        </row>
      </sheetData>
      <sheetData sheetId="1277">
        <row r="2">
          <cell r="E2" t="str">
            <v>จำนวน</v>
          </cell>
        </row>
      </sheetData>
      <sheetData sheetId="1278"/>
      <sheetData sheetId="1279">
        <row r="2">
          <cell r="E2" t="str">
            <v>จำนวน</v>
          </cell>
        </row>
      </sheetData>
      <sheetData sheetId="1280"/>
      <sheetData sheetId="1281"/>
      <sheetData sheetId="1282">
        <row r="2">
          <cell r="E2" t="str">
            <v>จำนวน</v>
          </cell>
        </row>
      </sheetData>
      <sheetData sheetId="1283">
        <row r="2">
          <cell r="E2" t="str">
            <v>จำนวน</v>
          </cell>
        </row>
      </sheetData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>
        <row r="2">
          <cell r="E2" t="str">
            <v>จำนวน</v>
          </cell>
        </row>
      </sheetData>
      <sheetData sheetId="1293">
        <row r="2">
          <cell r="E2" t="str">
            <v>จำนวน</v>
          </cell>
        </row>
      </sheetData>
      <sheetData sheetId="1294"/>
      <sheetData sheetId="1295">
        <row r="2">
          <cell r="A2">
            <v>1</v>
          </cell>
        </row>
      </sheetData>
      <sheetData sheetId="1296"/>
      <sheetData sheetId="1297">
        <row r="2">
          <cell r="E2" t="str">
            <v>จำนวน</v>
          </cell>
        </row>
      </sheetData>
      <sheetData sheetId="1298"/>
      <sheetData sheetId="1299"/>
      <sheetData sheetId="1300"/>
      <sheetData sheetId="1301"/>
      <sheetData sheetId="1302">
        <row r="2">
          <cell r="A2">
            <v>1</v>
          </cell>
        </row>
      </sheetData>
      <sheetData sheetId="1303">
        <row r="2">
          <cell r="E2" t="str">
            <v>จำนวน</v>
          </cell>
        </row>
      </sheetData>
      <sheetData sheetId="1304"/>
      <sheetData sheetId="1305">
        <row r="2">
          <cell r="E2" t="str">
            <v>จำนวน</v>
          </cell>
        </row>
      </sheetData>
      <sheetData sheetId="1306"/>
      <sheetData sheetId="1307"/>
      <sheetData sheetId="1308">
        <row r="2">
          <cell r="E2" t="str">
            <v>จำนวน</v>
          </cell>
        </row>
      </sheetData>
      <sheetData sheetId="1309">
        <row r="2">
          <cell r="E2" t="str">
            <v>จำนวน</v>
          </cell>
        </row>
      </sheetData>
      <sheetData sheetId="1310"/>
      <sheetData sheetId="1311"/>
      <sheetData sheetId="1312">
        <row r="2">
          <cell r="E2" t="str">
            <v>จำนวน</v>
          </cell>
        </row>
      </sheetData>
      <sheetData sheetId="1313"/>
      <sheetData sheetId="1314"/>
      <sheetData sheetId="1315">
        <row r="2">
          <cell r="A2">
            <v>1</v>
          </cell>
        </row>
      </sheetData>
      <sheetData sheetId="1316">
        <row r="2">
          <cell r="A2">
            <v>1</v>
          </cell>
        </row>
      </sheetData>
      <sheetData sheetId="1317"/>
      <sheetData sheetId="1318">
        <row r="2">
          <cell r="A2">
            <v>1</v>
          </cell>
        </row>
      </sheetData>
      <sheetData sheetId="1319">
        <row r="2">
          <cell r="A2">
            <v>1</v>
          </cell>
        </row>
      </sheetData>
      <sheetData sheetId="1320">
        <row r="2">
          <cell r="A2">
            <v>1</v>
          </cell>
        </row>
      </sheetData>
      <sheetData sheetId="1321">
        <row r="2">
          <cell r="E2" t="str">
            <v>จำนวน</v>
          </cell>
        </row>
      </sheetData>
      <sheetData sheetId="1322"/>
      <sheetData sheetId="1323">
        <row r="2">
          <cell r="A2" t="str">
            <v>LCY:</v>
          </cell>
        </row>
      </sheetData>
      <sheetData sheetId="1324">
        <row r="2">
          <cell r="A2" t="str">
            <v>LCY:</v>
          </cell>
        </row>
      </sheetData>
      <sheetData sheetId="1325">
        <row r="2">
          <cell r="A2" t="str">
            <v>LCY:</v>
          </cell>
        </row>
      </sheetData>
      <sheetData sheetId="1326">
        <row r="2">
          <cell r="A2" t="str">
            <v>LCY:</v>
          </cell>
        </row>
      </sheetData>
      <sheetData sheetId="1327">
        <row r="2">
          <cell r="A2" t="str">
            <v>LCY:</v>
          </cell>
        </row>
      </sheetData>
      <sheetData sheetId="1328">
        <row r="2">
          <cell r="A2" t="str">
            <v>LCY:</v>
          </cell>
        </row>
      </sheetData>
      <sheetData sheetId="1329">
        <row r="2">
          <cell r="E2" t="str">
            <v>จำนวน</v>
          </cell>
        </row>
      </sheetData>
      <sheetData sheetId="1330">
        <row r="2">
          <cell r="A2" t="str">
            <v>LCY:</v>
          </cell>
        </row>
      </sheetData>
      <sheetData sheetId="1331">
        <row r="2">
          <cell r="E2" t="str">
            <v>จำนวน</v>
          </cell>
        </row>
      </sheetData>
      <sheetData sheetId="1332">
        <row r="2">
          <cell r="E2" t="str">
            <v>จำนวน</v>
          </cell>
        </row>
      </sheetData>
      <sheetData sheetId="1333">
        <row r="2">
          <cell r="E2" t="str">
            <v>จำนวน</v>
          </cell>
        </row>
      </sheetData>
      <sheetData sheetId="1334">
        <row r="2">
          <cell r="E2" t="str">
            <v>จำนวน</v>
          </cell>
        </row>
      </sheetData>
      <sheetData sheetId="1335">
        <row r="2">
          <cell r="E2" t="str">
            <v>จำนวน</v>
          </cell>
        </row>
      </sheetData>
      <sheetData sheetId="1336">
        <row r="2">
          <cell r="E2" t="str">
            <v>จำนวน</v>
          </cell>
        </row>
      </sheetData>
      <sheetData sheetId="1337">
        <row r="2">
          <cell r="E2" t="str">
            <v>จำนวน</v>
          </cell>
        </row>
      </sheetData>
      <sheetData sheetId="1338">
        <row r="2">
          <cell r="E2" t="str">
            <v>จำนวน</v>
          </cell>
        </row>
      </sheetData>
      <sheetData sheetId="1339">
        <row r="2">
          <cell r="E2" t="str">
            <v>จำนวน</v>
          </cell>
        </row>
      </sheetData>
      <sheetData sheetId="1340">
        <row r="2">
          <cell r="E2" t="str">
            <v>จำนวน</v>
          </cell>
        </row>
      </sheetData>
      <sheetData sheetId="1341">
        <row r="2">
          <cell r="A2" t="str">
            <v>LCY:</v>
          </cell>
        </row>
      </sheetData>
      <sheetData sheetId="1342">
        <row r="2">
          <cell r="A2" t="str">
            <v>LCY:</v>
          </cell>
        </row>
      </sheetData>
      <sheetData sheetId="1343"/>
      <sheetData sheetId="1344"/>
      <sheetData sheetId="1345">
        <row r="2">
          <cell r="A2" t="str">
            <v>LCY:</v>
          </cell>
        </row>
      </sheetData>
      <sheetData sheetId="1346"/>
      <sheetData sheetId="1347"/>
      <sheetData sheetId="1348"/>
      <sheetData sheetId="1349">
        <row r="2">
          <cell r="A2">
            <v>1</v>
          </cell>
        </row>
      </sheetData>
      <sheetData sheetId="1350">
        <row r="2">
          <cell r="A2">
            <v>1</v>
          </cell>
        </row>
      </sheetData>
      <sheetData sheetId="1351">
        <row r="2">
          <cell r="E2" t="str">
            <v>จำนวน</v>
          </cell>
        </row>
      </sheetData>
      <sheetData sheetId="1352">
        <row r="2">
          <cell r="E2" t="str">
            <v>จำนวน</v>
          </cell>
        </row>
      </sheetData>
      <sheetData sheetId="1353"/>
      <sheetData sheetId="1354">
        <row r="2">
          <cell r="E2" t="str">
            <v>จำนวน</v>
          </cell>
        </row>
      </sheetData>
      <sheetData sheetId="1355">
        <row r="2">
          <cell r="E2" t="str">
            <v>จำนวน</v>
          </cell>
        </row>
      </sheetData>
      <sheetData sheetId="1356"/>
      <sheetData sheetId="1357">
        <row r="2">
          <cell r="E2" t="str">
            <v>จำนวน</v>
          </cell>
        </row>
      </sheetData>
      <sheetData sheetId="1358">
        <row r="2">
          <cell r="E2" t="str">
            <v>จำนวน</v>
          </cell>
        </row>
      </sheetData>
      <sheetData sheetId="1359">
        <row r="2">
          <cell r="E2" t="str">
            <v>จำนวน</v>
          </cell>
        </row>
      </sheetData>
      <sheetData sheetId="1360"/>
      <sheetData sheetId="1361">
        <row r="2">
          <cell r="E2" t="str">
            <v>จำนวน</v>
          </cell>
        </row>
      </sheetData>
      <sheetData sheetId="1362">
        <row r="2">
          <cell r="E2" t="str">
            <v>จำนวน</v>
          </cell>
        </row>
      </sheetData>
      <sheetData sheetId="1363"/>
      <sheetData sheetId="1364">
        <row r="2">
          <cell r="A2">
            <v>1</v>
          </cell>
        </row>
      </sheetData>
      <sheetData sheetId="1365">
        <row r="2">
          <cell r="A2">
            <v>1</v>
          </cell>
        </row>
      </sheetData>
      <sheetData sheetId="1366"/>
      <sheetData sheetId="1367">
        <row r="2">
          <cell r="E2" t="str">
            <v>จำนวน</v>
          </cell>
        </row>
      </sheetData>
      <sheetData sheetId="1368"/>
      <sheetData sheetId="1369"/>
      <sheetData sheetId="1370">
        <row r="2">
          <cell r="E2" t="str">
            <v>จำนวน</v>
          </cell>
        </row>
      </sheetData>
      <sheetData sheetId="1371">
        <row r="2">
          <cell r="E2" t="str">
            <v>จำนวน</v>
          </cell>
        </row>
      </sheetData>
      <sheetData sheetId="1372"/>
      <sheetData sheetId="1373">
        <row r="2">
          <cell r="E2" t="str">
            <v>จำนวน</v>
          </cell>
        </row>
      </sheetData>
      <sheetData sheetId="1374"/>
      <sheetData sheetId="1375"/>
      <sheetData sheetId="1376">
        <row r="2">
          <cell r="A2">
            <v>1</v>
          </cell>
        </row>
      </sheetData>
      <sheetData sheetId="1377">
        <row r="2">
          <cell r="E2" t="str">
            <v>จำนวน</v>
          </cell>
        </row>
      </sheetData>
      <sheetData sheetId="1378"/>
      <sheetData sheetId="1379"/>
      <sheetData sheetId="1380"/>
      <sheetData sheetId="1381"/>
      <sheetData sheetId="1382"/>
      <sheetData sheetId="1383"/>
      <sheetData sheetId="1384">
        <row r="2">
          <cell r="E2" t="str">
            <v>จำนวน</v>
          </cell>
        </row>
      </sheetData>
      <sheetData sheetId="1385">
        <row r="2">
          <cell r="E2" t="str">
            <v>จำนวน</v>
          </cell>
        </row>
      </sheetData>
      <sheetData sheetId="1386"/>
      <sheetData sheetId="1387"/>
      <sheetData sheetId="1388"/>
      <sheetData sheetId="1389">
        <row r="2">
          <cell r="A2">
            <v>1</v>
          </cell>
        </row>
      </sheetData>
      <sheetData sheetId="1390"/>
      <sheetData sheetId="1391">
        <row r="2">
          <cell r="E2" t="str">
            <v>จำนวน</v>
          </cell>
        </row>
      </sheetData>
      <sheetData sheetId="1392"/>
      <sheetData sheetId="1393"/>
      <sheetData sheetId="1394">
        <row r="2">
          <cell r="E2" t="str">
            <v>จำนวน</v>
          </cell>
        </row>
      </sheetData>
      <sheetData sheetId="1395"/>
      <sheetData sheetId="1396">
        <row r="2">
          <cell r="A2">
            <v>1</v>
          </cell>
        </row>
      </sheetData>
      <sheetData sheetId="1397">
        <row r="2">
          <cell r="E2" t="str">
            <v>จำนวน</v>
          </cell>
        </row>
      </sheetData>
      <sheetData sheetId="1398"/>
      <sheetData sheetId="1399"/>
      <sheetData sheetId="1400"/>
      <sheetData sheetId="1401"/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/>
      <sheetData sheetId="1405">
        <row r="2">
          <cell r="A2">
            <v>1</v>
          </cell>
        </row>
      </sheetData>
      <sheetData sheetId="1406"/>
      <sheetData sheetId="1407"/>
      <sheetData sheetId="1408">
        <row r="2">
          <cell r="E2" t="str">
            <v>จำนวน</v>
          </cell>
        </row>
      </sheetData>
      <sheetData sheetId="1409">
        <row r="2">
          <cell r="A2">
            <v>1</v>
          </cell>
        </row>
      </sheetData>
      <sheetData sheetId="1410">
        <row r="2">
          <cell r="A2">
            <v>1</v>
          </cell>
        </row>
      </sheetData>
      <sheetData sheetId="1411"/>
      <sheetData sheetId="1412">
        <row r="2">
          <cell r="A2">
            <v>1</v>
          </cell>
        </row>
      </sheetData>
      <sheetData sheetId="1413">
        <row r="2">
          <cell r="A2">
            <v>1</v>
          </cell>
        </row>
      </sheetData>
      <sheetData sheetId="1414">
        <row r="2">
          <cell r="A2">
            <v>1</v>
          </cell>
        </row>
      </sheetData>
      <sheetData sheetId="1415"/>
      <sheetData sheetId="1416"/>
      <sheetData sheetId="1417"/>
      <sheetData sheetId="1418">
        <row r="2">
          <cell r="A2" t="str">
            <v>LCY:</v>
          </cell>
        </row>
      </sheetData>
      <sheetData sheetId="1419">
        <row r="2">
          <cell r="A2" t="str">
            <v>LCY:</v>
          </cell>
        </row>
      </sheetData>
      <sheetData sheetId="1420">
        <row r="2">
          <cell r="A2" t="str">
            <v>LCY:</v>
          </cell>
        </row>
      </sheetData>
      <sheetData sheetId="1421">
        <row r="2">
          <cell r="A2" t="str">
            <v>LCY:</v>
          </cell>
        </row>
      </sheetData>
      <sheetData sheetId="1422">
        <row r="2">
          <cell r="A2" t="str">
            <v>LCY:</v>
          </cell>
        </row>
      </sheetData>
      <sheetData sheetId="1423">
        <row r="2">
          <cell r="E2" t="str">
            <v>จำนวน</v>
          </cell>
        </row>
      </sheetData>
      <sheetData sheetId="1424">
        <row r="2">
          <cell r="A2" t="str">
            <v>LCY:</v>
          </cell>
        </row>
      </sheetData>
      <sheetData sheetId="1425">
        <row r="2">
          <cell r="E2" t="str">
            <v>จำนวน</v>
          </cell>
        </row>
      </sheetData>
      <sheetData sheetId="1426">
        <row r="2">
          <cell r="E2" t="str">
            <v>จำนวน</v>
          </cell>
        </row>
      </sheetData>
      <sheetData sheetId="1427">
        <row r="2">
          <cell r="E2" t="str">
            <v>จำนวน</v>
          </cell>
        </row>
      </sheetData>
      <sheetData sheetId="1428">
        <row r="2">
          <cell r="E2" t="str">
            <v>จำนวน</v>
          </cell>
        </row>
      </sheetData>
      <sheetData sheetId="1429">
        <row r="2">
          <cell r="E2" t="str">
            <v>จำนวน</v>
          </cell>
        </row>
      </sheetData>
      <sheetData sheetId="1430">
        <row r="2">
          <cell r="E2" t="str">
            <v>จำนวน</v>
          </cell>
        </row>
      </sheetData>
      <sheetData sheetId="1431">
        <row r="2">
          <cell r="E2" t="str">
            <v>จำนวน</v>
          </cell>
        </row>
      </sheetData>
      <sheetData sheetId="1432">
        <row r="2">
          <cell r="E2" t="str">
            <v>จำนวน</v>
          </cell>
        </row>
      </sheetData>
      <sheetData sheetId="1433">
        <row r="2">
          <cell r="E2" t="str">
            <v>จำนวน</v>
          </cell>
        </row>
      </sheetData>
      <sheetData sheetId="1434">
        <row r="2">
          <cell r="E2" t="str">
            <v>จำนวน</v>
          </cell>
        </row>
      </sheetData>
      <sheetData sheetId="1435">
        <row r="2">
          <cell r="A2" t="str">
            <v>LCY:</v>
          </cell>
        </row>
      </sheetData>
      <sheetData sheetId="1436">
        <row r="2">
          <cell r="A2" t="str">
            <v>LCY:</v>
          </cell>
        </row>
      </sheetData>
      <sheetData sheetId="1437"/>
      <sheetData sheetId="1438"/>
      <sheetData sheetId="1439">
        <row r="2">
          <cell r="A2" t="str">
            <v>LCY:</v>
          </cell>
        </row>
      </sheetData>
      <sheetData sheetId="1440">
        <row r="2">
          <cell r="E2" t="str">
            <v>จำนวน</v>
          </cell>
        </row>
      </sheetData>
      <sheetData sheetId="1441">
        <row r="2">
          <cell r="E2" t="str">
            <v>จำนวน</v>
          </cell>
        </row>
      </sheetData>
      <sheetData sheetId="1442"/>
      <sheetData sheetId="1443">
        <row r="2">
          <cell r="A2">
            <v>1</v>
          </cell>
        </row>
      </sheetData>
      <sheetData sheetId="1444">
        <row r="2">
          <cell r="A2">
            <v>1</v>
          </cell>
        </row>
      </sheetData>
      <sheetData sheetId="1445" refreshError="1"/>
      <sheetData sheetId="1446" refreshError="1"/>
      <sheetData sheetId="1447" refreshError="1"/>
      <sheetData sheetId="1448" refreshError="1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2">
          <cell r="A2" t="str">
            <v>LCY:</v>
          </cell>
        </row>
      </sheetData>
      <sheetData sheetId="1461">
        <row r="2">
          <cell r="A2" t="str">
            <v>LCY:</v>
          </cell>
        </row>
      </sheetData>
      <sheetData sheetId="1462">
        <row r="2">
          <cell r="A2" t="str">
            <v>LCY:</v>
          </cell>
        </row>
      </sheetData>
      <sheetData sheetId="1463">
        <row r="2">
          <cell r="A2" t="str">
            <v>LCY:</v>
          </cell>
        </row>
      </sheetData>
      <sheetData sheetId="1464">
        <row r="2">
          <cell r="A2" t="str">
            <v>LCY:</v>
          </cell>
        </row>
      </sheetData>
      <sheetData sheetId="1465">
        <row r="2">
          <cell r="A2" t="str">
            <v>LCY:</v>
          </cell>
        </row>
      </sheetData>
      <sheetData sheetId="1466">
        <row r="2">
          <cell r="A2" t="str">
            <v>LCY:</v>
          </cell>
        </row>
      </sheetData>
      <sheetData sheetId="1467">
        <row r="2">
          <cell r="A2" t="str">
            <v>LCY:</v>
          </cell>
        </row>
      </sheetData>
      <sheetData sheetId="1468"/>
      <sheetData sheetId="1469"/>
      <sheetData sheetId="1470">
        <row r="2">
          <cell r="AE2" t="str">
            <v>01-Cash and Bank</v>
          </cell>
        </row>
      </sheetData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>
        <row r="2">
          <cell r="E2" t="str">
            <v>จำนวน</v>
          </cell>
        </row>
      </sheetData>
      <sheetData sheetId="1500">
        <row r="2">
          <cell r="A2" t="str">
            <v>LCY:</v>
          </cell>
        </row>
      </sheetData>
      <sheetData sheetId="1501">
        <row r="2">
          <cell r="A2" t="str">
            <v>LCY:</v>
          </cell>
        </row>
      </sheetData>
      <sheetData sheetId="1502">
        <row r="2">
          <cell r="A2" t="str">
            <v>LCY:</v>
          </cell>
        </row>
      </sheetData>
      <sheetData sheetId="1503">
        <row r="2">
          <cell r="A2" t="str">
            <v>LCY:</v>
          </cell>
        </row>
      </sheetData>
      <sheetData sheetId="1504">
        <row r="2">
          <cell r="A2">
            <v>1</v>
          </cell>
        </row>
      </sheetData>
      <sheetData sheetId="1505">
        <row r="2">
          <cell r="A2" t="str">
            <v>LCY:</v>
          </cell>
        </row>
      </sheetData>
      <sheetData sheetId="1506">
        <row r="2">
          <cell r="E2" t="str">
            <v>จำนวน</v>
          </cell>
        </row>
      </sheetData>
      <sheetData sheetId="1507">
        <row r="2">
          <cell r="A2" t="str">
            <v>LCY:</v>
          </cell>
        </row>
      </sheetData>
      <sheetData sheetId="1508">
        <row r="2">
          <cell r="E2" t="str">
            <v>จำนวน</v>
          </cell>
        </row>
      </sheetData>
      <sheetData sheetId="1509">
        <row r="2">
          <cell r="A2">
            <v>1</v>
          </cell>
        </row>
      </sheetData>
      <sheetData sheetId="1510">
        <row r="2">
          <cell r="A2">
            <v>1</v>
          </cell>
        </row>
      </sheetData>
      <sheetData sheetId="1511">
        <row r="2">
          <cell r="A2">
            <v>1</v>
          </cell>
        </row>
      </sheetData>
      <sheetData sheetId="1512">
        <row r="2">
          <cell r="E2" t="str">
            <v>จำนวน</v>
          </cell>
        </row>
      </sheetData>
      <sheetData sheetId="1513">
        <row r="2">
          <cell r="E2" t="str">
            <v>จำนวน</v>
          </cell>
        </row>
      </sheetData>
      <sheetData sheetId="1514">
        <row r="2">
          <cell r="A2">
            <v>1</v>
          </cell>
        </row>
      </sheetData>
      <sheetData sheetId="1515">
        <row r="2">
          <cell r="A2">
            <v>1</v>
          </cell>
        </row>
      </sheetData>
      <sheetData sheetId="1516">
        <row r="2">
          <cell r="A2">
            <v>1</v>
          </cell>
        </row>
      </sheetData>
      <sheetData sheetId="1517">
        <row r="2">
          <cell r="A2">
            <v>1</v>
          </cell>
        </row>
      </sheetData>
      <sheetData sheetId="1518">
        <row r="2">
          <cell r="A2" t="str">
            <v>LCY:</v>
          </cell>
        </row>
      </sheetData>
      <sheetData sheetId="1519">
        <row r="2">
          <cell r="E2" t="str">
            <v>จำนวน</v>
          </cell>
        </row>
      </sheetData>
      <sheetData sheetId="1520">
        <row r="2">
          <cell r="E2" t="str">
            <v>จำนวน</v>
          </cell>
        </row>
      </sheetData>
      <sheetData sheetId="1521">
        <row r="2">
          <cell r="A2">
            <v>1</v>
          </cell>
        </row>
      </sheetData>
      <sheetData sheetId="1522">
        <row r="2">
          <cell r="A2">
            <v>1</v>
          </cell>
        </row>
      </sheetData>
      <sheetData sheetId="1523">
        <row r="2">
          <cell r="A2">
            <v>1</v>
          </cell>
        </row>
      </sheetData>
      <sheetData sheetId="1524">
        <row r="2">
          <cell r="A2" t="str">
            <v>LCY:</v>
          </cell>
        </row>
      </sheetData>
      <sheetData sheetId="1525">
        <row r="2">
          <cell r="E2" t="str">
            <v>จำนวน</v>
          </cell>
        </row>
      </sheetData>
      <sheetData sheetId="1526">
        <row r="2">
          <cell r="E2" t="str">
            <v>จำนวน</v>
          </cell>
        </row>
      </sheetData>
      <sheetData sheetId="1527">
        <row r="3">
          <cell r="B3" t="str">
            <v>ชื่อย่อยธนาคาร คือ O/D</v>
          </cell>
        </row>
      </sheetData>
      <sheetData sheetId="1528">
        <row r="2">
          <cell r="E2" t="str">
            <v>จำนวน</v>
          </cell>
        </row>
      </sheetData>
      <sheetData sheetId="1529">
        <row r="2">
          <cell r="A2" t="str">
            <v>LCY:</v>
          </cell>
        </row>
      </sheetData>
      <sheetData sheetId="1530">
        <row r="2">
          <cell r="A2">
            <v>1</v>
          </cell>
        </row>
      </sheetData>
      <sheetData sheetId="1531">
        <row r="2">
          <cell r="A2" t="str">
            <v>LCY:</v>
          </cell>
        </row>
      </sheetData>
      <sheetData sheetId="1532">
        <row r="2">
          <cell r="A2" t="str">
            <v>SUBJECT</v>
          </cell>
        </row>
      </sheetData>
      <sheetData sheetId="1533">
        <row r="2">
          <cell r="A2" t="str">
            <v>SUBJECT</v>
          </cell>
        </row>
      </sheetData>
      <sheetData sheetId="1534">
        <row r="2">
          <cell r="E2" t="str">
            <v>จำนวน</v>
          </cell>
        </row>
      </sheetData>
      <sheetData sheetId="1535">
        <row r="2">
          <cell r="E2" t="str">
            <v>จำนวน</v>
          </cell>
        </row>
      </sheetData>
      <sheetData sheetId="1536">
        <row r="2">
          <cell r="E2" t="str">
            <v>จำนวน</v>
          </cell>
        </row>
      </sheetData>
      <sheetData sheetId="1537"/>
      <sheetData sheetId="1538"/>
      <sheetData sheetId="1539"/>
      <sheetData sheetId="1540"/>
      <sheetData sheetId="1541"/>
      <sheetData sheetId="1542">
        <row r="2">
          <cell r="E2" t="str">
            <v>จำนวน</v>
          </cell>
        </row>
      </sheetData>
      <sheetData sheetId="1543"/>
      <sheetData sheetId="1544"/>
      <sheetData sheetId="1545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>
        <row r="2">
          <cell r="E2" t="str">
            <v>จำนวน</v>
          </cell>
        </row>
      </sheetData>
      <sheetData sheetId="1569">
        <row r="2">
          <cell r="E2" t="str">
            <v>จำนวน</v>
          </cell>
        </row>
      </sheetData>
      <sheetData sheetId="1570"/>
      <sheetData sheetId="1571"/>
      <sheetData sheetId="1572" refreshError="1"/>
      <sheetData sheetId="1573" refreshError="1"/>
      <sheetData sheetId="1574">
        <row r="2">
          <cell r="E2" t="str">
            <v>จำนวน</v>
          </cell>
        </row>
      </sheetData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2" t="str">
            <v>LCY:</v>
          </cell>
        </row>
      </sheetData>
      <sheetData sheetId="1590">
        <row r="2">
          <cell r="AE2" t="str">
            <v>01-Cash and Bank</v>
          </cell>
        </row>
      </sheetData>
      <sheetData sheetId="1591">
        <row r="2">
          <cell r="AE2" t="str">
            <v>01-Cash and Bank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>
        <row r="2">
          <cell r="AE2" t="str">
            <v>01-Cash and Bank</v>
          </cell>
        </row>
      </sheetData>
      <sheetData sheetId="1605">
        <row r="2">
          <cell r="AE2" t="str">
            <v>01-Cash and Bank</v>
          </cell>
        </row>
      </sheetData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 refreshError="1"/>
      <sheetData sheetId="1620" refreshError="1"/>
      <sheetData sheetId="1621">
        <row r="2">
          <cell r="E2" t="str">
            <v>จำนวน</v>
          </cell>
        </row>
      </sheetData>
      <sheetData sheetId="1622">
        <row r="2">
          <cell r="E2" t="str">
            <v>จำนวน</v>
          </cell>
        </row>
      </sheetData>
      <sheetData sheetId="1623"/>
      <sheetData sheetId="1624"/>
      <sheetData sheetId="1625"/>
      <sheetData sheetId="1626"/>
      <sheetData sheetId="1627">
        <row r="2">
          <cell r="E2" t="str">
            <v>จำนวน</v>
          </cell>
        </row>
      </sheetData>
      <sheetData sheetId="1628">
        <row r="2">
          <cell r="E2" t="str">
            <v>จำนวน</v>
          </cell>
        </row>
      </sheetData>
      <sheetData sheetId="1629">
        <row r="2">
          <cell r="E2" t="str">
            <v>จำนวน</v>
          </cell>
        </row>
      </sheetData>
      <sheetData sheetId="1630"/>
      <sheetData sheetId="1631">
        <row r="2">
          <cell r="A2">
            <v>1</v>
          </cell>
        </row>
      </sheetData>
      <sheetData sheetId="1632">
        <row r="2">
          <cell r="A2">
            <v>1</v>
          </cell>
        </row>
      </sheetData>
      <sheetData sheetId="1633">
        <row r="2">
          <cell r="E2" t="str">
            <v>จำนวน</v>
          </cell>
        </row>
      </sheetData>
      <sheetData sheetId="1634">
        <row r="2">
          <cell r="E2" t="str">
            <v>จำนวน</v>
          </cell>
        </row>
      </sheetData>
      <sheetData sheetId="1635">
        <row r="2">
          <cell r="E2" t="str">
            <v>จำนวน</v>
          </cell>
        </row>
      </sheetData>
      <sheetData sheetId="1636">
        <row r="2">
          <cell r="E2" t="str">
            <v>จำนวน</v>
          </cell>
        </row>
      </sheetData>
      <sheetData sheetId="1637"/>
      <sheetData sheetId="1638"/>
      <sheetData sheetId="1639"/>
      <sheetData sheetId="1640"/>
      <sheetData sheetId="1641">
        <row r="2">
          <cell r="E2" t="str">
            <v>จำนวน</v>
          </cell>
        </row>
      </sheetData>
      <sheetData sheetId="1642"/>
      <sheetData sheetId="1643">
        <row r="2">
          <cell r="A2">
            <v>1</v>
          </cell>
        </row>
      </sheetData>
      <sheetData sheetId="1644">
        <row r="2">
          <cell r="A2">
            <v>1</v>
          </cell>
        </row>
      </sheetData>
      <sheetData sheetId="1645"/>
      <sheetData sheetId="1646">
        <row r="2">
          <cell r="E2" t="str">
            <v>จำนวน</v>
          </cell>
        </row>
      </sheetData>
      <sheetData sheetId="1647">
        <row r="2">
          <cell r="E2" t="str">
            <v>จำนวน</v>
          </cell>
        </row>
      </sheetData>
      <sheetData sheetId="1648">
        <row r="2">
          <cell r="E2" t="str">
            <v>จำนวน</v>
          </cell>
        </row>
      </sheetData>
      <sheetData sheetId="1649"/>
      <sheetData sheetId="1650"/>
      <sheetData sheetId="1651"/>
      <sheetData sheetId="1652"/>
      <sheetData sheetId="1653"/>
      <sheetData sheetId="1654">
        <row r="2">
          <cell r="E2" t="str">
            <v>จำนวน</v>
          </cell>
        </row>
      </sheetData>
      <sheetData sheetId="1655"/>
      <sheetData sheetId="1656"/>
      <sheetData sheetId="1657"/>
      <sheetData sheetId="1658"/>
      <sheetData sheetId="1659">
        <row r="2">
          <cell r="E2" t="str">
            <v>จำนวน</v>
          </cell>
        </row>
      </sheetData>
      <sheetData sheetId="1660">
        <row r="2">
          <cell r="E2" t="str">
            <v>จำนวน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2">
          <cell r="A2">
            <v>1</v>
          </cell>
        </row>
      </sheetData>
      <sheetData sheetId="1677">
        <row r="2">
          <cell r="A2">
            <v>1</v>
          </cell>
        </row>
      </sheetData>
      <sheetData sheetId="1678">
        <row r="2">
          <cell r="E2" t="str">
            <v>จำนวน</v>
          </cell>
        </row>
      </sheetData>
      <sheetData sheetId="1679"/>
      <sheetData sheetId="1680"/>
      <sheetData sheetId="1681"/>
      <sheetData sheetId="1682">
        <row r="2">
          <cell r="E2" t="str">
            <v>จำนวน</v>
          </cell>
        </row>
      </sheetData>
      <sheetData sheetId="1683">
        <row r="2">
          <cell r="E2" t="str">
            <v>จำนวน</v>
          </cell>
        </row>
      </sheetData>
      <sheetData sheetId="1684"/>
      <sheetData sheetId="1685"/>
      <sheetData sheetId="1686"/>
      <sheetData sheetId="1687">
        <row r="2">
          <cell r="A2">
            <v>1</v>
          </cell>
        </row>
      </sheetData>
      <sheetData sheetId="1688">
        <row r="2">
          <cell r="A2">
            <v>1</v>
          </cell>
        </row>
      </sheetData>
      <sheetData sheetId="1689">
        <row r="2">
          <cell r="E2" t="str">
            <v>จำนวน</v>
          </cell>
        </row>
      </sheetData>
      <sheetData sheetId="1690"/>
      <sheetData sheetId="1691"/>
      <sheetData sheetId="1692"/>
      <sheetData sheetId="1693"/>
      <sheetData sheetId="1694"/>
      <sheetData sheetId="1695">
        <row r="2">
          <cell r="E2" t="str">
            <v>จำนวน</v>
          </cell>
        </row>
      </sheetData>
      <sheetData sheetId="1696">
        <row r="2">
          <cell r="E2" t="str">
            <v>จำนวน</v>
          </cell>
        </row>
      </sheetData>
      <sheetData sheetId="1697">
        <row r="2">
          <cell r="E2" t="str">
            <v>จำนวน</v>
          </cell>
        </row>
      </sheetData>
      <sheetData sheetId="1698"/>
      <sheetData sheetId="1699"/>
      <sheetData sheetId="1700"/>
      <sheetData sheetId="1701">
        <row r="2">
          <cell r="A2">
            <v>1</v>
          </cell>
        </row>
      </sheetData>
      <sheetData sheetId="1702">
        <row r="2">
          <cell r="A2">
            <v>1</v>
          </cell>
        </row>
      </sheetData>
      <sheetData sheetId="1703">
        <row r="2">
          <cell r="E2" t="str">
            <v>จำนวน</v>
          </cell>
        </row>
      </sheetData>
      <sheetData sheetId="1704"/>
      <sheetData sheetId="1705"/>
      <sheetData sheetId="1706"/>
      <sheetData sheetId="1707"/>
      <sheetData sheetId="1708"/>
      <sheetData sheetId="1709"/>
      <sheetData sheetId="1710">
        <row r="2">
          <cell r="E2" t="str">
            <v>จำนวน</v>
          </cell>
        </row>
      </sheetData>
      <sheetData sheetId="1711">
        <row r="2">
          <cell r="E2" t="str">
            <v>จำนวน</v>
          </cell>
        </row>
      </sheetData>
      <sheetData sheetId="1712"/>
      <sheetData sheetId="1713"/>
      <sheetData sheetId="1714"/>
      <sheetData sheetId="1715">
        <row r="2">
          <cell r="A2">
            <v>1</v>
          </cell>
        </row>
      </sheetData>
      <sheetData sheetId="1716">
        <row r="2">
          <cell r="A2">
            <v>1</v>
          </cell>
        </row>
      </sheetData>
      <sheetData sheetId="1717">
        <row r="2">
          <cell r="E2" t="str">
            <v>จำนวน</v>
          </cell>
        </row>
      </sheetData>
      <sheetData sheetId="1718"/>
      <sheetData sheetId="1719"/>
      <sheetData sheetId="1720"/>
      <sheetData sheetId="1721"/>
      <sheetData sheetId="1722"/>
      <sheetData sheetId="1723"/>
      <sheetData sheetId="1724">
        <row r="2">
          <cell r="E2" t="str">
            <v>จำนวน</v>
          </cell>
        </row>
      </sheetData>
      <sheetData sheetId="1725"/>
      <sheetData sheetId="1726"/>
      <sheetData sheetId="1727"/>
      <sheetData sheetId="1728"/>
      <sheetData sheetId="1729">
        <row r="2">
          <cell r="E2" t="str">
            <v>จำนวน</v>
          </cell>
        </row>
      </sheetData>
      <sheetData sheetId="1730">
        <row r="2">
          <cell r="E2" t="str">
            <v>จำนวน</v>
          </cell>
        </row>
      </sheetData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>
        <row r="2">
          <cell r="A2">
            <v>1</v>
          </cell>
        </row>
      </sheetData>
      <sheetData sheetId="1747">
        <row r="2">
          <cell r="A2">
            <v>1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A2" t="str">
            <v>LCY:</v>
          </cell>
        </row>
      </sheetData>
      <sheetData sheetId="1757">
        <row r="2">
          <cell r="A2" t="str">
            <v>LCY:</v>
          </cell>
        </row>
      </sheetData>
      <sheetData sheetId="1758">
        <row r="2">
          <cell r="A2" t="str">
            <v>LCY:</v>
          </cell>
        </row>
      </sheetData>
      <sheetData sheetId="1759">
        <row r="2">
          <cell r="A2" t="str">
            <v>LCY:</v>
          </cell>
        </row>
      </sheetData>
      <sheetData sheetId="1760">
        <row r="2">
          <cell r="A2">
            <v>1</v>
          </cell>
        </row>
      </sheetData>
      <sheetData sheetId="1761">
        <row r="2">
          <cell r="A2">
            <v>1</v>
          </cell>
        </row>
      </sheetData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LISTS"/>
      <sheetName val="pa group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  <sheetName val="BS"/>
      <sheetName val="IS"/>
      <sheetName val="生データ"/>
      <sheetName val="OreType"/>
      <sheetName val="name"/>
      <sheetName val="house cost"/>
      <sheetName val="promotion"/>
      <sheetName val="FF_2"/>
      <sheetName val="U"/>
      <sheetName val="MA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TB_Worksheet2"/>
      <sheetName val="เงินกู้ MGC"/>
      <sheetName val="BSI ขายให้ TM"/>
      <sheetName val="note_defect"/>
      <sheetName val="J2"/>
      <sheetName val="J1"/>
      <sheetName val="balance sheet"/>
      <sheetName val="Income Statement"/>
      <sheetName val="adj - rate"/>
      <sheetName val="_2__xls__2__xls_COV"/>
      <sheetName val="TB"/>
      <sheetName val="proforma"/>
      <sheetName val="Data Input"/>
      <sheetName val="HPL"/>
      <sheetName val="HBS"/>
      <sheetName val="BRIXCUV"/>
      <sheetName val="BPR"/>
      <sheetName val="PJ_List3"/>
      <sheetName val="cash_flow_2"/>
      <sheetName val="_540100_3"/>
      <sheetName val="รายได้_คชจ__Con3"/>
      <sheetName val="BS_Grp3"/>
      <sheetName val="Loan_Calculator3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nnex_2"/>
      <sheetName val="สรุปรวม"/>
      <sheetName val="aa-1"/>
      <sheetName val="B131 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>
        <row r="1">
          <cell r="A1" t="str">
            <v>กระบวนการบริหารงานทรัพยากรบุคคล</v>
          </cell>
        </row>
      </sheetData>
      <sheetData sheetId="47">
        <row r="1">
          <cell r="A1" t="str">
            <v>กระบวนการบริหารงานทรัพยากรบุคคล</v>
          </cell>
        </row>
      </sheetData>
      <sheetData sheetId="48">
        <row r="1">
          <cell r="A1" t="str">
            <v>กระบวนการบริหารงานทรัพยากรบุคคล</v>
          </cell>
        </row>
      </sheetData>
      <sheetData sheetId="49"/>
      <sheetData sheetId="50">
        <row r="1">
          <cell r="A1" t="str">
            <v>กระบวนการบริหารงานทรัพยากรบุคคล</v>
          </cell>
        </row>
      </sheetData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>
        <row r="1">
          <cell r="A1" t="str">
            <v>กระบวนการบริหารงานทรัพยากรบุคคล</v>
          </cell>
        </row>
      </sheetData>
      <sheetData sheetId="78">
        <row r="1">
          <cell r="A1" t="str">
            <v>กระบวนการบริหารงานทรัพยากรบุคคล</v>
          </cell>
        </row>
      </sheetData>
      <sheetData sheetId="79">
        <row r="1">
          <cell r="A1" t="str">
            <v>กระบวนการบริหารงานทรัพยากรบุคคล</v>
          </cell>
        </row>
      </sheetData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>
        <row r="1">
          <cell r="A1" t="str">
            <v>กระบวนการบริหารงานทรัพยากรบุคคล</v>
          </cell>
        </row>
      </sheetData>
      <sheetData sheetId="83">
        <row r="1">
          <cell r="A1" t="str">
            <v>กระบวนการบริหารงานทรัพยากรบุคคล</v>
          </cell>
        </row>
      </sheetData>
      <sheetData sheetId="84">
        <row r="1">
          <cell r="A1" t="str">
            <v>กระบวนการบริหารงานทรัพยากรบุคคล</v>
          </cell>
        </row>
      </sheetData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>
        <row r="1">
          <cell r="A1" t="str">
            <v>กระบวนการบริหารงานทรัพยากรบุคคล</v>
          </cell>
        </row>
      </sheetData>
      <sheetData sheetId="89">
        <row r="1">
          <cell r="A1" t="str">
            <v>กระบวนการบริหารงานทรัพยากรบุคคล</v>
          </cell>
        </row>
      </sheetData>
      <sheetData sheetId="90">
        <row r="1">
          <cell r="A1" t="str">
            <v>กระบวนการบริหารงานทรัพยากรบุคคล</v>
          </cell>
        </row>
      </sheetData>
      <sheetData sheetId="91"/>
      <sheetData sheetId="92"/>
      <sheetData sheetId="93">
        <row r="1">
          <cell r="A1" t="str">
            <v>กระบวนการบริหารงานทรัพยากรบุคคล</v>
          </cell>
        </row>
      </sheetData>
      <sheetData sheetId="94">
        <row r="1">
          <cell r="A1" t="str">
            <v>กระบวนการบริหารงานทรัพยากรบุคคล</v>
          </cell>
        </row>
      </sheetData>
      <sheetData sheetId="95"/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/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/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>
        <row r="1">
          <cell r="A1" t="str">
            <v>กระบวนการบริหารงานทรัพยากรบุคคล</v>
          </cell>
        </row>
      </sheetData>
      <sheetData sheetId="105"/>
      <sheetData sheetId="106"/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>
        <row r="1">
          <cell r="A1" t="str">
            <v>กระบวนการบริหารงานทรัพยากรบุคคล</v>
          </cell>
        </row>
      </sheetData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/>
      <sheetData sheetId="115"/>
      <sheetData sheetId="116"/>
      <sheetData sheetId="117"/>
      <sheetData sheetId="118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CLIENT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DATE</v>
          </cell>
        </row>
      </sheetData>
      <sheetData sheetId="138">
        <row r="1">
          <cell r="A1" t="str">
            <v>กระบวนการบริหารงานทรัพยากรบุคคล</v>
          </cell>
        </row>
      </sheetData>
      <sheetData sheetId="139">
        <row r="1">
          <cell r="A1" t="str">
            <v>กระบวนการบริหารงานทรัพยากรบุคคล</v>
          </cell>
        </row>
      </sheetData>
      <sheetData sheetId="140"/>
      <sheetData sheetId="141">
        <row r="1">
          <cell r="A1" t="str">
            <v>กระบวนการบริหารงานทรัพยากรบุคคล</v>
          </cell>
        </row>
      </sheetData>
      <sheetData sheetId="142"/>
      <sheetData sheetId="143">
        <row r="1">
          <cell r="A1" t="str">
            <v>กระบวนการบริหารงานทรัพยากรบุคคล</v>
          </cell>
        </row>
      </sheetData>
      <sheetData sheetId="144"/>
      <sheetData sheetId="145"/>
      <sheetData sheetId="146">
        <row r="1">
          <cell r="A1" t="str">
            <v>กระบวนการบริหารงานทรัพยากรบุคคล</v>
          </cell>
        </row>
      </sheetData>
      <sheetData sheetId="147"/>
      <sheetData sheetId="148">
        <row r="1">
          <cell r="A1" t="str">
            <v>กระบวนการบริหารงานทรัพยากรบุคคล</v>
          </cell>
        </row>
      </sheetData>
      <sheetData sheetId="149"/>
      <sheetData sheetId="150">
        <row r="1">
          <cell r="A1" t="str">
            <v>กระบวนการบริหารงานทรัพยากรบุคคล</v>
          </cell>
        </row>
      </sheetData>
      <sheetData sheetId="151"/>
      <sheetData sheetId="152" refreshError="1"/>
      <sheetData sheetId="153">
        <row r="1">
          <cell r="A1" t="str">
            <v>กระบวนการบริหารงานทรัพยากรบุคคล</v>
          </cell>
        </row>
      </sheetData>
      <sheetData sheetId="154">
        <row r="1">
          <cell r="A1" t="str">
            <v>กระบวนการบริหารงานทรัพยากรบุคคล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 refreshError="1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1">
          <cell r="A1" t="str">
            <v>กระบวนการบริหารงานทรัพยากรบุคคล</v>
          </cell>
        </row>
      </sheetData>
      <sheetData sheetId="185">
        <row r="1">
          <cell r="A1" t="str">
            <v>กระบวนการบริหารงานทรัพยากรบุคคล</v>
          </cell>
        </row>
      </sheetData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>
        <row r="1">
          <cell r="A1" t="str">
            <v>CLIENT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อัตราค่าบรรทุก"/>
      <sheetName val="Employee"/>
      <sheetName val="JobOrder"/>
      <sheetName val="Clientes"/>
      <sheetName val="Ref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Q4NTV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p&amp;l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219902"/>
      <sheetName val="desc"/>
      <sheetName val="type"/>
      <sheetName val="BS(old format)"/>
      <sheetName val="BUILD95"/>
      <sheetName val="Sampanny"/>
      <sheetName val="Donuts"/>
      <sheetName val="ศัพท์"/>
      <sheetName val="ข้อมูล"/>
      <sheetName val="Histogram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Sale 0502"/>
      <sheetName val="PAYROLL"/>
      <sheetName val="Adj&amp;Rje(Z820) 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Report"/>
      <sheetName val="END"/>
      <sheetName val="Y.REVMKT"/>
      <sheetName val="Actual 99 YTD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IBASE"/>
      <sheetName val="Puu_Pud_pong4"/>
      <sheetName val="FY04_budget_vol3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1"/>
      <sheetName val="BS(old_format)"/>
      <sheetName val="General_assumptions3"/>
      <sheetName val="Copy_of_STA_0306_SALE"/>
      <sheetName val="Stock_Aging"/>
      <sheetName val="B-_1"/>
      <sheetName val="Staff_List"/>
      <sheetName val="TB_Worksheet"/>
      <sheetName val="คชจ_ดำเนินงาน6-43"/>
      <sheetName val="Sale_0502"/>
      <sheetName val="Adj&amp;Rje(Z820)_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J List"/>
      <sheetName val="TB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MFA"/>
      <sheetName val="Energy(update)"/>
      <sheetName val="Entity Data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10"/>
      <sheetName val="Sale0402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MENU-DOP"/>
      <sheetName val="Detail_TB"/>
      <sheetName val="Prod_Data"/>
      <sheetName val="Raw Data"/>
      <sheetName val="Graph"/>
      <sheetName val="Summary"/>
      <sheetName val="Raw_Data"/>
      <sheetName val="พนง_ทุกคน"/>
      <sheetName val="q1-2003"/>
      <sheetName val="งบการเงิน"/>
      <sheetName val="BSLA"/>
      <sheetName val="ต้นทุนเดือน10"/>
      <sheetName val="ต้นทุนเดือน 11"/>
      <sheetName val="ต้นทุน12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Conso"/>
      <sheetName val="Write off"/>
      <sheetName val="TOTAL"/>
      <sheetName val="Newspaper"/>
      <sheetName val="DPLA"/>
      <sheetName val="SCB 1 - Current"/>
      <sheetName val="SCB 2 - Current"/>
      <sheetName val="HP Leasing"/>
      <sheetName val="วงเครดิต 3"/>
      <sheetName val="Sale0403"/>
      <sheetName val="BAL42"/>
      <sheetName val="B_Sheet"/>
      <sheetName val="Notes"/>
      <sheetName val="TBal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Selling and Admins (DONE)"/>
      <sheetName val="Tornado 5.6 Component List"/>
      <sheetName val="ABR P&amp;L"/>
      <sheetName val="PLmth "/>
      <sheetName val="Trial Balance"/>
      <sheetName val="JAN"/>
      <sheetName val="ประมาณการ"/>
      <sheetName val="C2"/>
      <sheetName val="data3"/>
      <sheetName val="PL11"/>
      <sheetName val="Master"/>
      <sheetName val="งบทดลองปภพ 4-47"/>
      <sheetName val="currency"/>
      <sheetName val="Val_Ind"/>
      <sheetName val="สรุปรวม"/>
      <sheetName val="CA"/>
      <sheetName val="FF-21(a)"/>
      <sheetName val="Links"/>
      <sheetName val="Lead"/>
      <sheetName val="Cover"/>
      <sheetName val="Rates"/>
      <sheetName val="C"/>
      <sheetName val="Input"/>
      <sheetName val="PL"/>
      <sheetName val="BS ATTACH"/>
      <sheetName val="แจกแจง _งบดุล_"/>
      <sheetName val="SSW_loan_OD"/>
      <sheetName val="???"/>
      <sheetName val="マスタ"/>
      <sheetName val="79 นอร์ธปาร์ค 021052"/>
      <sheetName val="#REF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oresreqsum"/>
      <sheetName val="Page 25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General_assumptions7"/>
      <sheetName val="FY04_budget_vol8"/>
      <sheetName val="Copy_of_STA_0306_SALE5"/>
      <sheetName val="Puu_Pud_pong5"/>
      <sheetName val="General_assumptions8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Menu"/>
      <sheetName val="Cash Flow"/>
      <sheetName val="Detail รายบุคคลปี 58"/>
      <sheetName val="stock1020v1_3"/>
      <sheetName val="JUNE_EOH-MASTER_(2)"/>
      <sheetName val="Operating Assumption"/>
      <sheetName val="6A CA"/>
      <sheetName val="Loan Calculator"/>
      <sheetName val="Ratio"/>
      <sheetName val="Data 2"/>
      <sheetName val="Tornado 2.2 Component List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TB_55(6M)"/>
      <sheetName val="หน้าปกเจ้าหนี้"/>
      <sheetName val="assume"/>
      <sheetName val="1"/>
      <sheetName val="name"/>
      <sheetName val="Cont_ Detail _2_"/>
      <sheetName val="Cont_ Detail"/>
      <sheetName val="Drop Down"/>
      <sheetName val="県別ﾏﾙﾁ"/>
      <sheetName val="Parameter"/>
      <sheetName val="description"/>
      <sheetName val="cost4-47"/>
      <sheetName val="finance"/>
      <sheetName val="P&amp;L-A2001DCCN"/>
      <sheetName val="cash flow 2"/>
      <sheetName val="GL_CB2"/>
      <sheetName val="GL_M2"/>
      <sheetName val="GL_CB3"/>
      <sheetName val="GL_M3"/>
      <sheetName val="GL_CB4"/>
      <sheetName val="GL_M4"/>
      <sheetName val="GL_CB5"/>
      <sheetName val="GL_M5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SAMPANNY CO., LTD.</v>
          </cell>
        </row>
      </sheetData>
      <sheetData sheetId="16">
        <row r="1">
          <cell r="A1" t="str">
            <v>Summary of Sale on June 2019</v>
          </cell>
        </row>
      </sheetData>
      <sheetData sheetId="17">
        <row r="1">
          <cell r="A1" t="str">
            <v>SAMPANNY CO., LTD.</v>
          </cell>
        </row>
      </sheetData>
      <sheetData sheetId="18">
        <row r="1">
          <cell r="A1" t="str">
            <v>Summary of Sale on June 2019</v>
          </cell>
        </row>
      </sheetData>
      <sheetData sheetId="19">
        <row r="1">
          <cell r="A1" t="str">
            <v>SAMPANNY CO., LTD.</v>
          </cell>
        </row>
      </sheetData>
      <sheetData sheetId="20">
        <row r="1">
          <cell r="A1" t="str">
            <v>SAMPANNY CO., LTD.</v>
          </cell>
        </row>
      </sheetData>
      <sheetData sheetId="21">
        <row r="1">
          <cell r="A1" t="str">
            <v>SAMPANNY CO., LTD.</v>
          </cell>
        </row>
      </sheetData>
      <sheetData sheetId="22">
        <row r="1">
          <cell r="A1" t="str">
            <v>SAMPANNY CO., LTD.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CLIENT</v>
          </cell>
        </row>
      </sheetData>
      <sheetData sheetId="35">
        <row r="1">
          <cell r="A1" t="str">
            <v>CLIENT</v>
          </cell>
        </row>
      </sheetData>
      <sheetData sheetId="36">
        <row r="1">
          <cell r="A1" t="str">
            <v>CLIENT</v>
          </cell>
        </row>
      </sheetData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CLIENT</v>
          </cell>
        </row>
      </sheetData>
      <sheetData sheetId="56">
        <row r="1">
          <cell r="A1" t="str">
            <v>Summary of Sale on June 2019</v>
          </cell>
        </row>
      </sheetData>
      <sheetData sheetId="57">
        <row r="1">
          <cell r="A1" t="str">
            <v>Summary of Sale on June 2019</v>
          </cell>
        </row>
      </sheetData>
      <sheetData sheetId="58">
        <row r="1">
          <cell r="A1" t="str">
            <v>Summary of Sale on June 2019</v>
          </cell>
        </row>
      </sheetData>
      <sheetData sheetId="59">
        <row r="1">
          <cell r="A1" t="str">
            <v>Summary of Sale on June 2019</v>
          </cell>
        </row>
      </sheetData>
      <sheetData sheetId="60">
        <row r="1">
          <cell r="A1" t="str">
            <v>Summary of Sale on June 2019</v>
          </cell>
        </row>
      </sheetData>
      <sheetData sheetId="61">
        <row r="1">
          <cell r="A1" t="str">
            <v>Summary of Sale on June 2019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SAMPANNY CO., LTD.</v>
          </cell>
        </row>
      </sheetData>
      <sheetData sheetId="87">
        <row r="1">
          <cell r="A1" t="str">
            <v>SAMPANNY CO., LTD.</v>
          </cell>
        </row>
      </sheetData>
      <sheetData sheetId="88">
        <row r="1">
          <cell r="A1" t="str">
            <v>SAMPANNY CO., LTD.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>
        <row r="1">
          <cell r="A1" t="str">
            <v>Summary of Sale on June 2019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1">
          <cell r="A1" t="str">
            <v>SAMPANNY CO., LTD.</v>
          </cell>
        </row>
      </sheetData>
      <sheetData sheetId="177">
        <row r="1">
          <cell r="A1" t="str">
            <v>SAMPANNY CO., LTD.</v>
          </cell>
        </row>
      </sheetData>
      <sheetData sheetId="178">
        <row r="1">
          <cell r="A1" t="str">
            <v>SAMPANNY CO., LTD.</v>
          </cell>
        </row>
      </sheetData>
      <sheetData sheetId="179">
        <row r="1">
          <cell r="A1" t="str">
            <v>SAMPANNY CO., LTD.</v>
          </cell>
        </row>
      </sheetData>
      <sheetData sheetId="180">
        <row r="1">
          <cell r="A1" t="str">
            <v>SAMPANNY CO., LTD.</v>
          </cell>
        </row>
      </sheetData>
      <sheetData sheetId="181">
        <row r="1">
          <cell r="A1" t="str">
            <v>SAMPANNY CO., LTD.</v>
          </cell>
        </row>
      </sheetData>
      <sheetData sheetId="182">
        <row r="1">
          <cell r="A1" t="str">
            <v>SAMPANNY CO., LTD.</v>
          </cell>
        </row>
      </sheetData>
      <sheetData sheetId="183">
        <row r="1">
          <cell r="A1" t="str">
            <v>SAMPANNY CO., LTD.</v>
          </cell>
        </row>
      </sheetData>
      <sheetData sheetId="184">
        <row r="1">
          <cell r="A1" t="str">
            <v>SAMPANNY CO., LTD.</v>
          </cell>
        </row>
      </sheetData>
      <sheetData sheetId="185">
        <row r="1">
          <cell r="A1" t="str">
            <v>SAMPANNY CO., LTD.</v>
          </cell>
        </row>
      </sheetData>
      <sheetData sheetId="186">
        <row r="1">
          <cell r="A1" t="str">
            <v>SAMPANNY CO., LTD.</v>
          </cell>
        </row>
      </sheetData>
      <sheetData sheetId="187">
        <row r="1">
          <cell r="A1" t="str">
            <v>SAMPANNY CO., LTD.</v>
          </cell>
        </row>
      </sheetData>
      <sheetData sheetId="188">
        <row r="1">
          <cell r="A1" t="str">
            <v>SAMPANNY CO., LTD.</v>
          </cell>
        </row>
      </sheetData>
      <sheetData sheetId="189">
        <row r="1">
          <cell r="A1" t="str">
            <v>SAMPANNY CO., LTD.</v>
          </cell>
        </row>
      </sheetData>
      <sheetData sheetId="190">
        <row r="1">
          <cell r="A1" t="str">
            <v>SAMPANNY CO., LTD.</v>
          </cell>
        </row>
      </sheetData>
      <sheetData sheetId="191">
        <row r="1">
          <cell r="A1" t="str">
            <v>SAMPANNY CO., LTD.</v>
          </cell>
        </row>
      </sheetData>
      <sheetData sheetId="192">
        <row r="1">
          <cell r="A1" t="str">
            <v>SAMPANNY CO., LTD.</v>
          </cell>
        </row>
      </sheetData>
      <sheetData sheetId="193">
        <row r="1">
          <cell r="A1" t="str">
            <v>SAMPANNY CO., LTD.</v>
          </cell>
        </row>
      </sheetData>
      <sheetData sheetId="194">
        <row r="1">
          <cell r="A1" t="str">
            <v>SAMPANNY CO., LTD.</v>
          </cell>
        </row>
      </sheetData>
      <sheetData sheetId="195" refreshError="1"/>
      <sheetData sheetId="196" refreshError="1"/>
      <sheetData sheetId="197" refreshError="1"/>
      <sheetData sheetId="198">
        <row r="1">
          <cell r="A1" t="str">
            <v>รายการผลตอบแทนไตรมาสที่ 1-62</v>
          </cell>
        </row>
      </sheetData>
      <sheetData sheetId="199">
        <row r="1">
          <cell r="A1" t="str">
            <v>รายการผลตอบแทนไตรมาสที่ 1-62</v>
          </cell>
        </row>
      </sheetData>
      <sheetData sheetId="200">
        <row r="1">
          <cell r="A1" t="str">
            <v>รายการผลตอบแทนไตรมาสที่ 1-62</v>
          </cell>
        </row>
      </sheetData>
      <sheetData sheetId="201">
        <row r="1">
          <cell r="A1" t="str">
            <v>รายการผลตอบแทนไตรมาสที่ 1-62</v>
          </cell>
        </row>
      </sheetData>
      <sheetData sheetId="202">
        <row r="1">
          <cell r="A1" t="str">
            <v>รายการผลตอบแทนไตรมาสที่ 1-62</v>
          </cell>
        </row>
      </sheetData>
      <sheetData sheetId="203">
        <row r="1">
          <cell r="A1" t="str">
            <v>รายการผลตอบแทนไตรมาสที่ 1-62</v>
          </cell>
        </row>
      </sheetData>
      <sheetData sheetId="204">
        <row r="1">
          <cell r="A1" t="str">
            <v>รายการผลตอบแทนไตรมาสที่ 1-62</v>
          </cell>
        </row>
      </sheetData>
      <sheetData sheetId="205">
        <row r="1">
          <cell r="A1" t="str">
            <v>รายการผลตอบแทนไตรมาสที่ 1-62</v>
          </cell>
        </row>
      </sheetData>
      <sheetData sheetId="206">
        <row r="1">
          <cell r="A1" t="str">
            <v>รายการผลตอบแทนไตรมาสที่ 1-62</v>
          </cell>
        </row>
      </sheetData>
      <sheetData sheetId="207">
        <row r="1">
          <cell r="A1" t="str">
            <v>รายการผลตอบแทนไตรมาสที่ 1-62</v>
          </cell>
        </row>
      </sheetData>
      <sheetData sheetId="208">
        <row r="1">
          <cell r="A1" t="str">
            <v>รายการผลตอบแทนไตรมาสที่ 1-62</v>
          </cell>
        </row>
      </sheetData>
      <sheetData sheetId="209">
        <row r="1">
          <cell r="A1" t="str">
            <v>Summary of Sale on June 2019</v>
          </cell>
        </row>
      </sheetData>
      <sheetData sheetId="210">
        <row r="1">
          <cell r="A1" t="str">
            <v>รายการผลตอบแทนไตรมาสที่ 1-62</v>
          </cell>
        </row>
      </sheetData>
      <sheetData sheetId="211">
        <row r="1">
          <cell r="A1" t="str">
            <v>รายการผลตอบแทนไตรมาสที่ 1-62</v>
          </cell>
        </row>
      </sheetData>
      <sheetData sheetId="212">
        <row r="1">
          <cell r="A1" t="str">
            <v>รายการผลตอบแทนไตรมาสที่ 1-62</v>
          </cell>
        </row>
      </sheetData>
      <sheetData sheetId="213">
        <row r="1">
          <cell r="A1" t="str">
            <v>รายการผลตอบแทนไตรมาสที่ 1-62</v>
          </cell>
        </row>
      </sheetData>
      <sheetData sheetId="214">
        <row r="1">
          <cell r="A1" t="str">
            <v>รายการผลตอบแทนไตรมาสที่ 1-62</v>
          </cell>
        </row>
      </sheetData>
      <sheetData sheetId="215">
        <row r="1">
          <cell r="A1" t="str">
            <v>รายการผลตอบแทนไตรมาสที่ 1-62</v>
          </cell>
        </row>
      </sheetData>
      <sheetData sheetId="216">
        <row r="1">
          <cell r="A1" t="str">
            <v>รายการผลตอบแทนไตรมาสที่ 1-62</v>
          </cell>
        </row>
      </sheetData>
      <sheetData sheetId="217">
        <row r="1">
          <cell r="A1" t="str">
            <v>รายการผลตอบแทนไตรมาสที่ 1-62</v>
          </cell>
        </row>
      </sheetData>
      <sheetData sheetId="218">
        <row r="1">
          <cell r="A1" t="str">
            <v>รายการผลตอบแทนไตรมาสที่ 1-62</v>
          </cell>
        </row>
      </sheetData>
      <sheetData sheetId="219">
        <row r="1">
          <cell r="A1" t="str">
            <v>รายการผลตอบแทนไตรมาสที่ 1-62</v>
          </cell>
        </row>
      </sheetData>
      <sheetData sheetId="220">
        <row r="1">
          <cell r="A1" t="str">
            <v>รายการผลตอบแทนไตรมาสที่ 1-62</v>
          </cell>
        </row>
      </sheetData>
      <sheetData sheetId="221">
        <row r="1">
          <cell r="A1" t="str">
            <v>รายการผลตอบแทนไตรมาสที่ 1-62</v>
          </cell>
        </row>
      </sheetData>
      <sheetData sheetId="222">
        <row r="1">
          <cell r="A1" t="str">
            <v>รายการผลตอบแทนไตรมาสที่ 1-62</v>
          </cell>
        </row>
      </sheetData>
      <sheetData sheetId="223">
        <row r="1">
          <cell r="A1" t="str">
            <v>รายการผลตอบแทนไตรมาสที่ 1-62</v>
          </cell>
        </row>
      </sheetData>
      <sheetData sheetId="224">
        <row r="1">
          <cell r="A1" t="str">
            <v>รายการผลตอบแทนไตรมาสที่ 1-62</v>
          </cell>
        </row>
      </sheetData>
      <sheetData sheetId="225">
        <row r="1">
          <cell r="A1" t="str">
            <v>รายการผลตอบแทนไตรมาสที่ 1-62</v>
          </cell>
        </row>
      </sheetData>
      <sheetData sheetId="226">
        <row r="1">
          <cell r="A1" t="str">
            <v>รายการผลตอบแทนไตรมาสที่ 1-62</v>
          </cell>
        </row>
      </sheetData>
      <sheetData sheetId="227">
        <row r="1">
          <cell r="A1" t="str">
            <v>รายการผลตอบแทนไตรมาสที่ 1-62</v>
          </cell>
        </row>
      </sheetData>
      <sheetData sheetId="228">
        <row r="1">
          <cell r="A1" t="str">
            <v>รายการผลตอบแทนไตรมาสที่ 1-62</v>
          </cell>
        </row>
      </sheetData>
      <sheetData sheetId="229">
        <row r="1">
          <cell r="A1" t="str">
            <v>รายการผลตอบแทนไตรมาสที่ 1-62</v>
          </cell>
        </row>
      </sheetData>
      <sheetData sheetId="230">
        <row r="1">
          <cell r="A1" t="str">
            <v>รายการผลตอบแทนไตรมาสที่ 1-62</v>
          </cell>
        </row>
      </sheetData>
      <sheetData sheetId="231">
        <row r="1">
          <cell r="A1" t="str">
            <v>รายการผลตอบแทนไตรมาสที่ 1-62</v>
          </cell>
        </row>
      </sheetData>
      <sheetData sheetId="232">
        <row r="1">
          <cell r="A1" t="str">
            <v>รายการผลตอบแทนไตรมาสที่ 1-62</v>
          </cell>
        </row>
      </sheetData>
      <sheetData sheetId="233">
        <row r="1">
          <cell r="A1" t="str">
            <v>รายการผลตอบแทนไตรมาสที่ 1-62</v>
          </cell>
        </row>
      </sheetData>
      <sheetData sheetId="234">
        <row r="1">
          <cell r="A1" t="str">
            <v>รายการผลตอบแทนไตรมาสที่ 1-62</v>
          </cell>
        </row>
      </sheetData>
      <sheetData sheetId="235">
        <row r="1">
          <cell r="A1" t="str">
            <v>รายการผลตอบแทนไตรมาสที่ 1-62</v>
          </cell>
        </row>
      </sheetData>
      <sheetData sheetId="236">
        <row r="1">
          <cell r="A1" t="str">
            <v>รายการผลตอบแทนไตรมาสที่ 1-62</v>
          </cell>
        </row>
      </sheetData>
      <sheetData sheetId="237">
        <row r="1">
          <cell r="A1" t="str">
            <v>รายการผลตอบแทนไตรมาสที่ 1-62</v>
          </cell>
        </row>
      </sheetData>
      <sheetData sheetId="238">
        <row r="1">
          <cell r="A1" t="str">
            <v>รายการผลตอบแทนไตรมาสที่ 1-62</v>
          </cell>
        </row>
      </sheetData>
      <sheetData sheetId="239">
        <row r="1">
          <cell r="A1" t="str">
            <v>รายการผลตอบแทนไตรมาสที่ 1-62</v>
          </cell>
        </row>
      </sheetData>
      <sheetData sheetId="240">
        <row r="1">
          <cell r="A1" t="str">
            <v>รายการผลตอบแทนไตรมาสที่ 1-62</v>
          </cell>
        </row>
      </sheetData>
      <sheetData sheetId="241">
        <row r="1">
          <cell r="A1" t="str">
            <v>รายการผลตอบแทนไตรมาสที่ 1-62</v>
          </cell>
        </row>
      </sheetData>
      <sheetData sheetId="242">
        <row r="1">
          <cell r="A1" t="str">
            <v>รายการผลตอบแทนไตรมาสที่ 1-62</v>
          </cell>
        </row>
      </sheetData>
      <sheetData sheetId="243">
        <row r="1">
          <cell r="A1" t="str">
            <v>รายการผลตอบแทนไตรมาสที่ 1-62</v>
          </cell>
        </row>
      </sheetData>
      <sheetData sheetId="244">
        <row r="1">
          <cell r="A1" t="str">
            <v>รายการผลตอบแทนไตรมาสที่ 1-62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>
        <row r="1">
          <cell r="A1" t="str">
            <v>Summary of Sale on June 2019</v>
          </cell>
        </row>
      </sheetData>
      <sheetData sheetId="365">
        <row r="1">
          <cell r="A1" t="str">
            <v>Summary of Sale on June 2019</v>
          </cell>
        </row>
      </sheetData>
      <sheetData sheetId="366"/>
      <sheetData sheetId="367">
        <row r="1">
          <cell r="A1" t="str">
            <v>Summary of Sale on June 2019</v>
          </cell>
        </row>
      </sheetData>
      <sheetData sheetId="368"/>
      <sheetData sheetId="369">
        <row r="1">
          <cell r="A1" t="str">
            <v>Summary of Sale on June 2019</v>
          </cell>
        </row>
      </sheetData>
      <sheetData sheetId="370">
        <row r="1">
          <cell r="A1" t="str">
            <v>Summary of Sale on June 2019</v>
          </cell>
        </row>
      </sheetData>
      <sheetData sheetId="371"/>
      <sheetData sheetId="372">
        <row r="1">
          <cell r="A1" t="str">
            <v>Summary of Sale on June 2019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1">
          <cell r="A1" t="str">
            <v>Summary of Sale on June 2019</v>
          </cell>
        </row>
      </sheetData>
      <sheetData sheetId="387"/>
      <sheetData sheetId="388">
        <row r="1">
          <cell r="A1" t="str">
            <v>Summary of Sale on June 2019</v>
          </cell>
        </row>
      </sheetData>
      <sheetData sheetId="389"/>
      <sheetData sheetId="390">
        <row r="1">
          <cell r="A1" t="str">
            <v>Summary of Sale on June 2019</v>
          </cell>
        </row>
      </sheetData>
      <sheetData sheetId="391">
        <row r="1">
          <cell r="A1" t="str">
            <v>Summary of Sale on June 2019</v>
          </cell>
        </row>
      </sheetData>
      <sheetData sheetId="392"/>
      <sheetData sheetId="393">
        <row r="1">
          <cell r="A1" t="str">
            <v>Summary of Sale on June 2019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1">
          <cell r="A1" t="str">
            <v>CLIENT</v>
          </cell>
        </row>
      </sheetData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Bill_No__2_-_Carpark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>
        <row r="4">
          <cell r="A4" t="str">
            <v>BIG  C   SUPERCENTER,  RAJDAMRI,  BANGKOK   -   MAIN  BUILDING  WORKS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CST1198"/>
      <sheetName val="ELEC45-01"/>
      <sheetName val="43"/>
      <sheetName val="BAL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ex 1"/>
      <sheetName val="เงินกู้ธนชาติ"/>
      <sheetName val="เงินกู้ MGC"/>
      <sheetName val="Machine2,3'04"/>
      <sheetName val="TB-2001-Apr'01"/>
      <sheetName val="FR管理工程図"/>
      <sheetName val="DATA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3월가격"/>
      <sheetName val="Sale 0502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TB"/>
      <sheetName val="DEP12"/>
      <sheetName val="FF_6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Info"/>
      <sheetName val="CA Sheet"/>
      <sheetName val="PL"/>
      <sheetName val="feature"/>
      <sheetName val="B131 "/>
      <sheetName val="ctrl"/>
      <sheetName val="type"/>
      <sheetName val="ColumnList"/>
      <sheetName val="Menu"/>
      <sheetName val="FixPos"/>
      <sheetName val="TB Worksheet"/>
      <sheetName val="TB_Worksheet"/>
      <sheetName val="Safire AOP"/>
      <sheetName val="Lia"/>
      <sheetName val="QUANTITY COMPARISON"/>
      <sheetName val="Sparepart_Package_Jan'08"/>
      <sheetName val="dir-ca"/>
      <sheetName val="Details"/>
      <sheetName val="ADJ - RATE"/>
      <sheetName val="BS"/>
      <sheetName val="addl cost"/>
      <sheetName val="accumdeprn"/>
      <sheetName val="Weights"/>
      <sheetName val="NewIndex "/>
      <sheetName val="C"/>
      <sheetName val="Raw Material"/>
      <sheetName val="FF_4"/>
      <sheetName val="DPLA"/>
      <sheetName val="Loan Calculator"/>
      <sheetName val="10-1 Media"/>
      <sheetName val="10-cut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計画値"/>
      <sheetName val="B_Sheet"/>
      <sheetName val="Notes"/>
      <sheetName val="P&amp;L"/>
      <sheetName val="TBal"/>
      <sheetName val="C 1"/>
      <sheetName val="HP"/>
      <sheetName val="Age311299TESP"/>
      <sheetName val="P4DDBFTESP"/>
      <sheetName val="IntDec00TespM&amp;B"/>
      <sheetName val="Sampling"/>
      <sheetName val="InventTableModule_1-1"/>
      <sheetName val="M"/>
      <sheetName val="FF-1"/>
      <sheetName val="รายงานสถานะใบสั่งซื้อใบจัดจ้าง"/>
      <sheetName val="dBase"/>
      <sheetName val="ดอกเบี้ยรับ"/>
      <sheetName val="SSW"/>
      <sheetName val="Interim --&gt; Top"/>
      <sheetName val="Q3-46"/>
      <sheetName val="BS ATTACH"/>
      <sheetName val="Staff List"/>
      <sheetName val="QR_4.1"/>
      <sheetName val="PS-1995"/>
      <sheetName val="Table"/>
      <sheetName val="TB_Worksheet1"/>
      <sheetName val="OFFICE"/>
      <sheetName val="LITF"/>
      <sheetName val="AR Data"/>
      <sheetName val="Assumptions"/>
      <sheetName val="Sale 0401"/>
      <sheetName val="_Lookup"/>
      <sheetName val="STOCK PBEA"/>
      <sheetName val="BSLA"/>
      <sheetName val="Admin"/>
      <sheetName val="TrialBalance_Q3-2002"/>
      <sheetName val="NN_Q2"/>
      <sheetName val="KK_Q2"/>
      <sheetName val="ตารางคำนวณดอกเบี้ย_2_Q"/>
      <sheetName val="Sheet1_(3)"/>
      <sheetName val="ตารางคำนวณดอกเบี้ยเฉพาะ_Q_2"/>
      <sheetName val="เงินกู้_MGC"/>
      <sheetName val="STA_HQ_CESS_0307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CLIENT</v>
          </cell>
        </row>
      </sheetData>
      <sheetData sheetId="13">
        <row r="1">
          <cell r="A1" t="str">
            <v>CLIENT</v>
          </cell>
        </row>
      </sheetData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>
        <row r="1">
          <cell r="A1" t="str">
            <v>CLIENT</v>
          </cell>
        </row>
      </sheetData>
      <sheetData sheetId="23">
        <row r="1">
          <cell r="A1" t="str">
            <v>CLIENT</v>
          </cell>
        </row>
      </sheetData>
      <sheetData sheetId="24">
        <row r="1">
          <cell r="A1" t="str">
            <v>CLIENT</v>
          </cell>
        </row>
      </sheetData>
      <sheetData sheetId="25">
        <row r="1">
          <cell r="A1" t="str">
            <v>CLIENT</v>
          </cell>
        </row>
      </sheetData>
      <sheetData sheetId="26">
        <row r="1">
          <cell r="A1" t="str">
            <v>CLIENT</v>
          </cell>
        </row>
      </sheetData>
      <sheetData sheetId="27" refreshError="1"/>
      <sheetData sheetId="28">
        <row r="1">
          <cell r="A1" t="str">
            <v>CLIENT</v>
          </cell>
        </row>
      </sheetData>
      <sheetData sheetId="29">
        <row r="1">
          <cell r="A1" t="str">
            <v>CLIENT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CLIENT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 refreshError="1"/>
      <sheetData sheetId="74">
        <row r="1">
          <cell r="A1" t="str">
            <v>CLIENT</v>
          </cell>
        </row>
      </sheetData>
      <sheetData sheetId="75">
        <row r="1">
          <cell r="A1" t="str">
            <v>CLIENT</v>
          </cell>
        </row>
      </sheetData>
      <sheetData sheetId="76">
        <row r="1">
          <cell r="A1" t="str">
            <v>CLIENT</v>
          </cell>
        </row>
      </sheetData>
      <sheetData sheetId="77">
        <row r="1">
          <cell r="A1" t="str">
            <v>CLIENT</v>
          </cell>
        </row>
      </sheetData>
      <sheetData sheetId="78">
        <row r="1">
          <cell r="A1" t="str">
            <v>CLIENT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>
        <row r="1">
          <cell r="A1" t="str">
            <v>CLIENT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>
        <row r="1">
          <cell r="A1" t="str">
            <v>CLIENT</v>
          </cell>
        </row>
      </sheetData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>
        <row r="1">
          <cell r="A1" t="str">
            <v>CLIENT</v>
          </cell>
        </row>
      </sheetData>
      <sheetData sheetId="243"/>
      <sheetData sheetId="244"/>
      <sheetData sheetId="245"/>
      <sheetData sheetId="246"/>
      <sheetData sheetId="247"/>
      <sheetData sheetId="24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ale0311"/>
      <sheetName val="DEP12"/>
      <sheetName val="HH"/>
      <sheetName val="rm list"/>
      <sheetName val="supplier"/>
      <sheetName val="EQ4NTV"/>
      <sheetName val="rm_list"/>
      <sheetName val="CODE,NAME"/>
      <sheetName val="5 months (Interim)"/>
      <sheetName val="Safire AOP"/>
      <sheetName val="GLTRIAL_D09M05Y15"/>
      <sheetName val="rm_list1"/>
      <sheetName val="Selection Criteria"/>
      <sheetName val="Input1"/>
      <sheetName val="Parameter"/>
      <sheetName val="rm_list2"/>
      <sheetName val="Selection_Criteria"/>
      <sheetName val="Purchases"/>
      <sheetName val="Sale 0401"/>
      <sheetName val="Assumptions"/>
      <sheetName val="AssetType"/>
      <sheetName val="License BOI"/>
      <sheetName val="Asset Class"/>
      <sheetName val="Depre. Key"/>
      <sheetName val="TrialBalance Q3-2002"/>
      <sheetName val="List"/>
      <sheetName val="Adj&amp;Rje(Z820) "/>
      <sheetName val="Q3-46"/>
      <sheetName val="219902"/>
      <sheetName val="VariableII  period"/>
      <sheetName val="Sheet2"/>
      <sheetName val="TB04-Final"/>
      <sheetName val="Asset3years"/>
      <sheetName val="TB Worksheet"/>
      <sheetName val="type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Home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200-110"/>
      <sheetName val="FF-4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P-FAsb"/>
      <sheetName val="กระทบ_CESS7"/>
      <sheetName val="CESS_ก_ย_7"/>
      <sheetName val="Dtl_Adv_03097"/>
      <sheetName val="Dtl_Adv_03087"/>
      <sheetName val="rm_list4"/>
      <sheetName val="Selection_Criteria2"/>
      <sheetName val="กระทบ_CESS8"/>
      <sheetName val="CESS_ก_ย_8"/>
      <sheetName val="Dtl_Adv_03098"/>
      <sheetName val="Dtl_Adv_03088"/>
      <sheetName val="rm_list5"/>
      <sheetName val="Selection_Criteria3"/>
      <sheetName val="Sale_0401"/>
      <sheetName val="STA_HQ_CESS_0309"/>
      <sheetName val="P001_Lead"/>
      <sheetName val="TB"/>
      <sheetName val="PJ List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33"/>
      <sheetName val="L to 20"/>
      <sheetName val="S2日本語"/>
      <sheetName val="E001 Lead"/>
      <sheetName val="E100 Subledger with GL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A.4.3"/>
      <sheetName val="A.4.2"/>
      <sheetName val="L_to_20"/>
      <sheetName val="S201"/>
      <sheetName val="Elimination"/>
      <sheetName val="Lia"/>
      <sheetName val="_540100 "/>
      <sheetName val="รายได้_คชจ  Con"/>
      <sheetName val="_Bal Int Acp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E001_Lead"/>
      <sheetName val="E100_Subledger_with_GL"/>
      <sheetName val="TrialBalance_Q3-2002"/>
      <sheetName val="F6 TO F6.9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ดอกเบี้ยรับ"/>
      <sheetName val="SSW"/>
      <sheetName val="4003-1 lead"/>
      <sheetName val="Sale 0411"/>
      <sheetName val="Wht cur"/>
      <sheetName val="งบดุล"/>
      <sheetName val="Weights"/>
      <sheetName val="MFA"/>
      <sheetName val="Basic_Information"/>
      <sheetName val="TH00_12080000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GT97STAFF"/>
      <sheetName val="Bill No. 2 - Carpark"/>
      <sheetName val="PL_A05 APA Input"/>
      <sheetName val="Courtyard Marriott"/>
      <sheetName val="HP Leasing"/>
      <sheetName val="exch"/>
      <sheetName val="งบกำไรฯ_48(1)"/>
      <sheetName val="MOBDCF"/>
      <sheetName val="OLDPOTS"/>
      <sheetName val="coa"/>
      <sheetName val="sapdata"/>
      <sheetName val="InventTableModule_1-1"/>
      <sheetName val="01"/>
      <sheetName val="INC"/>
      <sheetName val="ST02"/>
      <sheetName val="ST05"/>
      <sheetName val="ST04"/>
      <sheetName val="ST01"/>
      <sheetName val="ST03"/>
      <sheetName val="วงเครดิต 3"/>
      <sheetName val="Advisor.Brand.code.order"/>
      <sheetName val="bsJul-feb05"/>
      <sheetName val="FF_21_a_"/>
      <sheetName val="VariableII__period"/>
      <sheetName val="QUANTITY COMPARISON"/>
      <sheetName val="STA_HQ_CESS_03092"/>
      <sheetName val="STA_HQ_CESS_03093"/>
      <sheetName val="STA_HQ_CESS_03094"/>
      <sheetName val="STA_HQ_CESS_0309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THB Amount (IN)</v>
          </cell>
        </row>
      </sheetData>
      <sheetData sheetId="11"/>
      <sheetData sheetId="12">
        <row r="1">
          <cell r="A1" t="str">
            <v>THB Amount (IN)</v>
          </cell>
        </row>
      </sheetData>
      <sheetData sheetId="13"/>
      <sheetData sheetId="14" refreshError="1"/>
      <sheetData sheetId="15">
        <row r="1">
          <cell r="A1" t="str">
            <v>THB Amount (IN)</v>
          </cell>
        </row>
      </sheetData>
      <sheetData sheetId="16">
        <row r="1">
          <cell r="A1" t="str">
            <v>THB Amount (IN)</v>
          </cell>
        </row>
      </sheetData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/>
      <sheetData sheetId="448"/>
      <sheetData sheetId="449"/>
      <sheetData sheetId="45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RAT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data"/>
      <sheetName val="Machine2,3'04"/>
      <sheetName val="STA HQ CESS 0311"/>
      <sheetName val="ตั๋วเงินรับ"/>
      <sheetName val="Project P&amp;L"/>
      <sheetName val="2549"/>
      <sheetName val="Header"/>
      <sheetName val="Sheet2"/>
      <sheetName val="TB Worksheet"/>
      <sheetName val="S33"/>
      <sheetName val="CJEs"/>
      <sheetName val="CODE,NAME"/>
      <sheetName val="เงินกู้ธนชาติ"/>
      <sheetName val="tb09.30.04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งบทดลอง - ต.ค.2547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PJ List"/>
      <sheetName val="C2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Lead"/>
      <sheetName val="กระทบ_CESS9"/>
      <sheetName val="CESS_03119"/>
      <sheetName val="Dtl_Adv_03119"/>
      <sheetName val="Dtl_Adv_03109"/>
      <sheetName val="Stock_Aging7"/>
      <sheetName val="ALL_UNITS3"/>
      <sheetName val="5_months_(Interim)3"/>
      <sheetName val="Chart_of_Acc__3"/>
      <sheetName val="Cover_PC_Report3"/>
      <sheetName val="Sale_04011"/>
      <sheetName val="TB_Worksheet"/>
      <sheetName val="Project_P&amp;L"/>
      <sheetName val="P001_Lead"/>
      <sheetName val="Sale_0404"/>
      <sheetName val="Standing_Data"/>
      <sheetName val="CA_Sheet"/>
      <sheetName val="Financial_Highlights"/>
      <sheetName val="10-1_Media"/>
      <sheetName val="งบทดลอง_-_ต_ค_2547"/>
      <sheetName val="Staff_List"/>
      <sheetName val="GL_CB"/>
      <sheetName val="GL_M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佐賀"/>
      <sheetName val="栃木"/>
      <sheetName val="BG-RM SUM BY TYPE"/>
      <sheetName val="Bill_No__2_-_Carpark"/>
      <sheetName val="FF-3"/>
      <sheetName val="AA-1"/>
      <sheetName val="Age311299TESP"/>
      <sheetName val="P4DDBFTESP"/>
      <sheetName val="IntDec00TespM&amp;B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Cash Flow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งบทดลองปภพ 4-47"/>
      <sheetName val="tax-ss"/>
      <sheetName val="Val_Ind"/>
      <sheetName val="currency"/>
      <sheetName val="CBO0497"/>
      <sheetName val="HP Leasing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New_Item"/>
      <sheetName val="Norms_SP"/>
      <sheetName val="Loan Calculator"/>
      <sheetName val="Menu"/>
      <sheetName val="A-Report"/>
      <sheetName val="Company"/>
      <sheetName val="name"/>
      <sheetName val="A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MFA"/>
      <sheetName val="Sales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Info"/>
      <sheetName val="Courtyard Marriott"/>
      <sheetName val="CA"/>
      <sheetName val="Graph Ratio - Fin Analysis"/>
      <sheetName val="หน้า 1"/>
      <sheetName val="1 leadschedule"/>
      <sheetName val="สำนักงาน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conso46"/>
      <sheetName val="MA"/>
      <sheetName val="L to 20"/>
      <sheetName val="Equipment"/>
      <sheetName val="2779"/>
      <sheetName val="Advisor.Brand.code.order"/>
      <sheetName val="Test cost oversea"/>
      <sheetName val="finance"/>
      <sheetName val="คุมmiTPOLY_2022_Q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ใบสำคัญจ่าย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ใบสำคัญจ่าย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ใบสำคัญจ่าย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 refreshError="1"/>
      <sheetData sheetId="48" refreshError="1"/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CLIENT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>
        <row r="1">
          <cell r="A1" t="str">
            <v>ใบสำคัญจ่าย</v>
          </cell>
        </row>
      </sheetData>
      <sheetData sheetId="61" refreshError="1"/>
      <sheetData sheetId="62">
        <row r="1">
          <cell r="A1" t="str">
            <v>ใบสำคัญจ่าย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ใบสำคัญจ่าย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ใบสำคัญจ่าย</v>
          </cell>
        </row>
      </sheetData>
      <sheetData sheetId="133">
        <row r="1">
          <cell r="A1" t="str">
            <v>ใบสำคัญจ่าย</v>
          </cell>
        </row>
      </sheetData>
      <sheetData sheetId="134">
        <row r="1">
          <cell r="A1" t="str">
            <v>ใบสำคัญจ่าย</v>
          </cell>
        </row>
      </sheetData>
      <sheetData sheetId="135">
        <row r="1">
          <cell r="A1" t="str">
            <v>ใบสำคัญจ่าย</v>
          </cell>
        </row>
      </sheetData>
      <sheetData sheetId="136">
        <row r="1">
          <cell r="A1" t="str">
            <v>ใบสำคัญจ่าย</v>
          </cell>
        </row>
      </sheetData>
      <sheetData sheetId="137">
        <row r="1">
          <cell r="A1" t="str">
            <v>ใบสำคัญจ่าย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>
        <row r="1">
          <cell r="A1" t="str">
            <v>ใบสำคัญจ่าย</v>
          </cell>
        </row>
      </sheetData>
      <sheetData sheetId="225"/>
      <sheetData sheetId="226">
        <row r="1">
          <cell r="A1" t="str">
            <v>ใบสำคัญจ่าย</v>
          </cell>
        </row>
      </sheetData>
      <sheetData sheetId="227"/>
      <sheetData sheetId="228">
        <row r="1">
          <cell r="A1" t="str">
            <v>ใบสำคัญจ่าย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1">
          <cell r="A1" t="str">
            <v>ใบสำคัญจ่าย</v>
          </cell>
        </row>
      </sheetData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CLIENT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>
        <row r="1">
          <cell r="A1" t="str">
            <v>CLIENT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Data 2"/>
      <sheetName val="BS"/>
      <sheetName val="2549"/>
      <sheetName val="List"/>
      <sheetName val="M_Maincomp"/>
      <sheetName val="D200-30.2"/>
      <sheetName val="Header"/>
      <sheetName val="ELEC45-01"/>
      <sheetName val="งบการเงิน"/>
      <sheetName val="ADJ - RATE"/>
      <sheetName val="usdxau before"/>
      <sheetName val="workdone#1"/>
      <sheetName val="tb09.30.04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กระทบ_CESS9"/>
      <sheetName val="Sale_04019"/>
      <sheetName val="CESS_04019"/>
      <sheetName val="Dtl_Adv_04019"/>
      <sheetName val="Dtl_Adv_03129"/>
      <sheetName val="Stock_Aging3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TB_Worksheet"/>
      <sheetName val="Standing_Data"/>
      <sheetName val="Thai_Summit_PKK-HW"/>
      <sheetName val="TrialBalance_Q3-2002"/>
      <sheetName val="Sale_0502"/>
      <sheetName val="21220070"/>
      <sheetName val="Check Diff Pivot"/>
      <sheetName val="Pivot"/>
      <sheetName val="SAP"/>
      <sheetName val="Detail_BT"/>
      <sheetName val="รายการตู้กินเงิน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เขตการค้าย่อย"/>
      <sheetName val="Mtl Summary"/>
      <sheetName val="PIPE-HOT"/>
      <sheetName val="Currency"/>
      <sheetName val="Bill_No__2_-_Carpark"/>
      <sheetName val="emp111_Query"/>
      <sheetName val="SAN REDUCED 1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Val_Ind"/>
      <sheetName val="รายงานสถานะใบสั่งซื้อใบจัดจ้าง"/>
      <sheetName val="U4-Recruitment"/>
      <sheetName val="Adj&amp;Rje(Z820) 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Threshold_Calculation-Salary"/>
      <sheetName val="Entity_Data"/>
      <sheetName val="PL"/>
      <sheetName val="HP Leasing"/>
      <sheetName val="RAMP Fin"/>
      <sheetName val="Menu"/>
      <sheetName val="งบกำไรฯ_48(1)"/>
      <sheetName val="Ass(SDMar-Apr)"/>
      <sheetName val="สรุปรวม"/>
      <sheetName val="LE1(act3mth)"/>
      <sheetName val="STart"/>
      <sheetName val="Indicator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F-2"/>
      <sheetName val="FS"/>
      <sheetName val="SCB 2 - Current"/>
      <sheetName val="dir-ca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CA"/>
      <sheetName val="F-5"/>
      <sheetName val="Aging"/>
      <sheetName val="pnlJul-feb05"/>
      <sheetName val="OHS-OthersDec04"/>
      <sheetName val="bsJul-feb05"/>
      <sheetName val="13.Tax Calculation"/>
      <sheetName val="NewIndex_ห้ามลบ "/>
      <sheetName val="TB_55(6M)"/>
      <sheetName val="สรุป"/>
      <sheetName val="Customize Your Invoice"/>
      <sheetName val="project p&amp;l"/>
      <sheetName val="general"/>
      <sheetName val="N"/>
      <sheetName val="boq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exp"/>
      <sheetName val="Cash Flow"/>
      <sheetName val="L to 20"/>
      <sheetName val="PM-TE"/>
      <sheetName val="Library Procedures"/>
      <sheetName val="2779"/>
      <sheetName val="ValuationSummary"/>
      <sheetName val="Lia"/>
      <sheetName val="Threshold_Calculation-Salary1"/>
      <sheetName val="usdxau_before2"/>
      <sheetName val="Threshold_Calculation-Salary2"/>
      <sheetName val="usdxau_before3"/>
      <sheetName val="Threshold_Calculation-Salary3"/>
      <sheetName val="usdxau_before4"/>
      <sheetName val="Threshold_Calculation-Salary4"/>
      <sheetName val="usdxau_before5"/>
      <sheetName val="Threshold_Calculation-Salary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Siam Cee-Bee Chemical Co.,Ltd</v>
          </cell>
        </row>
      </sheetData>
      <sheetData sheetId="185">
        <row r="1">
          <cell r="A1" t="str">
            <v>Siam Cee-Bee Chemical Co.,Ltd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Siam Cee-Bee Chemical Co.,Ltd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>
            <v>1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Siam Cee-Bee Chemical Co.,Ltd</v>
          </cell>
        </row>
      </sheetData>
      <sheetData sheetId="232">
        <row r="1">
          <cell r="A1">
            <v>1</v>
          </cell>
        </row>
      </sheetData>
      <sheetData sheetId="233">
        <row r="1">
          <cell r="A1" t="str">
            <v>Siam Cee-Bee Chemical Co.,Ltd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Siam Cee-Bee Chemical Co.,Ltd</v>
          </cell>
        </row>
      </sheetData>
      <sheetData sheetId="238">
        <row r="1">
          <cell r="A1" t="str">
            <v>Siam Cee-Bee Chemical Co.,Ltd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 refreshError="1"/>
      <sheetData sheetId="249">
        <row r="1">
          <cell r="A1" t="str">
            <v>INVOICE</v>
          </cell>
        </row>
      </sheetData>
      <sheetData sheetId="250" refreshError="1"/>
      <sheetData sheetId="251">
        <row r="1">
          <cell r="A1" t="str">
            <v>INVOICE</v>
          </cell>
        </row>
      </sheetData>
      <sheetData sheetId="252" refreshError="1"/>
      <sheetData sheetId="253">
        <row r="1">
          <cell r="A1" t="str">
            <v>Siam Cee-Bee Chemical Co.,Ltd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Siam Cee-Bee Chemical Co.,Ltd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>
            <v>1</v>
          </cell>
        </row>
      </sheetData>
      <sheetData sheetId="280">
        <row r="1">
          <cell r="A1">
            <v>1</v>
          </cell>
        </row>
      </sheetData>
      <sheetData sheetId="281">
        <row r="1">
          <cell r="A1" t="str">
            <v>บริษัท ซี.เจ. เอ็กซ์เพรส กรุ๊ป จำกัด</v>
          </cell>
        </row>
      </sheetData>
      <sheetData sheetId="282">
        <row r="1">
          <cell r="A1" t="str">
            <v>บริษัท ซี.เจ. เอ็กซ์เพรส กรุ๊ป จำกัด</v>
          </cell>
        </row>
      </sheetData>
      <sheetData sheetId="283">
        <row r="1">
          <cell r="A1">
            <v>1</v>
          </cell>
        </row>
      </sheetData>
      <sheetData sheetId="284">
        <row r="1">
          <cell r="A1">
            <v>1</v>
          </cell>
        </row>
      </sheetData>
      <sheetData sheetId="285">
        <row r="1">
          <cell r="A1">
            <v>1</v>
          </cell>
        </row>
      </sheetData>
      <sheetData sheetId="286">
        <row r="1">
          <cell r="A1">
            <v>1</v>
          </cell>
        </row>
      </sheetData>
      <sheetData sheetId="287">
        <row r="1">
          <cell r="A1" t="str">
            <v>บริษัท ซี.เจ. เอ็กซ์เพรส กรุ๊ป จำกัด</v>
          </cell>
        </row>
      </sheetData>
      <sheetData sheetId="288">
        <row r="1">
          <cell r="A1" t="str">
            <v>บริษัท ซี.เจ. เอ็กซ์เพรส กรุ๊ป จำกัด</v>
          </cell>
        </row>
      </sheetData>
      <sheetData sheetId="289">
        <row r="1">
          <cell r="A1">
            <v>1</v>
          </cell>
        </row>
      </sheetData>
      <sheetData sheetId="290">
        <row r="1">
          <cell r="A1">
            <v>1</v>
          </cell>
        </row>
      </sheetData>
      <sheetData sheetId="291">
        <row r="1">
          <cell r="A1">
            <v>1</v>
          </cell>
        </row>
      </sheetData>
      <sheetData sheetId="292">
        <row r="1">
          <cell r="A1">
            <v>1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1">
          <cell r="A1" t="str">
            <v>CLIENT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1">
          <cell r="A1" t="str">
            <v>INVOICE</v>
          </cell>
        </row>
      </sheetData>
      <sheetData sheetId="406"/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>
        <row r="1">
          <cell r="A1" t="str">
            <v>INVOICE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1">
          <cell r="A1" t="str">
            <v>CLIENT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/>
      <sheetData sheetId="495"/>
      <sheetData sheetId="496"/>
      <sheetData sheetId="497">
        <row r="1">
          <cell r="A1" t="str">
            <v>INVOICE</v>
          </cell>
        </row>
      </sheetData>
      <sheetData sheetId="498"/>
      <sheetData sheetId="499"/>
      <sheetData sheetId="500"/>
      <sheetData sheetId="501"/>
      <sheetData sheetId="502"/>
      <sheetData sheetId="503">
        <row r="1">
          <cell r="A1" t="str">
            <v>INVOICE</v>
          </cell>
        </row>
      </sheetData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>
        <row r="1">
          <cell r="A1" t="str">
            <v>CLIENT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AM_COST"/>
      <sheetName val="CODE,NAME"/>
      <sheetName val="TB-M"/>
      <sheetName val="Sale0307"/>
      <sheetName val="Sale 0407"/>
      <sheetName val="Assumptions"/>
      <sheetName val="เงินกู้ MGC"/>
      <sheetName val="tb09_30_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10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ale_04041"/>
      <sheetName val="Sale_0407"/>
      <sheetName val="TB_Worksheet"/>
      <sheetName val="Linkage_Quote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Admin"/>
      <sheetName val="PIPE-HOT"/>
      <sheetName val="note_defect"/>
      <sheetName val="Energy_Rpt"/>
      <sheetName val="TB"/>
      <sheetName val="ADR Occ % Trend"/>
      <sheetName val="Shenyang Lido "/>
      <sheetName val="Chengdu Lido"/>
      <sheetName val="Beijing Lido"/>
      <sheetName val="Galaxy Cash Position"/>
      <sheetName val="Parameter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Sale_0411"/>
      <sheetName val="PL"/>
      <sheetName val="LTX"/>
      <sheetName val="สำนักงาน"/>
      <sheetName val="Menu"/>
      <sheetName val="11922"/>
      <sheetName val="Newspaper"/>
      <sheetName val="StandingData"/>
      <sheetName val="UPG表"/>
      <sheetName val="D"/>
      <sheetName val="LedgerBudget"/>
      <sheetName val="U-2.1"/>
      <sheetName val="Adj&amp;Rje(Z820) "/>
      <sheetName val="Gain Loss Calculation"/>
      <sheetName val="dir-ca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Invoice"/>
      <sheetName val="TB SAP"/>
      <sheetName val="Scoping"/>
      <sheetName val="Detail รายบุคคลปี 58"/>
      <sheetName val="ลูกค้า"/>
      <sheetName val="Write off"/>
      <sheetName val="data3"/>
      <sheetName val="cost0405"/>
      <sheetName val="DATABASE -sumifTB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escription"/>
      <sheetName val="s-code"/>
      <sheetName val="分類"/>
      <sheetName val="国ｺｰﾄﾞ"/>
      <sheetName val="F-5"/>
      <sheetName val="2.FA"/>
      <sheetName val="4.CL"/>
      <sheetName val="3.CA"/>
      <sheetName val="CBO0497"/>
      <sheetName val="N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5 Analysi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a-1"/>
      <sheetName val="MA"/>
      <sheetName val="Library Procedures"/>
      <sheetName val="Interial"/>
      <sheetName val="sex"/>
      <sheetName val="Markup"/>
      <sheetName val="Item01"/>
      <sheetName val="2779"/>
      <sheetName val="PRM"/>
      <sheetName val="Stock_Aging2"/>
      <sheetName val="Stock_Aging3"/>
      <sheetName val="Stock_Aging4"/>
      <sheetName val="Stock_Aging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CLIENT</v>
          </cell>
        </row>
      </sheetData>
      <sheetData sheetId="42" refreshError="1"/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>
        <row r="1">
          <cell r="A1" t="str">
            <v>CLIENT</v>
          </cell>
        </row>
      </sheetData>
      <sheetData sheetId="137">
        <row r="1">
          <cell r="A1" t="str">
            <v>CLIENT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CLIENT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1">
          <cell r="A1" t="str">
            <v>INVOICE</v>
          </cell>
        </row>
      </sheetData>
      <sheetData sheetId="195"/>
      <sheetData sheetId="196">
        <row r="1">
          <cell r="A1" t="str">
            <v>INVOICE</v>
          </cell>
        </row>
      </sheetData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>
        <row r="1">
          <cell r="A1" t="str">
            <v>CLIENT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1">
          <cell r="A1" t="str">
            <v>CLIENT</v>
          </cell>
        </row>
      </sheetData>
      <sheetData sheetId="253">
        <row r="1">
          <cell r="A1" t="str">
            <v>CLIENT</v>
          </cell>
        </row>
      </sheetData>
      <sheetData sheetId="254">
        <row r="1">
          <cell r="A1" t="str">
            <v>CLIENT</v>
          </cell>
        </row>
      </sheetData>
      <sheetData sheetId="255">
        <row r="1">
          <cell r="A1" t="str">
            <v>CLIENT</v>
          </cell>
        </row>
      </sheetData>
      <sheetData sheetId="256">
        <row r="1">
          <cell r="A1" t="str">
            <v>CLIENT</v>
          </cell>
        </row>
      </sheetData>
      <sheetData sheetId="257">
        <row r="1">
          <cell r="A1" t="str">
            <v>CLIENT</v>
          </cell>
        </row>
      </sheetData>
      <sheetData sheetId="258">
        <row r="1">
          <cell r="A1" t="str">
            <v>CLIENT</v>
          </cell>
        </row>
      </sheetData>
      <sheetData sheetId="259" refreshError="1"/>
      <sheetData sheetId="260" refreshError="1"/>
      <sheetData sheetId="261">
        <row r="1">
          <cell r="A1" t="str">
            <v>CLIENT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CLIENT</v>
          </cell>
        </row>
      </sheetData>
      <sheetData sheetId="294">
        <row r="1">
          <cell r="A1" t="str">
            <v>CLIENT</v>
          </cell>
        </row>
      </sheetData>
      <sheetData sheetId="295">
        <row r="1">
          <cell r="A1" t="str">
            <v>CLIENT</v>
          </cell>
        </row>
      </sheetData>
      <sheetData sheetId="296">
        <row r="1">
          <cell r="A1" t="str">
            <v>CLIENT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>
        <row r="1">
          <cell r="A1" t="str">
            <v>CLIENT</v>
          </cell>
        </row>
      </sheetData>
      <sheetData sheetId="395">
        <row r="1">
          <cell r="A1" t="str">
            <v>CLIENT</v>
          </cell>
        </row>
      </sheetData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/>
      <sheetData sheetId="418"/>
      <sheetData sheetId="419"/>
      <sheetData sheetId="420" refreshError="1"/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/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>
        <row r="1">
          <cell r="A1" t="str">
            <v>CLIENT</v>
          </cell>
        </row>
      </sheetData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 refreshError="1"/>
      <sheetData sheetId="544">
        <row r="1">
          <cell r="A1" t="str">
            <v>CLIENT</v>
          </cell>
        </row>
      </sheetData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Sale0406"/>
      <sheetName val="Sale 0404"/>
      <sheetName val="AM_COST"/>
      <sheetName val="control testing procedures"/>
      <sheetName val="RSS9801"/>
      <sheetName val="Sale0309"/>
      <sheetName val="2549"/>
      <sheetName val="CODE,NAME"/>
      <sheetName val="ชื่อลูกค้า"/>
      <sheetName val="RATE"/>
      <sheetName val="adj - rate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個品ﾘｽﾄ"/>
      <sheetName val="Linkage Quote"/>
      <sheetName val="TB"/>
      <sheetName val="Sale 0411"/>
      <sheetName val="M_Maincomp"/>
      <sheetName val="SUMMARY (0)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กระทบ_CESS6"/>
      <sheetName val="CESS_04036"/>
      <sheetName val="Dtl_Adv_04036"/>
      <sheetName val="Dtl_Adv_04026"/>
      <sheetName val="Sale_04016"/>
      <sheetName val="Stock_Aging6"/>
      <sheetName val="LTX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กระทบ_CESS9"/>
      <sheetName val="CESS_04039"/>
      <sheetName val="Dtl_Adv_04039"/>
      <sheetName val="Dtl_Adv_04029"/>
      <sheetName val="Sale_04019"/>
      <sheetName val="Stock_Aging9"/>
      <sheetName val="Pln_Pdt3"/>
      <sheetName val="Cost_FG_12-093"/>
      <sheetName val="Sale_04041"/>
      <sheetName val="adj_-_rate"/>
      <sheetName val="Sale_0408"/>
      <sheetName val="Standing_Data"/>
      <sheetName val="Financial_Highlights"/>
      <sheetName val="CA_Sheet"/>
      <sheetName val="Linkage_Quote"/>
      <sheetName val="เงินกู้_MGC"/>
      <sheetName val="คชจ_ดำเนินงาน6-43"/>
      <sheetName val="Thai_Summit_PKK-HW"/>
      <sheetName val="K_T.PrecisionDesign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IFS"/>
      <sheetName val="UF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Admin"/>
      <sheetName val="เขตการค้าย่อย"/>
      <sheetName val="PIPE-HOT"/>
      <sheetName val="note_defect"/>
      <sheetName val="SUMMARY_(0)"/>
      <sheetName val="REPORT"/>
      <sheetName val="Menu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Pln_Pdt4"/>
      <sheetName val="Standing_Data1"/>
      <sheetName val="Financial_Highlights1"/>
      <sheetName val="Sale_04081"/>
      <sheetName val="CA_Sheet1"/>
      <sheetName val="InventTableModule_1-1"/>
      <sheetName val="Master"/>
      <sheetName val="Norms SP"/>
      <sheetName val="จันทร์"/>
      <sheetName val="Lead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C_1"/>
      <sheetName val="Seagate__share_in_units"/>
      <sheetName val="Raw_Material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FF_2__1_"/>
      <sheetName val="Interim_--&gt;_Top"/>
      <sheetName val="Sale_0501"/>
      <sheetName val="Appx B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03中"/>
      <sheetName val="Sampling"/>
      <sheetName val="Vat7% ภายในเดือน_Junต้นฉบับ"/>
      <sheetName val="Val_Ind"/>
      <sheetName val="PL"/>
      <sheetName val="cost06"/>
      <sheetName val="31.12.04"/>
      <sheetName val="GL06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N"/>
      <sheetName val="5 Analysis"/>
      <sheetName val="Staff List"/>
      <sheetName val="RAMP Fin"/>
      <sheetName val="J2"/>
      <sheetName val="J1"/>
      <sheetName val="ปัจจุบัน "/>
      <sheetName val="StandingData"/>
      <sheetName val="jul03-jun04pnl"/>
      <sheetName val="CBO0497"/>
      <sheetName val="cc 196 (SYS) (2)"/>
      <sheetName val="details"/>
      <sheetName val="DataMath"/>
      <sheetName val="Data_Tool"/>
      <sheetName val="愛知・日デ"/>
      <sheetName val="WIP-Master"/>
      <sheetName val="Assumption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Prod_Data"/>
      <sheetName val="Raw Data"/>
      <sheetName val="M-7"/>
      <sheetName val="Item01"/>
      <sheetName val="2779"/>
      <sheetName val="ELIM"/>
      <sheetName val="adj_-_rate2"/>
      <sheetName val="adj_-_rate3"/>
      <sheetName val="adj_-_rate4"/>
      <sheetName val="adj_-_rate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 refreshError="1"/>
      <sheetData sheetId="170" refreshError="1"/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Output sales tax (for internal use )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Output sales tax (for internal use )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CLIENT</v>
          </cell>
        </row>
      </sheetData>
      <sheetData sheetId="186">
        <row r="1">
          <cell r="A1" t="str">
            <v>Output sales tax (for internal use )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CLIENT</v>
          </cell>
        </row>
      </sheetData>
      <sheetData sheetId="189">
        <row r="1">
          <cell r="A1" t="str">
            <v>Output sales tax (for internal use )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1">
          <cell r="A1" t="str">
            <v>INVOICE</v>
          </cell>
        </row>
      </sheetData>
      <sheetData sheetId="265">
        <row r="1">
          <cell r="A1" t="str">
            <v>CLIENT</v>
          </cell>
        </row>
      </sheetData>
      <sheetData sheetId="266">
        <row r="1">
          <cell r="A1" t="str">
            <v>INVOICE</v>
          </cell>
        </row>
      </sheetData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1">
          <cell r="A1" t="str">
            <v>CLIENT</v>
          </cell>
        </row>
      </sheetData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>
        <row r="1">
          <cell r="A1" t="str">
            <v>INVOICE</v>
          </cell>
        </row>
      </sheetData>
      <sheetData sheetId="395"/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>
        <row r="1">
          <cell r="A1" t="str">
            <v>CLIENT</v>
          </cell>
        </row>
      </sheetData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Sheet13"/>
      <sheetName val="Sale 0407"/>
      <sheetName val="Sale0406"/>
      <sheetName val="A"/>
      <sheetName val="RATE"/>
      <sheetName val="Sale0311"/>
      <sheetName val="2549"/>
      <sheetName val="Assumptions"/>
      <sheetName val="Dat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Header"/>
      <sheetName val="_Lookup"/>
      <sheetName val="งบทดลองปภพ 4-47"/>
      <sheetName val="M_Maincomp"/>
      <sheetName val="substantive procedures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FF_6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MCMD95"/>
      <sheetName val="Cover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invoice"/>
      <sheetName val="Sale0307"/>
      <sheetName val="FF_21_a_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กระทบ_CESS9"/>
      <sheetName val="Sale_04049"/>
      <sheetName val="CESS_04049"/>
      <sheetName val="Dtl_Adv_04049"/>
      <sheetName val="Dtl_Adv_04039"/>
      <sheetName val="Workdone_23"/>
      <sheetName val="Sale_04013"/>
      <sheetName val="Sale_04071"/>
      <sheetName val="Component_Analysis"/>
      <sheetName val="Component_Materiality"/>
      <sheetName val="Sale_0411"/>
      <sheetName val="Stock_Aging"/>
      <sheetName val="CA_Sheet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TA HQ CESS 0404"/>
      <sheetName val="PUF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Workdone_24"/>
      <sheetName val="Sale_04014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Adj&amp;Rje(Z820) "/>
      <sheetName val="สำนักงาน"/>
      <sheetName val="Conso"/>
      <sheetName val="Write off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  <sheetName val="STart"/>
      <sheetName val="Sales"/>
      <sheetName val="FF-21(a)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2.FA"/>
      <sheetName val="Corp. sheet - Stress"/>
      <sheetName val="200-110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Links"/>
      <sheetName val="Lea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PJ List"/>
      <sheetName val="Consol"/>
      <sheetName val="F&amp;B"/>
      <sheetName val="InvP"/>
      <sheetName val="Component_Analysis2"/>
      <sheetName val="Component_Materiality2"/>
      <sheetName val="Component_Analysis3"/>
      <sheetName val="Component_Materiality3"/>
      <sheetName val="Component_Analysis4"/>
      <sheetName val="Component_Materiality4"/>
      <sheetName val="Component_Analysis5"/>
      <sheetName val="Component_Materiality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 refreshError="1"/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1">
          <cell r="A1" t="str">
            <v>CLIENT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311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db"/>
      <sheetName val="REPORT"/>
      <sheetName val="RATE"/>
      <sheetName val="Sale 0401"/>
      <sheetName val="ชื่อลูกค้า"/>
      <sheetName val="Customize Your Invoice"/>
      <sheetName val="aging local"/>
      <sheetName val="a"/>
      <sheetName val="แจกแจง _งบดุล_"/>
      <sheetName val="ssw_loan_od"/>
      <sheetName val="component data"/>
      <sheetName val="BUDGET"/>
      <sheetName val="NOV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ชื่อหุ้น"/>
      <sheetName val="B&amp;S 1999"/>
      <sheetName val="Stock Aging"/>
      <sheetName val="2549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Vat7% ภายในเดือน_Junต้นฉบับ"/>
      <sheetName val="Sheet3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Sale_04081"/>
      <sheetName val="Sale_04071"/>
      <sheetName val="Paper_box__(Small)1"/>
      <sheetName val="Sale_0401"/>
      <sheetName val="component_data"/>
      <sheetName val="Sale_0501"/>
      <sheetName val="10-1_Media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PUF"/>
      <sheetName val="Customize_Your_Invoice"/>
      <sheetName val="aging_local"/>
      <sheetName val="WCFS"/>
      <sheetName val="SOPSG"/>
      <sheetName val="D"/>
      <sheetName val="Adj&amp;Rje(Z820) 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 info"/>
      <sheetName val="FF-4"/>
      <sheetName val="CORPORATE TAX01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Asset_&amp;_Liability"/>
      <sheetName val="Net_asset_value"/>
      <sheetName val="Stock_Aging1"/>
      <sheetName val="B&amp;S_19991"/>
      <sheetName val="Vat7%_ภายในเดือน_Junต้นฉบับ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Data 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FF-21(a)"/>
      <sheetName val="Q3-46"/>
      <sheetName val="Non-Statistical Sampling Master"/>
      <sheetName val="Two Step Revenue Testing Master"/>
      <sheetName val="Global Data"/>
      <sheetName val="Compงบต้นทุนผลิตAct&amp;Bud(จริง)"/>
      <sheetName val="Leasing"/>
      <sheetName val="Aging"/>
      <sheetName val="STart"/>
      <sheetName val="data3"/>
      <sheetName val="ผ้าสำเร็จ"/>
      <sheetName val="Machine2,3'04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งบดุล"/>
      <sheetName val="AA-1"/>
      <sheetName val="Master"/>
      <sheetName val="Links"/>
      <sheetName val="Lead"/>
      <sheetName val="ﾌﾟﾛﾄ_P772分解5号機"/>
      <sheetName val="TB_55(6M)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M-2"/>
      <sheetName val="HP Leasing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am_cost"/>
      <sheetName val="Histogram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4"/>
      <sheetName val="Item01"/>
      <sheetName val="ELIM "/>
      <sheetName val="TRIAL_Balance_&amp;_%1"/>
      <sheetName val="component_data2"/>
      <sheetName val="TRIAL_Balance_&amp;_%2"/>
      <sheetName val="component_data3"/>
      <sheetName val="TRIAL_Balance_&amp;_%3"/>
      <sheetName val="component_data4"/>
      <sheetName val="TRIAL_Balance_&amp;_%4"/>
      <sheetName val="component_data5"/>
      <sheetName val="TRIAL_Balance_&amp;_%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CLIENT</v>
          </cell>
        </row>
      </sheetData>
      <sheetData sheetId="43" refreshError="1"/>
      <sheetData sheetId="44">
        <row r="1">
          <cell r="A1" t="str">
            <v>CLIENT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Summary on June 25, 2019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1">
          <cell r="A1" t="str">
            <v>INVOICE</v>
          </cell>
        </row>
      </sheetData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/>
      <sheetData sheetId="339"/>
      <sheetData sheetId="340">
        <row r="5">
          <cell r="A5" t="str">
            <v>Deferred Tax Assets</v>
          </cell>
        </row>
      </sheetData>
      <sheetData sheetId="341">
        <row r="5">
          <cell r="A5" t="str">
            <v>Deferred Tax Assets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">
          <cell r="A1" t="str">
            <v>CLIENT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A1" t="str">
            <v>INVOICE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INVOICE</v>
          </cell>
        </row>
      </sheetData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 refreshError="1"/>
      <sheetData sheetId="504" refreshError="1"/>
      <sheetData sheetId="505" refreshError="1"/>
      <sheetData sheetId="506">
        <row r="1">
          <cell r="A1" t="str">
            <v>CLIENT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_04011"/>
      <sheetName val="NoteRe"/>
      <sheetName val="Cash"/>
      <sheetName val="Outputtax_Undue"/>
      <sheetName val="Sale 0411"/>
      <sheetName val="Sale 0408"/>
      <sheetName val="0805"/>
      <sheetName val="a"/>
      <sheetName val="Sale0402"/>
      <sheetName val="wcf"/>
      <sheetName val="แจกแจง _งบดุล_"/>
      <sheetName val="ssw_loan_od"/>
      <sheetName val="data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Sale0309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1"/>
      <sheetName val="Sale_04081"/>
      <sheetName val="Sale_0502"/>
      <sheetName val="Entity_Data"/>
      <sheetName val="Sale_0501"/>
      <sheetName val="Stock_Aging"/>
      <sheetName val="TB_Worksheet"/>
      <sheetName val="10-1_Media"/>
      <sheetName val="B-_1"/>
      <sheetName val="เงินกู้_MGC"/>
      <sheetName val="FY2019financial Graph Data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ELEC45-01"/>
      <sheetName val="Sale0307"/>
      <sheetName val="WCFS"/>
      <sheetName val="อุปกรณ์ a2"/>
      <sheetName val="อุปกรณ์ a1"/>
      <sheetName val="Sales"/>
      <sheetName val="Seagate _share_in_units"/>
      <sheetName val="สรุป"/>
      <sheetName val="9110"/>
      <sheetName val="Links"/>
      <sheetName val="Lead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gold แลกทอง"/>
      <sheetName val="Tornado 4.7 Component List"/>
      <sheetName val="all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MCMD95"/>
      <sheetName val="Conso"/>
      <sheetName val="Write off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License BOI"/>
      <sheetName val="Asset Class"/>
      <sheetName val="Depre. Key"/>
      <sheetName val="Newspaper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xSeries255"/>
      <sheetName val="NewIndex_ห้ามลบ "/>
      <sheetName val="costing"/>
      <sheetName val="P&amp;LFINAL - 44"/>
      <sheetName val="acc.depre-report-old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Co info"/>
      <sheetName val="New Item"/>
      <sheetName val="Assumptions"/>
      <sheetName val="New DYNA"/>
      <sheetName val="ELF"/>
      <sheetName val="PL"/>
      <sheetName val="house cost"/>
      <sheetName val="promotion"/>
      <sheetName val="Master"/>
      <sheetName val="Item01"/>
      <sheetName val="BANK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เงินกู้_MGC2"/>
      <sheetName val="เงินกู้_MGC3"/>
      <sheetName val="เงินกู้_MGC4"/>
      <sheetName val="เงินกู้_MGC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CLIENT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/>
      <sheetData sheetId="205">
        <row r="1">
          <cell r="A1" t="str">
            <v>INVOICE</v>
          </cell>
        </row>
      </sheetData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>
        <row r="1">
          <cell r="A1" t="str">
            <v>INVOICE</v>
          </cell>
        </row>
      </sheetData>
      <sheetData sheetId="291"/>
      <sheetData sheetId="292"/>
      <sheetData sheetId="293">
        <row r="1">
          <cell r="A1" t="str">
            <v>INVOICE</v>
          </cell>
        </row>
      </sheetData>
      <sheetData sheetId="294"/>
      <sheetData sheetId="295"/>
      <sheetData sheetId="296">
        <row r="1">
          <cell r="A1" t="str">
            <v>INVOICE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>
        <row r="1">
          <cell r="A1" t="str">
            <v>CLIENT</v>
          </cell>
        </row>
      </sheetData>
      <sheetData sheetId="332"/>
      <sheetData sheetId="333"/>
      <sheetData sheetId="334"/>
      <sheetData sheetId="335"/>
      <sheetData sheetId="336">
        <row r="1">
          <cell r="A1" t="str">
            <v>INVOICE</v>
          </cell>
        </row>
      </sheetData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1">
          <cell r="A1" t="str">
            <v>CLIENT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Input_Undue"/>
      <sheetName val="Deposit_Other"/>
      <sheetName val="Sale 0501"/>
      <sheetName val="Sale 0411"/>
      <sheetName val="cc"/>
      <sheetName val="a"/>
      <sheetName val="Asset group"/>
      <sheetName val="Sale0403"/>
      <sheetName val="Data"/>
      <sheetName val="ประมาณการ"/>
      <sheetName val="BUILD95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PL"/>
      <sheetName val="Sale0311"/>
      <sheetName val="#Lookup"/>
      <sheetName val="กระทบ_CESS6"/>
      <sheetName val="Sale_04086"/>
      <sheetName val="CESS_04086"/>
      <sheetName val="Dtl_Adv_04086"/>
      <sheetName val="Dtl_Adv_04076"/>
      <sheetName val="Sale_04076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กระทบ_CESS9"/>
      <sheetName val="Sale_04089"/>
      <sheetName val="CESS_04089"/>
      <sheetName val="Dtl_Adv_04089"/>
      <sheetName val="Dtl_Adv_04079"/>
      <sheetName val="Sale_04079"/>
      <sheetName val="Sale_04044"/>
      <sheetName val="Sale_05011"/>
      <sheetName val="Sale_0411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ps-1995"/>
      <sheetName val="Asset_group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Bill No. 2 - Carpark"/>
      <sheetName val="Cum.91-93"/>
      <sheetName val="Dec 94"/>
      <sheetName val="TOTAL"/>
      <sheetName val="UPG表"/>
      <sheetName val="addl cost"/>
      <sheetName val="accumdeprn"/>
      <sheetName val="Seagate _share_in_units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Weights"/>
      <sheetName val="HP"/>
      <sheetName val="5) Parameters"/>
      <sheetName val="Data 2"/>
      <sheetName val="Adj&amp;Rje(Z820) 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M_MM"/>
      <sheetName val="FF_2__1_"/>
      <sheetName val="SCB_1_-_Current"/>
      <sheetName val="SCB_2_-_Current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note_defect"/>
      <sheetName val="FF-3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A2l1"/>
      <sheetName val="LSPX00 - Individual_SST"/>
      <sheetName val="งบบริหาร PL-report"/>
      <sheetName val="ELEC45-01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星取・"/>
      <sheetName val="Loan Calculator"/>
      <sheetName val="11922"/>
      <sheetName val="งบทดลอง - ต.ค.2547"/>
      <sheetName val="Code1"/>
      <sheetName val="Corp. sheet - Stress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Format 90 Local"/>
      <sheetName val="asia"/>
      <sheetName val="Energy(update)"/>
      <sheetName val="ABR P&amp;L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Input1"/>
      <sheetName val="RW_Option"/>
      <sheetName val="Code"/>
      <sheetName val="sex"/>
      <sheetName val="Markup"/>
      <sheetName val="Program"/>
      <sheetName val="Item01"/>
      <sheetName val="ResultConj"/>
      <sheetName val="เงินกู้_MGC2"/>
      <sheetName val="เงินกู้_MGC3"/>
      <sheetName val="เงินกู้_MGC4"/>
      <sheetName val="เงินกู้_MGC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SUBJECT</v>
          </cell>
        </row>
      </sheetData>
      <sheetData sheetId="51">
        <row r="2">
          <cell r="A2" t="str">
            <v>SUBJECT</v>
          </cell>
        </row>
      </sheetData>
      <sheetData sheetId="52">
        <row r="2">
          <cell r="A2" t="str">
            <v>SUBJECT</v>
          </cell>
        </row>
      </sheetData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>
        <row r="2">
          <cell r="A2" t="str">
            <v>SUBJECT</v>
          </cell>
        </row>
      </sheetData>
      <sheetData sheetId="57">
        <row r="2">
          <cell r="A2" t="str">
            <v>SUBJECT</v>
          </cell>
        </row>
      </sheetData>
      <sheetData sheetId="58">
        <row r="2">
          <cell r="A2" t="str">
            <v>SUBJECT</v>
          </cell>
        </row>
      </sheetData>
      <sheetData sheetId="59">
        <row r="2">
          <cell r="A2" t="str">
            <v>SUBJECT</v>
          </cell>
        </row>
      </sheetData>
      <sheetData sheetId="60">
        <row r="2">
          <cell r="A2" t="str">
            <v>SUBJECT</v>
          </cell>
        </row>
      </sheetData>
      <sheetData sheetId="61">
        <row r="2">
          <cell r="A2" t="str">
            <v>SUBJECT</v>
          </cell>
        </row>
      </sheetData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A2" t="str">
            <v>L040278</v>
          </cell>
        </row>
      </sheetData>
      <sheetData sheetId="102">
        <row r="2">
          <cell r="A2" t="str">
            <v>L040278</v>
          </cell>
        </row>
      </sheetData>
      <sheetData sheetId="103">
        <row r="2">
          <cell r="A2" t="str">
            <v>L040278</v>
          </cell>
        </row>
      </sheetData>
      <sheetData sheetId="104">
        <row r="2">
          <cell r="A2" t="str">
            <v>L040278</v>
          </cell>
        </row>
      </sheetData>
      <sheetData sheetId="105">
        <row r="2">
          <cell r="A2" t="str">
            <v>L040278</v>
          </cell>
        </row>
      </sheetData>
      <sheetData sheetId="106">
        <row r="2">
          <cell r="A2" t="str">
            <v>L040278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2">
          <cell r="A2" t="str">
            <v>L040278</v>
          </cell>
        </row>
      </sheetData>
      <sheetData sheetId="157">
        <row r="2">
          <cell r="A2" t="str">
            <v>L040278</v>
          </cell>
        </row>
      </sheetData>
      <sheetData sheetId="158">
        <row r="2">
          <cell r="A2" t="str">
            <v>L040278</v>
          </cell>
        </row>
      </sheetData>
      <sheetData sheetId="159">
        <row r="2">
          <cell r="A2" t="str">
            <v>L040278</v>
          </cell>
        </row>
      </sheetData>
      <sheetData sheetId="160">
        <row r="2">
          <cell r="A2" t="str">
            <v>L040278</v>
          </cell>
        </row>
      </sheetData>
      <sheetData sheetId="161">
        <row r="2">
          <cell r="A2" t="str">
            <v>L040278</v>
          </cell>
        </row>
      </sheetData>
      <sheetData sheetId="162">
        <row r="2">
          <cell r="A2" t="str">
            <v>L040278</v>
          </cell>
        </row>
      </sheetData>
      <sheetData sheetId="163">
        <row r="2">
          <cell r="A2" t="str">
            <v>L040278</v>
          </cell>
        </row>
      </sheetData>
      <sheetData sheetId="164">
        <row r="2">
          <cell r="A2" t="str">
            <v>L040278</v>
          </cell>
        </row>
      </sheetData>
      <sheetData sheetId="165"/>
      <sheetData sheetId="166"/>
      <sheetData sheetId="167"/>
      <sheetData sheetId="168">
        <row r="2">
          <cell r="A2" t="str">
            <v>L040278</v>
          </cell>
        </row>
      </sheetData>
      <sheetData sheetId="169">
        <row r="2">
          <cell r="A2" t="str">
            <v>L040278</v>
          </cell>
        </row>
      </sheetData>
      <sheetData sheetId="170">
        <row r="2">
          <cell r="A2" t="str">
            <v>L040278</v>
          </cell>
        </row>
      </sheetData>
      <sheetData sheetId="171"/>
      <sheetData sheetId="172">
        <row r="2">
          <cell r="A2" t="str">
            <v>L040278</v>
          </cell>
        </row>
      </sheetData>
      <sheetData sheetId="173"/>
      <sheetData sheetId="174"/>
      <sheetData sheetId="175"/>
      <sheetData sheetId="176"/>
      <sheetData sheetId="177">
        <row r="2">
          <cell r="A2" t="str">
            <v>L040278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>
        <row r="2">
          <cell r="A2" t="str">
            <v>L040278</v>
          </cell>
        </row>
      </sheetData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>
        <row r="2">
          <cell r="A2" t="str">
            <v>SUBJECT</v>
          </cell>
        </row>
      </sheetData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2">
          <cell r="A2" t="str">
            <v>L040278</v>
          </cell>
        </row>
      </sheetData>
      <sheetData sheetId="422"/>
      <sheetData sheetId="423">
        <row r="2">
          <cell r="A2" t="str">
            <v>L040278</v>
          </cell>
        </row>
      </sheetData>
      <sheetData sheetId="424"/>
      <sheetData sheetId="425"/>
      <sheetData sheetId="426">
        <row r="2">
          <cell r="A2" t="str">
            <v>L040278</v>
          </cell>
        </row>
      </sheetData>
      <sheetData sheetId="427"/>
      <sheetData sheetId="428"/>
      <sheetData sheetId="429"/>
      <sheetData sheetId="430"/>
      <sheetData sheetId="431">
        <row r="2">
          <cell r="A2" t="str">
            <v>L040278</v>
          </cell>
        </row>
      </sheetData>
      <sheetData sheetId="432"/>
      <sheetData sheetId="433"/>
      <sheetData sheetId="434">
        <row r="2">
          <cell r="A2" t="str">
            <v>L040278</v>
          </cell>
        </row>
      </sheetData>
      <sheetData sheetId="435"/>
      <sheetData sheetId="436"/>
      <sheetData sheetId="437"/>
      <sheetData sheetId="438"/>
      <sheetData sheetId="439">
        <row r="2">
          <cell r="A2" t="str">
            <v>L040278</v>
          </cell>
        </row>
      </sheetData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A2" t="str">
            <v>SUBJECT</v>
          </cell>
        </row>
      </sheetData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/>
      <sheetData sheetId="476"/>
      <sheetData sheetId="477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คชจ.ดำเนินงาน6-43"/>
      <sheetName val="Sale 0502"/>
      <sheetName val="Sale 0501"/>
      <sheetName val="Account"/>
      <sheetName val="Bill_No__2_-_Carpark3"/>
      <sheetName val="bgt97staff"/>
      <sheetName val="Project P&amp;L"/>
      <sheetName val="Sale 0404"/>
      <sheetName val="Sale0402"/>
      <sheetName val="ดอกเบี้ยรับ"/>
      <sheetName val="ssw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เงินกู้ธนชาติ"/>
      <sheetName val="3월가격"/>
      <sheetName val="Sale 040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heet3"/>
      <sheetName val="61 HR"/>
      <sheetName val="65 FINANCE"/>
      <sheetName val="BPR"/>
      <sheetName val="AFA"/>
      <sheetName val="งบทดลอง - ต.ค.2547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STA_HQ_CESS_04114"/>
      <sheetName val="Bill_No__2_-_Carpark7"/>
      <sheetName val="คชจ_ดำเนินงาน6-433"/>
      <sheetName val="Sale_05021"/>
      <sheetName val="Sale_05011"/>
      <sheetName val="Sale_0404"/>
      <sheetName val="ปัจจุบัน_"/>
      <sheetName val="TB_Worksheet"/>
      <sheetName val="10-1_Media"/>
      <sheetName val="CA_Sheet"/>
      <sheetName val="61_HR"/>
      <sheetName val="65_FINANCE"/>
      <sheetName val="งบทดลอง_-_ต_ค_2547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5a.)LTV_1002-4001"/>
      <sheetName val="Project_P&amp;L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QUANTITY COMPARISON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ปัจจุบัน_1"/>
      <sheetName val="TB_Worksheet1"/>
      <sheetName val="10-1_Media1"/>
      <sheetName val="1120"/>
      <sheetName val="description"/>
      <sheetName val="Adj&amp;Rje(Z820) "/>
      <sheetName val="Loan Calculator"/>
      <sheetName val="Appx B"/>
      <sheetName val="Trial Balance"/>
      <sheetName val="PL_A05 APA Input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B-_1"/>
      <sheetName val="Seagate__share_in_units"/>
      <sheetName val="M_MM"/>
      <sheetName val="CA_Sheet1"/>
      <sheetName val="Sale_0404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PC3100"/>
      <sheetName val="TrialBalance Q3-2002"/>
      <sheetName val="非固内訳"/>
      <sheetName val="aa-1"/>
      <sheetName val="MS Box"/>
      <sheetName val="MOLP C"/>
      <sheetName val="Parameters"/>
      <sheetName val="Corp. sheet - Stress"/>
      <sheetName val="Val_Ind"/>
      <sheetName val="Sheet2"/>
      <sheetName val="invoice"/>
      <sheetName val="MIROR_H9(TR1)"/>
      <sheetName val="หน้า 1"/>
      <sheetName val="InventTableModule_1-1"/>
      <sheetName val="FF_2 _1_"/>
      <sheetName val="exch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 6 P&amp;L"/>
      <sheetName val="คำนวณ Factor F"/>
      <sheetName val="Reference"/>
      <sheetName val="Item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 refreshError="1"/>
      <sheetData sheetId="183"/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1">
          <cell r="A1" t="str">
            <v>INVOICE</v>
          </cell>
        </row>
      </sheetData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CLIENT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>
        <row r="1">
          <cell r="A1" t="str">
            <v>INVOICE</v>
          </cell>
        </row>
      </sheetData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1">
          <cell r="A1" t="str">
            <v>INVOICE</v>
          </cell>
        </row>
      </sheetData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CLIENT</v>
          </cell>
        </row>
      </sheetData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4"/>
      <sheetName val="Sale_04041"/>
      <sheetName val="Fagor04-A3112e"/>
      <sheetName val="SUM"/>
      <sheetName val="Sale 0502"/>
      <sheetName val="table"/>
      <sheetName val="GL CB"/>
      <sheetName val="Project P&amp;L"/>
      <sheetName val="Sale0406"/>
      <sheetName val="Sale0403"/>
      <sheetName val="ลาออก"/>
      <sheetName val="ดอกเบี้ยรับ"/>
      <sheetName val="ssw"/>
      <sheetName val="description"/>
      <sheetName val="aa-1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Details"/>
      <sheetName val="cashflowcomp"/>
      <sheetName val="Sale0402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3"/>
      <sheetName val="Sale_05021"/>
      <sheetName val="TB_Worksheet"/>
      <sheetName val="Sale_0401"/>
      <sheetName val="5)_Parameters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rss9801"/>
      <sheetName val="5a.)LTV_1002-4001"/>
      <sheetName val="Project_P&amp;L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Lia"/>
      <sheetName val="D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4"/>
      <sheetName val="TB_Worksheet1"/>
      <sheetName val="Sale_04011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currency"/>
      <sheetName val="FF-6"/>
      <sheetName val="อุปกรณ์ a2"/>
      <sheetName val="อุปกรณ์ a1"/>
      <sheetName val="(O3) CA Sheet"/>
      <sheetName val="dir-ca"/>
      <sheetName val="M-2"/>
      <sheetName val="Cash Flow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BS"/>
      <sheetName val="Type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ลูกค้า"/>
      <sheetName val="3 P&amp;L "/>
      <sheetName val="depn-sep 03"/>
      <sheetName val="wip-tb"/>
      <sheetName val="int thai tb baht"/>
      <sheetName val="①　bp vs spr (ttl impact)"/>
      <sheetName val="COA"/>
      <sheetName val="#Lookup"/>
      <sheetName val="GL M"/>
      <sheetName val="cash flow 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UAD"/>
      <sheetName val="งานบริหารโครงสร้างและดำเนินการ"/>
      <sheetName val="Reference"/>
      <sheetName val="Pr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 refreshError="1"/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CLIENT</v>
          </cell>
        </row>
      </sheetData>
      <sheetData sheetId="195">
        <row r="1">
          <cell r="A1" t="str">
            <v>CLIENT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1">
          <cell r="A1" t="str">
            <v>CLIENT</v>
          </cell>
        </row>
      </sheetData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>
        <row r="1">
          <cell r="A1" t="str">
            <v>CLIENT</v>
          </cell>
        </row>
      </sheetData>
      <sheetData sheetId="353"/>
      <sheetData sheetId="354"/>
      <sheetData sheetId="355"/>
      <sheetData sheetId="356"/>
      <sheetData sheetId="357">
        <row r="1">
          <cell r="A1" t="str">
            <v>INVOICE</v>
          </cell>
        </row>
      </sheetData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>
        <row r="1">
          <cell r="A1" t="str">
            <v>INVOICE</v>
          </cell>
        </row>
      </sheetData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>
        <row r="1">
          <cell r="A1" t="str">
            <v>INVOICE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>
        <row r="1">
          <cell r="A1" t="str">
            <v>INVOICE</v>
          </cell>
        </row>
      </sheetData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CLIENT</v>
          </cell>
        </row>
      </sheetData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"/>
      <sheetName val="Sale 0407"/>
      <sheetName val="Sale 0404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boq"/>
      <sheetName val="Sampling"/>
      <sheetName val="Sale0403"/>
      <sheetName val="ดอกเบี้ยรับ"/>
      <sheetName val="ssw"/>
      <sheetName val="am_cost"/>
      <sheetName val="DEP12"/>
      <sheetName val="M"/>
      <sheetName val="RATE"/>
      <sheetName val="SAME"/>
      <sheetName val="_2__xls__2__xls_COV"/>
      <sheetName val="個品ﾘｽﾄ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3"/>
      <sheetName val="Chart_of_Acc__3"/>
      <sheetName val="Cover_PC_Report3"/>
      <sheetName val="Data_เวลา1"/>
      <sheetName val="Sale_0407"/>
      <sheetName val="Sale_0404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อุปกรณ์_a2"/>
      <sheetName val="อุปกรณ์_a1"/>
      <sheetName val="Entity_Data"/>
      <sheetName val="New_Item"/>
      <sheetName val="FF_2__1_"/>
      <sheetName val="Sale_0401"/>
      <sheetName val="AA-1"/>
      <sheetName val="Customize_Your_Invoice"/>
      <sheetName val="aging_local"/>
      <sheetName val="GL_CB"/>
      <sheetName val="GL_M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LE1(act3mth)"/>
      <sheetName val="all"/>
      <sheetName val="HP Leasing"/>
      <sheetName val="MCMD95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QR_4.1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OtherData"/>
      <sheetName val="weeks"/>
      <sheetName val="K-1A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FF-3"/>
      <sheetName val="F-5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ormat 90 Local"/>
      <sheetName val="Menu"/>
      <sheetName val="asia"/>
      <sheetName val="Insuranc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>
        <row r="1">
          <cell r="A1" t="str">
            <v>Summary on June 25, 2019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Summary on June 25, 2019</v>
          </cell>
        </row>
      </sheetData>
      <sheetData sheetId="455">
        <row r="1">
          <cell r="A1" t="str">
            <v>Summary on June 25, 2019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/>
      <sheetData sheetId="509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">
          <cell r="A1" t="str">
            <v>CLIENT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/>
      <sheetData sheetId="619"/>
      <sheetData sheetId="620"/>
      <sheetData sheetId="621">
        <row r="1">
          <cell r="A1" t="str">
            <v>INVOICE</v>
          </cell>
        </row>
      </sheetData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1">
          <cell r="A1" t="str">
            <v>INVOICE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A1" t="str">
            <v>CLIENT</v>
          </cell>
        </row>
      </sheetData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31-3-50"/>
      <sheetName val="31-12-51"/>
      <sheetName val="point"/>
      <sheetName val="30-6-52 "/>
      <sheetName val="30-9-52"/>
      <sheetName val="31-12-52"/>
      <sheetName val="31.3.53"/>
      <sheetName val="30-6-53"/>
      <sheetName val="30-9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  <sheetName val="Sheet1"/>
      <sheetName val="30-6-52_"/>
      <sheetName val="31_3_53"/>
      <sheetName val="aje_"/>
      <sheetName val="e_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X"/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ntrol Confirm-Trade"/>
      <sheetName val="group"/>
      <sheetName val="อัตราค่าบรรทุก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1120"/>
      <sheetName val="3월가격"/>
      <sheetName val="Raw Material"/>
      <sheetName val="J2"/>
      <sheetName val="J1"/>
      <sheetName val="Aging"/>
      <sheetName val="DEP12"/>
      <sheetName val="Rates"/>
      <sheetName val="CA Sheet"/>
      <sheetName val="cashflowcomp"/>
      <sheetName val="Sale 0401"/>
      <sheetName val="ปัจจุบัน "/>
      <sheetName val="Sale 0407"/>
      <sheetName val="FORMC94"/>
      <sheetName val="Sale 0404"/>
      <sheetName val="UPG表"/>
      <sheetName val="個品ﾘｽﾄ"/>
      <sheetName val="3 P&amp;L "/>
      <sheetName val="BS"/>
      <sheetName val="New Item"/>
      <sheetName val="K2"/>
      <sheetName val="Data 2"/>
      <sheetName val="10-1 Media"/>
      <sheetName val="10-cut"/>
      <sheetName val="Sale 0408"/>
      <sheetName val="Sheet3"/>
      <sheetName val="Sale0309"/>
      <sheetName val="APCODE"/>
      <sheetName val="(O3) CA Sheet"/>
      <sheetName val="อุปกรณ์ a2.1704.5"/>
      <sheetName val="1704.1-อุปกรณ์ a1"/>
      <sheetName val="Linkage Quote"/>
      <sheetName val="Company Info"/>
      <sheetName val="CA Com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  <sheetName val="Deferred Charge"/>
      <sheetName val="Details"/>
      <sheetName val="tax-ss"/>
      <sheetName val="สำนักงาน"/>
      <sheetName val="CST1198"/>
      <sheetName val="C"/>
      <sheetName val="M"/>
      <sheetName val="xSeries255"/>
      <sheetName val="Cost centre expenditure"/>
      <sheetName val="LC _ TR Listing"/>
      <sheetName val="Non-Statistical Sampling Master"/>
      <sheetName val="Two Step Revenue Testing Master"/>
      <sheetName val="Global Data"/>
      <sheetName val="A"/>
      <sheetName val="Links"/>
      <sheetName val="FF-4"/>
      <sheetName val="วงเครดิต 3"/>
      <sheetName val="สรุป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13.Tax Calculation"/>
      <sheetName val="SCB 2 - Current"/>
      <sheetName val="ภาคการขายวิศวกรรม_Weekly"/>
      <sheetName val="ภาคการขายโฆษณาNBT_Weekly"/>
      <sheetName val="ภาคการขายโฆษณาNBT_All"/>
      <sheetName val="coa"/>
      <sheetName val="30 ROE"/>
      <sheetName val="properties"/>
      <sheetName val="Standing Data"/>
      <sheetName val="Financial Highlights"/>
      <sheetName val="Sale0406"/>
      <sheetName val="DATA"/>
      <sheetName val="K4. F&amp;F"/>
      <sheetName val="U"/>
      <sheetName val="อุปกรณ์ a2"/>
      <sheetName val="อุปกรณ์ a1"/>
      <sheetName val="U-2.1"/>
      <sheetName val="TB SAP"/>
      <sheetName val="Header"/>
      <sheetName val="BS ATTACH"/>
      <sheetName val="PortSTDSave"/>
      <sheetName val="REIT"/>
      <sheetName val="AA-1"/>
      <sheetName val="รายงานสถานะใบสั่งซื้อใบจัดจ้าง"/>
      <sheetName val="AM_COST"/>
      <sheetName val="6A CA"/>
      <sheetName val="HP Leasing"/>
      <sheetName val="exch"/>
      <sheetName val="O3"/>
      <sheetName val="O4"/>
      <sheetName val="Detail"/>
      <sheetName val="งบดุล"/>
      <sheetName val="ADJ - RATE"/>
    </sheetNames>
    <sheetDataSet>
      <sheetData sheetId="0" refreshError="1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>
        <row r="1">
          <cell r="A1" t="str">
            <v>วัน</v>
          </cell>
        </row>
      </sheetData>
      <sheetData sheetId="5">
        <row r="1">
          <cell r="A1" t="str">
            <v>วัน</v>
          </cell>
        </row>
      </sheetData>
      <sheetData sheetId="6">
        <row r="1">
          <cell r="A1" t="str">
            <v>วัน</v>
          </cell>
        </row>
      </sheetData>
      <sheetData sheetId="7">
        <row r="1">
          <cell r="A1" t="str">
            <v>วัน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>
        <row r="1">
          <cell r="A1" t="str">
            <v>CLIENT</v>
          </cell>
        </row>
      </sheetData>
      <sheetData sheetId="16">
        <row r="1">
          <cell r="A1" t="str">
            <v>วัน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CLIENT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วัน</v>
          </cell>
        </row>
      </sheetData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วัน</v>
          </cell>
        </row>
      </sheetData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/>
      <sheetData sheetId="143" refreshError="1"/>
      <sheetData sheetId="144">
        <row r="1">
          <cell r="A1" t="str">
            <v>วัน</v>
          </cell>
        </row>
      </sheetData>
      <sheetData sheetId="145"/>
      <sheetData sheetId="146">
        <row r="1">
          <cell r="A1" t="str">
            <v>วัน</v>
          </cell>
        </row>
      </sheetData>
      <sheetData sheetId="147"/>
      <sheetData sheetId="148"/>
      <sheetData sheetId="149">
        <row r="1">
          <cell r="A1" t="str">
            <v>วัน</v>
          </cell>
        </row>
      </sheetData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">
          <cell r="A1" t="str">
            <v>วัน</v>
          </cell>
        </row>
      </sheetData>
      <sheetData sheetId="230">
        <row r="1">
          <cell r="A1" t="str">
            <v>วัน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Vat7%_ภายในเดือน_Junต้นฉบับ"/>
      <sheetName val="Stock Aging"/>
      <sheetName val="TrialBalance Q3-2002"/>
      <sheetName val="ดอกเบี้ยร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 group"/>
      <sheetName val="MANU YTD "/>
      <sheetName val="?????"/>
      <sheetName val="MR5"/>
      <sheetName val="Detail"/>
      <sheetName val="Trail"/>
      <sheetName val="Monthly highlights"/>
      <sheetName val="SP amortize"/>
      <sheetName val="Sale 0408"/>
      <sheetName val="EXｳｪｲﾄ0"/>
      <sheetName val="FG-ISSUED"/>
      <sheetName val="ITEM"/>
      <sheetName val="Sheet &amp; Coil (TTTC)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EXIT"/>
      <sheetName val="chalinee ปี49"/>
      <sheetName val="RSS9801"/>
      <sheetName val="選択項目一覧"/>
      <sheetName val="ＣＡＭＹ　ＭⅢ"/>
      <sheetName val="Group"/>
      <sheetName val="MOULD"/>
      <sheetName val="SEA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ดอกเบี้ยที่นำไปเป็นต้นทุนของAss"/>
      <sheetName val="Q2 EXPECTED"/>
      <sheetName val="Q2_EXPECTED"/>
      <sheetName val="Q2_EXPECTED1"/>
      <sheetName val="P&amp;C Centre"/>
      <sheetName val="Summary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TMS2000"/>
      <sheetName val="Standing data"/>
      <sheetName val="QR_4.1"/>
      <sheetName val="FF_21_a_"/>
      <sheetName val="Parameters"/>
      <sheetName val="Non-Statistical Sampling Master"/>
      <sheetName val="Two Step Revenue Testing Master"/>
      <sheetName val="Global Data"/>
      <sheetName val="PAYROLL"/>
      <sheetName val="Reimbursements"/>
      <sheetName val="StandingData"/>
      <sheetName val="CA"/>
      <sheetName val="Links"/>
      <sheetName val="Lead"/>
      <sheetName val="Data 2"/>
      <sheetName val="計画値"/>
      <sheetName val="Age311299TAS"/>
      <sheetName val="TASintDec00"/>
      <sheetName val="P4DDBFTAS"/>
      <sheetName val="TBA"/>
      <sheetName val="O3"/>
      <sheetName val="O4"/>
      <sheetName val="Job List1"/>
      <sheetName val="Details"/>
      <sheetName val="Tax assets&amp;liab"/>
      <sheetName val="N"/>
      <sheetName val="oresreqsum"/>
      <sheetName val="非固内訳"/>
      <sheetName val="Val_Ind"/>
      <sheetName val="ชื่อหุ้น"/>
      <sheetName val="B&amp;S 1999"/>
      <sheetName val="Balance Sheet"/>
      <sheetName val="C"/>
      <sheetName val="11922"/>
      <sheetName val="3월가격"/>
      <sheetName val="切替情報"/>
      <sheetName val="e"/>
      <sheetName val="b- 1"/>
      <sheetName val="FF-4"/>
      <sheetName val="Register Cal Mar_04_July_05 "/>
      <sheetName val="TAB_DEP"/>
      <sheetName val="Fagor04-A3112e"/>
      <sheetName val="基本情報"/>
      <sheetName val="TBBF"/>
      <sheetName val="gVL"/>
      <sheetName val="PL revised_Page 1"/>
      <sheetName val="価格比較表 031021"/>
      <sheetName val="check depre"/>
      <sheetName val="set_"/>
      <sheetName val="Wkgs_BS Lead"/>
      <sheetName val="Aging AR"/>
      <sheetName val="d"/>
      <sheetName val="BKE"/>
      <sheetName val="EPR"/>
      <sheetName val="InputPO_Del"/>
      <sheetName val="M001 - Lead"/>
      <sheetName val="リスト"/>
      <sheetName val="Dropdownlist"/>
      <sheetName val="Tables"/>
      <sheetName val="Q2_EXPECTED2"/>
      <sheetName val="jul03-jun04pnl"/>
      <sheetName val="SUMM-QTR"/>
      <sheetName val="9finish"/>
      <sheetName val="test_25"/>
      <sheetName val="Monthly_highlights2"/>
      <sheetName val="Sale_04082"/>
      <sheetName val="TrialBalance_Q3-20025"/>
      <sheetName val="Inventory_&amp;_Provision2"/>
      <sheetName val="Inventory_&amp;_Provision1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onthly_highlights3"/>
      <sheetName val="Sale_04083"/>
      <sheetName val="TrialBalance_Q3-20026"/>
      <sheetName val="Q2_EXPECTED3"/>
      <sheetName val="Inventory_&amp;_Provision3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onthly_highlights4"/>
      <sheetName val="Sale_04084"/>
      <sheetName val="TrialBalance_Q3-20027"/>
      <sheetName val="Q2_EXPECTED4"/>
      <sheetName val="Inventory_&amp;_Provision4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onthly_highlights5"/>
      <sheetName val="Sale_04085"/>
      <sheetName val="TrialBalance_Q3-20028"/>
      <sheetName val="Q2_EXPECTED5"/>
      <sheetName val="Inventory_&amp;_Provision5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M_Maincomp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detail-AOP"/>
      <sheetName val="detail-Act"/>
      <sheetName val="JJDHT"/>
      <sheetName val="cashflowcomp"/>
      <sheetName val="CBO0497"/>
      <sheetName val="Energy(update)"/>
      <sheetName val="PL_A05 APA Input"/>
      <sheetName val="cost4-47"/>
      <sheetName val="F-5"/>
      <sheetName val="JAN"/>
      <sheetName val="DPLA"/>
      <sheetName val="Q2 EXPECTED"/>
      <sheetName val="กระดาษทำการ"/>
      <sheetName val="ยานพาหนะ"/>
      <sheetName val="Foreign_exchange_rate"/>
      <sheetName val="FIN_TB_SI"/>
      <sheetName val="Ex-Rates"/>
      <sheetName val="Asset &amp; Liability"/>
      <sheetName val="Net asset value"/>
      <sheetName val="_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7_1_CUM"/>
      <sheetName val="Wkgs_BS Lead"/>
      <sheetName val="BS, PL"/>
      <sheetName val="Drop down"/>
      <sheetName val="Summary PL Y2020 RD ไม่รวมปันผล"/>
      <sheetName val="TrialBalance Q3-2002"/>
      <sheetName val="Balance Sheet"/>
      <sheetName val="Income Statement"/>
      <sheetName val="Zones"/>
      <sheetName val="C-3"/>
      <sheetName val="Sale_0501"/>
      <sheetName val="Sale_0407"/>
      <sheetName val="Gain_Loss_Calculation"/>
      <sheetName val="Sale_0408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CL-DP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tanding_data"/>
      <sheetName val="Sale_0401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RAMP Fin"/>
      <sheetName val="อัตราค่าบรรทุก"/>
      <sheetName val="VariableII  period"/>
      <sheetName val="Machine2,3'04"/>
      <sheetName val="Code1"/>
      <sheetName val="FF-1"/>
      <sheetName val="QR_4.1"/>
      <sheetName val="HP"/>
      <sheetName val="CA"/>
      <sheetName val="Sale0307"/>
      <sheetName val="________ "/>
      <sheetName val="CST1198"/>
      <sheetName val="part-import"/>
      <sheetName val="part-local"/>
      <sheetName val="cc 196 (SYS) (2)"/>
      <sheetName val="Linen"/>
      <sheetName val="CRITERIA2"/>
      <sheetName val="日程管理表"/>
      <sheetName val="114W2次設変部品確認（組立） (3)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J2"/>
      <sheetName val="J1"/>
      <sheetName val="Weights"/>
      <sheetName val="Reference"/>
      <sheetName val="HP Leasing"/>
      <sheetName val="mcot_upc"/>
      <sheetName val="M-2"/>
      <sheetName val="ABR P&amp;L"/>
      <sheetName val="PLmth 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FS"/>
      <sheetName val="Input"/>
      <sheetName val="PL"/>
      <sheetName val="ChqDemo-BBLApr"/>
      <sheetName val="สรุป"/>
      <sheetName val="Lead"/>
      <sheetName val="sheetNO"/>
      <sheetName val="Sum_THB"/>
      <sheetName val="Corp. sheet - Stress"/>
      <sheetName val="List data adj."/>
      <sheetName val="K2"/>
      <sheetName val="AP 49"/>
      <sheetName val="TB12-42"/>
      <sheetName val="TBA"/>
      <sheetName val="REVENUE"/>
      <sheetName val="As"/>
      <sheetName val="UpdateRegMultipleRates"/>
      <sheetName val="Interest DD"/>
      <sheetName val="USDXAU Before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Ex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WO"/>
      <sheetName val="Co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ประตูหน้าต่าง "/>
      <sheetName val="9finis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4C497-79B8-4C80-AAA4-B67706412060}">
  <dimension ref="A1:AA184"/>
  <sheetViews>
    <sheetView view="pageBreakPreview" topLeftCell="A73" zoomScale="70" zoomScaleNormal="106" zoomScaleSheetLayoutView="70" workbookViewId="0">
      <selection activeCell="K72" sqref="K72"/>
    </sheetView>
  </sheetViews>
  <sheetFormatPr defaultColWidth="11" defaultRowHeight="24.9" customHeight="1"/>
  <cols>
    <col min="1" max="3" width="2.6640625" style="84" customWidth="1"/>
    <col min="4" max="8" width="3.6640625" style="84" customWidth="1"/>
    <col min="9" max="9" width="9.44140625" style="84" customWidth="1"/>
    <col min="10" max="10" width="4.77734375" style="84" customWidth="1"/>
    <col min="11" max="11" width="11.5546875" style="84" customWidth="1"/>
    <col min="12" max="12" width="0.88671875" style="84" customWidth="1"/>
    <col min="13" max="13" width="17.77734375" style="84" customWidth="1"/>
    <col min="14" max="14" width="0.88671875" style="84" customWidth="1"/>
    <col min="15" max="15" width="17.77734375" style="84" customWidth="1"/>
    <col min="16" max="16" width="0.88671875" style="84" customWidth="1"/>
    <col min="17" max="17" width="17.77734375" style="84" customWidth="1"/>
    <col min="18" max="18" width="0.88671875" style="84" customWidth="1"/>
    <col min="19" max="19" width="17.77734375" style="84" customWidth="1"/>
    <col min="20" max="20" width="0.88671875" style="84" customWidth="1"/>
    <col min="21" max="21" width="17.21875" style="84" customWidth="1"/>
    <col min="22" max="22" width="1.33203125" style="84" customWidth="1"/>
    <col min="23" max="23" width="1.33203125" style="84" hidden="1" customWidth="1"/>
    <col min="24" max="24" width="14.88671875" style="84" customWidth="1"/>
    <col min="25" max="25" width="16.44140625" style="84" customWidth="1"/>
    <col min="26" max="26" width="1.33203125" style="84" customWidth="1"/>
    <col min="27" max="27" width="15.21875" style="84" customWidth="1"/>
    <col min="28" max="28" width="3.6640625" style="84" customWidth="1"/>
    <col min="29" max="16384" width="11" style="84"/>
  </cols>
  <sheetData>
    <row r="1" spans="1:20" ht="22.05" customHeight="1">
      <c r="A1" s="168" t="s">
        <v>84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</row>
    <row r="2" spans="1:20" ht="22.05" customHeight="1">
      <c r="A2" s="168" t="s">
        <v>200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</row>
    <row r="3" spans="1:20" ht="22.05" customHeight="1">
      <c r="A3" s="171" t="s">
        <v>269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52"/>
    </row>
    <row r="4" spans="1:20" ht="22.05" customHeight="1">
      <c r="A4" s="171" t="s">
        <v>268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52"/>
    </row>
    <row r="5" spans="1:20" ht="10.050000000000001" customHeight="1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</row>
    <row r="6" spans="1:20" ht="22.05" customHeight="1">
      <c r="A6" s="119"/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70" t="s">
        <v>0</v>
      </c>
      <c r="N6" s="170"/>
      <c r="O6" s="170"/>
      <c r="P6" s="170"/>
      <c r="Q6" s="170"/>
      <c r="R6" s="170"/>
      <c r="S6" s="170"/>
    </row>
    <row r="7" spans="1:20" ht="22.05" customHeight="1">
      <c r="A7" s="86"/>
      <c r="B7" s="86"/>
      <c r="C7" s="86"/>
      <c r="D7" s="87"/>
      <c r="E7" s="87"/>
      <c r="F7" s="87"/>
      <c r="G7" s="87"/>
      <c r="H7" s="87"/>
      <c r="I7" s="87"/>
      <c r="J7" s="87"/>
      <c r="M7" s="172" t="s">
        <v>1</v>
      </c>
      <c r="N7" s="172"/>
      <c r="O7" s="172"/>
      <c r="P7" s="172"/>
      <c r="Q7" s="170" t="s">
        <v>2</v>
      </c>
      <c r="R7" s="170"/>
      <c r="S7" s="170"/>
    </row>
    <row r="8" spans="1:20" ht="22.05" customHeight="1">
      <c r="I8" s="153"/>
      <c r="J8" s="153"/>
      <c r="L8" s="119"/>
      <c r="M8" s="154" t="s">
        <v>273</v>
      </c>
      <c r="N8" s="155"/>
      <c r="O8" s="156" t="s">
        <v>251</v>
      </c>
      <c r="P8" s="70"/>
      <c r="Q8" s="133" t="str">
        <f>+M8</f>
        <v>31 มีนาคม 2569</v>
      </c>
      <c r="R8" s="69"/>
      <c r="S8" s="133" t="str">
        <f>+O8</f>
        <v>31 ธันวาคม 2568</v>
      </c>
    </row>
    <row r="9" spans="1:20" ht="22.05" customHeight="1">
      <c r="A9" s="167" t="s">
        <v>3</v>
      </c>
      <c r="B9" s="167"/>
      <c r="C9" s="167"/>
      <c r="D9" s="167"/>
      <c r="E9" s="167"/>
      <c r="F9" s="167"/>
      <c r="G9" s="167"/>
      <c r="H9" s="167"/>
      <c r="K9" s="88" t="s">
        <v>4</v>
      </c>
      <c r="L9" s="119"/>
      <c r="M9" s="157" t="s">
        <v>270</v>
      </c>
      <c r="N9" s="158"/>
      <c r="O9" s="157" t="s">
        <v>271</v>
      </c>
      <c r="P9" s="157"/>
      <c r="Q9" s="157" t="s">
        <v>270</v>
      </c>
      <c r="R9" s="158"/>
      <c r="S9" s="157" t="s">
        <v>271</v>
      </c>
    </row>
    <row r="10" spans="1:20" ht="22.05" customHeight="1">
      <c r="M10" s="157" t="s">
        <v>272</v>
      </c>
      <c r="N10" s="158"/>
      <c r="O10" s="157"/>
      <c r="P10" s="157"/>
      <c r="Q10" s="157" t="s">
        <v>272</v>
      </c>
      <c r="R10" s="158"/>
      <c r="S10" s="157"/>
    </row>
    <row r="11" spans="1:20" ht="22.05" customHeight="1">
      <c r="A11" s="102" t="s">
        <v>5</v>
      </c>
      <c r="B11" s="102"/>
      <c r="C11" s="102"/>
      <c r="K11" s="159"/>
      <c r="M11" s="157"/>
      <c r="N11" s="158"/>
      <c r="O11" s="157"/>
      <c r="P11" s="157"/>
      <c r="Q11" s="157"/>
      <c r="R11" s="158"/>
      <c r="S11" s="157"/>
    </row>
    <row r="12" spans="1:20" ht="22.05" customHeight="1">
      <c r="B12" s="84" t="s">
        <v>6</v>
      </c>
      <c r="K12" s="89" t="s">
        <v>103</v>
      </c>
      <c r="M12" s="28">
        <v>27426514.07</v>
      </c>
      <c r="N12" s="1"/>
      <c r="O12" s="28">
        <v>53352999.5</v>
      </c>
      <c r="P12" s="1"/>
      <c r="Q12" s="28">
        <v>384813.23</v>
      </c>
      <c r="R12" s="1"/>
      <c r="S12" s="28">
        <v>385977.58</v>
      </c>
    </row>
    <row r="13" spans="1:20" ht="22.05" customHeight="1">
      <c r="B13" s="84" t="s">
        <v>107</v>
      </c>
      <c r="K13" s="89"/>
      <c r="N13" s="1"/>
      <c r="P13" s="1"/>
      <c r="R13" s="1"/>
    </row>
    <row r="14" spans="1:20" ht="22.05" customHeight="1">
      <c r="C14" s="84" t="s">
        <v>7</v>
      </c>
      <c r="K14" s="89" t="s">
        <v>241</v>
      </c>
      <c r="M14" s="28">
        <v>1172956</v>
      </c>
      <c r="N14" s="1"/>
      <c r="O14" s="28">
        <v>1172956</v>
      </c>
      <c r="P14" s="1"/>
      <c r="Q14" s="28">
        <v>1172956</v>
      </c>
      <c r="R14" s="28"/>
      <c r="S14" s="28">
        <v>1172956</v>
      </c>
    </row>
    <row r="15" spans="1:20" ht="22.05" customHeight="1">
      <c r="C15" s="84" t="s">
        <v>199</v>
      </c>
      <c r="K15" s="160" t="s">
        <v>239</v>
      </c>
      <c r="M15" s="28">
        <v>550994065.17999995</v>
      </c>
      <c r="N15" s="1"/>
      <c r="O15" s="28">
        <v>560840106.49000001</v>
      </c>
      <c r="P15" s="1"/>
      <c r="Q15" s="28">
        <v>116341553.34</v>
      </c>
      <c r="R15" s="1"/>
      <c r="S15" s="28">
        <v>129222527.62</v>
      </c>
    </row>
    <row r="16" spans="1:20" ht="22.05" customHeight="1">
      <c r="C16" s="84" t="s">
        <v>116</v>
      </c>
      <c r="K16" s="89" t="s">
        <v>172</v>
      </c>
      <c r="M16" s="28">
        <v>181577213.46000001</v>
      </c>
      <c r="N16" s="1"/>
      <c r="O16" s="28">
        <v>224657244.72999999</v>
      </c>
      <c r="P16" s="1"/>
      <c r="Q16" s="28">
        <v>90853358.400000006</v>
      </c>
      <c r="R16" s="1"/>
      <c r="S16" s="28">
        <v>76415623.189999998</v>
      </c>
    </row>
    <row r="17" spans="1:19" ht="22.05" customHeight="1">
      <c r="B17" s="84" t="s">
        <v>204</v>
      </c>
      <c r="K17" s="89" t="s">
        <v>228</v>
      </c>
      <c r="M17" s="28">
        <v>229102589.74000001</v>
      </c>
      <c r="N17" s="1"/>
      <c r="O17" s="28">
        <v>284655588.45999998</v>
      </c>
      <c r="P17" s="1"/>
      <c r="Q17" s="28">
        <v>173277432.56999999</v>
      </c>
      <c r="R17" s="1"/>
      <c r="S17" s="28">
        <v>199806011.88</v>
      </c>
    </row>
    <row r="18" spans="1:19" ht="22.05" customHeight="1">
      <c r="B18" s="84" t="s">
        <v>8</v>
      </c>
      <c r="K18" s="89" t="s">
        <v>169</v>
      </c>
      <c r="M18" s="28">
        <v>31076704.629999999</v>
      </c>
      <c r="N18" s="1"/>
      <c r="O18" s="28">
        <v>39454682.009999998</v>
      </c>
      <c r="P18" s="1"/>
      <c r="Q18" s="28">
        <v>30799366.629999999</v>
      </c>
      <c r="R18" s="1"/>
      <c r="S18" s="28">
        <v>39404844.009999998</v>
      </c>
    </row>
    <row r="19" spans="1:19" ht="22.05" customHeight="1">
      <c r="B19" s="84" t="s">
        <v>114</v>
      </c>
      <c r="K19" s="161">
        <v>10</v>
      </c>
      <c r="M19" s="28">
        <v>11619745.550000001</v>
      </c>
      <c r="N19" s="1"/>
      <c r="O19" s="28">
        <v>19940966.100000001</v>
      </c>
      <c r="P19" s="1"/>
      <c r="Q19" s="28">
        <v>3180689.47</v>
      </c>
      <c r="R19" s="1"/>
      <c r="S19" s="28">
        <v>4662904.38</v>
      </c>
    </row>
    <row r="20" spans="1:19" ht="22.05" customHeight="1">
      <c r="B20" s="84" t="s">
        <v>160</v>
      </c>
      <c r="K20" s="161">
        <v>11</v>
      </c>
      <c r="M20" s="28">
        <v>778256</v>
      </c>
      <c r="N20" s="1"/>
      <c r="O20" s="28">
        <v>672520</v>
      </c>
      <c r="P20" s="1"/>
      <c r="Q20" s="28">
        <v>240000</v>
      </c>
      <c r="R20" s="1"/>
      <c r="S20" s="28">
        <v>240000</v>
      </c>
    </row>
    <row r="21" spans="1:19" ht="22.05" customHeight="1">
      <c r="B21" s="84" t="s">
        <v>117</v>
      </c>
      <c r="K21" s="89" t="s">
        <v>86</v>
      </c>
      <c r="M21" s="28">
        <v>803109266.64999998</v>
      </c>
      <c r="N21" s="1"/>
      <c r="O21" s="28">
        <v>1201496366.3599999</v>
      </c>
      <c r="P21" s="1"/>
      <c r="Q21" s="28">
        <v>263044656.34999999</v>
      </c>
      <c r="R21" s="1"/>
      <c r="S21" s="28">
        <v>265398410.56999999</v>
      </c>
    </row>
    <row r="22" spans="1:19" ht="22.05" customHeight="1">
      <c r="B22" s="84" t="s">
        <v>126</v>
      </c>
      <c r="D22" s="106"/>
      <c r="E22" s="106"/>
      <c r="F22" s="106"/>
      <c r="G22" s="106"/>
      <c r="H22" s="106"/>
      <c r="I22" s="106"/>
      <c r="J22" s="106"/>
      <c r="K22" s="89" t="s">
        <v>89</v>
      </c>
      <c r="M22" s="28">
        <v>130983811.09</v>
      </c>
      <c r="N22" s="1"/>
      <c r="O22" s="28">
        <v>130769132.15000001</v>
      </c>
      <c r="P22" s="1"/>
      <c r="Q22" s="28">
        <v>10723013.07</v>
      </c>
      <c r="R22" s="1"/>
      <c r="S22" s="28">
        <v>14639560.43</v>
      </c>
    </row>
    <row r="23" spans="1:19" ht="22.05" customHeight="1">
      <c r="B23" s="84" t="s">
        <v>230</v>
      </c>
      <c r="D23" s="106"/>
      <c r="E23" s="106"/>
      <c r="F23" s="106"/>
      <c r="G23" s="106"/>
      <c r="H23" s="106"/>
      <c r="I23" s="106"/>
      <c r="J23" s="106"/>
      <c r="K23" s="89"/>
      <c r="M23" s="28">
        <v>6049072.5099999998</v>
      </c>
      <c r="N23" s="1"/>
      <c r="O23" s="28">
        <v>34609357.710000001</v>
      </c>
      <c r="P23" s="1"/>
      <c r="Q23" s="28">
        <v>2825947.89</v>
      </c>
      <c r="R23" s="1"/>
      <c r="S23" s="28">
        <v>22982703.699999999</v>
      </c>
    </row>
    <row r="24" spans="1:19" ht="22.05" customHeight="1">
      <c r="B24" s="84" t="s">
        <v>219</v>
      </c>
      <c r="D24" s="106"/>
      <c r="E24" s="106"/>
      <c r="F24" s="106"/>
      <c r="G24" s="106"/>
      <c r="H24" s="106"/>
      <c r="I24" s="106"/>
      <c r="J24" s="106"/>
      <c r="K24" s="89" t="s">
        <v>294</v>
      </c>
      <c r="M24" s="28">
        <v>34000000</v>
      </c>
      <c r="N24" s="1"/>
      <c r="O24" s="28">
        <v>0</v>
      </c>
      <c r="P24" s="1"/>
      <c r="Q24" s="28">
        <v>0</v>
      </c>
      <c r="R24" s="1"/>
      <c r="S24" s="28">
        <v>0</v>
      </c>
    </row>
    <row r="25" spans="1:19" ht="22.05" customHeight="1">
      <c r="B25" s="84" t="s">
        <v>143</v>
      </c>
      <c r="D25" s="106"/>
      <c r="E25" s="106"/>
      <c r="F25" s="106"/>
      <c r="G25" s="106"/>
      <c r="H25" s="106"/>
      <c r="I25" s="106"/>
      <c r="J25" s="106"/>
      <c r="K25" s="89" t="s">
        <v>265</v>
      </c>
      <c r="M25" s="28">
        <v>143493.95000000001</v>
      </c>
      <c r="N25" s="1"/>
      <c r="O25" s="28">
        <v>143259.09</v>
      </c>
      <c r="P25" s="1"/>
      <c r="Q25" s="28">
        <v>104175.93</v>
      </c>
      <c r="R25" s="1"/>
      <c r="S25" s="28">
        <v>104045.79</v>
      </c>
    </row>
    <row r="26" spans="1:19" ht="22.05" customHeight="1">
      <c r="D26" s="84" t="s">
        <v>9</v>
      </c>
      <c r="K26" s="90"/>
      <c r="M26" s="29">
        <f>SUM(M12:M25)</f>
        <v>2008033688.8299999</v>
      </c>
      <c r="N26" s="1"/>
      <c r="O26" s="29">
        <f>SUM(O12:O25)</f>
        <v>2551765178.5999999</v>
      </c>
      <c r="P26" s="4"/>
      <c r="Q26" s="29">
        <f>SUM(Q12:Q25)</f>
        <v>692947962.88</v>
      </c>
      <c r="R26" s="1"/>
      <c r="S26" s="29">
        <f>SUM(S12:S25)</f>
        <v>754435565.14999998</v>
      </c>
    </row>
    <row r="27" spans="1:19" ht="22.05" customHeight="1">
      <c r="A27" s="86" t="s">
        <v>10</v>
      </c>
      <c r="M27" s="1"/>
      <c r="N27" s="1"/>
      <c r="O27" s="1"/>
      <c r="P27" s="1"/>
      <c r="Q27" s="4"/>
      <c r="R27" s="1"/>
      <c r="S27" s="4"/>
    </row>
    <row r="28" spans="1:19" ht="22.05" customHeight="1">
      <c r="B28" s="84" t="s">
        <v>11</v>
      </c>
      <c r="K28" s="89" t="s">
        <v>90</v>
      </c>
      <c r="M28" s="28">
        <v>172622422.41</v>
      </c>
      <c r="N28" s="1"/>
      <c r="O28" s="28">
        <v>147219787.05000001</v>
      </c>
      <c r="P28" s="1"/>
      <c r="Q28" s="28">
        <v>28162655.829999998</v>
      </c>
      <c r="R28" s="1"/>
      <c r="S28" s="28">
        <v>24950089.239999998</v>
      </c>
    </row>
    <row r="29" spans="1:19" ht="22.05" customHeight="1">
      <c r="B29" s="84" t="s">
        <v>246</v>
      </c>
      <c r="K29" s="89" t="s">
        <v>125</v>
      </c>
      <c r="M29" s="28">
        <v>200000000</v>
      </c>
      <c r="N29" s="1"/>
      <c r="O29" s="28">
        <v>200000000</v>
      </c>
      <c r="P29" s="1"/>
      <c r="Q29" s="28">
        <v>0</v>
      </c>
      <c r="R29" s="1"/>
      <c r="S29" s="28">
        <v>0</v>
      </c>
    </row>
    <row r="30" spans="1:19" ht="22.05" customHeight="1">
      <c r="B30" s="84" t="s">
        <v>246</v>
      </c>
      <c r="K30" s="89"/>
      <c r="M30" s="28"/>
      <c r="N30" s="1"/>
      <c r="O30" s="28"/>
      <c r="P30" s="1"/>
      <c r="Q30" s="28"/>
      <c r="R30" s="1"/>
      <c r="S30" s="28"/>
    </row>
    <row r="31" spans="1:19" ht="22.05" customHeight="1">
      <c r="C31" s="106" t="s">
        <v>262</v>
      </c>
      <c r="K31" s="89" t="s">
        <v>266</v>
      </c>
      <c r="M31" s="28">
        <v>50840000</v>
      </c>
      <c r="N31" s="1"/>
      <c r="O31" s="28">
        <v>50840000</v>
      </c>
      <c r="P31" s="1"/>
      <c r="Q31" s="28">
        <v>0</v>
      </c>
      <c r="R31" s="1"/>
      <c r="S31" s="28">
        <v>0</v>
      </c>
    </row>
    <row r="32" spans="1:19" ht="22.05" customHeight="1">
      <c r="B32" s="84" t="s">
        <v>12</v>
      </c>
      <c r="K32" s="89" t="s">
        <v>91</v>
      </c>
      <c r="M32" s="28">
        <v>0</v>
      </c>
      <c r="N32" s="1"/>
      <c r="O32" s="28">
        <v>0</v>
      </c>
      <c r="P32" s="1"/>
      <c r="Q32" s="28">
        <v>952973866.38</v>
      </c>
      <c r="R32" s="1"/>
      <c r="S32" s="28">
        <v>952973866.38</v>
      </c>
    </row>
    <row r="33" spans="1:24" ht="22.05" customHeight="1">
      <c r="B33" s="84" t="s">
        <v>226</v>
      </c>
      <c r="K33" s="89" t="s">
        <v>92</v>
      </c>
      <c r="M33" s="28">
        <v>862168020.47000003</v>
      </c>
      <c r="N33" s="1"/>
      <c r="O33" s="28">
        <v>885836282.88</v>
      </c>
      <c r="Q33" s="28">
        <v>378000000</v>
      </c>
      <c r="S33" s="28">
        <v>378000000</v>
      </c>
      <c r="U33" s="28"/>
      <c r="V33" s="86"/>
      <c r="X33" s="86"/>
    </row>
    <row r="34" spans="1:24" ht="22.05" customHeight="1">
      <c r="B34" s="84" t="s">
        <v>293</v>
      </c>
      <c r="K34" s="161" t="s">
        <v>86</v>
      </c>
      <c r="M34" s="28">
        <v>307650000</v>
      </c>
      <c r="N34" s="1"/>
      <c r="O34" s="28">
        <v>0</v>
      </c>
      <c r="Q34" s="28">
        <v>0</v>
      </c>
      <c r="S34" s="28">
        <v>0</v>
      </c>
      <c r="U34" s="28"/>
      <c r="V34" s="86"/>
      <c r="X34" s="86"/>
    </row>
    <row r="35" spans="1:24" ht="22.05" customHeight="1">
      <c r="B35" s="84" t="s">
        <v>13</v>
      </c>
      <c r="K35" s="89" t="s">
        <v>93</v>
      </c>
      <c r="M35" s="28">
        <v>671071443.85000002</v>
      </c>
      <c r="N35" s="1"/>
      <c r="O35" s="28">
        <v>671071443.85000002</v>
      </c>
      <c r="P35" s="1"/>
      <c r="Q35" s="28">
        <v>103000</v>
      </c>
      <c r="R35" s="1"/>
      <c r="S35" s="28">
        <v>103000</v>
      </c>
    </row>
    <row r="36" spans="1:24" ht="22.05" customHeight="1">
      <c r="B36" s="84" t="s">
        <v>14</v>
      </c>
      <c r="K36" s="89" t="s">
        <v>198</v>
      </c>
      <c r="M36" s="28">
        <v>3600119765.4299998</v>
      </c>
      <c r="N36" s="1"/>
      <c r="O36" s="28">
        <v>3655168082.4899998</v>
      </c>
      <c r="P36" s="1"/>
      <c r="Q36" s="28">
        <v>69904152.239999995</v>
      </c>
      <c r="R36" s="1"/>
      <c r="S36" s="28">
        <v>72698491.049999997</v>
      </c>
    </row>
    <row r="37" spans="1:24" ht="22.05" customHeight="1">
      <c r="B37" s="84" t="s">
        <v>144</v>
      </c>
      <c r="K37" s="89" t="s">
        <v>247</v>
      </c>
      <c r="M37" s="28">
        <v>87998695.590000004</v>
      </c>
      <c r="N37" s="1"/>
      <c r="O37" s="28">
        <v>88217307.659999996</v>
      </c>
      <c r="P37" s="1"/>
      <c r="Q37" s="28">
        <v>11501958.83</v>
      </c>
      <c r="R37" s="1"/>
      <c r="S37" s="28">
        <v>12977307.93</v>
      </c>
    </row>
    <row r="38" spans="1:24" ht="22.05" customHeight="1">
      <c r="B38" s="84" t="s">
        <v>161</v>
      </c>
      <c r="K38" s="89" t="s">
        <v>263</v>
      </c>
      <c r="M38" s="28">
        <v>108978457.73999999</v>
      </c>
      <c r="N38" s="1"/>
      <c r="O38" s="28">
        <v>108978457.73999999</v>
      </c>
      <c r="P38" s="1"/>
      <c r="Q38" s="28">
        <v>0</v>
      </c>
      <c r="R38" s="1"/>
      <c r="S38" s="28">
        <v>0</v>
      </c>
    </row>
    <row r="39" spans="1:24" ht="22.05" customHeight="1">
      <c r="B39" s="84" t="s">
        <v>108</v>
      </c>
      <c r="K39" s="89" t="s">
        <v>287</v>
      </c>
      <c r="M39" s="28">
        <v>15633086.27</v>
      </c>
      <c r="N39" s="1"/>
      <c r="O39" s="28">
        <v>16407648.99</v>
      </c>
      <c r="P39" s="1"/>
      <c r="Q39" s="28">
        <v>197560.76</v>
      </c>
      <c r="R39" s="1"/>
      <c r="S39" s="28">
        <v>273363.99</v>
      </c>
    </row>
    <row r="40" spans="1:24" ht="22.05" customHeight="1">
      <c r="B40" s="84" t="s">
        <v>118</v>
      </c>
      <c r="K40" s="89" t="s">
        <v>256</v>
      </c>
      <c r="M40" s="28">
        <v>75774936.359999999</v>
      </c>
      <c r="N40" s="1"/>
      <c r="O40" s="28">
        <v>77077744.450000003</v>
      </c>
      <c r="P40" s="1"/>
      <c r="Q40" s="28">
        <v>10656519.199999999</v>
      </c>
      <c r="R40" s="1"/>
      <c r="S40" s="28">
        <v>10719433.810000001</v>
      </c>
    </row>
    <row r="41" spans="1:24" ht="22.05" customHeight="1">
      <c r="B41" s="84" t="s">
        <v>15</v>
      </c>
      <c r="K41" s="89"/>
      <c r="M41" s="28">
        <v>40489124.689999998</v>
      </c>
      <c r="N41" s="1"/>
      <c r="O41" s="28">
        <v>6734901.4800000004</v>
      </c>
      <c r="P41" s="1"/>
      <c r="Q41" s="28">
        <v>22982703.699999999</v>
      </c>
      <c r="R41" s="1"/>
      <c r="S41" s="28">
        <v>0</v>
      </c>
    </row>
    <row r="42" spans="1:24" ht="22.05" customHeight="1">
      <c r="B42" s="84" t="s">
        <v>8</v>
      </c>
      <c r="K42" s="161" t="s">
        <v>169</v>
      </c>
      <c r="M42" s="28">
        <v>79828311.849999994</v>
      </c>
      <c r="N42" s="1"/>
      <c r="O42" s="28">
        <v>71575377.400000006</v>
      </c>
      <c r="P42" s="1"/>
      <c r="Q42" s="28">
        <v>50879811.009999998</v>
      </c>
      <c r="R42" s="1"/>
      <c r="S42" s="28">
        <v>46096075.200000003</v>
      </c>
    </row>
    <row r="43" spans="1:24" ht="22.05" customHeight="1">
      <c r="B43" s="84" t="s">
        <v>160</v>
      </c>
      <c r="K43" s="161" t="s">
        <v>168</v>
      </c>
      <c r="M43" s="28">
        <v>5534294.8700000001</v>
      </c>
      <c r="N43" s="1"/>
      <c r="O43" s="28">
        <v>5594294.8700000001</v>
      </c>
      <c r="P43" s="1"/>
      <c r="Q43" s="28">
        <v>5534294.8700000001</v>
      </c>
      <c r="R43" s="1"/>
      <c r="S43" s="28">
        <v>5594294.8700000001</v>
      </c>
    </row>
    <row r="44" spans="1:24" ht="22.05" customHeight="1">
      <c r="B44" s="84" t="s">
        <v>219</v>
      </c>
      <c r="K44" s="89" t="s">
        <v>288</v>
      </c>
      <c r="M44" s="28">
        <v>0</v>
      </c>
      <c r="N44" s="1"/>
      <c r="O44" s="28">
        <v>37000000</v>
      </c>
      <c r="P44" s="1"/>
      <c r="Q44" s="28">
        <v>0</v>
      </c>
      <c r="R44" s="28"/>
      <c r="S44" s="28">
        <v>0</v>
      </c>
    </row>
    <row r="45" spans="1:24" ht="22.05" customHeight="1">
      <c r="B45" s="84" t="s">
        <v>16</v>
      </c>
      <c r="K45" s="89" t="s">
        <v>301</v>
      </c>
      <c r="M45" s="28">
        <v>30684300.73</v>
      </c>
      <c r="N45" s="1"/>
      <c r="O45" s="28">
        <v>4635047.34</v>
      </c>
      <c r="P45" s="1"/>
      <c r="Q45" s="28">
        <v>1085317.6100000001</v>
      </c>
      <c r="R45" s="1"/>
      <c r="S45" s="28">
        <v>1527222.89</v>
      </c>
    </row>
    <row r="46" spans="1:24" ht="22.05" customHeight="1">
      <c r="B46" s="87" t="s">
        <v>17</v>
      </c>
      <c r="D46" s="84" t="s">
        <v>18</v>
      </c>
      <c r="M46" s="29">
        <f>SUM(M28:M45)</f>
        <v>6309392860.2599993</v>
      </c>
      <c r="N46" s="1"/>
      <c r="O46" s="29">
        <f>SUM(O28:O45)</f>
        <v>6026356376.1999989</v>
      </c>
      <c r="P46" s="4"/>
      <c r="Q46" s="29">
        <f>SUM(Q28:Q45)</f>
        <v>1531981840.4299998</v>
      </c>
      <c r="R46" s="1"/>
      <c r="S46" s="29">
        <f>SUM(S28:S45)</f>
        <v>1505913145.3599999</v>
      </c>
    </row>
    <row r="47" spans="1:24" ht="22.05" customHeight="1" thickBot="1">
      <c r="A47" s="102" t="s">
        <v>19</v>
      </c>
      <c r="C47" s="102"/>
      <c r="M47" s="34">
        <f>M26+M46</f>
        <v>8317426549.0899992</v>
      </c>
      <c r="N47" s="4"/>
      <c r="O47" s="34">
        <f>+O26+O46</f>
        <v>8578121554.7999992</v>
      </c>
      <c r="P47" s="4"/>
      <c r="Q47" s="34">
        <f>Q26+Q46</f>
        <v>2224929803.3099999</v>
      </c>
      <c r="R47" s="4"/>
      <c r="S47" s="34">
        <f>S26+S46</f>
        <v>2260348710.5099998</v>
      </c>
    </row>
    <row r="48" spans="1:24" ht="10.050000000000001" customHeight="1" thickTop="1">
      <c r="D48" s="87"/>
      <c r="E48" s="87"/>
      <c r="F48" s="87"/>
      <c r="G48" s="87"/>
      <c r="H48" s="87"/>
      <c r="I48" s="87"/>
      <c r="J48" s="87"/>
    </row>
    <row r="49" spans="1:19" ht="22.05" customHeight="1">
      <c r="A49" s="87" t="s">
        <v>20</v>
      </c>
      <c r="B49" s="124"/>
      <c r="C49" s="124"/>
      <c r="D49" s="124"/>
      <c r="E49" s="124"/>
      <c r="F49" s="124"/>
      <c r="G49" s="124"/>
      <c r="H49" s="124"/>
      <c r="I49" s="124"/>
      <c r="J49" s="124"/>
      <c r="K49" s="132"/>
      <c r="L49" s="132"/>
      <c r="M49" s="132"/>
      <c r="N49" s="132"/>
      <c r="O49" s="7"/>
      <c r="P49" s="7"/>
      <c r="Q49" s="7"/>
      <c r="R49" s="5"/>
      <c r="S49" s="7"/>
    </row>
    <row r="50" spans="1:19" ht="15" customHeight="1">
      <c r="A50" s="87"/>
      <c r="B50" s="132"/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7"/>
      <c r="P50" s="7"/>
      <c r="Q50" s="7"/>
      <c r="R50" s="5"/>
      <c r="S50" s="7"/>
    </row>
    <row r="51" spans="1:19" ht="22.05" customHeight="1">
      <c r="B51" s="91"/>
      <c r="C51" s="91"/>
      <c r="D51" s="91"/>
      <c r="E51" s="91"/>
      <c r="F51" s="91"/>
      <c r="H51" s="91" t="s">
        <v>181</v>
      </c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</row>
    <row r="52" spans="1:19" ht="22.05" customHeight="1">
      <c r="E52" s="124"/>
      <c r="F52" s="124"/>
      <c r="G52" s="124"/>
      <c r="H52" s="124"/>
      <c r="I52" s="124" t="s">
        <v>295</v>
      </c>
      <c r="K52" s="124"/>
      <c r="L52" s="124"/>
      <c r="M52" s="124"/>
      <c r="N52" s="124"/>
      <c r="O52" s="124"/>
      <c r="P52" s="124"/>
      <c r="Q52" s="124"/>
      <c r="R52" s="5"/>
      <c r="S52" s="7"/>
    </row>
    <row r="53" spans="1:19" ht="23.55" customHeight="1">
      <c r="A53" s="169" t="s">
        <v>67</v>
      </c>
      <c r="B53" s="169"/>
      <c r="C53" s="169"/>
      <c r="D53" s="169"/>
      <c r="E53" s="169"/>
      <c r="F53" s="169"/>
      <c r="G53" s="169"/>
      <c r="H53" s="169"/>
      <c r="I53" s="169"/>
      <c r="J53" s="169"/>
      <c r="K53" s="169"/>
      <c r="L53" s="169"/>
      <c r="M53" s="169"/>
      <c r="N53" s="169"/>
      <c r="O53" s="169"/>
      <c r="P53" s="169"/>
      <c r="Q53" s="169"/>
      <c r="R53" s="169"/>
      <c r="S53" s="169"/>
    </row>
    <row r="54" spans="1:19" ht="23.55" customHeight="1">
      <c r="A54" s="168" t="s">
        <v>84</v>
      </c>
      <c r="B54" s="168"/>
      <c r="C54" s="168"/>
      <c r="D54" s="168"/>
      <c r="E54" s="168"/>
      <c r="F54" s="168"/>
      <c r="G54" s="168"/>
      <c r="H54" s="168"/>
      <c r="I54" s="168"/>
      <c r="J54" s="168"/>
      <c r="K54" s="168"/>
      <c r="L54" s="168"/>
      <c r="M54" s="168"/>
      <c r="N54" s="168"/>
      <c r="O54" s="168"/>
      <c r="P54" s="168"/>
      <c r="Q54" s="168"/>
      <c r="R54" s="168"/>
      <c r="S54" s="168"/>
    </row>
    <row r="55" spans="1:19" ht="23.55" customHeight="1">
      <c r="A55" s="168" t="s">
        <v>201</v>
      </c>
      <c r="B55" s="168"/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</row>
    <row r="56" spans="1:19" ht="23.55" customHeight="1">
      <c r="A56" s="171" t="str">
        <f>+A3</f>
        <v>ณ วันที่ 31 มีนาคม 2569</v>
      </c>
      <c r="B56" s="171"/>
      <c r="C56" s="171"/>
      <c r="D56" s="171"/>
      <c r="E56" s="171"/>
      <c r="F56" s="171"/>
      <c r="G56" s="171"/>
      <c r="H56" s="171"/>
      <c r="I56" s="171"/>
      <c r="J56" s="171"/>
      <c r="K56" s="171"/>
      <c r="L56" s="171"/>
      <c r="M56" s="171"/>
      <c r="N56" s="171"/>
      <c r="O56" s="171"/>
      <c r="P56" s="171"/>
      <c r="Q56" s="171"/>
      <c r="R56" s="171"/>
      <c r="S56" s="171"/>
    </row>
    <row r="57" spans="1:19" ht="23.55" customHeight="1">
      <c r="A57" s="151"/>
      <c r="B57" s="151"/>
      <c r="C57" s="151"/>
      <c r="D57" s="151"/>
      <c r="E57" s="151"/>
      <c r="F57" s="151"/>
      <c r="G57" s="151"/>
      <c r="H57" s="151"/>
      <c r="I57" s="151"/>
      <c r="J57" s="151"/>
      <c r="K57" s="151"/>
      <c r="L57" s="151"/>
      <c r="M57" s="151"/>
      <c r="N57" s="151"/>
      <c r="O57" s="151"/>
      <c r="P57" s="151"/>
      <c r="Q57" s="151"/>
      <c r="R57" s="151"/>
      <c r="S57" s="151"/>
    </row>
    <row r="58" spans="1:19" ht="23.55" customHeight="1">
      <c r="A58" s="86"/>
      <c r="B58" s="86"/>
      <c r="C58" s="86"/>
      <c r="D58" s="87"/>
      <c r="E58" s="87"/>
      <c r="F58" s="87"/>
      <c r="G58" s="87"/>
      <c r="H58" s="87"/>
      <c r="I58" s="87"/>
      <c r="J58" s="87"/>
      <c r="M58" s="170" t="s">
        <v>0</v>
      </c>
      <c r="N58" s="170"/>
      <c r="O58" s="170"/>
      <c r="P58" s="170"/>
      <c r="Q58" s="170"/>
      <c r="R58" s="170"/>
      <c r="S58" s="170"/>
    </row>
    <row r="59" spans="1:19" ht="23.55" customHeight="1">
      <c r="A59" s="86"/>
      <c r="B59" s="86"/>
      <c r="C59" s="86"/>
      <c r="D59" s="87"/>
      <c r="E59" s="87"/>
      <c r="F59" s="87"/>
      <c r="G59" s="87"/>
      <c r="H59" s="87"/>
      <c r="I59" s="87"/>
      <c r="J59" s="87"/>
      <c r="M59" s="172" t="s">
        <v>1</v>
      </c>
      <c r="N59" s="172"/>
      <c r="O59" s="172"/>
      <c r="P59" s="172"/>
      <c r="Q59" s="170" t="s">
        <v>2</v>
      </c>
      <c r="R59" s="170"/>
      <c r="S59" s="170"/>
    </row>
    <row r="60" spans="1:19" ht="23.55" customHeight="1">
      <c r="J60" s="120"/>
      <c r="M60" s="68" t="str">
        <f>+M8</f>
        <v>31 มีนาคม 2569</v>
      </c>
      <c r="N60" s="69"/>
      <c r="O60" s="68" t="str">
        <f>+O8</f>
        <v>31 ธันวาคม 2568</v>
      </c>
      <c r="P60" s="70"/>
      <c r="Q60" s="68" t="str">
        <f>+Q8</f>
        <v>31 มีนาคม 2569</v>
      </c>
      <c r="R60" s="69"/>
      <c r="S60" s="68" t="str">
        <f>+S8</f>
        <v>31 ธันวาคม 2568</v>
      </c>
    </row>
    <row r="61" spans="1:19" ht="23.55" customHeight="1">
      <c r="A61" s="167" t="s">
        <v>21</v>
      </c>
      <c r="B61" s="167"/>
      <c r="C61" s="167"/>
      <c r="D61" s="167"/>
      <c r="E61" s="167"/>
      <c r="F61" s="167"/>
      <c r="G61" s="167"/>
      <c r="H61" s="167"/>
      <c r="I61" s="167"/>
      <c r="J61" s="120"/>
      <c r="K61" s="88" t="s">
        <v>4</v>
      </c>
      <c r="M61" s="157" t="s">
        <v>270</v>
      </c>
      <c r="N61" s="158"/>
      <c r="O61" s="157" t="s">
        <v>271</v>
      </c>
      <c r="P61" s="157"/>
      <c r="Q61" s="157" t="s">
        <v>270</v>
      </c>
      <c r="R61" s="158"/>
      <c r="S61" s="157" t="s">
        <v>271</v>
      </c>
    </row>
    <row r="62" spans="1:19" ht="23.55" customHeight="1">
      <c r="A62" s="120"/>
      <c r="B62" s="120"/>
      <c r="C62" s="120"/>
      <c r="D62" s="120"/>
      <c r="E62" s="120"/>
      <c r="F62" s="120"/>
      <c r="G62" s="120"/>
      <c r="H62" s="120"/>
      <c r="I62" s="120"/>
      <c r="J62" s="120"/>
      <c r="K62" s="88"/>
      <c r="M62" s="157" t="s">
        <v>272</v>
      </c>
      <c r="N62" s="158"/>
      <c r="O62" s="157"/>
      <c r="P62" s="157"/>
      <c r="Q62" s="157" t="s">
        <v>272</v>
      </c>
      <c r="R62" s="158"/>
      <c r="S62" s="157"/>
    </row>
    <row r="63" spans="1:19" ht="23.55" customHeight="1">
      <c r="A63" s="86" t="s">
        <v>22</v>
      </c>
      <c r="B63" s="86"/>
      <c r="C63" s="86"/>
      <c r="D63" s="87"/>
      <c r="E63" s="87"/>
      <c r="F63" s="87"/>
      <c r="G63" s="87"/>
      <c r="H63" s="87"/>
      <c r="I63" s="87"/>
      <c r="J63" s="87"/>
      <c r="R63" s="158"/>
      <c r="S63" s="157"/>
    </row>
    <row r="64" spans="1:19" ht="23.55" customHeight="1">
      <c r="A64" s="86"/>
      <c r="B64" s="87" t="s">
        <v>23</v>
      </c>
      <c r="C64" s="86"/>
      <c r="D64" s="87"/>
      <c r="E64" s="87"/>
      <c r="F64" s="87"/>
      <c r="G64" s="87"/>
      <c r="H64" s="87"/>
      <c r="I64" s="87"/>
      <c r="J64" s="87"/>
    </row>
    <row r="65" spans="1:19" ht="23.55" customHeight="1">
      <c r="A65" s="86"/>
      <c r="C65" s="87" t="s">
        <v>24</v>
      </c>
      <c r="D65" s="87"/>
      <c r="E65" s="87"/>
      <c r="F65" s="87"/>
      <c r="G65" s="87"/>
      <c r="H65" s="87"/>
      <c r="I65" s="87"/>
      <c r="J65" s="87"/>
      <c r="K65" s="45">
        <v>27</v>
      </c>
      <c r="M65" s="28">
        <v>191016484.81</v>
      </c>
      <c r="N65" s="1"/>
      <c r="O65" s="28">
        <v>211874034.06999996</v>
      </c>
      <c r="P65" s="1"/>
      <c r="Q65" s="28">
        <v>94667562.819999993</v>
      </c>
      <c r="R65" s="1"/>
      <c r="S65" s="28">
        <v>132263541.88</v>
      </c>
    </row>
    <row r="66" spans="1:19" ht="23.55" customHeight="1">
      <c r="A66" s="87"/>
      <c r="B66" s="87" t="s">
        <v>109</v>
      </c>
      <c r="D66" s="87"/>
      <c r="E66" s="87"/>
      <c r="F66" s="87"/>
      <c r="G66" s="87"/>
      <c r="H66" s="87"/>
      <c r="I66" s="87"/>
      <c r="J66" s="87"/>
      <c r="K66" s="51" t="s">
        <v>298</v>
      </c>
      <c r="M66" s="28">
        <v>799496674.86000001</v>
      </c>
      <c r="N66" s="1"/>
      <c r="O66" s="28">
        <v>797630737.12</v>
      </c>
      <c r="P66" s="1"/>
      <c r="Q66" s="28">
        <v>406050092.31999999</v>
      </c>
      <c r="R66" s="1"/>
      <c r="S66" s="28">
        <v>458721577.07999998</v>
      </c>
    </row>
    <row r="67" spans="1:19" ht="23.55" customHeight="1">
      <c r="A67" s="87"/>
      <c r="B67" s="87" t="s">
        <v>148</v>
      </c>
      <c r="D67" s="87"/>
      <c r="E67" s="87"/>
      <c r="F67" s="87"/>
      <c r="G67" s="87"/>
      <c r="H67" s="87"/>
      <c r="I67" s="87"/>
      <c r="J67" s="87"/>
      <c r="K67" s="45"/>
      <c r="M67" s="28">
        <v>22979387.629999999</v>
      </c>
      <c r="N67" s="1"/>
      <c r="O67" s="28">
        <v>24073101.079999998</v>
      </c>
      <c r="P67" s="1"/>
      <c r="Q67" s="28">
        <v>22324006.27</v>
      </c>
      <c r="R67" s="1"/>
      <c r="S67" s="28">
        <v>23027046.100000001</v>
      </c>
    </row>
    <row r="68" spans="1:19" ht="23.55" customHeight="1">
      <c r="B68" s="84" t="s">
        <v>26</v>
      </c>
      <c r="C68" s="87"/>
      <c r="D68" s="87"/>
      <c r="E68" s="87"/>
      <c r="F68" s="87"/>
      <c r="G68" s="87"/>
      <c r="H68" s="87"/>
      <c r="I68" s="87"/>
      <c r="J68" s="87"/>
      <c r="K68" s="71"/>
      <c r="M68" s="28">
        <v>138489139.27000001</v>
      </c>
      <c r="N68" s="1"/>
      <c r="O68" s="28">
        <v>144852448.81</v>
      </c>
      <c r="P68" s="1"/>
      <c r="Q68" s="28">
        <v>147080330.13999999</v>
      </c>
      <c r="R68" s="1"/>
      <c r="S68" s="28">
        <v>153426103.12</v>
      </c>
    </row>
    <row r="69" spans="1:19" ht="23.55" customHeight="1">
      <c r="B69" s="84" t="s">
        <v>205</v>
      </c>
      <c r="C69" s="87"/>
      <c r="D69" s="87"/>
      <c r="E69" s="87"/>
      <c r="F69" s="87"/>
      <c r="G69" s="87"/>
      <c r="H69" s="87"/>
      <c r="I69" s="87"/>
      <c r="J69" s="87"/>
      <c r="K69" s="71" t="s">
        <v>228</v>
      </c>
      <c r="M69" s="28">
        <v>201787824.31999999</v>
      </c>
      <c r="N69" s="1"/>
      <c r="O69" s="28">
        <v>202612946.15000001</v>
      </c>
      <c r="P69" s="1"/>
      <c r="Q69" s="28">
        <v>172294950.96000001</v>
      </c>
      <c r="R69" s="1"/>
      <c r="S69" s="28">
        <v>154829243.43000001</v>
      </c>
    </row>
    <row r="70" spans="1:19" ht="23.55" customHeight="1">
      <c r="A70" s="86"/>
      <c r="B70" s="84" t="s">
        <v>196</v>
      </c>
      <c r="C70" s="87"/>
      <c r="K70" s="89"/>
      <c r="M70" s="28"/>
      <c r="N70" s="1"/>
      <c r="O70" s="28"/>
      <c r="P70" s="1"/>
      <c r="Q70" s="28"/>
      <c r="R70" s="1"/>
      <c r="S70" s="28"/>
    </row>
    <row r="71" spans="1:19" ht="23.55" customHeight="1">
      <c r="A71" s="86"/>
      <c r="C71" s="87" t="s">
        <v>79</v>
      </c>
      <c r="K71" s="89" t="s">
        <v>86</v>
      </c>
      <c r="M71" s="166">
        <v>86930187.340000004</v>
      </c>
      <c r="N71" s="1"/>
      <c r="O71" s="28">
        <v>0</v>
      </c>
      <c r="P71" s="1"/>
      <c r="Q71" s="166">
        <v>88537500.200000003</v>
      </c>
      <c r="R71" s="1"/>
      <c r="S71" s="28">
        <v>0</v>
      </c>
    </row>
    <row r="72" spans="1:19" ht="23.55" customHeight="1">
      <c r="A72" s="86"/>
      <c r="B72" s="84" t="s">
        <v>110</v>
      </c>
      <c r="D72" s="87"/>
      <c r="E72" s="87"/>
      <c r="F72" s="87"/>
      <c r="G72" s="87"/>
      <c r="H72" s="87"/>
      <c r="I72" s="87"/>
      <c r="J72" s="87"/>
      <c r="M72" s="28"/>
      <c r="N72" s="28"/>
      <c r="O72" s="28"/>
      <c r="P72" s="28"/>
      <c r="Q72" s="28"/>
      <c r="R72" s="28"/>
      <c r="S72" s="28"/>
    </row>
    <row r="73" spans="1:19" ht="23.55" customHeight="1">
      <c r="A73" s="86"/>
      <c r="C73" s="87" t="s">
        <v>79</v>
      </c>
      <c r="K73" s="89"/>
      <c r="M73" s="28">
        <v>820975260.71000004</v>
      </c>
      <c r="N73" s="1"/>
      <c r="O73" s="28">
        <v>810601472.35000002</v>
      </c>
      <c r="P73" s="1"/>
      <c r="Q73" s="28">
        <v>132271536.75</v>
      </c>
      <c r="R73" s="1"/>
      <c r="S73" s="28">
        <v>126193246.59999999</v>
      </c>
    </row>
    <row r="74" spans="1:19" ht="23.55" customHeight="1">
      <c r="B74" s="84" t="s">
        <v>146</v>
      </c>
      <c r="C74" s="87"/>
      <c r="K74" s="89"/>
      <c r="M74" s="1"/>
      <c r="N74" s="1"/>
      <c r="O74" s="1"/>
      <c r="P74" s="1"/>
      <c r="Q74" s="1"/>
      <c r="R74" s="1"/>
      <c r="S74" s="1"/>
    </row>
    <row r="75" spans="1:19" ht="23.55" customHeight="1">
      <c r="C75" s="87" t="s">
        <v>79</v>
      </c>
      <c r="K75" s="89" t="s">
        <v>225</v>
      </c>
      <c r="M75" s="28">
        <v>32429483.75</v>
      </c>
      <c r="N75" s="1"/>
      <c r="O75" s="28">
        <v>31818774.649999999</v>
      </c>
      <c r="P75" s="1"/>
      <c r="Q75" s="28">
        <v>6169518.1799999997</v>
      </c>
      <c r="R75" s="1"/>
      <c r="S75" s="28">
        <v>6537254.4100000001</v>
      </c>
    </row>
    <row r="76" spans="1:19" ht="23.55" customHeight="1">
      <c r="B76" s="162" t="s">
        <v>191</v>
      </c>
      <c r="C76" s="87"/>
      <c r="K76" s="89" t="s">
        <v>248</v>
      </c>
      <c r="M76" s="28">
        <v>692229327.85000002</v>
      </c>
      <c r="N76" s="1"/>
      <c r="O76" s="28">
        <v>702319404.07000005</v>
      </c>
      <c r="P76" s="1"/>
      <c r="Q76" s="28">
        <v>594810715.46000004</v>
      </c>
      <c r="R76" s="1"/>
      <c r="S76" s="28">
        <v>604950528.70000005</v>
      </c>
    </row>
    <row r="77" spans="1:19" ht="23.55" customHeight="1">
      <c r="A77" s="86"/>
      <c r="B77" s="84" t="s">
        <v>177</v>
      </c>
      <c r="C77" s="87"/>
      <c r="D77" s="87"/>
      <c r="E77" s="87"/>
      <c r="F77" s="87"/>
      <c r="G77" s="87"/>
      <c r="H77" s="87"/>
      <c r="I77" s="87"/>
      <c r="J77" s="87"/>
      <c r="K77" s="89" t="s">
        <v>264</v>
      </c>
      <c r="M77" s="28">
        <v>113771698.70999999</v>
      </c>
      <c r="N77" s="1"/>
      <c r="O77" s="28">
        <v>115121698.70999998</v>
      </c>
      <c r="P77" s="1"/>
      <c r="Q77" s="28">
        <v>113771698.70999999</v>
      </c>
      <c r="R77" s="1"/>
      <c r="S77" s="28">
        <v>115121698.70999999</v>
      </c>
    </row>
    <row r="78" spans="1:19" ht="23.55" customHeight="1">
      <c r="A78" s="86"/>
      <c r="B78" s="84" t="s">
        <v>195</v>
      </c>
      <c r="C78" s="87"/>
      <c r="D78" s="87"/>
      <c r="E78" s="87"/>
      <c r="F78" s="87"/>
      <c r="G78" s="87"/>
      <c r="H78" s="87"/>
      <c r="I78" s="87"/>
      <c r="J78" s="87"/>
      <c r="K78" s="89" t="s">
        <v>100</v>
      </c>
      <c r="M78" s="28">
        <v>61220000</v>
      </c>
      <c r="N78" s="1"/>
      <c r="O78" s="28">
        <v>49200000</v>
      </c>
      <c r="P78" s="1"/>
      <c r="Q78" s="28">
        <v>61220000</v>
      </c>
      <c r="R78" s="1"/>
      <c r="S78" s="28">
        <v>49200000</v>
      </c>
    </row>
    <row r="79" spans="1:19" ht="23.55" customHeight="1">
      <c r="B79" s="84" t="s">
        <v>173</v>
      </c>
      <c r="C79" s="87"/>
      <c r="K79" s="160">
        <v>5.2</v>
      </c>
      <c r="M79" s="28">
        <v>0</v>
      </c>
      <c r="N79" s="1"/>
      <c r="O79" s="28">
        <v>168000000</v>
      </c>
      <c r="P79" s="1"/>
      <c r="Q79" s="28">
        <v>45573838.619999997</v>
      </c>
      <c r="R79" s="1"/>
      <c r="S79" s="28">
        <v>245790968.00999999</v>
      </c>
    </row>
    <row r="80" spans="1:19" ht="23.55" customHeight="1">
      <c r="B80" s="84" t="s">
        <v>176</v>
      </c>
      <c r="C80" s="87"/>
      <c r="K80" s="160">
        <v>5.2</v>
      </c>
      <c r="M80" s="28">
        <v>51498738.780000001</v>
      </c>
      <c r="N80" s="1"/>
      <c r="O80" s="28">
        <v>59303582.780000001</v>
      </c>
      <c r="P80" s="1"/>
      <c r="Q80" s="28">
        <v>19315156</v>
      </c>
      <c r="R80" s="1"/>
      <c r="S80" s="28">
        <v>15500000</v>
      </c>
    </row>
    <row r="81" spans="1:19" ht="23.55" customHeight="1">
      <c r="A81" s="86"/>
      <c r="B81" s="84" t="s">
        <v>207</v>
      </c>
      <c r="D81" s="87"/>
      <c r="E81" s="87"/>
      <c r="F81" s="87"/>
      <c r="G81" s="87"/>
      <c r="H81" s="87"/>
      <c r="I81" s="87"/>
      <c r="J81" s="87"/>
      <c r="K81" s="89"/>
      <c r="M81" s="28">
        <v>646760.43000000005</v>
      </c>
      <c r="N81" s="1"/>
      <c r="O81" s="28">
        <v>950382.84</v>
      </c>
      <c r="P81" s="1"/>
      <c r="Q81" s="28">
        <v>0</v>
      </c>
      <c r="R81" s="1"/>
      <c r="S81" s="28">
        <v>0</v>
      </c>
    </row>
    <row r="82" spans="1:19" ht="23.55" customHeight="1">
      <c r="B82" s="84" t="s">
        <v>145</v>
      </c>
      <c r="C82" s="87"/>
      <c r="D82" s="87"/>
      <c r="E82" s="87"/>
      <c r="F82" s="87"/>
      <c r="G82" s="87"/>
      <c r="H82" s="87"/>
      <c r="I82" s="87"/>
      <c r="J82" s="87"/>
      <c r="K82" s="89"/>
      <c r="M82" s="28">
        <v>23450554.989999998</v>
      </c>
      <c r="N82" s="1"/>
      <c r="O82" s="28">
        <v>13052421.15</v>
      </c>
      <c r="P82" s="1"/>
      <c r="Q82" s="28">
        <v>0</v>
      </c>
      <c r="R82" s="1"/>
      <c r="S82" s="28">
        <v>0</v>
      </c>
    </row>
    <row r="83" spans="1:19" ht="23.55" customHeight="1">
      <c r="D83" s="84" t="s">
        <v>27</v>
      </c>
      <c r="K83" s="89"/>
      <c r="M83" s="29">
        <f>SUM(M65:M82)</f>
        <v>3236921523.4499998</v>
      </c>
      <c r="N83" s="2"/>
      <c r="O83" s="29">
        <f>SUM(O65:O82)</f>
        <v>3331411003.7800007</v>
      </c>
      <c r="P83" s="4"/>
      <c r="Q83" s="29">
        <f>SUM(Q65:Q82)</f>
        <v>1904086906.4299998</v>
      </c>
      <c r="R83" s="2"/>
      <c r="S83" s="29">
        <f>SUM(S65:S82)</f>
        <v>2085561208.0400002</v>
      </c>
    </row>
    <row r="84" spans="1:19" ht="23.55" customHeight="1">
      <c r="A84" s="86" t="s">
        <v>28</v>
      </c>
      <c r="K84" s="89"/>
      <c r="M84" s="2"/>
      <c r="N84" s="2"/>
      <c r="O84" s="2"/>
      <c r="P84" s="2"/>
      <c r="Q84" s="4"/>
      <c r="R84" s="2"/>
      <c r="S84" s="4"/>
    </row>
    <row r="85" spans="1:19" ht="23.55" customHeight="1">
      <c r="A85" s="86"/>
      <c r="B85" s="84" t="s">
        <v>196</v>
      </c>
      <c r="K85" s="160">
        <v>5.2</v>
      </c>
      <c r="M85" s="28">
        <v>81069812.659999996</v>
      </c>
      <c r="N85" s="2"/>
      <c r="O85" s="28">
        <v>0</v>
      </c>
      <c r="P85" s="2"/>
      <c r="Q85" s="28">
        <v>385881458.81</v>
      </c>
      <c r="R85" s="2"/>
      <c r="S85" s="28">
        <v>260500000</v>
      </c>
    </row>
    <row r="86" spans="1:19" ht="23.55" customHeight="1">
      <c r="A86" s="86"/>
      <c r="B86" s="84" t="s">
        <v>110</v>
      </c>
      <c r="K86" s="89" t="s">
        <v>94</v>
      </c>
      <c r="M86" s="28">
        <v>1611204649.1099999</v>
      </c>
      <c r="N86" s="2"/>
      <c r="O86" s="28">
        <v>1752699700.25</v>
      </c>
      <c r="P86" s="2"/>
      <c r="Q86" s="28">
        <v>223185155.81</v>
      </c>
      <c r="R86" s="28"/>
      <c r="S86" s="28">
        <v>206612244.53</v>
      </c>
    </row>
    <row r="87" spans="1:19" ht="23.55" customHeight="1">
      <c r="B87" s="84" t="s">
        <v>146</v>
      </c>
      <c r="K87" s="89" t="s">
        <v>225</v>
      </c>
      <c r="M87" s="28">
        <v>28477759.579999998</v>
      </c>
      <c r="N87" s="2"/>
      <c r="O87" s="28">
        <v>31458659.93</v>
      </c>
      <c r="P87" s="2"/>
      <c r="Q87" s="28">
        <v>0</v>
      </c>
      <c r="R87" s="28"/>
      <c r="S87" s="28">
        <v>927319.48</v>
      </c>
    </row>
    <row r="88" spans="1:19" ht="23.55" customHeight="1">
      <c r="A88" s="86"/>
      <c r="B88" s="84" t="s">
        <v>285</v>
      </c>
      <c r="K88" s="160" t="s">
        <v>289</v>
      </c>
      <c r="M88" s="2">
        <v>0</v>
      </c>
      <c r="N88" s="2"/>
      <c r="O88" s="2">
        <v>0</v>
      </c>
      <c r="P88" s="2"/>
      <c r="Q88" s="4">
        <v>43886697.340000004</v>
      </c>
      <c r="R88" s="2"/>
      <c r="S88" s="4">
        <v>0</v>
      </c>
    </row>
    <row r="89" spans="1:19" ht="23.55" customHeight="1">
      <c r="B89" s="84" t="s">
        <v>175</v>
      </c>
      <c r="K89" s="89" t="s">
        <v>248</v>
      </c>
      <c r="M89" s="28">
        <v>698387004.21000004</v>
      </c>
      <c r="N89" s="2"/>
      <c r="O89" s="28">
        <v>697772920.20000005</v>
      </c>
      <c r="P89" s="2"/>
      <c r="Q89" s="28">
        <v>0</v>
      </c>
      <c r="R89" s="28"/>
      <c r="S89" s="28">
        <v>0</v>
      </c>
    </row>
    <row r="90" spans="1:19" ht="23.55" customHeight="1">
      <c r="B90" s="84" t="s">
        <v>111</v>
      </c>
      <c r="K90" s="89"/>
      <c r="M90" s="28"/>
      <c r="N90" s="2"/>
      <c r="O90" s="28"/>
      <c r="P90" s="2"/>
      <c r="Q90" s="28"/>
      <c r="R90" s="28"/>
      <c r="S90" s="28"/>
    </row>
    <row r="91" spans="1:19" ht="23.55" customHeight="1">
      <c r="C91" s="84" t="s">
        <v>112</v>
      </c>
      <c r="K91" s="89" t="s">
        <v>249</v>
      </c>
      <c r="M91" s="28">
        <v>46137502.619999997</v>
      </c>
      <c r="N91" s="2"/>
      <c r="O91" s="28">
        <v>45264633.659999996</v>
      </c>
      <c r="P91" s="2"/>
      <c r="Q91" s="28">
        <v>15723195.810000001</v>
      </c>
      <c r="R91" s="28"/>
      <c r="S91" s="28">
        <v>15833229</v>
      </c>
    </row>
    <row r="92" spans="1:19" ht="23.55" customHeight="1">
      <c r="A92" s="86"/>
      <c r="B92" s="84" t="s">
        <v>26</v>
      </c>
      <c r="K92" s="160"/>
      <c r="M92" s="28">
        <v>15598911.439999999</v>
      </c>
      <c r="N92" s="2"/>
      <c r="O92" s="28">
        <v>16014164.689999999</v>
      </c>
      <c r="P92" s="2"/>
      <c r="Q92" s="28">
        <v>12304220.039999999</v>
      </c>
      <c r="R92" s="28"/>
      <c r="S92" s="28">
        <v>11912451.24</v>
      </c>
    </row>
    <row r="93" spans="1:19" ht="23.55" customHeight="1">
      <c r="D93" s="87" t="s">
        <v>29</v>
      </c>
      <c r="E93" s="87"/>
      <c r="F93" s="87"/>
      <c r="G93" s="87"/>
      <c r="H93" s="87"/>
      <c r="I93" s="87"/>
      <c r="J93" s="87"/>
      <c r="K93" s="89"/>
      <c r="M93" s="30">
        <f>SUM(M85:M92)</f>
        <v>2480875639.6199999</v>
      </c>
      <c r="N93" s="2"/>
      <c r="O93" s="30">
        <f>SUM(O85:O92)</f>
        <v>2543210078.73</v>
      </c>
      <c r="P93" s="2"/>
      <c r="Q93" s="30">
        <f>SUM(Q85:Q92)</f>
        <v>680980727.80999994</v>
      </c>
      <c r="R93" s="2"/>
      <c r="S93" s="30">
        <f>SUM(S85:S92)</f>
        <v>495785244.25</v>
      </c>
    </row>
    <row r="94" spans="1:19" ht="23.55" customHeight="1" thickBot="1">
      <c r="A94" s="102" t="s">
        <v>30</v>
      </c>
      <c r="M94" s="33">
        <f>M83+M93</f>
        <v>5717797163.0699997</v>
      </c>
      <c r="N94" s="2"/>
      <c r="O94" s="33">
        <f>O83+O93</f>
        <v>5874621082.5100002</v>
      </c>
      <c r="P94" s="2"/>
      <c r="Q94" s="33">
        <f>Q83+Q93</f>
        <v>2585067634.2399998</v>
      </c>
      <c r="R94" s="2"/>
      <c r="S94" s="33">
        <f>S83+S93</f>
        <v>2581346452.29</v>
      </c>
    </row>
    <row r="95" spans="1:19" ht="23.55" customHeight="1" thickTop="1">
      <c r="A95" s="102"/>
      <c r="M95" s="2"/>
      <c r="N95" s="2"/>
      <c r="O95" s="2"/>
      <c r="P95" s="2"/>
      <c r="Q95" s="2"/>
      <c r="R95" s="2"/>
      <c r="S95" s="2"/>
    </row>
    <row r="96" spans="1:19" ht="23.55" customHeight="1">
      <c r="A96" s="87" t="s">
        <v>20</v>
      </c>
      <c r="M96" s="8"/>
      <c r="N96" s="8"/>
      <c r="O96" s="8"/>
      <c r="P96" s="8"/>
      <c r="Q96" s="8"/>
      <c r="R96" s="8"/>
      <c r="S96" s="8"/>
    </row>
    <row r="97" spans="1:20" ht="9.6" customHeight="1">
      <c r="A97" s="87"/>
      <c r="M97" s="8"/>
      <c r="N97" s="8"/>
      <c r="O97" s="8"/>
      <c r="P97" s="8"/>
      <c r="Q97" s="8"/>
      <c r="R97" s="8"/>
      <c r="S97" s="8"/>
    </row>
    <row r="98" spans="1:20" ht="23.55" customHeight="1">
      <c r="A98" s="87"/>
      <c r="M98" s="8"/>
      <c r="N98" s="8"/>
      <c r="O98" s="8"/>
      <c r="P98" s="8"/>
      <c r="Q98" s="8"/>
      <c r="R98" s="8"/>
      <c r="S98" s="8"/>
    </row>
    <row r="99" spans="1:20" ht="23.55" customHeight="1">
      <c r="B99" s="91"/>
      <c r="C99" s="91"/>
      <c r="D99" s="91"/>
      <c r="E99" s="91"/>
      <c r="F99" s="91"/>
      <c r="H99" s="91" t="str">
        <f>+H51</f>
        <v>(ลงชื่อ) ………………………………….................................................................................. กรรมการตามอำนาจ</v>
      </c>
      <c r="I99" s="91"/>
      <c r="J99" s="91"/>
      <c r="K99" s="91"/>
      <c r="L99" s="91"/>
      <c r="M99" s="91"/>
      <c r="N99" s="91"/>
      <c r="O99" s="91"/>
      <c r="P99" s="91"/>
      <c r="Q99" s="91"/>
      <c r="R99" s="91"/>
      <c r="S99" s="91"/>
    </row>
    <row r="100" spans="1:20" ht="23.55" customHeight="1">
      <c r="E100" s="124"/>
      <c r="F100" s="124"/>
      <c r="G100" s="124"/>
      <c r="H100" s="124"/>
      <c r="I100" s="124" t="str">
        <f>+I52</f>
        <v xml:space="preserve">        (                                                                                                                          )</v>
      </c>
      <c r="K100" s="124"/>
      <c r="L100" s="124"/>
      <c r="M100" s="124"/>
      <c r="N100" s="124"/>
      <c r="O100" s="124"/>
      <c r="P100" s="124"/>
      <c r="Q100" s="124"/>
      <c r="R100" s="5"/>
      <c r="S100" s="7"/>
    </row>
    <row r="101" spans="1:20" ht="24" customHeight="1">
      <c r="A101" s="169" t="s">
        <v>68</v>
      </c>
      <c r="B101" s="169"/>
      <c r="C101" s="169"/>
      <c r="D101" s="169"/>
      <c r="E101" s="169"/>
      <c r="F101" s="169"/>
      <c r="G101" s="169"/>
      <c r="H101" s="169"/>
      <c r="I101" s="169"/>
      <c r="J101" s="169"/>
      <c r="K101" s="169"/>
      <c r="L101" s="169"/>
      <c r="M101" s="169"/>
      <c r="N101" s="169"/>
      <c r="O101" s="169"/>
      <c r="P101" s="169"/>
      <c r="Q101" s="169"/>
      <c r="R101" s="169"/>
      <c r="S101" s="169"/>
    </row>
    <row r="102" spans="1:20" ht="24" customHeight="1">
      <c r="A102" s="168" t="s">
        <v>84</v>
      </c>
      <c r="B102" s="168"/>
      <c r="C102" s="168"/>
      <c r="D102" s="168"/>
      <c r="E102" s="168"/>
      <c r="F102" s="168"/>
      <c r="G102" s="168"/>
      <c r="H102" s="168"/>
      <c r="I102" s="168"/>
      <c r="J102" s="168"/>
      <c r="K102" s="168"/>
      <c r="L102" s="168"/>
      <c r="M102" s="168"/>
      <c r="N102" s="168"/>
      <c r="O102" s="168"/>
      <c r="P102" s="168"/>
      <c r="Q102" s="168"/>
      <c r="R102" s="168"/>
      <c r="S102" s="168"/>
    </row>
    <row r="103" spans="1:20" ht="24" customHeight="1">
      <c r="A103" s="168" t="str">
        <f>+A55</f>
        <v>งบฐานะการเงิน (ต่อ)</v>
      </c>
      <c r="B103" s="168"/>
      <c r="C103" s="168"/>
      <c r="D103" s="168"/>
      <c r="E103" s="168"/>
      <c r="F103" s="168"/>
      <c r="G103" s="168"/>
      <c r="H103" s="168"/>
      <c r="I103" s="168"/>
      <c r="J103" s="168"/>
      <c r="K103" s="168"/>
      <c r="L103" s="168"/>
      <c r="M103" s="168"/>
      <c r="N103" s="168"/>
      <c r="O103" s="168"/>
      <c r="P103" s="168"/>
      <c r="Q103" s="168"/>
      <c r="R103" s="168"/>
      <c r="S103" s="168"/>
    </row>
    <row r="104" spans="1:20" ht="24" customHeight="1">
      <c r="A104" s="171" t="str">
        <f>+A56</f>
        <v>ณ วันที่ 31 มีนาคม 2569</v>
      </c>
      <c r="B104" s="171"/>
      <c r="C104" s="171"/>
      <c r="D104" s="171"/>
      <c r="E104" s="171"/>
      <c r="F104" s="171"/>
      <c r="G104" s="171"/>
      <c r="H104" s="171"/>
      <c r="I104" s="171"/>
      <c r="J104" s="171"/>
      <c r="K104" s="171"/>
      <c r="L104" s="171"/>
      <c r="M104" s="171"/>
      <c r="N104" s="171"/>
      <c r="O104" s="171"/>
      <c r="P104" s="171"/>
      <c r="Q104" s="171"/>
      <c r="R104" s="171"/>
      <c r="S104" s="171"/>
    </row>
    <row r="105" spans="1:20" ht="24" customHeight="1">
      <c r="A105" s="85"/>
      <c r="B105" s="85"/>
      <c r="C105" s="85"/>
      <c r="D105" s="85"/>
      <c r="E105" s="85"/>
      <c r="F105" s="85"/>
      <c r="G105" s="85"/>
      <c r="H105" s="85"/>
      <c r="I105" s="85"/>
      <c r="J105" s="85"/>
      <c r="K105" s="85"/>
      <c r="L105" s="85"/>
      <c r="M105" s="85"/>
      <c r="N105" s="85"/>
      <c r="O105" s="85"/>
      <c r="P105" s="85"/>
      <c r="Q105" s="85"/>
      <c r="R105" s="85"/>
      <c r="S105" s="85"/>
    </row>
    <row r="106" spans="1:20" ht="24" customHeight="1">
      <c r="A106" s="86"/>
      <c r="B106" s="86"/>
      <c r="C106" s="86"/>
      <c r="D106" s="87"/>
      <c r="E106" s="87"/>
      <c r="F106" s="87"/>
      <c r="G106" s="87"/>
      <c r="H106" s="87"/>
      <c r="I106" s="87"/>
      <c r="J106" s="87"/>
      <c r="M106" s="170" t="s">
        <v>0</v>
      </c>
      <c r="N106" s="170"/>
      <c r="O106" s="170"/>
      <c r="P106" s="170"/>
      <c r="Q106" s="170"/>
      <c r="R106" s="170"/>
      <c r="S106" s="170"/>
    </row>
    <row r="107" spans="1:20" ht="24" customHeight="1">
      <c r="A107" s="86"/>
      <c r="B107" s="86"/>
      <c r="C107" s="86"/>
      <c r="D107" s="87"/>
      <c r="E107" s="87"/>
      <c r="F107" s="87"/>
      <c r="G107" s="87"/>
      <c r="H107" s="87"/>
      <c r="I107" s="87"/>
      <c r="J107" s="87"/>
      <c r="M107" s="172" t="s">
        <v>1</v>
      </c>
      <c r="N107" s="172"/>
      <c r="O107" s="172"/>
      <c r="P107" s="172"/>
      <c r="Q107" s="170" t="s">
        <v>2</v>
      </c>
      <c r="R107" s="170"/>
      <c r="S107" s="170"/>
    </row>
    <row r="108" spans="1:20" ht="24" customHeight="1">
      <c r="M108" s="68" t="str">
        <f>+M60</f>
        <v>31 มีนาคม 2569</v>
      </c>
      <c r="N108" s="69"/>
      <c r="O108" s="68" t="str">
        <f>+O60</f>
        <v>31 ธันวาคม 2568</v>
      </c>
      <c r="P108" s="70"/>
      <c r="Q108" s="68" t="str">
        <f>+Q60</f>
        <v>31 มีนาคม 2569</v>
      </c>
      <c r="R108" s="69"/>
      <c r="S108" s="68" t="str">
        <f>+S60</f>
        <v>31 ธันวาคม 2568</v>
      </c>
      <c r="T108" s="163"/>
    </row>
    <row r="109" spans="1:20" ht="24" customHeight="1">
      <c r="A109" s="167" t="s">
        <v>71</v>
      </c>
      <c r="B109" s="167"/>
      <c r="C109" s="167"/>
      <c r="D109" s="167"/>
      <c r="E109" s="167"/>
      <c r="F109" s="167"/>
      <c r="G109" s="167"/>
      <c r="H109" s="167"/>
      <c r="I109" s="167"/>
      <c r="J109" s="167"/>
      <c r="K109" s="88" t="s">
        <v>4</v>
      </c>
      <c r="M109" s="157" t="s">
        <v>270</v>
      </c>
      <c r="N109" s="158"/>
      <c r="O109" s="157" t="s">
        <v>271</v>
      </c>
      <c r="P109" s="157"/>
      <c r="Q109" s="157" t="s">
        <v>270</v>
      </c>
      <c r="R109" s="158"/>
      <c r="S109" s="157" t="s">
        <v>271</v>
      </c>
      <c r="T109" s="163"/>
    </row>
    <row r="110" spans="1:20" ht="24" customHeight="1">
      <c r="A110" s="120"/>
      <c r="B110" s="120"/>
      <c r="C110" s="120"/>
      <c r="D110" s="120"/>
      <c r="E110" s="120"/>
      <c r="F110" s="120"/>
      <c r="G110" s="120"/>
      <c r="H110" s="120"/>
      <c r="I110" s="120"/>
      <c r="J110" s="120"/>
      <c r="K110" s="88"/>
      <c r="M110" s="157" t="s">
        <v>272</v>
      </c>
      <c r="N110" s="158"/>
      <c r="O110" s="157"/>
      <c r="P110" s="157"/>
      <c r="Q110" s="157" t="s">
        <v>272</v>
      </c>
      <c r="R110" s="158"/>
      <c r="S110" s="157"/>
      <c r="T110" s="163"/>
    </row>
    <row r="111" spans="1:20" ht="24" customHeight="1">
      <c r="A111" s="86" t="s">
        <v>31</v>
      </c>
      <c r="R111" s="158"/>
      <c r="S111" s="157"/>
    </row>
    <row r="112" spans="1:20" ht="24" customHeight="1">
      <c r="B112" s="84" t="s">
        <v>139</v>
      </c>
      <c r="K112" s="89"/>
      <c r="M112" s="2"/>
      <c r="N112" s="2"/>
      <c r="O112" s="2"/>
      <c r="P112" s="2"/>
      <c r="Q112" s="2"/>
      <c r="R112" s="2"/>
      <c r="S112" s="2"/>
    </row>
    <row r="113" spans="1:27" ht="24" customHeight="1">
      <c r="B113" s="87" t="s">
        <v>32</v>
      </c>
      <c r="C113" s="87" t="s">
        <v>33</v>
      </c>
      <c r="M113" s="2"/>
      <c r="N113" s="2"/>
      <c r="O113" s="2"/>
      <c r="P113" s="2"/>
      <c r="Q113" s="2"/>
      <c r="R113" s="2"/>
      <c r="S113" s="2"/>
    </row>
    <row r="114" spans="1:27" ht="24" customHeight="1" thickBot="1">
      <c r="B114" s="87"/>
      <c r="D114" s="87" t="s">
        <v>188</v>
      </c>
      <c r="M114" s="44">
        <v>572759484</v>
      </c>
      <c r="N114" s="2"/>
      <c r="O114" s="44">
        <v>572759484</v>
      </c>
      <c r="P114" s="2"/>
      <c r="Q114" s="44">
        <v>572759484</v>
      </c>
      <c r="R114" s="2"/>
      <c r="S114" s="44">
        <v>572759484</v>
      </c>
    </row>
    <row r="115" spans="1:27" ht="24" customHeight="1" thickTop="1">
      <c r="C115" s="87" t="s">
        <v>34</v>
      </c>
      <c r="M115" s="2"/>
      <c r="N115" s="1"/>
      <c r="O115" s="1"/>
      <c r="P115" s="1"/>
      <c r="Q115" s="1"/>
      <c r="R115" s="2"/>
      <c r="S115" s="1"/>
    </row>
    <row r="116" spans="1:27" ht="24" customHeight="1">
      <c r="D116" s="87" t="s">
        <v>188</v>
      </c>
      <c r="K116" s="89"/>
      <c r="M116" s="1">
        <f>'TH EQCon'!E31</f>
        <v>572759484</v>
      </c>
      <c r="N116" s="1"/>
      <c r="O116" s="1">
        <f>+'TH EQCon'!E20</f>
        <v>572759484</v>
      </c>
      <c r="P116" s="28"/>
      <c r="Q116" s="28">
        <f>'TH EQ'!E20</f>
        <v>572759484</v>
      </c>
      <c r="R116" s="1"/>
      <c r="S116" s="28">
        <f>+'TH EQ'!E14</f>
        <v>572759484</v>
      </c>
    </row>
    <row r="117" spans="1:27" ht="24" customHeight="1">
      <c r="B117" s="87" t="s">
        <v>35</v>
      </c>
      <c r="K117" s="89"/>
      <c r="M117" s="1">
        <f>'TH EQCon'!G31</f>
        <v>229301838</v>
      </c>
      <c r="N117" s="1"/>
      <c r="O117" s="1">
        <f>+'TH EQCon'!G20</f>
        <v>229301838</v>
      </c>
      <c r="P117" s="1"/>
      <c r="Q117" s="1">
        <f>'TH EQ'!G20</f>
        <v>229301838</v>
      </c>
      <c r="R117" s="1"/>
      <c r="S117" s="1">
        <f>+'TH EQ'!G14</f>
        <v>229301838</v>
      </c>
    </row>
    <row r="118" spans="1:27" ht="24" customHeight="1">
      <c r="B118" s="84" t="s">
        <v>81</v>
      </c>
      <c r="M118" s="1"/>
      <c r="N118" s="1"/>
      <c r="O118" s="1"/>
      <c r="P118" s="1"/>
      <c r="Q118" s="1"/>
      <c r="R118" s="1"/>
      <c r="S118" s="1"/>
    </row>
    <row r="119" spans="1:27" ht="24" customHeight="1">
      <c r="C119" s="87" t="s">
        <v>119</v>
      </c>
      <c r="M119" s="1"/>
      <c r="N119" s="1"/>
      <c r="O119" s="1"/>
      <c r="P119" s="1"/>
      <c r="Q119" s="1"/>
      <c r="R119" s="1"/>
      <c r="S119" s="1"/>
    </row>
    <row r="120" spans="1:27" ht="24" customHeight="1">
      <c r="A120" s="164"/>
      <c r="B120" s="164"/>
      <c r="D120" s="87" t="s">
        <v>120</v>
      </c>
      <c r="K120" s="89" t="s">
        <v>254</v>
      </c>
      <c r="L120" s="86"/>
      <c r="M120" s="1">
        <f>+'TH EQCon'!I31</f>
        <v>207100935.37</v>
      </c>
      <c r="N120" s="1"/>
      <c r="O120" s="1">
        <f>+'TH EQCon'!I31</f>
        <v>207100935.37</v>
      </c>
      <c r="P120" s="1"/>
      <c r="Q120" s="35">
        <f>+'TH EQ'!I20</f>
        <v>15047886.460000001</v>
      </c>
      <c r="R120" s="2"/>
      <c r="S120" s="3">
        <f>+'TH EQ'!I16</f>
        <v>15047886.460000001</v>
      </c>
    </row>
    <row r="121" spans="1:27" ht="24" customHeight="1">
      <c r="A121" s="164"/>
      <c r="B121" s="164"/>
      <c r="C121" s="84" t="s">
        <v>99</v>
      </c>
      <c r="K121" s="86"/>
      <c r="L121" s="86"/>
      <c r="M121" s="65">
        <f>+'TH EQCon'!K31</f>
        <v>-1846130069.6500001</v>
      </c>
      <c r="N121" s="65"/>
      <c r="O121" s="65">
        <f>+'TH EQCon'!K22</f>
        <v>-1766777372.76</v>
      </c>
      <c r="P121" s="65"/>
      <c r="Q121" s="65">
        <f>+'TH EQ'!K20</f>
        <v>-1177247039.3900001</v>
      </c>
      <c r="R121" s="65"/>
      <c r="S121" s="65">
        <f>+'TH EQ'!K16</f>
        <v>-1138106950.24</v>
      </c>
    </row>
    <row r="122" spans="1:27" ht="24" customHeight="1">
      <c r="B122" s="84" t="s">
        <v>95</v>
      </c>
      <c r="M122" s="31">
        <f>+'TH EQCon'!Q31</f>
        <v>979814184.01999998</v>
      </c>
      <c r="N122" s="3"/>
      <c r="O122" s="31">
        <f>+'TH EQCon'!Q22</f>
        <v>979814184.01999998</v>
      </c>
      <c r="P122" s="4"/>
      <c r="Q122" s="74">
        <v>0</v>
      </c>
      <c r="R122" s="28"/>
      <c r="S122" s="32">
        <v>0</v>
      </c>
      <c r="U122" s="86"/>
      <c r="V122" s="86"/>
      <c r="W122" s="86"/>
      <c r="X122" s="86"/>
    </row>
    <row r="123" spans="1:27" ht="24" customHeight="1">
      <c r="B123" s="102" t="s">
        <v>36</v>
      </c>
      <c r="M123" s="1">
        <f>SUM(M116:M122)</f>
        <v>142846371.73999989</v>
      </c>
      <c r="N123" s="1"/>
      <c r="O123" s="1">
        <f>SUM(O116:O122)</f>
        <v>222199068.63</v>
      </c>
      <c r="P123" s="1"/>
      <c r="Q123" s="65">
        <f>SUM(Q116:Q122)</f>
        <v>-360137830.93000007</v>
      </c>
      <c r="R123" s="2"/>
      <c r="S123" s="65">
        <f>SUM(S116:S122)</f>
        <v>-320997741.77999997</v>
      </c>
    </row>
    <row r="124" spans="1:27" ht="24" customHeight="1">
      <c r="B124" s="87" t="s">
        <v>37</v>
      </c>
      <c r="M124" s="1">
        <f>+'TH EQCon'!U31</f>
        <v>2456783014.2799997</v>
      </c>
      <c r="N124" s="1"/>
      <c r="O124" s="1">
        <f>+'TH EQCon'!U22</f>
        <v>2481301403.6599998</v>
      </c>
      <c r="P124" s="1"/>
      <c r="Q124" s="32">
        <v>0</v>
      </c>
      <c r="R124" s="28"/>
      <c r="S124" s="78">
        <v>0</v>
      </c>
    </row>
    <row r="125" spans="1:27" ht="24" customHeight="1">
      <c r="A125" s="165" t="s">
        <v>38</v>
      </c>
      <c r="M125" s="30">
        <f>SUM(M123:M124)</f>
        <v>2599629386.0199995</v>
      </c>
      <c r="N125" s="2"/>
      <c r="O125" s="30">
        <f>SUM(O123:O124)</f>
        <v>2703500472.29</v>
      </c>
      <c r="P125" s="2"/>
      <c r="Q125" s="65">
        <f>SUM(Q123:Q124)</f>
        <v>-360137830.93000007</v>
      </c>
      <c r="R125" s="2"/>
      <c r="S125" s="65">
        <f>SUM(S123:S124)</f>
        <v>-320997741.77999997</v>
      </c>
    </row>
    <row r="126" spans="1:27" ht="24" customHeight="1" thickBot="1">
      <c r="A126" s="102" t="s">
        <v>39</v>
      </c>
      <c r="M126" s="33">
        <f>M94+M125</f>
        <v>8317426549.0899992</v>
      </c>
      <c r="N126" s="2"/>
      <c r="O126" s="33">
        <f>O94+O125</f>
        <v>8578121554.8000002</v>
      </c>
      <c r="P126" s="2"/>
      <c r="Q126" s="76">
        <f>Q94+Q125</f>
        <v>2224929803.3099995</v>
      </c>
      <c r="R126" s="2"/>
      <c r="S126" s="33">
        <f>S94+S125</f>
        <v>2260348710.5100002</v>
      </c>
      <c r="U126" s="84">
        <f>SUM(M126-M47)</f>
        <v>0</v>
      </c>
      <c r="W126" s="84">
        <f>SUM(P126-P47)</f>
        <v>0</v>
      </c>
      <c r="X126" s="84">
        <f>SUM(O126-O47)</f>
        <v>9.5367431640625E-7</v>
      </c>
      <c r="Y126" s="84">
        <f>SUM(Q126-Q47)</f>
        <v>-4.76837158203125E-7</v>
      </c>
      <c r="AA126" s="84">
        <f>SUM(S126-S47)</f>
        <v>4.76837158203125E-7</v>
      </c>
    </row>
    <row r="127" spans="1:27" ht="24" customHeight="1" thickTop="1">
      <c r="M127" s="9"/>
      <c r="N127" s="9"/>
      <c r="O127" s="9"/>
      <c r="P127" s="9"/>
      <c r="Q127" s="9"/>
      <c r="R127" s="9"/>
      <c r="S127" s="9"/>
    </row>
    <row r="128" spans="1:27" ht="24" customHeight="1">
      <c r="N128" s="9"/>
      <c r="O128" s="9"/>
      <c r="P128" s="9"/>
      <c r="Q128" s="9"/>
      <c r="R128" s="9"/>
      <c r="S128" s="9"/>
      <c r="U128" s="9"/>
    </row>
    <row r="129" spans="1:10" ht="24" customHeight="1">
      <c r="A129" s="87" t="s">
        <v>20</v>
      </c>
      <c r="D129" s="87"/>
      <c r="E129" s="87"/>
      <c r="F129" s="87"/>
      <c r="G129" s="87"/>
      <c r="H129" s="87"/>
      <c r="I129" s="87"/>
      <c r="J129" s="87"/>
    </row>
    <row r="130" spans="1:10" ht="24" customHeight="1">
      <c r="A130" s="87"/>
      <c r="D130" s="87"/>
      <c r="E130" s="87"/>
      <c r="F130" s="87"/>
      <c r="G130" s="87"/>
      <c r="H130" s="87"/>
      <c r="I130" s="87"/>
      <c r="J130" s="87"/>
    </row>
    <row r="131" spans="1:10" ht="24" customHeight="1">
      <c r="A131" s="87"/>
      <c r="D131" s="87"/>
      <c r="E131" s="87"/>
      <c r="F131" s="87"/>
      <c r="G131" s="87"/>
      <c r="H131" s="87"/>
      <c r="I131" s="87"/>
      <c r="J131" s="87"/>
    </row>
    <row r="132" spans="1:10" ht="24" customHeight="1">
      <c r="A132" s="87"/>
      <c r="D132" s="87"/>
      <c r="E132" s="87"/>
      <c r="F132" s="87"/>
      <c r="G132" s="87"/>
      <c r="H132" s="87"/>
      <c r="I132" s="87"/>
      <c r="J132" s="87"/>
    </row>
    <row r="133" spans="1:10" ht="24" customHeight="1">
      <c r="A133" s="87"/>
      <c r="D133" s="87"/>
      <c r="E133" s="87"/>
      <c r="F133" s="87"/>
      <c r="G133" s="87"/>
      <c r="H133" s="87"/>
      <c r="I133" s="87"/>
      <c r="J133" s="87"/>
    </row>
    <row r="134" spans="1:10" ht="24" customHeight="1">
      <c r="A134" s="87"/>
      <c r="D134" s="87"/>
      <c r="E134" s="87"/>
      <c r="F134" s="87"/>
      <c r="G134" s="87"/>
      <c r="H134" s="87"/>
      <c r="I134" s="87"/>
      <c r="J134" s="87"/>
    </row>
    <row r="135" spans="1:10" ht="24" customHeight="1">
      <c r="A135" s="87"/>
      <c r="D135" s="87"/>
      <c r="E135" s="87"/>
      <c r="F135" s="87"/>
      <c r="G135" s="87"/>
      <c r="H135" s="87"/>
      <c r="I135" s="87"/>
      <c r="J135" s="87"/>
    </row>
    <row r="136" spans="1:10" ht="24" customHeight="1">
      <c r="A136" s="87"/>
      <c r="D136" s="87"/>
      <c r="E136" s="87"/>
      <c r="F136" s="87"/>
      <c r="G136" s="87"/>
      <c r="H136" s="87"/>
      <c r="I136" s="87"/>
      <c r="J136" s="87"/>
    </row>
    <row r="137" spans="1:10" ht="24" customHeight="1">
      <c r="A137" s="87"/>
      <c r="D137" s="87"/>
      <c r="E137" s="87"/>
      <c r="F137" s="87"/>
      <c r="G137" s="87"/>
      <c r="H137" s="87"/>
      <c r="I137" s="87"/>
      <c r="J137" s="87"/>
    </row>
    <row r="138" spans="1:10" ht="24" customHeight="1">
      <c r="A138" s="87"/>
      <c r="D138" s="87"/>
      <c r="E138" s="87"/>
      <c r="F138" s="87"/>
      <c r="G138" s="87"/>
      <c r="H138" s="87"/>
      <c r="I138" s="87"/>
      <c r="J138" s="87"/>
    </row>
    <row r="139" spans="1:10" ht="24" customHeight="1">
      <c r="A139" s="87"/>
      <c r="D139" s="87"/>
      <c r="E139" s="87"/>
      <c r="F139" s="87"/>
      <c r="G139" s="87"/>
      <c r="H139" s="87"/>
      <c r="I139" s="87"/>
      <c r="J139" s="87"/>
    </row>
    <row r="140" spans="1:10" ht="24" customHeight="1">
      <c r="A140" s="87"/>
      <c r="D140" s="87"/>
      <c r="E140" s="87"/>
      <c r="F140" s="87"/>
      <c r="G140" s="87"/>
      <c r="H140" s="87"/>
      <c r="I140" s="87"/>
      <c r="J140" s="87"/>
    </row>
    <row r="141" spans="1:10" ht="24" customHeight="1">
      <c r="A141" s="87"/>
      <c r="D141" s="87"/>
      <c r="E141" s="87"/>
      <c r="F141" s="87"/>
      <c r="G141" s="87"/>
      <c r="H141" s="87"/>
      <c r="I141" s="87"/>
      <c r="J141" s="87"/>
    </row>
    <row r="142" spans="1:10" ht="6" customHeight="1">
      <c r="A142" s="87"/>
      <c r="D142" s="87"/>
      <c r="E142" s="87"/>
      <c r="F142" s="87"/>
      <c r="G142" s="87"/>
      <c r="H142" s="87"/>
      <c r="I142" s="87"/>
      <c r="J142" s="87"/>
    </row>
    <row r="143" spans="1:10" ht="24" customHeight="1">
      <c r="A143" s="87"/>
      <c r="D143" s="87"/>
      <c r="E143" s="87"/>
      <c r="F143" s="87"/>
      <c r="G143" s="87"/>
      <c r="H143" s="87"/>
      <c r="I143" s="87"/>
      <c r="J143" s="87"/>
    </row>
    <row r="144" spans="1:10" ht="24" customHeight="1">
      <c r="A144" s="87"/>
      <c r="D144" s="87"/>
      <c r="E144" s="87"/>
      <c r="F144" s="87"/>
      <c r="G144" s="87"/>
      <c r="H144" s="87"/>
      <c r="I144" s="87"/>
      <c r="J144" s="87"/>
    </row>
    <row r="145" spans="2:19" ht="24" customHeight="1">
      <c r="B145" s="91"/>
      <c r="C145" s="91"/>
      <c r="D145" s="91"/>
      <c r="E145" s="91"/>
      <c r="F145" s="91"/>
      <c r="H145" s="91" t="str">
        <f>+H99</f>
        <v>(ลงชื่อ) ………………………………….................................................................................. กรรมการตามอำนาจ</v>
      </c>
      <c r="I145" s="91"/>
      <c r="J145" s="91"/>
      <c r="K145" s="91"/>
      <c r="L145" s="91"/>
      <c r="M145" s="91"/>
      <c r="N145" s="91"/>
      <c r="O145" s="91"/>
      <c r="P145" s="91"/>
      <c r="Q145" s="91"/>
      <c r="R145" s="91"/>
      <c r="S145" s="91"/>
    </row>
    <row r="146" spans="2:19" ht="24" customHeight="1">
      <c r="E146" s="124"/>
      <c r="F146" s="124"/>
      <c r="G146" s="124"/>
      <c r="H146" s="124"/>
      <c r="I146" s="124" t="str">
        <f>+I100</f>
        <v xml:space="preserve">        (                                                                                                                          )</v>
      </c>
      <c r="K146" s="124"/>
      <c r="L146" s="124"/>
      <c r="M146" s="124"/>
      <c r="N146" s="124"/>
      <c r="O146" s="124"/>
      <c r="P146" s="124"/>
      <c r="Q146" s="124"/>
      <c r="R146" s="5"/>
      <c r="S146" s="7"/>
    </row>
    <row r="147" spans="2:19" ht="21.6">
      <c r="S147" s="10"/>
    </row>
    <row r="148" spans="2:19" ht="24.9" customHeight="1">
      <c r="S148" s="10"/>
    </row>
    <row r="149" spans="2:19" ht="24.9" customHeight="1">
      <c r="S149" s="10"/>
    </row>
    <row r="150" spans="2:19" ht="24.9" customHeight="1">
      <c r="S150" s="10"/>
    </row>
    <row r="151" spans="2:19" ht="24.9" customHeight="1">
      <c r="S151" s="10"/>
    </row>
    <row r="152" spans="2:19" ht="24.9" customHeight="1">
      <c r="S152" s="10"/>
    </row>
    <row r="153" spans="2:19" ht="24.9" customHeight="1">
      <c r="S153" s="10"/>
    </row>
    <row r="154" spans="2:19" ht="24.9" customHeight="1">
      <c r="S154" s="10"/>
    </row>
    <row r="155" spans="2:19" ht="24.9" customHeight="1">
      <c r="S155" s="10"/>
    </row>
    <row r="156" spans="2:19" ht="24.9" customHeight="1">
      <c r="S156" s="10"/>
    </row>
    <row r="157" spans="2:19" ht="24.9" customHeight="1">
      <c r="S157" s="10"/>
    </row>
    <row r="158" spans="2:19" ht="24.9" customHeight="1">
      <c r="S158" s="10"/>
    </row>
    <row r="159" spans="2:19" ht="24.9" customHeight="1">
      <c r="S159" s="10"/>
    </row>
    <row r="160" spans="2:19" ht="24.9" customHeight="1">
      <c r="S160" s="10"/>
    </row>
    <row r="161" spans="19:19" ht="24.9" customHeight="1">
      <c r="S161" s="10"/>
    </row>
    <row r="162" spans="19:19" ht="24.9" customHeight="1">
      <c r="S162" s="10"/>
    </row>
    <row r="163" spans="19:19" ht="24.9" customHeight="1">
      <c r="S163" s="10"/>
    </row>
    <row r="164" spans="19:19" ht="24.9" customHeight="1">
      <c r="S164" s="10"/>
    </row>
    <row r="165" spans="19:19" ht="24.9" customHeight="1">
      <c r="S165" s="10"/>
    </row>
    <row r="166" spans="19:19" ht="24.9" customHeight="1">
      <c r="S166" s="10"/>
    </row>
    <row r="167" spans="19:19" ht="24.9" customHeight="1">
      <c r="S167" s="10"/>
    </row>
    <row r="168" spans="19:19" ht="24.9" customHeight="1">
      <c r="S168" s="10"/>
    </row>
    <row r="169" spans="19:19" ht="24.9" customHeight="1">
      <c r="S169" s="10"/>
    </row>
    <row r="170" spans="19:19" ht="24.9" customHeight="1">
      <c r="S170" s="10"/>
    </row>
    <row r="171" spans="19:19" ht="24.9" customHeight="1">
      <c r="S171" s="10"/>
    </row>
    <row r="172" spans="19:19" ht="24.9" customHeight="1">
      <c r="S172" s="10"/>
    </row>
    <row r="173" spans="19:19" ht="24.9" customHeight="1">
      <c r="S173" s="10"/>
    </row>
    <row r="174" spans="19:19" ht="24.9" customHeight="1">
      <c r="S174" s="10"/>
    </row>
    <row r="175" spans="19:19" ht="24.9" customHeight="1">
      <c r="S175" s="10"/>
    </row>
    <row r="176" spans="19:19" ht="24.9" customHeight="1">
      <c r="S176" s="10"/>
    </row>
    <row r="177" spans="19:19" ht="24.9" customHeight="1">
      <c r="S177" s="10"/>
    </row>
    <row r="178" spans="19:19" ht="24.9" customHeight="1">
      <c r="S178" s="10"/>
    </row>
    <row r="179" spans="19:19" ht="24.9" customHeight="1">
      <c r="S179" s="10"/>
    </row>
    <row r="180" spans="19:19" ht="24.9" customHeight="1">
      <c r="S180" s="10"/>
    </row>
    <row r="181" spans="19:19" ht="24.9" customHeight="1">
      <c r="S181" s="10"/>
    </row>
    <row r="182" spans="19:19" ht="24.9" customHeight="1">
      <c r="S182" s="10"/>
    </row>
    <row r="183" spans="19:19" ht="24.9" customHeight="1">
      <c r="S183" s="10"/>
    </row>
    <row r="184" spans="19:19" ht="24.9" customHeight="1">
      <c r="S184" s="10"/>
    </row>
  </sheetData>
  <mergeCells count="24">
    <mergeCell ref="A9:H9"/>
    <mergeCell ref="A104:S104"/>
    <mergeCell ref="A103:S103"/>
    <mergeCell ref="M58:S58"/>
    <mergeCell ref="A61:I61"/>
    <mergeCell ref="A1:S1"/>
    <mergeCell ref="A2:S2"/>
    <mergeCell ref="A3:S3"/>
    <mergeCell ref="M6:S6"/>
    <mergeCell ref="Q7:S7"/>
    <mergeCell ref="M7:P7"/>
    <mergeCell ref="A4:S4"/>
    <mergeCell ref="A109:J109"/>
    <mergeCell ref="A102:S102"/>
    <mergeCell ref="A101:S101"/>
    <mergeCell ref="A53:S53"/>
    <mergeCell ref="Q107:S107"/>
    <mergeCell ref="A55:S55"/>
    <mergeCell ref="A56:S56"/>
    <mergeCell ref="Q59:S59"/>
    <mergeCell ref="M106:S106"/>
    <mergeCell ref="M59:P59"/>
    <mergeCell ref="M107:P107"/>
    <mergeCell ref="A54:S54"/>
  </mergeCells>
  <phoneticPr fontId="89" type="noConversion"/>
  <pageMargins left="0.75" right="0.5" top="0.5" bottom="0.5" header="0" footer="0"/>
  <pageSetup paperSize="9" scale="68" firstPageNumber="3" orientation="portrait" useFirstPageNumber="1" r:id="rId1"/>
  <headerFooter scaleWithDoc="0" alignWithMargins="0"/>
  <rowBreaks count="2" manualBreakCount="2">
    <brk id="52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7CD6F-B8F9-4FAB-9989-4785169D775C}">
  <dimension ref="A1:U113"/>
  <sheetViews>
    <sheetView view="pageBreakPreview" topLeftCell="A47" zoomScale="80" zoomScaleNormal="100" zoomScaleSheetLayoutView="80" workbookViewId="0">
      <selection activeCell="K72" sqref="K72"/>
    </sheetView>
  </sheetViews>
  <sheetFormatPr defaultColWidth="11" defaultRowHeight="21.6"/>
  <cols>
    <col min="1" max="5" width="2.6640625" style="84" customWidth="1"/>
    <col min="6" max="7" width="3.6640625" style="84" customWidth="1"/>
    <col min="8" max="8" width="1.88671875" style="84" customWidth="1"/>
    <col min="9" max="9" width="22.109375" style="84" customWidth="1"/>
    <col min="10" max="10" width="8.77734375" style="84" customWidth="1"/>
    <col min="11" max="11" width="0.88671875" style="84" customWidth="1"/>
    <col min="12" max="12" width="15.77734375" style="84" customWidth="1"/>
    <col min="13" max="13" width="0.88671875" style="84" customWidth="1"/>
    <col min="14" max="14" width="15.77734375" style="84" customWidth="1"/>
    <col min="15" max="15" width="0.88671875" style="84" customWidth="1"/>
    <col min="16" max="16" width="15.21875" style="84" customWidth="1"/>
    <col min="17" max="17" width="0.88671875" style="84" customWidth="1"/>
    <col min="18" max="18" width="15.109375" style="84" customWidth="1"/>
    <col min="19" max="19" width="13.33203125" style="84" customWidth="1"/>
    <col min="20" max="20" width="14.109375" style="84" bestFit="1" customWidth="1"/>
    <col min="21" max="21" width="12.88671875" style="84" bestFit="1" customWidth="1"/>
    <col min="22" max="16384" width="11" style="84"/>
  </cols>
  <sheetData>
    <row r="1" spans="1:20" ht="23.55" customHeight="1">
      <c r="A1" s="168" t="s">
        <v>84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</row>
    <row r="2" spans="1:20" ht="23.55" customHeight="1">
      <c r="A2" s="168" t="s">
        <v>40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</row>
    <row r="3" spans="1:20" ht="23.55" customHeight="1">
      <c r="A3" s="171" t="s">
        <v>274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</row>
    <row r="4" spans="1:20" ht="23.55" customHeight="1">
      <c r="A4" s="171" t="s">
        <v>268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</row>
    <row r="5" spans="1:20" ht="23.55" customHeight="1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</row>
    <row r="6" spans="1:20" ht="23.55" customHeight="1">
      <c r="A6" s="118"/>
      <c r="B6" s="118"/>
      <c r="C6" s="118"/>
      <c r="D6" s="118"/>
      <c r="E6" s="118"/>
      <c r="F6" s="118"/>
      <c r="G6" s="119"/>
      <c r="H6" s="119"/>
      <c r="I6" s="119"/>
      <c r="J6" s="119"/>
      <c r="K6" s="119"/>
      <c r="L6" s="173" t="s">
        <v>0</v>
      </c>
      <c r="M6" s="173"/>
      <c r="N6" s="173"/>
      <c r="O6" s="173"/>
      <c r="P6" s="173"/>
      <c r="Q6" s="173"/>
      <c r="R6" s="173"/>
    </row>
    <row r="7" spans="1:20" ht="23.55" customHeight="1">
      <c r="J7" s="120"/>
      <c r="K7" s="120"/>
      <c r="L7" s="172" t="s">
        <v>1</v>
      </c>
      <c r="M7" s="172"/>
      <c r="N7" s="172"/>
      <c r="P7" s="170" t="s">
        <v>2</v>
      </c>
      <c r="Q7" s="170"/>
      <c r="R7" s="170"/>
    </row>
    <row r="8" spans="1:20" ht="23.55" customHeight="1">
      <c r="J8" s="88" t="s">
        <v>4</v>
      </c>
      <c r="K8" s="120"/>
      <c r="L8" s="121" t="s">
        <v>275</v>
      </c>
      <c r="N8" s="121" t="s">
        <v>223</v>
      </c>
      <c r="P8" s="121" t="str">
        <f>+L8</f>
        <v>2569</v>
      </c>
      <c r="R8" s="121" t="str">
        <f>+N8</f>
        <v>2568</v>
      </c>
    </row>
    <row r="9" spans="1:20" ht="23.55" customHeight="1">
      <c r="J9" s="88"/>
      <c r="K9" s="120"/>
      <c r="L9" s="125"/>
      <c r="N9" s="125"/>
      <c r="P9" s="125"/>
      <c r="R9" s="125"/>
    </row>
    <row r="10" spans="1:20" ht="23.55" customHeight="1">
      <c r="A10" s="87" t="s">
        <v>142</v>
      </c>
      <c r="B10" s="87"/>
      <c r="C10" s="87"/>
      <c r="D10" s="87"/>
      <c r="E10" s="87"/>
      <c r="F10" s="87"/>
      <c r="J10" s="90"/>
      <c r="K10" s="90"/>
      <c r="L10" s="28">
        <v>185442950</v>
      </c>
      <c r="M10" s="36"/>
      <c r="N10" s="134">
        <v>272040378.91000003</v>
      </c>
      <c r="O10" s="15"/>
      <c r="P10" s="28">
        <v>113766554.23</v>
      </c>
      <c r="Q10" s="36"/>
      <c r="R10" s="134">
        <v>232689029.50999999</v>
      </c>
      <c r="T10" s="35"/>
    </row>
    <row r="11" spans="1:20" ht="23.55" customHeight="1">
      <c r="A11" s="87" t="s">
        <v>72</v>
      </c>
      <c r="B11" s="87"/>
      <c r="C11" s="87"/>
      <c r="D11" s="87"/>
      <c r="E11" s="87"/>
      <c r="F11" s="87"/>
      <c r="J11" s="90"/>
      <c r="K11" s="90"/>
      <c r="L11" s="28">
        <v>565649379.78999996</v>
      </c>
      <c r="M11" s="36"/>
      <c r="N11" s="134">
        <v>602965304.09000003</v>
      </c>
      <c r="O11" s="15"/>
      <c r="P11" s="28">
        <v>0</v>
      </c>
      <c r="Q11" s="36"/>
      <c r="R11" s="134">
        <v>0</v>
      </c>
      <c r="T11" s="35"/>
    </row>
    <row r="12" spans="1:20" ht="23.55" customHeight="1">
      <c r="A12" s="84" t="s">
        <v>105</v>
      </c>
      <c r="K12" s="120"/>
      <c r="L12" s="28">
        <v>10783735.02</v>
      </c>
      <c r="M12" s="35"/>
      <c r="N12" s="134">
        <v>13170871.220000001</v>
      </c>
      <c r="O12" s="36"/>
      <c r="P12" s="28">
        <v>0</v>
      </c>
      <c r="Q12" s="35"/>
      <c r="R12" s="134">
        <v>0</v>
      </c>
      <c r="T12" s="35"/>
    </row>
    <row r="13" spans="1:20" ht="23.55" customHeight="1">
      <c r="A13" s="102" t="s">
        <v>70</v>
      </c>
      <c r="C13" s="87"/>
      <c r="D13" s="87"/>
      <c r="E13" s="87"/>
      <c r="F13" s="87"/>
      <c r="I13" s="87"/>
      <c r="J13" s="90"/>
      <c r="K13" s="90"/>
      <c r="L13" s="37">
        <f>SUM(L10:L12)</f>
        <v>761876064.80999994</v>
      </c>
      <c r="M13" s="36"/>
      <c r="N13" s="37">
        <f>SUM(N10:N12)</f>
        <v>888176554.22000003</v>
      </c>
      <c r="O13" s="15"/>
      <c r="P13" s="37">
        <f>SUM(P10:P12)</f>
        <v>113766554.23</v>
      </c>
      <c r="Q13" s="36"/>
      <c r="R13" s="37">
        <f>SUM(R10:R12)</f>
        <v>232689029.50999999</v>
      </c>
      <c r="T13" s="42"/>
    </row>
    <row r="14" spans="1:20" ht="23.55" customHeight="1">
      <c r="A14" s="87" t="s">
        <v>69</v>
      </c>
      <c r="B14" s="87"/>
      <c r="C14" s="87"/>
      <c r="D14" s="87"/>
      <c r="E14" s="87"/>
      <c r="F14" s="87"/>
      <c r="J14" s="90"/>
      <c r="K14" s="90"/>
      <c r="L14" s="63">
        <v>-205180697.68000001</v>
      </c>
      <c r="M14" s="36"/>
      <c r="N14" s="63">
        <v>-263032195.77000001</v>
      </c>
      <c r="O14" s="15"/>
      <c r="P14" s="63">
        <v>-122599813.58</v>
      </c>
      <c r="Q14" s="36"/>
      <c r="R14" s="139">
        <v>-225644994.03</v>
      </c>
      <c r="T14" s="19"/>
    </row>
    <row r="15" spans="1:20" ht="23.55" customHeight="1">
      <c r="A15" s="87" t="s">
        <v>73</v>
      </c>
      <c r="B15" s="87"/>
      <c r="C15" s="87"/>
      <c r="D15" s="87"/>
      <c r="E15" s="87"/>
      <c r="F15" s="87"/>
      <c r="J15" s="90"/>
      <c r="K15" s="90"/>
      <c r="L15" s="63">
        <v>-384785578.14999998</v>
      </c>
      <c r="M15" s="36"/>
      <c r="N15" s="63">
        <v>-379678932.17000002</v>
      </c>
      <c r="O15" s="15"/>
      <c r="P15" s="28">
        <v>0</v>
      </c>
      <c r="Q15" s="36"/>
      <c r="R15" s="28">
        <v>0</v>
      </c>
      <c r="T15" s="19"/>
    </row>
    <row r="16" spans="1:20" ht="23.55" customHeight="1">
      <c r="A16" s="87" t="s">
        <v>106</v>
      </c>
      <c r="B16" s="87"/>
      <c r="C16" s="87"/>
      <c r="D16" s="87"/>
      <c r="E16" s="87"/>
      <c r="F16" s="87"/>
      <c r="G16" s="87"/>
      <c r="H16" s="87"/>
      <c r="I16" s="87"/>
      <c r="J16" s="90"/>
      <c r="K16" s="90"/>
      <c r="L16" s="63">
        <v>-5903623.8499999996</v>
      </c>
      <c r="M16" s="35"/>
      <c r="N16" s="63">
        <v>-8037033.4400000004</v>
      </c>
      <c r="O16" s="36"/>
      <c r="P16" s="28">
        <v>0</v>
      </c>
      <c r="Q16" s="35"/>
      <c r="R16" s="28">
        <v>0</v>
      </c>
      <c r="T16" s="19"/>
    </row>
    <row r="17" spans="1:20" ht="23.55" customHeight="1">
      <c r="A17" s="86" t="s">
        <v>136</v>
      </c>
      <c r="C17" s="87"/>
      <c r="D17" s="87"/>
      <c r="E17" s="87"/>
      <c r="F17" s="87"/>
      <c r="J17" s="90"/>
      <c r="K17" s="90"/>
      <c r="L17" s="38">
        <f>SUM(L14:L16)</f>
        <v>-595869899.67999995</v>
      </c>
      <c r="M17" s="38"/>
      <c r="N17" s="38">
        <f>SUM(N14:N16)</f>
        <v>-650748161.38000011</v>
      </c>
      <c r="O17" s="38"/>
      <c r="P17" s="38">
        <f>SUM(P14:P16)</f>
        <v>-122599813.58</v>
      </c>
      <c r="Q17" s="38"/>
      <c r="R17" s="38">
        <f>SUM(R14:R16)</f>
        <v>-225644994.03</v>
      </c>
      <c r="T17" s="67"/>
    </row>
    <row r="18" spans="1:20" ht="23.55" customHeight="1">
      <c r="A18" s="102" t="s">
        <v>192</v>
      </c>
      <c r="B18" s="102"/>
      <c r="C18" s="102"/>
      <c r="D18" s="102"/>
      <c r="E18" s="102"/>
      <c r="F18" s="102"/>
      <c r="J18" s="90"/>
      <c r="K18" s="90"/>
      <c r="L18" s="36">
        <f>L13+L17</f>
        <v>166006165.13</v>
      </c>
      <c r="M18" s="36"/>
      <c r="N18" s="36">
        <f>N13+N17</f>
        <v>237428392.83999991</v>
      </c>
      <c r="O18" s="15"/>
      <c r="P18" s="63">
        <f>P13+P17</f>
        <v>-8833259.349999994</v>
      </c>
      <c r="Q18" s="36"/>
      <c r="R18" s="19">
        <f>R13+R17</f>
        <v>7044035.4799999893</v>
      </c>
      <c r="T18" s="42"/>
    </row>
    <row r="19" spans="1:20" ht="23.55" customHeight="1">
      <c r="A19" s="84" t="s">
        <v>41</v>
      </c>
      <c r="J19" s="90"/>
      <c r="K19" s="90"/>
      <c r="L19" s="28"/>
      <c r="M19" s="36"/>
      <c r="N19" s="28"/>
      <c r="O19" s="64"/>
      <c r="T19" s="35"/>
    </row>
    <row r="20" spans="1:20" ht="23.55" customHeight="1">
      <c r="B20" s="84" t="s">
        <v>240</v>
      </c>
      <c r="J20" s="90"/>
      <c r="K20" s="90"/>
      <c r="L20" s="28">
        <v>0</v>
      </c>
      <c r="M20" s="36"/>
      <c r="N20" s="28">
        <v>0</v>
      </c>
      <c r="O20" s="15"/>
      <c r="P20" s="28">
        <v>10699679</v>
      </c>
      <c r="Q20" s="36"/>
      <c r="R20" s="28">
        <v>0</v>
      </c>
      <c r="T20" s="35"/>
    </row>
    <row r="21" spans="1:20" ht="23.55" customHeight="1">
      <c r="B21" s="84" t="s">
        <v>231</v>
      </c>
      <c r="J21" s="90"/>
      <c r="K21" s="90"/>
      <c r="L21" s="28"/>
      <c r="M21" s="3"/>
      <c r="N21" s="134"/>
      <c r="O21" s="64"/>
      <c r="P21" s="28"/>
      <c r="Q21" s="3"/>
      <c r="R21" s="28"/>
      <c r="T21" s="35"/>
    </row>
    <row r="22" spans="1:20" ht="23.55" customHeight="1">
      <c r="C22" s="84" t="s">
        <v>229</v>
      </c>
      <c r="J22" s="90"/>
      <c r="K22" s="90"/>
      <c r="L22" s="28">
        <v>0</v>
      </c>
      <c r="M22" s="3"/>
      <c r="N22" s="134">
        <v>19931358.32</v>
      </c>
      <c r="O22" s="64"/>
      <c r="P22" s="28">
        <v>0</v>
      </c>
      <c r="Q22" s="3"/>
      <c r="R22" s="28">
        <v>0</v>
      </c>
      <c r="T22" s="35"/>
    </row>
    <row r="23" spans="1:20" ht="23.55" customHeight="1">
      <c r="B23" s="84" t="s">
        <v>41</v>
      </c>
      <c r="J23" s="90"/>
      <c r="K23" s="90"/>
      <c r="L23" s="28">
        <v>32465063.640000001</v>
      </c>
      <c r="M23" s="36"/>
      <c r="N23" s="134">
        <v>8202422.4900000002</v>
      </c>
      <c r="O23" s="64"/>
      <c r="P23" s="28">
        <v>20347946.829999998</v>
      </c>
      <c r="Q23" s="36"/>
      <c r="R23" s="134">
        <v>10305161.57</v>
      </c>
      <c r="T23" s="35"/>
    </row>
    <row r="24" spans="1:20" ht="23.55" customHeight="1">
      <c r="A24" s="86" t="s">
        <v>193</v>
      </c>
      <c r="B24" s="86"/>
      <c r="C24" s="86"/>
      <c r="D24" s="86"/>
      <c r="E24" s="86"/>
      <c r="F24" s="86"/>
      <c r="G24" s="87"/>
      <c r="H24" s="87"/>
      <c r="I24" s="87"/>
      <c r="J24" s="87"/>
      <c r="K24" s="87"/>
      <c r="L24" s="46">
        <f>SUM(L18:L23)</f>
        <v>198471228.76999998</v>
      </c>
      <c r="M24" s="13"/>
      <c r="N24" s="46">
        <f>SUM(N18:N23)</f>
        <v>265562173.64999992</v>
      </c>
      <c r="O24" s="13"/>
      <c r="P24" s="79">
        <f>SUM(P18:P23)</f>
        <v>22214366.480000004</v>
      </c>
      <c r="Q24" s="13"/>
      <c r="R24" s="47">
        <f>SUM(R18:R23)</f>
        <v>17349197.04999999</v>
      </c>
      <c r="T24" s="13"/>
    </row>
    <row r="25" spans="1:20" ht="23.55" customHeight="1">
      <c r="A25" s="84" t="s">
        <v>113</v>
      </c>
      <c r="G25" s="87"/>
      <c r="H25" s="87"/>
      <c r="I25" s="87"/>
      <c r="J25" s="87"/>
      <c r="K25" s="87"/>
      <c r="L25" s="63">
        <v>-443355.57</v>
      </c>
      <c r="M25" s="3"/>
      <c r="N25" s="63">
        <v>-367970.82</v>
      </c>
      <c r="O25" s="64"/>
      <c r="P25" s="28">
        <v>0</v>
      </c>
      <c r="Q25" s="3"/>
      <c r="R25" s="28">
        <v>0</v>
      </c>
      <c r="T25" s="65"/>
    </row>
    <row r="26" spans="1:20" ht="23.55" customHeight="1">
      <c r="A26" s="87" t="s">
        <v>74</v>
      </c>
      <c r="B26" s="87"/>
      <c r="C26" s="87"/>
      <c r="D26" s="87"/>
      <c r="E26" s="87"/>
      <c r="F26" s="87"/>
      <c r="J26" s="90"/>
      <c r="K26" s="90"/>
      <c r="L26" s="63">
        <v>-85406661.219999999</v>
      </c>
      <c r="M26" s="3"/>
      <c r="N26" s="63">
        <v>-88164988.010000005</v>
      </c>
      <c r="O26" s="64"/>
      <c r="P26" s="63">
        <v>-32110466.120000001</v>
      </c>
      <c r="Q26" s="3"/>
      <c r="R26" s="140">
        <v>-33532760.82</v>
      </c>
      <c r="T26" s="65"/>
    </row>
    <row r="27" spans="1:20" ht="23.55" customHeight="1">
      <c r="A27" s="123" t="s">
        <v>296</v>
      </c>
      <c r="B27" s="105"/>
      <c r="C27" s="105"/>
      <c r="D27" s="105"/>
      <c r="E27" s="105"/>
      <c r="F27" s="106"/>
      <c r="J27" s="89"/>
      <c r="K27" s="90"/>
      <c r="T27" s="65"/>
    </row>
    <row r="28" spans="1:20" ht="23.55" customHeight="1">
      <c r="A28" s="123"/>
      <c r="B28" s="105" t="s">
        <v>297</v>
      </c>
      <c r="C28" s="105"/>
      <c r="D28" s="105"/>
      <c r="E28" s="105"/>
      <c r="F28" s="106"/>
      <c r="J28" s="89"/>
      <c r="K28" s="90"/>
      <c r="L28" s="63">
        <v>-115590000</v>
      </c>
      <c r="M28" s="3"/>
      <c r="N28" s="28">
        <v>0</v>
      </c>
      <c r="O28" s="64"/>
      <c r="P28" s="28">
        <v>0</v>
      </c>
      <c r="Q28" s="3"/>
      <c r="R28" s="28">
        <v>0</v>
      </c>
      <c r="T28" s="65"/>
    </row>
    <row r="29" spans="1:20" ht="23.55" customHeight="1">
      <c r="A29" s="87" t="s">
        <v>164</v>
      </c>
      <c r="B29" s="87"/>
      <c r="C29" s="87"/>
      <c r="D29" s="87"/>
      <c r="E29" s="87"/>
      <c r="F29" s="87"/>
      <c r="J29" s="90"/>
      <c r="K29" s="90"/>
      <c r="L29" s="63">
        <v>-705202.53</v>
      </c>
      <c r="M29" s="36"/>
      <c r="N29" s="141">
        <v>-52691833.109999999</v>
      </c>
      <c r="O29" s="64"/>
      <c r="P29" s="63">
        <v>-1142212.48</v>
      </c>
      <c r="Q29" s="36"/>
      <c r="R29" s="140">
        <v>-54525783.890000001</v>
      </c>
      <c r="T29" s="65"/>
    </row>
    <row r="30" spans="1:20" ht="23.55" customHeight="1">
      <c r="A30" s="102" t="s">
        <v>149</v>
      </c>
      <c r="B30" s="102"/>
      <c r="C30" s="102"/>
      <c r="D30" s="102"/>
      <c r="E30" s="102"/>
      <c r="F30" s="102"/>
      <c r="J30" s="90"/>
      <c r="K30" s="90"/>
      <c r="L30" s="47">
        <f>SUM(L24:L29)</f>
        <v>-3673990.550000011</v>
      </c>
      <c r="M30" s="3"/>
      <c r="N30" s="148">
        <f>SUM(N24:N29)</f>
        <v>124337381.70999993</v>
      </c>
      <c r="O30" s="39"/>
      <c r="P30" s="47">
        <f>SUM(P24:P29)</f>
        <v>-11038312.119999997</v>
      </c>
      <c r="Q30" s="39"/>
      <c r="R30" s="47">
        <f>SUM(R24:R29)</f>
        <v>-70709347.660000011</v>
      </c>
      <c r="T30" s="35"/>
    </row>
    <row r="31" spans="1:20" ht="23.55" customHeight="1">
      <c r="A31" s="87" t="s">
        <v>150</v>
      </c>
      <c r="B31" s="87"/>
      <c r="C31" s="87"/>
      <c r="D31" s="87"/>
      <c r="E31" s="87"/>
      <c r="F31" s="87"/>
      <c r="J31" s="90"/>
      <c r="K31" s="90"/>
      <c r="L31" s="28">
        <v>18095669.52</v>
      </c>
      <c r="M31" s="3"/>
      <c r="N31" s="134">
        <v>18557898.43</v>
      </c>
      <c r="O31" s="64"/>
      <c r="P31" s="28">
        <v>4475578.95</v>
      </c>
      <c r="Q31" s="3"/>
      <c r="R31" s="134">
        <v>7486358.9000000004</v>
      </c>
      <c r="T31" s="35"/>
    </row>
    <row r="32" spans="1:20" ht="23.55" customHeight="1">
      <c r="A32" s="87" t="s">
        <v>75</v>
      </c>
      <c r="B32" s="87"/>
      <c r="C32" s="87"/>
      <c r="D32" s="87"/>
      <c r="E32" s="87"/>
      <c r="F32" s="87"/>
      <c r="J32" s="90"/>
      <c r="K32" s="90"/>
      <c r="L32" s="63">
        <v>-66053239.409999996</v>
      </c>
      <c r="M32" s="3"/>
      <c r="N32" s="63">
        <v>-79592438.930000007</v>
      </c>
      <c r="O32" s="64"/>
      <c r="P32" s="63">
        <v>-32514441.370000001</v>
      </c>
      <c r="Q32" s="3"/>
      <c r="R32" s="139">
        <v>-33800370.609999999</v>
      </c>
      <c r="T32" s="65"/>
    </row>
    <row r="33" spans="1:21" ht="23.55" customHeight="1">
      <c r="A33" s="87" t="s">
        <v>232</v>
      </c>
      <c r="B33" s="87"/>
      <c r="C33" s="87"/>
      <c r="D33" s="87"/>
      <c r="E33" s="87"/>
      <c r="F33" s="87"/>
      <c r="J33" s="90"/>
      <c r="K33" s="90"/>
      <c r="L33" s="142"/>
      <c r="M33" s="3"/>
      <c r="N33" s="142"/>
      <c r="O33" s="39"/>
      <c r="P33" s="63"/>
      <c r="Q33" s="39"/>
      <c r="R33" s="142"/>
      <c r="T33" s="65"/>
    </row>
    <row r="34" spans="1:21" ht="23.55" customHeight="1">
      <c r="B34" s="87" t="s">
        <v>233</v>
      </c>
      <c r="C34" s="87"/>
      <c r="D34" s="87"/>
      <c r="E34" s="87"/>
      <c r="F34" s="87"/>
      <c r="J34" s="90"/>
      <c r="K34" s="90"/>
      <c r="L34" s="141">
        <v>-23668262.420000002</v>
      </c>
      <c r="M34" s="36"/>
      <c r="N34" s="141">
        <v>-19239950.489999998</v>
      </c>
      <c r="O34" s="64"/>
      <c r="P34" s="78">
        <v>0</v>
      </c>
      <c r="Q34" s="36"/>
      <c r="R34" s="143">
        <v>0</v>
      </c>
      <c r="S34" s="35"/>
      <c r="T34" s="65"/>
      <c r="U34" s="35"/>
    </row>
    <row r="35" spans="1:21" ht="23.55" customHeight="1">
      <c r="A35" s="86" t="s">
        <v>165</v>
      </c>
      <c r="B35" s="86"/>
      <c r="C35" s="86"/>
      <c r="D35" s="86"/>
      <c r="E35" s="86"/>
      <c r="F35" s="86"/>
      <c r="J35" s="90"/>
      <c r="K35" s="90"/>
      <c r="L35" s="47">
        <f>SUM(L30:L34)</f>
        <v>-75299822.860000014</v>
      </c>
      <c r="M35" s="36"/>
      <c r="N35" s="47">
        <f>SUM(N30:N34)</f>
        <v>44062890.719999924</v>
      </c>
      <c r="O35" s="40"/>
      <c r="P35" s="47">
        <f>SUM(P30:P34)</f>
        <v>-39077174.539999999</v>
      </c>
      <c r="Q35" s="3"/>
      <c r="R35" s="47">
        <f>SUM(R30:R34)</f>
        <v>-97023359.370000005</v>
      </c>
      <c r="T35" s="67"/>
    </row>
    <row r="36" spans="1:21" ht="23.55" customHeight="1">
      <c r="A36" s="87" t="s">
        <v>88</v>
      </c>
      <c r="B36" s="87"/>
      <c r="C36" s="87"/>
      <c r="D36" s="87"/>
      <c r="E36" s="87"/>
      <c r="F36" s="87"/>
      <c r="J36" s="89" t="s">
        <v>290</v>
      </c>
      <c r="K36" s="87"/>
      <c r="L36" s="141">
        <v>-16771260.41</v>
      </c>
      <c r="M36" s="36"/>
      <c r="N36" s="63">
        <v>-13865506.609999999</v>
      </c>
      <c r="O36" s="64"/>
      <c r="P36" s="63">
        <v>-62914.61</v>
      </c>
      <c r="Q36" s="36"/>
      <c r="R36" s="144">
        <v>-5280560.8499999996</v>
      </c>
      <c r="T36" s="65"/>
    </row>
    <row r="37" spans="1:21" ht="23.55" customHeight="1">
      <c r="A37" s="86" t="s">
        <v>279</v>
      </c>
      <c r="B37" s="86"/>
      <c r="C37" s="86"/>
      <c r="D37" s="86"/>
      <c r="E37" s="86"/>
      <c r="F37" s="86"/>
      <c r="G37" s="87"/>
      <c r="H37" s="87"/>
      <c r="I37" s="87"/>
      <c r="J37" s="87"/>
      <c r="K37" s="87"/>
      <c r="L37" s="38">
        <f>SUM(L35:L36)</f>
        <v>-92071083.270000011</v>
      </c>
      <c r="M37" s="3"/>
      <c r="N37" s="38">
        <f>SUM(N35:N36)</f>
        <v>30197384.109999925</v>
      </c>
      <c r="O37" s="3"/>
      <c r="P37" s="38">
        <f>SUM(P35:P36)</f>
        <v>-39140089.149999999</v>
      </c>
      <c r="Q37" s="3"/>
      <c r="R37" s="38">
        <f>SUM(R35:R36)</f>
        <v>-102303920.22</v>
      </c>
      <c r="T37" s="67"/>
    </row>
    <row r="38" spans="1:21" ht="23.55" customHeight="1">
      <c r="A38" s="86"/>
      <c r="B38" s="86"/>
      <c r="C38" s="86"/>
      <c r="D38" s="86"/>
      <c r="E38" s="86"/>
      <c r="F38" s="86"/>
      <c r="G38" s="87"/>
      <c r="H38" s="87"/>
      <c r="I38" s="87"/>
      <c r="J38" s="87"/>
      <c r="K38" s="87"/>
      <c r="L38" s="67"/>
      <c r="M38" s="3"/>
      <c r="N38" s="67"/>
      <c r="O38" s="3"/>
      <c r="P38" s="67"/>
      <c r="Q38" s="3"/>
      <c r="R38" s="67"/>
    </row>
    <row r="39" spans="1:21" ht="23.55" customHeight="1">
      <c r="A39" s="87" t="s">
        <v>20</v>
      </c>
      <c r="B39" s="87"/>
      <c r="C39" s="87"/>
      <c r="D39" s="87"/>
      <c r="E39" s="87"/>
      <c r="F39" s="87"/>
      <c r="P39" s="11"/>
      <c r="Q39" s="10"/>
      <c r="R39" s="11"/>
    </row>
    <row r="40" spans="1:21" ht="23.55" customHeight="1">
      <c r="A40" s="87"/>
      <c r="B40" s="87"/>
      <c r="C40" s="87"/>
      <c r="D40" s="87"/>
      <c r="E40" s="87"/>
      <c r="F40" s="87"/>
      <c r="P40" s="11"/>
      <c r="Q40" s="10"/>
      <c r="R40" s="11"/>
    </row>
    <row r="41" spans="1:21" ht="23.55" customHeight="1">
      <c r="A41" s="99" t="s">
        <v>180</v>
      </c>
      <c r="B41" s="99"/>
      <c r="C41" s="99"/>
      <c r="D41" s="99"/>
      <c r="G41" s="99" t="s">
        <v>181</v>
      </c>
      <c r="H41" s="99"/>
      <c r="K41" s="99"/>
      <c r="L41" s="99"/>
      <c r="M41" s="99"/>
      <c r="N41" s="99"/>
      <c r="O41" s="99"/>
      <c r="P41" s="99"/>
      <c r="Q41" s="99"/>
      <c r="R41" s="99"/>
      <c r="S41" s="91"/>
    </row>
    <row r="42" spans="1:21" ht="23.55" customHeight="1">
      <c r="F42" s="124"/>
      <c r="I42" s="174" t="s">
        <v>260</v>
      </c>
      <c r="J42" s="174"/>
      <c r="K42" s="174"/>
      <c r="L42" s="174"/>
      <c r="M42" s="174"/>
      <c r="N42" s="174"/>
      <c r="O42" s="174"/>
      <c r="P42" s="174"/>
    </row>
    <row r="43" spans="1:21" ht="24" customHeight="1">
      <c r="A43" s="169" t="s">
        <v>67</v>
      </c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169"/>
      <c r="O43" s="169"/>
      <c r="P43" s="169"/>
      <c r="Q43" s="169"/>
      <c r="R43" s="169"/>
    </row>
    <row r="44" spans="1:21" ht="24" customHeight="1">
      <c r="A44" s="168" t="s">
        <v>84</v>
      </c>
      <c r="B44" s="168"/>
      <c r="C44" s="168"/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68"/>
      <c r="O44" s="168"/>
      <c r="P44" s="168"/>
      <c r="Q44" s="168"/>
      <c r="R44" s="168"/>
    </row>
    <row r="45" spans="1:21" ht="24" customHeight="1">
      <c r="A45" s="168" t="s">
        <v>127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</row>
    <row r="46" spans="1:21" ht="24" customHeight="1">
      <c r="A46" s="171" t="str">
        <f>+A3</f>
        <v>สำหรับงวด 3 เดือน สิ้นสุดวันที่ 31 มีนาคม 2569</v>
      </c>
      <c r="B46" s="171"/>
      <c r="C46" s="171"/>
      <c r="D46" s="171"/>
      <c r="E46" s="171"/>
      <c r="F46" s="171"/>
      <c r="G46" s="171"/>
      <c r="H46" s="171"/>
      <c r="I46" s="171"/>
      <c r="J46" s="171"/>
      <c r="K46" s="171"/>
      <c r="L46" s="171"/>
      <c r="M46" s="171"/>
      <c r="N46" s="171"/>
      <c r="O46" s="171"/>
      <c r="P46" s="171"/>
      <c r="Q46" s="171"/>
      <c r="R46" s="171"/>
    </row>
    <row r="47" spans="1:21" ht="24" customHeight="1">
      <c r="A47" s="171" t="s">
        <v>268</v>
      </c>
      <c r="B47" s="171"/>
      <c r="C47" s="171"/>
      <c r="D47" s="171"/>
      <c r="E47" s="171"/>
      <c r="F47" s="171"/>
      <c r="G47" s="171"/>
      <c r="H47" s="171"/>
      <c r="I47" s="171"/>
      <c r="J47" s="171"/>
      <c r="K47" s="171"/>
      <c r="L47" s="171"/>
      <c r="M47" s="171"/>
      <c r="N47" s="171"/>
      <c r="O47" s="171"/>
      <c r="P47" s="171"/>
      <c r="Q47" s="171"/>
      <c r="R47" s="171"/>
    </row>
    <row r="48" spans="1:21" ht="24" customHeight="1">
      <c r="A48" s="85"/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</row>
    <row r="49" spans="1:21" ht="24" customHeight="1">
      <c r="A49" s="118"/>
      <c r="B49" s="118"/>
      <c r="C49" s="118"/>
      <c r="D49" s="118"/>
      <c r="E49" s="118"/>
      <c r="F49" s="118"/>
      <c r="G49" s="119"/>
      <c r="H49" s="119"/>
      <c r="I49" s="119"/>
      <c r="J49" s="119"/>
      <c r="K49" s="119"/>
      <c r="L49" s="170" t="s">
        <v>0</v>
      </c>
      <c r="M49" s="170"/>
      <c r="N49" s="170"/>
      <c r="O49" s="170"/>
      <c r="P49" s="170"/>
      <c r="Q49" s="170"/>
      <c r="R49" s="170"/>
    </row>
    <row r="50" spans="1:21" ht="24" customHeight="1">
      <c r="J50" s="120"/>
      <c r="K50" s="120"/>
      <c r="L50" s="172" t="s">
        <v>1</v>
      </c>
      <c r="M50" s="172"/>
      <c r="N50" s="172"/>
      <c r="P50" s="170" t="s">
        <v>2</v>
      </c>
      <c r="Q50" s="170"/>
      <c r="R50" s="170"/>
    </row>
    <row r="51" spans="1:21" ht="24" customHeight="1">
      <c r="J51" s="88" t="s">
        <v>4</v>
      </c>
      <c r="K51" s="120"/>
      <c r="L51" s="121" t="str">
        <f>+L8</f>
        <v>2569</v>
      </c>
      <c r="N51" s="121" t="str">
        <f>+N8</f>
        <v>2568</v>
      </c>
      <c r="P51" s="121" t="str">
        <f>+P8</f>
        <v>2569</v>
      </c>
      <c r="R51" s="121" t="str">
        <f>+R8</f>
        <v>2568</v>
      </c>
    </row>
    <row r="52" spans="1:21" ht="24" customHeight="1">
      <c r="A52" s="126" t="s">
        <v>203</v>
      </c>
      <c r="J52" s="88"/>
      <c r="K52" s="120"/>
      <c r="L52" s="127"/>
      <c r="M52" s="122"/>
      <c r="N52" s="127"/>
      <c r="O52" s="122"/>
      <c r="P52" s="127"/>
      <c r="Q52" s="122"/>
      <c r="R52" s="127"/>
    </row>
    <row r="53" spans="1:21" ht="24" customHeight="1">
      <c r="A53" s="128" t="s">
        <v>280</v>
      </c>
      <c r="C53" s="128"/>
      <c r="D53" s="128"/>
      <c r="E53" s="128"/>
      <c r="F53" s="128"/>
      <c r="J53" s="88"/>
      <c r="K53" s="120"/>
      <c r="L53" s="35">
        <v>0</v>
      </c>
      <c r="M53" s="122"/>
      <c r="N53" s="35">
        <v>0</v>
      </c>
      <c r="O53" s="122"/>
      <c r="P53" s="35">
        <v>0</v>
      </c>
      <c r="Q53" s="122"/>
      <c r="R53" s="35">
        <v>0</v>
      </c>
    </row>
    <row r="54" spans="1:21" ht="24" customHeight="1" thickBot="1">
      <c r="A54" s="86" t="s">
        <v>278</v>
      </c>
      <c r="B54" s="86"/>
      <c r="C54" s="86"/>
      <c r="D54" s="86"/>
      <c r="E54" s="86"/>
      <c r="F54" s="86"/>
      <c r="G54" s="87"/>
      <c r="H54" s="87"/>
      <c r="J54" s="88"/>
      <c r="K54" s="120"/>
      <c r="L54" s="52">
        <f>+L53+L37</f>
        <v>-92071083.270000011</v>
      </c>
      <c r="M54" s="7"/>
      <c r="N54" s="52">
        <f>+N53+N37</f>
        <v>30197384.109999925</v>
      </c>
      <c r="O54" s="6"/>
      <c r="P54" s="52">
        <f>+P53+P37</f>
        <v>-39140089.149999999</v>
      </c>
      <c r="Q54" s="7"/>
      <c r="R54" s="52">
        <f>+R53+R37</f>
        <v>-102303920.22</v>
      </c>
      <c r="T54" s="67"/>
    </row>
    <row r="55" spans="1:21" ht="24" customHeight="1" thickTop="1">
      <c r="A55" s="86"/>
      <c r="B55" s="86"/>
      <c r="C55" s="86"/>
      <c r="D55" s="86"/>
      <c r="E55" s="86"/>
      <c r="F55" s="86"/>
      <c r="G55" s="87"/>
      <c r="H55" s="87"/>
      <c r="J55" s="88"/>
      <c r="K55" s="120"/>
      <c r="L55" s="125"/>
      <c r="N55" s="125"/>
      <c r="P55" s="125"/>
      <c r="R55" s="125"/>
      <c r="T55" s="125"/>
    </row>
    <row r="56" spans="1:21" ht="24" customHeight="1">
      <c r="A56" s="102" t="s">
        <v>170</v>
      </c>
      <c r="B56" s="102"/>
      <c r="C56" s="102"/>
      <c r="D56" s="102"/>
      <c r="E56" s="102"/>
      <c r="F56" s="102"/>
      <c r="G56" s="86"/>
      <c r="H56" s="86"/>
    </row>
    <row r="57" spans="1:21" ht="24" customHeight="1">
      <c r="A57" s="129"/>
      <c r="B57" s="84" t="s">
        <v>42</v>
      </c>
      <c r="C57" s="129"/>
      <c r="D57" s="129"/>
      <c r="E57" s="129"/>
      <c r="F57" s="129"/>
      <c r="L57" s="67">
        <f>+L37-L58</f>
        <v>-79352696.890000015</v>
      </c>
      <c r="M57" s="3"/>
      <c r="N57" s="65">
        <v>-46621052.140000001</v>
      </c>
      <c r="O57" s="39"/>
      <c r="P57" s="67">
        <v>-39140089.149999999</v>
      </c>
      <c r="Q57" s="145"/>
      <c r="R57" s="67">
        <f>+R54</f>
        <v>-102303920.22</v>
      </c>
      <c r="S57" s="35"/>
      <c r="T57" s="13"/>
      <c r="U57" s="35"/>
    </row>
    <row r="58" spans="1:21" ht="24" customHeight="1">
      <c r="A58" s="129"/>
      <c r="B58" s="84" t="s">
        <v>43</v>
      </c>
      <c r="C58" s="129"/>
      <c r="D58" s="129"/>
      <c r="E58" s="129"/>
      <c r="F58" s="129"/>
      <c r="L58" s="65">
        <v>-12718386.380000001</v>
      </c>
      <c r="M58" s="1"/>
      <c r="N58" s="28">
        <v>76818436.24999997</v>
      </c>
      <c r="O58" s="1"/>
      <c r="P58" s="28">
        <f>+P37-P57</f>
        <v>0</v>
      </c>
      <c r="Q58" s="28"/>
      <c r="R58" s="28">
        <v>0</v>
      </c>
      <c r="S58" s="35"/>
      <c r="T58" s="35"/>
      <c r="U58" s="35"/>
    </row>
    <row r="59" spans="1:21" ht="24" customHeight="1" thickBot="1">
      <c r="A59" s="87"/>
      <c r="B59" s="84" t="s">
        <v>279</v>
      </c>
      <c r="C59" s="87"/>
      <c r="D59" s="87"/>
      <c r="E59" s="87"/>
      <c r="F59" s="87"/>
      <c r="L59" s="52">
        <f>SUM(L57:L58)</f>
        <v>-92071083.270000011</v>
      </c>
      <c r="M59" s="3"/>
      <c r="N59" s="52">
        <f>SUM(N57:N58)</f>
        <v>30197384.10999997</v>
      </c>
      <c r="O59" s="3"/>
      <c r="P59" s="52">
        <f>SUM(P57:P58)</f>
        <v>-39140089.149999999</v>
      </c>
      <c r="Q59" s="3"/>
      <c r="R59" s="52">
        <f>SUM(R57:R58)</f>
        <v>-102303920.22</v>
      </c>
      <c r="S59" s="35"/>
      <c r="T59" s="35"/>
      <c r="U59" s="35"/>
    </row>
    <row r="60" spans="1:21" ht="24" customHeight="1" thickTop="1">
      <c r="A60" s="87"/>
      <c r="B60" s="87"/>
      <c r="C60" s="87"/>
      <c r="D60" s="87"/>
      <c r="E60" s="87"/>
      <c r="F60" s="87"/>
      <c r="I60" s="86"/>
      <c r="J60" s="86"/>
      <c r="K60" s="86"/>
      <c r="L60" s="53"/>
      <c r="M60" s="54"/>
      <c r="N60" s="54"/>
      <c r="O60" s="1"/>
      <c r="P60" s="1"/>
      <c r="Q60" s="1"/>
      <c r="R60" s="28"/>
      <c r="S60" s="35"/>
      <c r="T60" s="72"/>
      <c r="U60" s="35"/>
    </row>
    <row r="61" spans="1:21" ht="24" customHeight="1">
      <c r="A61" s="102" t="s">
        <v>171</v>
      </c>
      <c r="B61" s="102"/>
      <c r="C61" s="102"/>
      <c r="D61" s="102"/>
      <c r="E61" s="102"/>
      <c r="F61" s="102"/>
      <c r="G61" s="86"/>
      <c r="H61" s="86"/>
      <c r="S61" s="35"/>
      <c r="T61" s="35"/>
      <c r="U61" s="35"/>
    </row>
    <row r="62" spans="1:21" ht="24" customHeight="1">
      <c r="A62" s="129"/>
      <c r="B62" s="84" t="s">
        <v>42</v>
      </c>
      <c r="C62" s="129"/>
      <c r="D62" s="129"/>
      <c r="E62" s="129"/>
      <c r="F62" s="129"/>
      <c r="L62" s="67">
        <f>+L54-L63</f>
        <v>-79352696.890000015</v>
      </c>
      <c r="M62" s="3"/>
      <c r="N62" s="65">
        <v>-46621052.140000075</v>
      </c>
      <c r="O62" s="39"/>
      <c r="P62" s="67">
        <f>+P54</f>
        <v>-39140089.149999999</v>
      </c>
      <c r="Q62" s="3"/>
      <c r="R62" s="146">
        <f>+R57</f>
        <v>-102303920.22</v>
      </c>
      <c r="S62" s="35"/>
      <c r="T62" s="13"/>
      <c r="U62" s="35"/>
    </row>
    <row r="63" spans="1:21" ht="24" customHeight="1">
      <c r="A63" s="129"/>
      <c r="B63" s="84" t="s">
        <v>43</v>
      </c>
      <c r="C63" s="129"/>
      <c r="D63" s="129"/>
      <c r="E63" s="129"/>
      <c r="F63" s="129"/>
      <c r="L63" s="65">
        <v>-12718386.380000001</v>
      </c>
      <c r="M63" s="28"/>
      <c r="N63" s="28">
        <v>76818436.24999997</v>
      </c>
      <c r="O63" s="28"/>
      <c r="P63" s="28">
        <v>0</v>
      </c>
      <c r="Q63" s="28"/>
      <c r="R63" s="28">
        <v>0</v>
      </c>
      <c r="S63" s="35"/>
      <c r="T63" s="35"/>
      <c r="U63" s="35"/>
    </row>
    <row r="64" spans="1:21" ht="24" customHeight="1" thickBot="1">
      <c r="A64" s="87"/>
      <c r="B64" s="84" t="s">
        <v>278</v>
      </c>
      <c r="C64" s="87"/>
      <c r="D64" s="87"/>
      <c r="E64" s="87"/>
      <c r="F64" s="87"/>
      <c r="L64" s="52">
        <f>SUM(L62:L63)</f>
        <v>-92071083.270000011</v>
      </c>
      <c r="M64" s="4"/>
      <c r="N64" s="52">
        <f>SUM(N62:N63)</f>
        <v>30197384.109999895</v>
      </c>
      <c r="O64" s="4"/>
      <c r="P64" s="52">
        <f>SUM(P62:P63)</f>
        <v>-39140089.149999999</v>
      </c>
      <c r="Q64" s="4"/>
      <c r="R64" s="52">
        <f>SUM(R62:R63)</f>
        <v>-102303920.22</v>
      </c>
      <c r="S64" s="35"/>
      <c r="T64" s="35"/>
      <c r="U64" s="35"/>
    </row>
    <row r="65" spans="1:20" ht="24" customHeight="1" thickTop="1">
      <c r="A65" s="87"/>
      <c r="C65" s="87"/>
      <c r="D65" s="87"/>
      <c r="E65" s="87"/>
      <c r="F65" s="87"/>
      <c r="J65" s="89"/>
      <c r="K65" s="90"/>
      <c r="L65" s="130"/>
      <c r="P65" s="14"/>
      <c r="R65" s="14"/>
    </row>
    <row r="66" spans="1:20" ht="24" customHeight="1">
      <c r="A66" s="102" t="s">
        <v>158</v>
      </c>
      <c r="C66" s="102"/>
      <c r="D66" s="102"/>
      <c r="E66" s="102"/>
      <c r="F66" s="102"/>
      <c r="I66" s="87"/>
      <c r="J66" s="89" t="s">
        <v>255</v>
      </c>
      <c r="K66" s="90"/>
    </row>
    <row r="67" spans="1:20" ht="24" customHeight="1">
      <c r="A67" s="102"/>
      <c r="B67" s="87" t="s">
        <v>166</v>
      </c>
      <c r="C67" s="102"/>
      <c r="D67" s="102"/>
      <c r="E67" s="102"/>
      <c r="F67" s="102"/>
      <c r="I67" s="87"/>
      <c r="J67" s="89"/>
      <c r="K67" s="90"/>
    </row>
    <row r="68" spans="1:20" ht="24" customHeight="1">
      <c r="B68" s="84" t="s">
        <v>42</v>
      </c>
      <c r="H68" s="87"/>
      <c r="L68" s="6">
        <f>+L57/L69</f>
        <v>-0.13854453589458157</v>
      </c>
      <c r="M68" s="48"/>
      <c r="N68" s="6">
        <f>+N57/N69</f>
        <v>-8.1397259132945238E-2</v>
      </c>
      <c r="O68" s="49"/>
      <c r="P68" s="6">
        <f>+P57/P69</f>
        <v>-6.8335994851898424E-2</v>
      </c>
      <c r="Q68" s="50"/>
      <c r="R68" s="6">
        <f>+R57/R69</f>
        <v>-0.17861584675217704</v>
      </c>
      <c r="T68" s="7"/>
    </row>
    <row r="69" spans="1:20" ht="24" customHeight="1">
      <c r="A69" s="110"/>
      <c r="B69" s="84" t="s">
        <v>44</v>
      </c>
      <c r="C69" s="110"/>
      <c r="D69" s="110"/>
      <c r="E69" s="110"/>
      <c r="F69" s="110"/>
      <c r="L69" s="66">
        <v>572759484</v>
      </c>
      <c r="M69" s="12"/>
      <c r="N69" s="66">
        <v>572759484</v>
      </c>
      <c r="O69" s="131"/>
      <c r="P69" s="66">
        <v>572759484</v>
      </c>
      <c r="Q69" s="131"/>
      <c r="R69" s="66">
        <v>572759484</v>
      </c>
      <c r="T69" s="73"/>
    </row>
    <row r="70" spans="1:20" ht="24" customHeight="1">
      <c r="A70" s="110"/>
      <c r="C70" s="110"/>
      <c r="D70" s="110"/>
      <c r="E70" s="110"/>
      <c r="F70" s="110"/>
      <c r="L70" s="66"/>
      <c r="M70" s="12"/>
      <c r="N70" s="66"/>
      <c r="O70" s="131"/>
      <c r="P70" s="66"/>
      <c r="Q70" s="131"/>
      <c r="R70" s="66"/>
      <c r="T70" s="73"/>
    </row>
    <row r="71" spans="1:20" ht="24" customHeight="1">
      <c r="A71" s="110"/>
      <c r="B71" s="110"/>
      <c r="C71" s="110"/>
      <c r="D71" s="110"/>
      <c r="E71" s="110"/>
      <c r="F71" s="110"/>
      <c r="P71" s="10"/>
      <c r="Q71" s="10"/>
      <c r="R71" s="11"/>
    </row>
    <row r="72" spans="1:20" ht="24" customHeight="1">
      <c r="A72" s="87" t="s">
        <v>20</v>
      </c>
      <c r="B72" s="87"/>
      <c r="C72" s="87"/>
      <c r="D72" s="87"/>
      <c r="E72" s="87"/>
      <c r="F72" s="87"/>
      <c r="P72" s="10"/>
      <c r="Q72" s="10"/>
      <c r="R72" s="11"/>
    </row>
    <row r="73" spans="1:20" ht="24" customHeight="1">
      <c r="A73" s="87"/>
      <c r="B73" s="87"/>
      <c r="C73" s="87"/>
      <c r="D73" s="87"/>
      <c r="E73" s="87"/>
      <c r="F73" s="87"/>
      <c r="P73" s="10"/>
      <c r="Q73" s="10"/>
      <c r="R73" s="11"/>
    </row>
    <row r="74" spans="1:20" ht="24" customHeight="1">
      <c r="A74" s="87"/>
      <c r="B74" s="87"/>
      <c r="C74" s="87"/>
      <c r="D74" s="87"/>
      <c r="E74" s="87"/>
      <c r="F74" s="87"/>
      <c r="P74" s="10"/>
      <c r="Q74" s="10"/>
      <c r="R74" s="11"/>
    </row>
    <row r="75" spans="1:20" ht="24" customHeight="1">
      <c r="A75" s="87"/>
      <c r="B75" s="87"/>
      <c r="C75" s="87"/>
      <c r="D75" s="87"/>
      <c r="E75" s="87"/>
      <c r="F75" s="87"/>
      <c r="P75" s="10"/>
      <c r="Q75" s="10"/>
      <c r="R75" s="11"/>
    </row>
    <row r="76" spans="1:20" ht="24" customHeight="1">
      <c r="A76" s="87"/>
      <c r="B76" s="87"/>
      <c r="C76" s="87"/>
      <c r="D76" s="87"/>
      <c r="E76" s="87"/>
      <c r="F76" s="87"/>
      <c r="P76" s="10"/>
      <c r="Q76" s="10"/>
      <c r="R76" s="11"/>
    </row>
    <row r="77" spans="1:20" ht="24" customHeight="1">
      <c r="A77" s="87"/>
      <c r="B77" s="87"/>
      <c r="C77" s="87"/>
      <c r="D77" s="87"/>
      <c r="E77" s="87"/>
      <c r="F77" s="87"/>
      <c r="P77" s="10"/>
      <c r="Q77" s="10"/>
      <c r="R77" s="11"/>
    </row>
    <row r="78" spans="1:20" ht="24" customHeight="1">
      <c r="A78" s="87"/>
      <c r="B78" s="87"/>
      <c r="C78" s="87"/>
      <c r="D78" s="87"/>
      <c r="E78" s="87"/>
      <c r="F78" s="87"/>
      <c r="P78" s="10"/>
      <c r="Q78" s="10"/>
      <c r="R78" s="11"/>
    </row>
    <row r="79" spans="1:20" ht="24" customHeight="1">
      <c r="A79" s="87"/>
      <c r="B79" s="87"/>
      <c r="C79" s="87"/>
      <c r="D79" s="87"/>
      <c r="E79" s="87"/>
      <c r="F79" s="87"/>
      <c r="P79" s="10"/>
      <c r="Q79" s="10"/>
      <c r="R79" s="11"/>
    </row>
    <row r="80" spans="1:20" ht="24" customHeight="1">
      <c r="A80" s="87"/>
      <c r="B80" s="87"/>
      <c r="C80" s="87"/>
      <c r="D80" s="87"/>
      <c r="E80" s="87"/>
      <c r="F80" s="87"/>
      <c r="P80" s="10"/>
      <c r="Q80" s="10"/>
      <c r="R80" s="11"/>
    </row>
    <row r="81" spans="1:18" ht="24" customHeight="1">
      <c r="A81" s="110"/>
      <c r="B81" s="110"/>
      <c r="C81" s="110"/>
      <c r="D81" s="110"/>
      <c r="E81" s="110"/>
      <c r="F81" s="110"/>
      <c r="L81" s="12"/>
      <c r="M81" s="12"/>
      <c r="N81" s="12"/>
      <c r="O81" s="131"/>
      <c r="P81" s="12"/>
      <c r="Q81" s="131"/>
      <c r="R81" s="12"/>
    </row>
    <row r="82" spans="1:18" ht="24" customHeight="1">
      <c r="A82" s="99" t="s">
        <v>180</v>
      </c>
      <c r="B82" s="99"/>
      <c r="C82" s="99"/>
      <c r="D82" s="99"/>
      <c r="G82" s="99" t="str">
        <f>+G41</f>
        <v>(ลงชื่อ) ………………………………….................................................................................. กรรมการตามอำนาจ</v>
      </c>
      <c r="H82" s="99"/>
      <c r="K82" s="99"/>
      <c r="L82" s="99"/>
      <c r="M82" s="99"/>
      <c r="N82" s="99"/>
      <c r="O82" s="99"/>
      <c r="P82" s="99"/>
      <c r="Q82" s="99"/>
      <c r="R82" s="99"/>
    </row>
    <row r="83" spans="1:18" ht="24" customHeight="1">
      <c r="F83" s="124"/>
      <c r="I83" s="174" t="str">
        <f>+I42</f>
        <v xml:space="preserve">  (                                                                                                                           )</v>
      </c>
      <c r="J83" s="174"/>
      <c r="K83" s="174"/>
      <c r="L83" s="174"/>
      <c r="M83" s="174"/>
      <c r="N83" s="174"/>
      <c r="O83" s="174"/>
      <c r="P83" s="174"/>
    </row>
    <row r="84" spans="1:18" ht="24" customHeight="1">
      <c r="P84" s="10"/>
      <c r="Q84" s="10"/>
      <c r="R84" s="11"/>
    </row>
    <row r="85" spans="1:18" ht="24" customHeight="1">
      <c r="A85" s="87"/>
      <c r="B85" s="87"/>
      <c r="C85" s="87"/>
      <c r="D85" s="87"/>
      <c r="E85" s="87"/>
      <c r="F85" s="87"/>
      <c r="P85" s="10"/>
      <c r="Q85" s="10"/>
      <c r="R85" s="11"/>
    </row>
    <row r="86" spans="1:18" ht="24" customHeight="1">
      <c r="A86" s="87"/>
      <c r="B86" s="87"/>
      <c r="C86" s="87"/>
      <c r="D86" s="87"/>
      <c r="E86" s="87"/>
      <c r="F86" s="87"/>
      <c r="P86" s="10"/>
      <c r="Q86" s="10"/>
      <c r="R86" s="11"/>
    </row>
    <row r="87" spans="1:18" ht="24" customHeight="1">
      <c r="A87" s="87"/>
      <c r="B87" s="87"/>
      <c r="C87" s="87"/>
      <c r="D87" s="87"/>
      <c r="E87" s="87"/>
      <c r="F87" s="87"/>
      <c r="P87" s="10"/>
      <c r="Q87" s="10"/>
      <c r="R87" s="11"/>
    </row>
    <row r="88" spans="1:18" ht="24" customHeight="1">
      <c r="A88" s="87"/>
      <c r="B88" s="87"/>
      <c r="C88" s="87"/>
      <c r="D88" s="87"/>
      <c r="E88" s="87"/>
      <c r="F88" s="87"/>
      <c r="P88" s="10"/>
      <c r="Q88" s="10"/>
      <c r="R88" s="11"/>
    </row>
    <row r="89" spans="1:18" ht="24" customHeight="1">
      <c r="A89" s="87"/>
      <c r="B89" s="87"/>
      <c r="C89" s="87"/>
      <c r="D89" s="87"/>
      <c r="E89" s="87"/>
      <c r="F89" s="87"/>
      <c r="P89" s="10"/>
      <c r="Q89" s="10"/>
      <c r="R89" s="11"/>
    </row>
    <row r="90" spans="1:18" ht="24" customHeight="1">
      <c r="A90" s="87"/>
      <c r="B90" s="87"/>
      <c r="C90" s="87"/>
      <c r="D90" s="87"/>
      <c r="E90" s="87"/>
      <c r="F90" s="87"/>
      <c r="P90" s="10"/>
      <c r="Q90" s="10"/>
      <c r="R90" s="11"/>
    </row>
    <row r="91" spans="1:18" ht="24" customHeight="1">
      <c r="A91" s="87"/>
      <c r="B91" s="87"/>
      <c r="C91" s="87"/>
      <c r="D91" s="87"/>
      <c r="E91" s="87"/>
      <c r="F91" s="87"/>
      <c r="P91" s="10"/>
      <c r="Q91" s="10"/>
      <c r="R91" s="11"/>
    </row>
    <row r="92" spans="1:18" ht="24" customHeight="1">
      <c r="A92" s="87"/>
      <c r="B92" s="87"/>
      <c r="C92" s="87"/>
      <c r="D92" s="87"/>
      <c r="E92" s="87"/>
      <c r="F92" s="87"/>
      <c r="P92" s="10"/>
      <c r="Q92" s="10"/>
      <c r="R92" s="11"/>
    </row>
    <row r="93" spans="1:18" ht="24" customHeight="1">
      <c r="A93" s="87"/>
      <c r="B93" s="87"/>
      <c r="C93" s="87"/>
      <c r="D93" s="87"/>
      <c r="E93" s="87"/>
      <c r="F93" s="87"/>
      <c r="P93" s="10"/>
      <c r="Q93" s="10"/>
      <c r="R93" s="11"/>
    </row>
    <row r="94" spans="1:18" ht="24" customHeight="1">
      <c r="A94" s="87"/>
      <c r="B94" s="87"/>
      <c r="C94" s="87"/>
      <c r="D94" s="87"/>
      <c r="E94" s="87"/>
      <c r="F94" s="87"/>
      <c r="P94" s="10"/>
      <c r="Q94" s="10"/>
      <c r="R94" s="11"/>
    </row>
    <row r="95" spans="1:18" ht="24" customHeight="1">
      <c r="A95" s="87"/>
      <c r="B95" s="87"/>
      <c r="C95" s="87"/>
      <c r="D95" s="87"/>
      <c r="E95" s="87"/>
      <c r="F95" s="87"/>
      <c r="P95" s="10"/>
      <c r="Q95" s="10"/>
      <c r="R95" s="11"/>
    </row>
    <row r="96" spans="1:18" ht="24" customHeight="1">
      <c r="A96" s="87"/>
      <c r="B96" s="87"/>
      <c r="C96" s="87"/>
      <c r="D96" s="87"/>
      <c r="E96" s="87"/>
      <c r="F96" s="87"/>
      <c r="P96" s="10"/>
      <c r="Q96" s="10"/>
      <c r="R96" s="11"/>
    </row>
    <row r="97" spans="9:16" ht="24.9" customHeight="1">
      <c r="I97" s="132"/>
    </row>
    <row r="98" spans="9:16" ht="24.9" customHeight="1">
      <c r="I98" s="132"/>
    </row>
    <row r="99" spans="9:16" ht="24.9" customHeight="1">
      <c r="P99" s="11"/>
    </row>
    <row r="100" spans="9:16" ht="24.9" customHeight="1"/>
    <row r="101" spans="9:16" ht="24.9" customHeight="1"/>
    <row r="102" spans="9:16" ht="24.9" customHeight="1"/>
    <row r="103" spans="9:16" ht="24.9" customHeight="1"/>
    <row r="104" spans="9:16" ht="24.9" customHeight="1"/>
    <row r="105" spans="9:16" ht="24.9" customHeight="1"/>
    <row r="106" spans="9:16" ht="24.9" customHeight="1"/>
    <row r="107" spans="9:16" ht="24.9" customHeight="1"/>
    <row r="108" spans="9:16" ht="24.9" customHeight="1"/>
    <row r="109" spans="9:16" ht="24.9" customHeight="1"/>
    <row r="110" spans="9:16" ht="24.9" customHeight="1"/>
    <row r="111" spans="9:16" ht="24.9" customHeight="1"/>
    <row r="112" spans="9:16" ht="18" customHeight="1"/>
    <row r="113" ht="24.9" customHeight="1"/>
  </sheetData>
  <mergeCells count="17">
    <mergeCell ref="I42:P42"/>
    <mergeCell ref="I83:P83"/>
    <mergeCell ref="L50:N50"/>
    <mergeCell ref="P50:R50"/>
    <mergeCell ref="A43:R43"/>
    <mergeCell ref="A44:R44"/>
    <mergeCell ref="A45:R45"/>
    <mergeCell ref="A46:R46"/>
    <mergeCell ref="L49:R49"/>
    <mergeCell ref="A47:R47"/>
    <mergeCell ref="A1:R1"/>
    <mergeCell ref="A2:R2"/>
    <mergeCell ref="A3:R3"/>
    <mergeCell ref="L6:R6"/>
    <mergeCell ref="L7:N7"/>
    <mergeCell ref="P7:R7"/>
    <mergeCell ref="A4:R4"/>
  </mergeCells>
  <pageMargins left="0.5" right="0.4" top="0.5" bottom="0.5" header="0.31496062992126" footer="0.27559055118110198"/>
  <pageSetup paperSize="9" scale="77" firstPageNumber="3" orientation="portrait" useFirstPageNumber="1" r:id="rId1"/>
  <headerFooter scaleWithDoc="0" alignWithMargins="0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65A6E-9D2B-4AD2-944A-3D8637A42A3F}">
  <dimension ref="A1:Y105"/>
  <sheetViews>
    <sheetView view="pageBreakPreview" topLeftCell="J16" zoomScale="80" zoomScaleNormal="100" zoomScaleSheetLayoutView="80" workbookViewId="0">
      <selection activeCell="K72" sqref="K72"/>
    </sheetView>
  </sheetViews>
  <sheetFormatPr defaultColWidth="11" defaultRowHeight="23.1" customHeight="1"/>
  <cols>
    <col min="1" max="1" width="2.6640625" style="84" customWidth="1"/>
    <col min="2" max="2" width="34.6640625" style="84" customWidth="1"/>
    <col min="3" max="3" width="11.44140625" style="84" customWidth="1"/>
    <col min="4" max="4" width="0.88671875" style="84" customWidth="1"/>
    <col min="5" max="5" width="14.109375" style="98" customWidth="1"/>
    <col min="6" max="6" width="0.88671875" style="84" customWidth="1"/>
    <col min="7" max="7" width="14.21875" style="92" customWidth="1"/>
    <col min="8" max="8" width="0.88671875" style="84" customWidth="1"/>
    <col min="9" max="9" width="14.77734375" style="92" customWidth="1"/>
    <col min="10" max="10" width="0.88671875" style="84" customWidth="1"/>
    <col min="11" max="11" width="16.88671875" style="92" customWidth="1"/>
    <col min="12" max="12" width="0.88671875" style="84" customWidth="1"/>
    <col min="13" max="13" width="16.33203125" style="92" customWidth="1"/>
    <col min="14" max="14" width="0.88671875" style="84" customWidth="1"/>
    <col min="15" max="15" width="16.33203125" style="92" customWidth="1"/>
    <col min="16" max="16" width="0.88671875" style="84" customWidth="1"/>
    <col min="17" max="17" width="16.109375" style="92" customWidth="1"/>
    <col min="18" max="18" width="0.88671875" style="84" customWidth="1"/>
    <col min="19" max="19" width="15.88671875" style="92" customWidth="1"/>
    <col min="20" max="20" width="0.88671875" style="84" customWidth="1"/>
    <col min="21" max="21" width="15.44140625" style="92" customWidth="1"/>
    <col min="22" max="22" width="0.88671875" style="84" customWidth="1"/>
    <col min="23" max="23" width="16.109375" style="92" customWidth="1"/>
    <col min="24" max="26" width="13.6640625" style="84" customWidth="1"/>
    <col min="27" max="16384" width="11" style="84"/>
  </cols>
  <sheetData>
    <row r="1" spans="1:25" ht="22.95" customHeight="1">
      <c r="A1" s="168" t="s">
        <v>84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</row>
    <row r="2" spans="1:25" ht="22.95" customHeight="1">
      <c r="A2" s="168" t="s">
        <v>202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</row>
    <row r="3" spans="1:25" ht="22.95" customHeight="1">
      <c r="A3" s="171" t="str">
        <f>+'TH PL '!A3:R3</f>
        <v>สำหรับงวด 3 เดือน สิ้นสุดวันที่ 31 มีนาคม 2569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</row>
    <row r="4" spans="1:25" ht="22.95" customHeight="1">
      <c r="A4" s="171" t="s">
        <v>268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</row>
    <row r="5" spans="1:25" ht="22.95" customHeight="1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</row>
    <row r="6" spans="1:25" ht="22.95" customHeight="1">
      <c r="A6" s="90"/>
      <c r="B6" s="90"/>
      <c r="C6" s="90"/>
      <c r="D6" s="90"/>
      <c r="E6" s="170" t="s">
        <v>0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</row>
    <row r="7" spans="1:25" ht="22.95" customHeight="1">
      <c r="A7" s="90"/>
      <c r="B7" s="90"/>
      <c r="C7" s="90"/>
      <c r="D7" s="90"/>
      <c r="E7" s="112"/>
      <c r="F7" s="113"/>
      <c r="G7" s="112"/>
      <c r="H7" s="113"/>
      <c r="I7" s="176" t="s">
        <v>82</v>
      </c>
      <c r="J7" s="176"/>
      <c r="K7" s="176"/>
      <c r="L7" s="113"/>
      <c r="M7" s="177" t="s">
        <v>222</v>
      </c>
      <c r="N7" s="177"/>
      <c r="O7" s="177"/>
      <c r="P7" s="177"/>
      <c r="Q7" s="177"/>
      <c r="R7" s="113"/>
      <c r="S7" s="112"/>
      <c r="T7" s="113"/>
      <c r="U7" s="112"/>
      <c r="V7" s="113"/>
      <c r="W7" s="112"/>
    </row>
    <row r="8" spans="1:25" ht="22.95" customHeight="1">
      <c r="A8" s="90"/>
      <c r="B8" s="90"/>
      <c r="C8" s="90"/>
      <c r="D8" s="90"/>
      <c r="E8" s="112"/>
      <c r="F8" s="113"/>
      <c r="G8" s="112"/>
      <c r="H8" s="113"/>
      <c r="I8" s="112" t="s">
        <v>121</v>
      </c>
      <c r="L8" s="113"/>
      <c r="M8" s="112" t="s">
        <v>174</v>
      </c>
      <c r="N8" s="114"/>
      <c r="O8" s="112" t="s">
        <v>76</v>
      </c>
      <c r="P8" s="112"/>
      <c r="Q8" s="112"/>
      <c r="R8" s="114"/>
      <c r="S8" s="112"/>
      <c r="T8" s="113"/>
      <c r="U8" s="115"/>
      <c r="V8" s="114"/>
      <c r="W8" s="112"/>
    </row>
    <row r="9" spans="1:25" ht="22.95" customHeight="1">
      <c r="A9" s="90"/>
      <c r="B9" s="90"/>
      <c r="E9" s="112" t="s">
        <v>45</v>
      </c>
      <c r="F9" s="113"/>
      <c r="G9" s="112" t="s">
        <v>46</v>
      </c>
      <c r="H9" s="113"/>
      <c r="I9" s="112" t="s">
        <v>122</v>
      </c>
      <c r="J9" s="113"/>
      <c r="K9" s="112"/>
      <c r="L9" s="113"/>
      <c r="M9" s="112" t="s">
        <v>85</v>
      </c>
      <c r="N9" s="114"/>
      <c r="O9" s="93" t="s">
        <v>77</v>
      </c>
      <c r="P9" s="93"/>
      <c r="Q9" s="93" t="s">
        <v>96</v>
      </c>
      <c r="R9" s="113"/>
      <c r="S9" s="112" t="s">
        <v>47</v>
      </c>
      <c r="T9" s="113"/>
      <c r="U9" s="115" t="s">
        <v>48</v>
      </c>
      <c r="V9" s="114"/>
      <c r="W9" s="112" t="s">
        <v>53</v>
      </c>
    </row>
    <row r="10" spans="1:25" ht="22.95" customHeight="1">
      <c r="A10" s="90"/>
      <c r="B10" s="90"/>
      <c r="C10" s="88" t="s">
        <v>4</v>
      </c>
      <c r="D10" s="88"/>
      <c r="E10" s="116" t="s">
        <v>49</v>
      </c>
      <c r="F10" s="114"/>
      <c r="G10" s="116" t="s">
        <v>50</v>
      </c>
      <c r="H10" s="113"/>
      <c r="I10" s="116" t="s">
        <v>51</v>
      </c>
      <c r="J10" s="113"/>
      <c r="K10" s="116" t="s">
        <v>99</v>
      </c>
      <c r="L10" s="113"/>
      <c r="M10" s="116" t="s">
        <v>78</v>
      </c>
      <c r="N10" s="114"/>
      <c r="O10" s="94" t="s">
        <v>12</v>
      </c>
      <c r="P10" s="94"/>
      <c r="Q10" s="94" t="s">
        <v>97</v>
      </c>
      <c r="R10" s="113"/>
      <c r="S10" s="116" t="s">
        <v>197</v>
      </c>
      <c r="T10" s="114"/>
      <c r="U10" s="117" t="s">
        <v>52</v>
      </c>
      <c r="V10" s="114"/>
      <c r="W10" s="116" t="s">
        <v>31</v>
      </c>
    </row>
    <row r="11" spans="1:25" ht="22.95" customHeight="1">
      <c r="A11" s="84" t="s">
        <v>224</v>
      </c>
      <c r="E11" s="150">
        <v>572759484</v>
      </c>
      <c r="F11" s="8"/>
      <c r="G11" s="150">
        <v>229301838</v>
      </c>
      <c r="H11" s="8"/>
      <c r="I11" s="150">
        <v>207100935.37</v>
      </c>
      <c r="J11" s="8"/>
      <c r="K11" s="150">
        <v>-1380300630.1299999</v>
      </c>
      <c r="L11" s="8"/>
      <c r="M11" s="150">
        <v>10208963.35</v>
      </c>
      <c r="N11" s="8"/>
      <c r="O11" s="150">
        <v>1177456720.8</v>
      </c>
      <c r="P11" s="8"/>
      <c r="Q11" s="150">
        <v>1187665684.1500001</v>
      </c>
      <c r="R11" s="8"/>
      <c r="S11" s="150">
        <v>816527311.38999987</v>
      </c>
      <c r="T11" s="8"/>
      <c r="U11" s="150">
        <v>2338820922.1300001</v>
      </c>
      <c r="V11" s="8"/>
      <c r="W11" s="150">
        <v>3155348233.5199995</v>
      </c>
      <c r="X11" s="8"/>
      <c r="Y11" s="8"/>
    </row>
    <row r="12" spans="1:25" ht="22.95" customHeight="1">
      <c r="A12" s="86" t="s">
        <v>134</v>
      </c>
      <c r="E12" s="84"/>
      <c r="F12" s="8"/>
      <c r="G12" s="149"/>
      <c r="H12" s="8"/>
      <c r="I12" s="19"/>
      <c r="J12" s="8"/>
      <c r="K12" s="19"/>
      <c r="L12" s="8"/>
      <c r="M12" s="19"/>
      <c r="N12" s="9"/>
      <c r="O12" s="19"/>
      <c r="P12" s="8"/>
      <c r="Q12" s="19"/>
      <c r="R12" s="8"/>
      <c r="S12" s="20"/>
      <c r="T12" s="8"/>
      <c r="U12" s="19"/>
      <c r="V12" s="8"/>
      <c r="W12" s="20"/>
      <c r="X12" s="8"/>
      <c r="Y12" s="8"/>
    </row>
    <row r="13" spans="1:25" ht="22.95" customHeight="1">
      <c r="A13" s="84" t="s">
        <v>178</v>
      </c>
      <c r="D13" s="90"/>
      <c r="E13" s="20">
        <v>0</v>
      </c>
      <c r="F13" s="2"/>
      <c r="G13" s="20">
        <v>0</v>
      </c>
      <c r="H13" s="2"/>
      <c r="I13" s="20">
        <v>0</v>
      </c>
      <c r="J13" s="2"/>
      <c r="K13" s="20">
        <v>0</v>
      </c>
      <c r="L13" s="2"/>
      <c r="M13" s="20">
        <v>0</v>
      </c>
      <c r="N13" s="2"/>
      <c r="O13" s="20">
        <v>0</v>
      </c>
      <c r="P13" s="2"/>
      <c r="Q13" s="20">
        <v>0</v>
      </c>
      <c r="R13" s="2"/>
      <c r="S13" s="20">
        <v>0</v>
      </c>
      <c r="T13" s="2"/>
      <c r="U13" s="20">
        <v>0</v>
      </c>
      <c r="V13" s="2"/>
      <c r="W13" s="20">
        <f>SUM(S13:U13)</f>
        <v>0</v>
      </c>
      <c r="X13" s="5"/>
      <c r="Y13" s="24"/>
    </row>
    <row r="14" spans="1:25" ht="22.95" customHeight="1">
      <c r="A14" s="84" t="s">
        <v>267</v>
      </c>
      <c r="D14" s="90"/>
      <c r="E14" s="20"/>
      <c r="F14" s="2"/>
      <c r="G14" s="20"/>
      <c r="H14" s="2"/>
      <c r="I14" s="20"/>
      <c r="J14" s="2"/>
      <c r="K14" s="20"/>
      <c r="L14" s="2"/>
      <c r="M14" s="20"/>
      <c r="N14" s="2"/>
      <c r="O14" s="84"/>
      <c r="Q14" s="84"/>
      <c r="S14" s="84"/>
      <c r="T14" s="2"/>
      <c r="U14" s="20"/>
      <c r="V14" s="2"/>
      <c r="W14" s="20"/>
      <c r="X14" s="5"/>
      <c r="Y14" s="24"/>
    </row>
    <row r="15" spans="1:25" ht="22.95" customHeight="1">
      <c r="B15" s="84" t="s">
        <v>12</v>
      </c>
      <c r="C15" s="89"/>
      <c r="D15" s="90"/>
      <c r="E15" s="20">
        <v>0</v>
      </c>
      <c r="F15" s="2"/>
      <c r="G15" s="20">
        <v>0</v>
      </c>
      <c r="H15" s="2"/>
      <c r="I15" s="20">
        <v>0</v>
      </c>
      <c r="J15" s="2"/>
      <c r="K15" s="20">
        <v>0</v>
      </c>
      <c r="L15" s="2"/>
      <c r="M15" s="20">
        <v>0</v>
      </c>
      <c r="N15" s="2"/>
      <c r="O15" s="20">
        <v>426043.05</v>
      </c>
      <c r="P15" s="2"/>
      <c r="Q15" s="20">
        <f>+O15</f>
        <v>426043.05</v>
      </c>
      <c r="R15" s="2"/>
      <c r="S15" s="20">
        <f>+Q15</f>
        <v>426043.05</v>
      </c>
      <c r="T15" s="2"/>
      <c r="U15" s="147">
        <v>15172939.35</v>
      </c>
      <c r="V15" s="2"/>
      <c r="W15" s="20">
        <f>SUM(S15:U15)</f>
        <v>15598982.4</v>
      </c>
      <c r="X15" s="5"/>
      <c r="Y15" s="24"/>
    </row>
    <row r="16" spans="1:25" ht="22.95" customHeight="1">
      <c r="A16" s="84" t="s">
        <v>120</v>
      </c>
      <c r="C16" s="89" t="s">
        <v>254</v>
      </c>
      <c r="D16" s="89"/>
      <c r="E16" s="20">
        <v>0</v>
      </c>
      <c r="F16" s="2"/>
      <c r="G16" s="20">
        <v>0</v>
      </c>
      <c r="H16" s="2"/>
      <c r="I16" s="20">
        <v>0</v>
      </c>
      <c r="J16" s="2"/>
      <c r="K16" s="20">
        <f>+-I16</f>
        <v>0</v>
      </c>
      <c r="L16" s="2"/>
      <c r="M16" s="20">
        <v>0</v>
      </c>
      <c r="N16" s="2"/>
      <c r="O16" s="20">
        <v>0</v>
      </c>
      <c r="P16" s="2"/>
      <c r="Q16" s="20">
        <f>SUM(M16:P16)</f>
        <v>0</v>
      </c>
      <c r="R16" s="2"/>
      <c r="S16" s="20">
        <f>SUM(E16:K16)+Q16</f>
        <v>0</v>
      </c>
      <c r="T16" s="2"/>
      <c r="U16" s="20">
        <v>0</v>
      </c>
      <c r="V16" s="2"/>
      <c r="W16" s="20">
        <f>SUM(S16:U16)</f>
        <v>0</v>
      </c>
      <c r="X16" s="5"/>
      <c r="Y16" s="2"/>
    </row>
    <row r="17" spans="1:25" ht="22.95" customHeight="1">
      <c r="A17" s="84" t="s">
        <v>104</v>
      </c>
      <c r="C17" s="89"/>
      <c r="D17" s="89"/>
      <c r="E17" s="20">
        <v>0</v>
      </c>
      <c r="F17" s="2"/>
      <c r="G17" s="20">
        <v>0</v>
      </c>
      <c r="H17" s="2"/>
      <c r="I17" s="20">
        <v>0</v>
      </c>
      <c r="J17" s="2"/>
      <c r="K17" s="20">
        <f>+-I17</f>
        <v>0</v>
      </c>
      <c r="L17" s="2"/>
      <c r="M17" s="20">
        <v>0</v>
      </c>
      <c r="N17" s="2"/>
      <c r="O17" s="20">
        <v>0</v>
      </c>
      <c r="P17" s="2"/>
      <c r="Q17" s="20">
        <v>0</v>
      </c>
      <c r="R17" s="2"/>
      <c r="S17" s="20">
        <f>SUM(E17:K17)+Q17</f>
        <v>0</v>
      </c>
      <c r="T17" s="1"/>
      <c r="U17" s="20">
        <v>-36162291.109999999</v>
      </c>
      <c r="V17" s="1"/>
      <c r="W17" s="17">
        <f>SUM(S17:U17)</f>
        <v>-36162291.109999999</v>
      </c>
      <c r="X17" s="5"/>
      <c r="Y17" s="24"/>
    </row>
    <row r="18" spans="1:25" ht="22.95" customHeight="1">
      <c r="A18" s="84" t="s">
        <v>278</v>
      </c>
      <c r="E18" s="20">
        <v>0</v>
      </c>
      <c r="F18" s="2"/>
      <c r="G18" s="20">
        <v>0</v>
      </c>
      <c r="H18" s="2"/>
      <c r="I18" s="20">
        <v>0</v>
      </c>
      <c r="J18" s="2"/>
      <c r="K18" s="27">
        <f>+'TH PL '!N62</f>
        <v>-46621052.140000075</v>
      </c>
      <c r="L18" s="2"/>
      <c r="M18" s="20">
        <v>0</v>
      </c>
      <c r="N18" s="2"/>
      <c r="O18" s="20">
        <v>0</v>
      </c>
      <c r="P18" s="2"/>
      <c r="Q18" s="20">
        <f>SUM(M18:P18)</f>
        <v>0</v>
      </c>
      <c r="R18" s="2"/>
      <c r="S18" s="20">
        <f>SUM(E18:K18)+Q18</f>
        <v>-46621052.140000075</v>
      </c>
      <c r="T18" s="2"/>
      <c r="U18" s="27">
        <f>+'TH PL '!N63</f>
        <v>76818436.24999997</v>
      </c>
      <c r="V18" s="2"/>
      <c r="W18" s="20">
        <f>SUM(S18:U18)</f>
        <v>30197384.109999895</v>
      </c>
      <c r="X18" s="5"/>
      <c r="Y18" s="7"/>
    </row>
    <row r="19" spans="1:25" ht="22.95" customHeight="1">
      <c r="A19" s="84" t="s">
        <v>115</v>
      </c>
      <c r="E19" s="55">
        <f>SUM(E13:E18)</f>
        <v>0</v>
      </c>
      <c r="F19" s="24"/>
      <c r="G19" s="55">
        <f>SUM(G13:G18)</f>
        <v>0</v>
      </c>
      <c r="H19" s="24"/>
      <c r="I19" s="55">
        <f>SUM(I13:I18)</f>
        <v>0</v>
      </c>
      <c r="J19" s="24"/>
      <c r="K19" s="55">
        <f>SUM(K13:K18)</f>
        <v>-46621052.140000075</v>
      </c>
      <c r="L19" s="5"/>
      <c r="M19" s="55">
        <f>SUM(M13:M18)</f>
        <v>0</v>
      </c>
      <c r="N19" s="24"/>
      <c r="O19" s="55">
        <f>SUM(O15:O18)</f>
        <v>426043.05</v>
      </c>
      <c r="P19" s="24"/>
      <c r="Q19" s="55">
        <f>SUM(Q15:Q18)</f>
        <v>426043.05</v>
      </c>
      <c r="R19" s="24"/>
      <c r="S19" s="55">
        <f>SUM(S15:S18)</f>
        <v>-46195009.090000078</v>
      </c>
      <c r="T19" s="8"/>
      <c r="U19" s="55">
        <f>SUM(U13:U18)</f>
        <v>55829084.489999972</v>
      </c>
      <c r="V19" s="24"/>
      <c r="W19" s="55">
        <f>SUM(W13:W18)</f>
        <v>9634075.3999998942</v>
      </c>
      <c r="X19" s="5"/>
      <c r="Y19" s="7"/>
    </row>
    <row r="20" spans="1:25" ht="22.95" customHeight="1" thickBot="1">
      <c r="A20" s="84" t="s">
        <v>277</v>
      </c>
      <c r="E20" s="22">
        <f>+E11+E19</f>
        <v>572759484</v>
      </c>
      <c r="F20" s="8"/>
      <c r="G20" s="22">
        <f>+G11+G19</f>
        <v>229301838</v>
      </c>
      <c r="H20" s="8"/>
      <c r="I20" s="22">
        <f>+I11+I19</f>
        <v>207100935.37</v>
      </c>
      <c r="J20" s="8"/>
      <c r="K20" s="22">
        <f>+K11+K19</f>
        <v>-1426921682.27</v>
      </c>
      <c r="L20" s="8"/>
      <c r="M20" s="22">
        <f>+M11+M19</f>
        <v>10208963.35</v>
      </c>
      <c r="N20" s="8"/>
      <c r="O20" s="22">
        <f>+O11+O19</f>
        <v>1177882763.8499999</v>
      </c>
      <c r="P20" s="8"/>
      <c r="Q20" s="22">
        <f>+Q11+Q19</f>
        <v>1188091727.2</v>
      </c>
      <c r="R20" s="8"/>
      <c r="S20" s="22">
        <f>+S11+S19</f>
        <v>770332302.29999983</v>
      </c>
      <c r="T20" s="8"/>
      <c r="U20" s="22">
        <f>+U11+U19</f>
        <v>2394650006.6199999</v>
      </c>
      <c r="V20" s="8"/>
      <c r="W20" s="22">
        <f>+W11+W19</f>
        <v>3164982308.9199996</v>
      </c>
      <c r="X20" s="8"/>
      <c r="Y20" s="8"/>
    </row>
    <row r="21" spans="1:25" ht="22.95" customHeight="1" thickTop="1">
      <c r="E21" s="19"/>
      <c r="F21" s="8"/>
      <c r="G21" s="19"/>
      <c r="H21" s="8"/>
      <c r="I21" s="19"/>
      <c r="J21" s="8"/>
      <c r="K21" s="19"/>
      <c r="L21" s="8"/>
      <c r="M21" s="19"/>
      <c r="O21" s="19"/>
      <c r="P21" s="8"/>
      <c r="Q21" s="19"/>
      <c r="R21" s="8"/>
      <c r="S21" s="19"/>
      <c r="T21" s="8"/>
      <c r="U21" s="19"/>
      <c r="V21" s="8"/>
      <c r="W21" s="19"/>
    </row>
    <row r="22" spans="1:25" ht="22.95" customHeight="1">
      <c r="A22" s="84" t="s">
        <v>284</v>
      </c>
      <c r="E22" s="77">
        <v>572759484</v>
      </c>
      <c r="F22" s="8"/>
      <c r="G22" s="77">
        <v>229301838</v>
      </c>
      <c r="H22" s="8"/>
      <c r="I22" s="77">
        <v>207100935.37</v>
      </c>
      <c r="J22" s="8"/>
      <c r="K22" s="77">
        <v>-1766777372.76</v>
      </c>
      <c r="L22" s="8"/>
      <c r="M22" s="77">
        <v>10208963.35</v>
      </c>
      <c r="N22" s="8"/>
      <c r="O22" s="77">
        <v>969605220.66999996</v>
      </c>
      <c r="P22" s="8"/>
      <c r="Q22" s="77">
        <f>+M22+O22</f>
        <v>979814184.01999998</v>
      </c>
      <c r="R22" s="8"/>
      <c r="S22" s="77">
        <f>SUM(E22:K22)+Q22</f>
        <v>222199068.63</v>
      </c>
      <c r="T22" s="8"/>
      <c r="U22" s="77">
        <v>2481301403.6599998</v>
      </c>
      <c r="V22" s="8"/>
      <c r="W22" s="77">
        <f>SUM(S22:U22)</f>
        <v>2703500472.29</v>
      </c>
    </row>
    <row r="23" spans="1:25" ht="22.95" customHeight="1">
      <c r="A23" s="86" t="s">
        <v>134</v>
      </c>
      <c r="E23" s="84"/>
      <c r="F23" s="8"/>
      <c r="G23" s="19"/>
      <c r="H23" s="8"/>
      <c r="I23" s="19"/>
      <c r="J23" s="8"/>
      <c r="K23" s="19"/>
      <c r="L23" s="8"/>
      <c r="M23" s="19"/>
      <c r="N23" s="9"/>
      <c r="O23" s="19"/>
      <c r="P23" s="8"/>
      <c r="Q23" s="19"/>
      <c r="R23" s="8"/>
      <c r="S23" s="20"/>
      <c r="T23" s="8"/>
      <c r="U23" s="19"/>
      <c r="V23" s="8"/>
      <c r="W23" s="20"/>
    </row>
    <row r="24" spans="1:25" ht="22.95" customHeight="1">
      <c r="A24" s="84" t="s">
        <v>178</v>
      </c>
      <c r="E24" s="20">
        <v>0</v>
      </c>
      <c r="F24" s="2"/>
      <c r="G24" s="20">
        <v>0</v>
      </c>
      <c r="H24" s="2"/>
      <c r="I24" s="20">
        <f>SUM(E24:H24)</f>
        <v>0</v>
      </c>
      <c r="J24" s="2"/>
      <c r="K24" s="20">
        <v>0</v>
      </c>
      <c r="L24" s="8"/>
      <c r="M24" s="20">
        <v>0</v>
      </c>
      <c r="N24" s="2"/>
      <c r="O24" s="20">
        <v>0</v>
      </c>
      <c r="P24" s="2"/>
      <c r="Q24" s="20">
        <v>0</v>
      </c>
      <c r="R24" s="2"/>
      <c r="S24" s="20">
        <f>SUM(E24:K24)+Q24</f>
        <v>0</v>
      </c>
      <c r="T24" s="8"/>
      <c r="U24" s="20">
        <v>0</v>
      </c>
      <c r="V24" s="8"/>
      <c r="W24" s="20">
        <f>SUM(S24:U24)</f>
        <v>0</v>
      </c>
    </row>
    <row r="25" spans="1:25" ht="22.95" customHeight="1">
      <c r="A25" s="84" t="s">
        <v>267</v>
      </c>
      <c r="E25" s="20"/>
      <c r="F25" s="2"/>
      <c r="G25" s="20"/>
      <c r="H25" s="2"/>
      <c r="I25" s="20"/>
      <c r="J25" s="2"/>
      <c r="K25" s="20"/>
      <c r="L25" s="8"/>
      <c r="M25" s="20"/>
      <c r="N25" s="2"/>
      <c r="O25" s="20"/>
      <c r="P25" s="2"/>
      <c r="Q25" s="20"/>
      <c r="R25" s="2"/>
      <c r="S25" s="20"/>
      <c r="T25" s="8"/>
      <c r="U25" s="20"/>
      <c r="V25" s="8"/>
      <c r="W25" s="20"/>
    </row>
    <row r="26" spans="1:25" ht="22.95" customHeight="1">
      <c r="B26" s="84" t="s">
        <v>12</v>
      </c>
      <c r="C26" s="89"/>
      <c r="E26" s="20">
        <v>0</v>
      </c>
      <c r="F26" s="2"/>
      <c r="G26" s="20">
        <v>0</v>
      </c>
      <c r="H26" s="2"/>
      <c r="I26" s="20">
        <f>SUM(E26:H26)</f>
        <v>0</v>
      </c>
      <c r="J26" s="2"/>
      <c r="K26" s="20">
        <v>0</v>
      </c>
      <c r="L26" s="8"/>
      <c r="M26" s="20">
        <v>0</v>
      </c>
      <c r="N26" s="2"/>
      <c r="O26" s="20">
        <v>0</v>
      </c>
      <c r="P26" s="2"/>
      <c r="Q26" s="20">
        <f>SUM(M26:P26)</f>
        <v>0</v>
      </c>
      <c r="R26" s="2"/>
      <c r="S26" s="20">
        <f>SUM(E26:K26)+Q26</f>
        <v>0</v>
      </c>
      <c r="T26" s="8"/>
      <c r="U26" s="20">
        <v>0</v>
      </c>
      <c r="V26" s="8"/>
      <c r="W26" s="20">
        <f>SUM(S26:U26)</f>
        <v>0</v>
      </c>
    </row>
    <row r="27" spans="1:25" ht="22.95" customHeight="1">
      <c r="A27" s="84" t="s">
        <v>257</v>
      </c>
      <c r="C27" s="89" t="s">
        <v>254</v>
      </c>
      <c r="E27" s="20">
        <v>0</v>
      </c>
      <c r="F27" s="2"/>
      <c r="G27" s="20">
        <v>0</v>
      </c>
      <c r="H27" s="2"/>
      <c r="I27" s="20">
        <f>SUM(E27:H27)</f>
        <v>0</v>
      </c>
      <c r="J27" s="2"/>
      <c r="K27" s="20">
        <v>0</v>
      </c>
      <c r="L27" s="8"/>
      <c r="M27" s="20">
        <v>0</v>
      </c>
      <c r="N27" s="2"/>
      <c r="O27" s="20">
        <v>0</v>
      </c>
      <c r="P27" s="2"/>
      <c r="Q27" s="20">
        <f>SUM(M27:P27)</f>
        <v>0</v>
      </c>
      <c r="R27" s="2"/>
      <c r="S27" s="20">
        <f>SUM(E27:K27)+Q27</f>
        <v>0</v>
      </c>
      <c r="T27" s="8"/>
      <c r="U27" s="20">
        <v>0</v>
      </c>
      <c r="V27" s="8"/>
      <c r="W27" s="20">
        <f>SUM(S27:U27)</f>
        <v>0</v>
      </c>
    </row>
    <row r="28" spans="1:25" ht="22.95" customHeight="1">
      <c r="A28" s="84" t="s">
        <v>104</v>
      </c>
      <c r="C28" s="89"/>
      <c r="D28" s="89"/>
      <c r="E28" s="20">
        <v>0</v>
      </c>
      <c r="F28" s="2"/>
      <c r="G28" s="20">
        <v>0</v>
      </c>
      <c r="H28" s="2"/>
      <c r="I28" s="20">
        <v>0</v>
      </c>
      <c r="J28" s="2"/>
      <c r="K28" s="20">
        <f>+-I28</f>
        <v>0</v>
      </c>
      <c r="L28" s="2"/>
      <c r="M28" s="20">
        <v>0</v>
      </c>
      <c r="N28" s="2"/>
      <c r="O28" s="20">
        <f>+-M28</f>
        <v>0</v>
      </c>
      <c r="P28" s="2"/>
      <c r="Q28" s="20">
        <f>SUM(M28:P28)</f>
        <v>0</v>
      </c>
      <c r="R28" s="2"/>
      <c r="S28" s="20">
        <f>SUM(E28:K28)+Q28</f>
        <v>0</v>
      </c>
      <c r="T28" s="2"/>
      <c r="U28" s="20">
        <v>-11800003</v>
      </c>
      <c r="V28" s="2"/>
      <c r="W28" s="20">
        <f>SUM(S28:U28)</f>
        <v>-11800003</v>
      </c>
    </row>
    <row r="29" spans="1:25" ht="22.95" customHeight="1">
      <c r="A29" s="84" t="s">
        <v>278</v>
      </c>
      <c r="E29" s="20">
        <v>0</v>
      </c>
      <c r="F29" s="2"/>
      <c r="G29" s="20">
        <v>0</v>
      </c>
      <c r="H29" s="2"/>
      <c r="I29" s="20">
        <v>0</v>
      </c>
      <c r="J29" s="2"/>
      <c r="K29" s="20">
        <f>+'TH PL '!L62</f>
        <v>-79352696.890000015</v>
      </c>
      <c r="L29" s="2"/>
      <c r="M29" s="20">
        <v>0</v>
      </c>
      <c r="N29" s="2"/>
      <c r="O29" s="20">
        <f>+-M29</f>
        <v>0</v>
      </c>
      <c r="P29" s="2"/>
      <c r="Q29" s="20">
        <f>SUM(M29:P29)</f>
        <v>0</v>
      </c>
      <c r="R29" s="2"/>
      <c r="S29" s="20">
        <f>SUM(E29:K29)+Q29</f>
        <v>-79352696.890000015</v>
      </c>
      <c r="T29" s="2"/>
      <c r="U29" s="20">
        <f>+'TH PL '!L63</f>
        <v>-12718386.380000001</v>
      </c>
      <c r="V29" s="2"/>
      <c r="W29" s="20">
        <f>SUM(S29:U29)</f>
        <v>-92071083.270000011</v>
      </c>
    </row>
    <row r="30" spans="1:25" ht="22.95" customHeight="1">
      <c r="A30" s="84" t="s">
        <v>115</v>
      </c>
      <c r="E30" s="55">
        <f>SUM(E24:E29)</f>
        <v>0</v>
      </c>
      <c r="F30" s="20">
        <f>SUM(F24:F29)</f>
        <v>0</v>
      </c>
      <c r="G30" s="55">
        <f>SUM(G24:G29)</f>
        <v>0</v>
      </c>
      <c r="H30" s="20">
        <f>SUM(H24:H29)</f>
        <v>0</v>
      </c>
      <c r="I30" s="55">
        <f>SUM(I24:I29)</f>
        <v>0</v>
      </c>
      <c r="J30" s="5"/>
      <c r="K30" s="55">
        <f>SUM(K24:K29)</f>
        <v>-79352696.890000015</v>
      </c>
      <c r="L30" s="1"/>
      <c r="M30" s="55">
        <f t="shared" ref="M30:W30" si="0">SUM(M24:M29)</f>
        <v>0</v>
      </c>
      <c r="N30" s="20">
        <f t="shared" si="0"/>
        <v>0</v>
      </c>
      <c r="O30" s="55">
        <f t="shared" si="0"/>
        <v>0</v>
      </c>
      <c r="P30" s="20">
        <f t="shared" si="0"/>
        <v>0</v>
      </c>
      <c r="Q30" s="55">
        <f t="shared" si="0"/>
        <v>0</v>
      </c>
      <c r="R30" s="20">
        <f t="shared" si="0"/>
        <v>0</v>
      </c>
      <c r="S30" s="55">
        <f t="shared" si="0"/>
        <v>-79352696.890000015</v>
      </c>
      <c r="T30" s="20">
        <f t="shared" si="0"/>
        <v>0</v>
      </c>
      <c r="U30" s="55">
        <f t="shared" si="0"/>
        <v>-24518389.380000003</v>
      </c>
      <c r="V30" s="20">
        <f t="shared" si="0"/>
        <v>0</v>
      </c>
      <c r="W30" s="55">
        <f t="shared" si="0"/>
        <v>-103871086.27000001</v>
      </c>
    </row>
    <row r="31" spans="1:25" ht="22.95" customHeight="1" thickBot="1">
      <c r="A31" s="84" t="s">
        <v>276</v>
      </c>
      <c r="E31" s="22">
        <f>+E22+E30</f>
        <v>572759484</v>
      </c>
      <c r="F31" s="19">
        <f>+F22+F30</f>
        <v>0</v>
      </c>
      <c r="G31" s="22">
        <f>+G22+G30</f>
        <v>229301838</v>
      </c>
      <c r="H31" s="19">
        <f>+H22+H30</f>
        <v>0</v>
      </c>
      <c r="I31" s="22">
        <f>+I22+I30</f>
        <v>207100935.37</v>
      </c>
      <c r="J31" s="8"/>
      <c r="K31" s="22">
        <f>+K22+K30</f>
        <v>-1846130069.6500001</v>
      </c>
      <c r="L31" s="8"/>
      <c r="M31" s="22">
        <f t="shared" ref="M31:W31" si="1">+M22+M30</f>
        <v>10208963.35</v>
      </c>
      <c r="N31" s="19">
        <f t="shared" si="1"/>
        <v>0</v>
      </c>
      <c r="O31" s="22">
        <f t="shared" si="1"/>
        <v>969605220.66999996</v>
      </c>
      <c r="P31" s="19">
        <f t="shared" si="1"/>
        <v>0</v>
      </c>
      <c r="Q31" s="22">
        <f t="shared" si="1"/>
        <v>979814184.01999998</v>
      </c>
      <c r="R31" s="19">
        <f t="shared" si="1"/>
        <v>0</v>
      </c>
      <c r="S31" s="22">
        <f t="shared" si="1"/>
        <v>142846371.73999998</v>
      </c>
      <c r="T31" s="19">
        <f t="shared" si="1"/>
        <v>0</v>
      </c>
      <c r="U31" s="22">
        <f t="shared" si="1"/>
        <v>2456783014.2799997</v>
      </c>
      <c r="V31" s="19">
        <f t="shared" si="1"/>
        <v>0</v>
      </c>
      <c r="W31" s="22">
        <f t="shared" si="1"/>
        <v>2599629386.02</v>
      </c>
      <c r="X31" s="84">
        <f>W31-'TH BS'!M125</f>
        <v>0</v>
      </c>
    </row>
    <row r="32" spans="1:25" ht="22.95" customHeight="1" thickTop="1">
      <c r="A32" s="87"/>
    </row>
    <row r="33" spans="1:23" ht="22.95" customHeight="1">
      <c r="A33" s="87" t="s">
        <v>20</v>
      </c>
    </row>
    <row r="34" spans="1:23" ht="22.95" customHeight="1">
      <c r="C34" s="99"/>
      <c r="D34" s="99"/>
      <c r="E34" s="99"/>
      <c r="F34" s="99"/>
      <c r="G34" s="99" t="s">
        <v>217</v>
      </c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</row>
    <row r="35" spans="1:23" ht="22.95" customHeight="1">
      <c r="A35" s="87"/>
      <c r="G35" s="175" t="s">
        <v>218</v>
      </c>
      <c r="H35" s="175"/>
      <c r="I35" s="175"/>
      <c r="J35" s="175"/>
      <c r="K35" s="175"/>
      <c r="L35" s="175"/>
      <c r="M35" s="175"/>
      <c r="N35" s="175"/>
      <c r="O35" s="175"/>
    </row>
    <row r="38" spans="1:23" ht="23.1" customHeight="1">
      <c r="J38" s="92"/>
      <c r="L38" s="92"/>
    </row>
    <row r="39" spans="1:23" ht="23.1" customHeight="1">
      <c r="J39" s="92"/>
      <c r="L39" s="92"/>
    </row>
    <row r="40" spans="1:23" ht="23.1" customHeight="1">
      <c r="J40" s="92"/>
      <c r="L40" s="92"/>
    </row>
    <row r="41" spans="1:23" ht="23.1" customHeight="1">
      <c r="J41" s="92"/>
      <c r="L41" s="92"/>
    </row>
    <row r="50" spans="5:15" ht="23.1" customHeight="1">
      <c r="L50" s="84">
        <v>-210100</v>
      </c>
    </row>
    <row r="56" spans="5:15" ht="23.1" customHeight="1">
      <c r="E56" s="92"/>
      <c r="O56" s="98"/>
    </row>
    <row r="104" spans="9:15" ht="23.1" customHeight="1">
      <c r="O104" s="92">
        <v>7</v>
      </c>
    </row>
    <row r="105" spans="9:15" ht="23.1" customHeight="1">
      <c r="I105" s="92">
        <v>1193854417.22</v>
      </c>
    </row>
  </sheetData>
  <mergeCells count="8">
    <mergeCell ref="G35:O35"/>
    <mergeCell ref="A1:W1"/>
    <mergeCell ref="A2:W2"/>
    <mergeCell ref="A3:W3"/>
    <mergeCell ref="E6:W6"/>
    <mergeCell ref="I7:K7"/>
    <mergeCell ref="M7:Q7"/>
    <mergeCell ref="A4:W4"/>
  </mergeCells>
  <phoneticPr fontId="92" type="noConversion"/>
  <pageMargins left="0.3" right="0.3" top="0.5" bottom="0.4" header="0" footer="0"/>
  <pageSetup paperSize="9" scale="65" firstPageNumber="3" orientation="landscape" useFirstPageNumber="1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E0FF8-C08B-490F-BE9A-3EFA6110DE2E}">
  <dimension ref="A1:U123"/>
  <sheetViews>
    <sheetView view="pageBreakPreview" topLeftCell="A3" zoomScale="60" zoomScaleNormal="100" workbookViewId="0">
      <selection activeCell="K72" sqref="K72"/>
    </sheetView>
  </sheetViews>
  <sheetFormatPr defaultColWidth="11" defaultRowHeight="22.5" customHeight="1"/>
  <cols>
    <col min="1" max="1" width="2.6640625" style="84" customWidth="1"/>
    <col min="2" max="2" width="35.6640625" style="84" customWidth="1"/>
    <col min="3" max="3" width="10.21875" style="84" customWidth="1"/>
    <col min="4" max="4" width="1.6640625" style="84" customWidth="1"/>
    <col min="5" max="5" width="16.6640625" style="92" customWidth="1"/>
    <col min="6" max="6" width="1.6640625" style="84" customWidth="1"/>
    <col min="7" max="7" width="16.6640625" style="92" customWidth="1"/>
    <col min="8" max="8" width="1.6640625" style="84" customWidth="1"/>
    <col min="9" max="9" width="19.33203125" style="92" customWidth="1"/>
    <col min="10" max="10" width="1.6640625" style="84" customWidth="1"/>
    <col min="11" max="11" width="16.6640625" style="92" customWidth="1"/>
    <col min="12" max="12" width="1.6640625" style="84" customWidth="1"/>
    <col min="13" max="13" width="16.6640625" style="92" customWidth="1"/>
    <col min="14" max="15" width="15.6640625" style="84" customWidth="1"/>
    <col min="16" max="16384" width="11" style="84"/>
  </cols>
  <sheetData>
    <row r="1" spans="1:21" ht="22.95" customHeight="1">
      <c r="A1" s="168" t="s">
        <v>84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</row>
    <row r="2" spans="1:21" ht="22.95" customHeight="1">
      <c r="A2" s="168" t="s">
        <v>212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</row>
    <row r="3" spans="1:21" ht="22.95" customHeight="1">
      <c r="A3" s="171" t="str">
        <f>+'TH EQCon'!A3:W3</f>
        <v>สำหรับงวด 3 เดือน สิ้นสุดวันที่ 31 มีนาคม 2569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95"/>
      <c r="O3" s="95"/>
      <c r="P3" s="95"/>
      <c r="Q3" s="95"/>
      <c r="R3" s="95"/>
      <c r="S3" s="95"/>
      <c r="T3" s="95"/>
      <c r="U3" s="95"/>
    </row>
    <row r="4" spans="1:21" ht="22.95" customHeight="1">
      <c r="A4" s="171" t="s">
        <v>268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95"/>
      <c r="O4" s="95"/>
      <c r="P4" s="95"/>
      <c r="Q4" s="95"/>
      <c r="R4" s="95"/>
      <c r="S4" s="95"/>
      <c r="T4" s="95"/>
      <c r="U4" s="95"/>
    </row>
    <row r="5" spans="1:21" ht="22.95" customHeight="1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</row>
    <row r="6" spans="1:21" ht="22.95" customHeight="1">
      <c r="A6" s="90"/>
      <c r="B6" s="90"/>
      <c r="C6" s="90"/>
      <c r="D6" s="90"/>
      <c r="E6" s="170" t="s">
        <v>0</v>
      </c>
      <c r="F6" s="170"/>
      <c r="G6" s="170"/>
      <c r="H6" s="170"/>
      <c r="I6" s="170"/>
      <c r="J6" s="170"/>
      <c r="K6" s="170"/>
      <c r="L6" s="170"/>
      <c r="M6" s="170"/>
    </row>
    <row r="7" spans="1:21" ht="22.95" customHeight="1">
      <c r="A7" s="90"/>
      <c r="B7" s="90"/>
      <c r="E7" s="93"/>
      <c r="F7" s="90"/>
      <c r="G7" s="93"/>
      <c r="H7" s="90"/>
      <c r="I7" s="172" t="s">
        <v>82</v>
      </c>
      <c r="J7" s="172"/>
      <c r="K7" s="172"/>
      <c r="L7" s="90"/>
      <c r="M7" s="93"/>
    </row>
    <row r="8" spans="1:21" ht="22.95" customHeight="1">
      <c r="A8" s="90"/>
      <c r="B8" s="90"/>
      <c r="E8" s="93" t="s">
        <v>45</v>
      </c>
      <c r="F8" s="90"/>
      <c r="G8" s="93" t="s">
        <v>46</v>
      </c>
      <c r="H8" s="90"/>
      <c r="I8" s="93" t="s">
        <v>121</v>
      </c>
      <c r="J8" s="90"/>
      <c r="K8" s="93"/>
      <c r="L8" s="90"/>
      <c r="M8" s="93" t="s">
        <v>53</v>
      </c>
    </row>
    <row r="9" spans="1:21" ht="22.95" customHeight="1">
      <c r="A9" s="85"/>
      <c r="B9" s="85"/>
      <c r="C9" s="88"/>
      <c r="D9" s="85"/>
      <c r="E9" s="94" t="s">
        <v>49</v>
      </c>
      <c r="F9" s="90"/>
      <c r="G9" s="94" t="s">
        <v>50</v>
      </c>
      <c r="H9" s="85"/>
      <c r="I9" s="94" t="s">
        <v>120</v>
      </c>
      <c r="J9" s="85"/>
      <c r="K9" s="94" t="s">
        <v>99</v>
      </c>
      <c r="L9" s="85"/>
      <c r="M9" s="94" t="s">
        <v>31</v>
      </c>
    </row>
    <row r="10" spans="1:21" ht="22.95" customHeight="1">
      <c r="A10" s="84" t="s">
        <v>224</v>
      </c>
      <c r="B10" s="87"/>
      <c r="E10" s="83">
        <v>572759484</v>
      </c>
      <c r="F10" s="96"/>
      <c r="G10" s="83">
        <v>229301838</v>
      </c>
      <c r="H10" s="96"/>
      <c r="I10" s="83">
        <v>15047886.460000001</v>
      </c>
      <c r="J10" s="96"/>
      <c r="K10" s="83">
        <v>-773191078.30999994</v>
      </c>
      <c r="L10" s="96"/>
      <c r="M10" s="43">
        <f>+E10+G10+I10+K10</f>
        <v>43918130.150000095</v>
      </c>
    </row>
    <row r="11" spans="1:21" ht="22.95" customHeight="1">
      <c r="A11" s="86" t="s">
        <v>134</v>
      </c>
      <c r="B11" s="87"/>
      <c r="E11" s="19"/>
      <c r="F11" s="96"/>
      <c r="G11" s="19"/>
      <c r="H11" s="96"/>
      <c r="I11" s="19"/>
      <c r="J11" s="96"/>
      <c r="K11" s="19"/>
      <c r="L11" s="96"/>
      <c r="M11" s="19"/>
    </row>
    <row r="12" spans="1:21" ht="22.95" customHeight="1">
      <c r="A12" s="84" t="s">
        <v>278</v>
      </c>
      <c r="C12" s="89"/>
      <c r="D12" s="88"/>
      <c r="E12" s="20">
        <v>0</v>
      </c>
      <c r="F12" s="24"/>
      <c r="G12" s="20">
        <v>0</v>
      </c>
      <c r="H12" s="24"/>
      <c r="I12" s="20">
        <v>0</v>
      </c>
      <c r="J12" s="24"/>
      <c r="K12" s="20">
        <f>+'TH PL '!R62</f>
        <v>-102303920.22</v>
      </c>
      <c r="L12" s="24"/>
      <c r="M12" s="18">
        <f>+E12+G12+I12+K12</f>
        <v>-102303920.22</v>
      </c>
    </row>
    <row r="13" spans="1:21" ht="22.95" customHeight="1">
      <c r="A13" s="84" t="s">
        <v>115</v>
      </c>
      <c r="C13" s="89"/>
      <c r="D13" s="88"/>
      <c r="E13" s="21">
        <f>SUM(E12:E12)</f>
        <v>0</v>
      </c>
      <c r="F13" s="8"/>
      <c r="G13" s="21">
        <f>SUM(G12:G12)</f>
        <v>0</v>
      </c>
      <c r="H13" s="8"/>
      <c r="I13" s="21">
        <f>SUM(I12:I12)</f>
        <v>0</v>
      </c>
      <c r="J13" s="8"/>
      <c r="K13" s="21">
        <f>SUM(K12:K12)</f>
        <v>-102303920.22</v>
      </c>
      <c r="L13" s="8"/>
      <c r="M13" s="21">
        <f>SUM(M12:M12)</f>
        <v>-102303920.22</v>
      </c>
    </row>
    <row r="14" spans="1:21" ht="22.95" customHeight="1" thickBot="1">
      <c r="A14" s="84" t="s">
        <v>277</v>
      </c>
      <c r="C14" s="89"/>
      <c r="D14" s="90"/>
      <c r="E14" s="22">
        <f>+E10+E13</f>
        <v>572759484</v>
      </c>
      <c r="F14" s="96"/>
      <c r="G14" s="22">
        <f>+G10+G13</f>
        <v>229301838</v>
      </c>
      <c r="H14" s="96"/>
      <c r="I14" s="22">
        <f>+I10+I13</f>
        <v>15047886.460000001</v>
      </c>
      <c r="J14" s="96"/>
      <c r="K14" s="22">
        <f>+K10+K13</f>
        <v>-875494998.52999997</v>
      </c>
      <c r="L14" s="96"/>
      <c r="M14" s="22">
        <f>+M10+M13</f>
        <v>-58385790.069999903</v>
      </c>
    </row>
    <row r="15" spans="1:21" ht="10.050000000000001" customHeight="1" thickTop="1">
      <c r="B15" s="87"/>
      <c r="C15" s="90"/>
      <c r="D15" s="90"/>
      <c r="E15" s="19"/>
      <c r="F15" s="96"/>
      <c r="G15" s="19"/>
      <c r="H15" s="96"/>
      <c r="I15" s="20"/>
      <c r="J15" s="96"/>
      <c r="K15" s="25"/>
      <c r="L15" s="96"/>
      <c r="M15" s="19"/>
    </row>
    <row r="16" spans="1:21" ht="22.95" customHeight="1">
      <c r="A16" s="84" t="s">
        <v>284</v>
      </c>
      <c r="B16" s="87"/>
      <c r="E16" s="83">
        <v>572759484</v>
      </c>
      <c r="F16" s="96"/>
      <c r="G16" s="83">
        <v>229301838</v>
      </c>
      <c r="H16" s="96"/>
      <c r="I16" s="83">
        <v>15047886.460000001</v>
      </c>
      <c r="J16" s="96"/>
      <c r="K16" s="83">
        <v>-1138106950.24</v>
      </c>
      <c r="L16" s="96"/>
      <c r="M16" s="43">
        <f>+E16+G16+I16+K16</f>
        <v>-320997741.77999997</v>
      </c>
    </row>
    <row r="17" spans="1:14" ht="22.95" customHeight="1">
      <c r="A17" s="86" t="s">
        <v>134</v>
      </c>
      <c r="B17" s="87"/>
      <c r="E17" s="19"/>
      <c r="F17" s="96"/>
      <c r="G17" s="19"/>
      <c r="H17" s="96"/>
      <c r="I17" s="19"/>
      <c r="J17" s="96"/>
      <c r="K17" s="19"/>
      <c r="L17" s="96"/>
      <c r="M17" s="19"/>
    </row>
    <row r="18" spans="1:14" ht="22.95" customHeight="1">
      <c r="A18" s="84" t="s">
        <v>278</v>
      </c>
      <c r="D18" s="89"/>
      <c r="E18" s="20">
        <v>0</v>
      </c>
      <c r="F18" s="24"/>
      <c r="G18" s="20">
        <v>0</v>
      </c>
      <c r="H18" s="24"/>
      <c r="I18" s="20">
        <v>0</v>
      </c>
      <c r="J18" s="24"/>
      <c r="K18" s="20">
        <f>+'TH PL '!P62</f>
        <v>-39140089.149999999</v>
      </c>
      <c r="L18" s="24"/>
      <c r="M18" s="18">
        <f>+E18+G18+I18+K18</f>
        <v>-39140089.149999999</v>
      </c>
    </row>
    <row r="19" spans="1:14" ht="22.95" customHeight="1">
      <c r="A19" s="84" t="s">
        <v>115</v>
      </c>
      <c r="C19" s="89"/>
      <c r="D19" s="89"/>
      <c r="E19" s="26">
        <f>SUM(E18:E18)</f>
        <v>0</v>
      </c>
      <c r="F19" s="8"/>
      <c r="G19" s="26">
        <f>SUM(G18:G18)</f>
        <v>0</v>
      </c>
      <c r="H19" s="8"/>
      <c r="I19" s="26">
        <f>SUM(I18:I18)</f>
        <v>0</v>
      </c>
      <c r="J19" s="8"/>
      <c r="K19" s="26">
        <f>SUM(K18:K18)</f>
        <v>-39140089.149999999</v>
      </c>
      <c r="L19" s="8"/>
      <c r="M19" s="26">
        <f>SUM(M18:M18)</f>
        <v>-39140089.149999999</v>
      </c>
    </row>
    <row r="20" spans="1:14" ht="22.95" customHeight="1" thickBot="1">
      <c r="A20" s="84" t="s">
        <v>276</v>
      </c>
      <c r="C20" s="89"/>
      <c r="D20" s="89"/>
      <c r="E20" s="22">
        <f>+E16+E19</f>
        <v>572759484</v>
      </c>
      <c r="F20" s="96"/>
      <c r="G20" s="22">
        <f>+G16+G19</f>
        <v>229301838</v>
      </c>
      <c r="H20" s="96"/>
      <c r="I20" s="22">
        <f>+I16+I19</f>
        <v>15047886.460000001</v>
      </c>
      <c r="J20" s="96"/>
      <c r="K20" s="22">
        <f>+K16+K19</f>
        <v>-1177247039.3900001</v>
      </c>
      <c r="L20" s="96"/>
      <c r="M20" s="22">
        <f>+M16+M19</f>
        <v>-360137830.92999995</v>
      </c>
      <c r="N20" s="84">
        <f>+'TH BS'!Q125-M20</f>
        <v>0</v>
      </c>
    </row>
    <row r="21" spans="1:14" ht="22.95" customHeight="1" thickTop="1">
      <c r="C21" s="89"/>
      <c r="D21" s="89"/>
      <c r="E21" s="19"/>
      <c r="F21" s="96"/>
      <c r="G21" s="19"/>
      <c r="H21" s="96"/>
      <c r="I21" s="19"/>
      <c r="J21" s="96"/>
      <c r="K21" s="19"/>
      <c r="L21" s="96"/>
      <c r="M21" s="19"/>
    </row>
    <row r="22" spans="1:14" ht="22.95" customHeight="1">
      <c r="A22" s="87" t="s">
        <v>20</v>
      </c>
    </row>
    <row r="23" spans="1:14" ht="10.8" customHeight="1">
      <c r="A23" s="87"/>
    </row>
    <row r="24" spans="1:14" ht="22.95" customHeight="1">
      <c r="A24" s="87"/>
    </row>
    <row r="25" spans="1:14" ht="22.95" customHeight="1">
      <c r="A25" s="178" t="s">
        <v>135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91"/>
    </row>
    <row r="26" spans="1:14" ht="22.95" customHeight="1">
      <c r="A26" s="91" t="s">
        <v>187</v>
      </c>
      <c r="B26" s="91"/>
      <c r="C26" s="91" t="s">
        <v>252</v>
      </c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</row>
    <row r="100" spans="9:9" ht="22.5" customHeight="1">
      <c r="I100" s="92">
        <v>1193854417.22</v>
      </c>
    </row>
    <row r="123" spans="2:2" ht="22.5" customHeight="1">
      <c r="B123" s="97" t="s">
        <v>141</v>
      </c>
    </row>
  </sheetData>
  <mergeCells count="7">
    <mergeCell ref="A25:M25"/>
    <mergeCell ref="A1:M1"/>
    <mergeCell ref="A3:M3"/>
    <mergeCell ref="E6:M6"/>
    <mergeCell ref="I7:K7"/>
    <mergeCell ref="A2:M2"/>
    <mergeCell ref="A4:M4"/>
  </mergeCells>
  <pageMargins left="1" right="0.5" top="0.5" bottom="0.5" header="0.31496062992126" footer="0.27559055118110198"/>
  <pageSetup paperSize="9" scale="90" firstPageNumber="3" orientation="landscape" useFirstPageNumber="1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56559-7786-4573-BA13-FF69BA5F12DD}">
  <dimension ref="A1:Y171"/>
  <sheetViews>
    <sheetView tabSelected="1" view="pageBreakPreview" topLeftCell="A109" zoomScale="80" zoomScaleNormal="100" zoomScaleSheetLayoutView="80" workbookViewId="0">
      <selection activeCell="K72" sqref="K72"/>
    </sheetView>
  </sheetViews>
  <sheetFormatPr defaultColWidth="8.33203125" defaultRowHeight="23.1" customHeight="1"/>
  <cols>
    <col min="1" max="1" width="2.6640625" style="84" customWidth="1"/>
    <col min="2" max="2" width="1.6640625" style="84" customWidth="1"/>
    <col min="3" max="3" width="3.6640625" style="84" customWidth="1"/>
    <col min="4" max="4" width="2.6640625" style="84" customWidth="1"/>
    <col min="5" max="7" width="3.6640625" style="84" customWidth="1"/>
    <col min="8" max="8" width="11.6640625" style="84" customWidth="1"/>
    <col min="9" max="9" width="4.6640625" style="84" customWidth="1"/>
    <col min="10" max="10" width="7.88671875" style="84" customWidth="1"/>
    <col min="11" max="11" width="12" style="84" customWidth="1"/>
    <col min="12" max="12" width="15.44140625" style="84" customWidth="1"/>
    <col min="13" max="13" width="0.44140625" style="84" customWidth="1"/>
    <col min="14" max="14" width="16.88671875" style="84" customWidth="1"/>
    <col min="15" max="15" width="0.44140625" style="84" customWidth="1"/>
    <col min="16" max="16" width="15" style="10" customWidth="1"/>
    <col min="17" max="17" width="0.44140625" style="10" customWidth="1"/>
    <col min="18" max="18" width="14.77734375" style="10" customWidth="1"/>
    <col min="19" max="19" width="1.33203125" style="84" customWidth="1"/>
    <col min="20" max="20" width="15.88671875" style="84" customWidth="1"/>
    <col min="21" max="21" width="14.88671875" style="84" customWidth="1"/>
    <col min="22" max="22" width="12.88671875" style="84" customWidth="1"/>
    <col min="23" max="23" width="13.77734375" style="84" bestFit="1" customWidth="1"/>
    <col min="24" max="16384" width="8.33203125" style="84"/>
  </cols>
  <sheetData>
    <row r="1" spans="1:22" ht="25.95" customHeight="1">
      <c r="A1" s="168" t="s">
        <v>84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</row>
    <row r="2" spans="1:22" ht="25.95" customHeight="1">
      <c r="A2" s="168" t="s">
        <v>54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</row>
    <row r="3" spans="1:22" ht="25.95" customHeight="1">
      <c r="A3" s="171" t="str">
        <f>+'TH EQCon'!A3:W3</f>
        <v>สำหรับงวด 3 เดือน สิ้นสุดวันที่ 31 มีนาคม 2569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</row>
    <row r="4" spans="1:22" ht="25.95" customHeight="1">
      <c r="A4" s="171" t="s">
        <v>268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</row>
    <row r="5" spans="1:22" ht="25.95" customHeight="1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</row>
    <row r="6" spans="1:22" ht="25.95" customHeight="1">
      <c r="L6" s="173" t="s">
        <v>0</v>
      </c>
      <c r="M6" s="173"/>
      <c r="N6" s="173"/>
      <c r="O6" s="173"/>
      <c r="P6" s="173"/>
      <c r="Q6" s="173"/>
      <c r="R6" s="173"/>
    </row>
    <row r="7" spans="1:22" ht="25.95" customHeight="1">
      <c r="L7" s="172" t="s">
        <v>1</v>
      </c>
      <c r="M7" s="172"/>
      <c r="N7" s="172"/>
      <c r="P7" s="170" t="s">
        <v>2</v>
      </c>
      <c r="Q7" s="170"/>
      <c r="R7" s="170"/>
    </row>
    <row r="8" spans="1:22" ht="25.95" customHeight="1">
      <c r="L8" s="100" t="s">
        <v>275</v>
      </c>
      <c r="N8" s="100" t="s">
        <v>223</v>
      </c>
      <c r="P8" s="100" t="str">
        <f>+L8</f>
        <v>2569</v>
      </c>
      <c r="Q8" s="84"/>
      <c r="R8" s="100" t="str">
        <f>+N8</f>
        <v>2568</v>
      </c>
    </row>
    <row r="9" spans="1:22" ht="25.95" customHeight="1">
      <c r="A9" s="102" t="s">
        <v>55</v>
      </c>
    </row>
    <row r="10" spans="1:22" ht="25.95" customHeight="1">
      <c r="A10" s="103" t="s">
        <v>279</v>
      </c>
      <c r="L10" s="17">
        <f>+'TH PL '!L59</f>
        <v>-92071083.270000011</v>
      </c>
      <c r="M10" s="17"/>
      <c r="N10" s="17">
        <f>+'TH PL '!N59</f>
        <v>30197384.10999997</v>
      </c>
      <c r="O10" s="16"/>
      <c r="P10" s="17">
        <f>+'TH PL '!P59</f>
        <v>-39140089.149999999</v>
      </c>
      <c r="Q10" s="16"/>
      <c r="R10" s="17">
        <f>+'TH PL '!R59</f>
        <v>-102303920.22</v>
      </c>
    </row>
    <row r="11" spans="1:22" ht="25.95" customHeight="1">
      <c r="A11" s="104" t="s">
        <v>147</v>
      </c>
      <c r="L11" s="17"/>
      <c r="M11" s="17"/>
      <c r="N11" s="17"/>
      <c r="O11" s="2"/>
      <c r="P11" s="17"/>
      <c r="Q11" s="1"/>
      <c r="R11" s="17"/>
    </row>
    <row r="12" spans="1:22" s="86" customFormat="1" ht="25.95" customHeight="1">
      <c r="C12" s="104" t="s">
        <v>182</v>
      </c>
      <c r="D12" s="104"/>
      <c r="E12" s="104"/>
      <c r="F12" s="104"/>
      <c r="G12" s="104"/>
      <c r="H12" s="104"/>
      <c r="I12" s="104"/>
      <c r="L12" s="17"/>
      <c r="M12" s="17"/>
      <c r="N12" s="17"/>
      <c r="O12" s="2"/>
      <c r="P12" s="17"/>
      <c r="Q12" s="41"/>
      <c r="R12" s="17"/>
    </row>
    <row r="13" spans="1:22" s="86" customFormat="1" ht="25.95" customHeight="1">
      <c r="B13" s="104" t="s">
        <v>159</v>
      </c>
      <c r="C13" s="104"/>
      <c r="D13" s="104"/>
      <c r="E13" s="104"/>
      <c r="F13" s="104"/>
      <c r="G13" s="104"/>
      <c r="H13" s="104"/>
      <c r="I13" s="104"/>
      <c r="L13" s="17">
        <v>16771260.41</v>
      </c>
      <c r="M13" s="17"/>
      <c r="N13" s="135">
        <v>13865506.609999999</v>
      </c>
      <c r="O13" s="2"/>
      <c r="P13" s="17">
        <v>62914.61</v>
      </c>
      <c r="Q13" s="17"/>
      <c r="R13" s="135">
        <v>5280560.8499999996</v>
      </c>
    </row>
    <row r="14" spans="1:22" ht="25.95" customHeight="1">
      <c r="B14" s="87" t="s">
        <v>80</v>
      </c>
      <c r="C14" s="87"/>
      <c r="D14" s="87"/>
      <c r="E14" s="87"/>
      <c r="F14" s="87"/>
      <c r="G14" s="87"/>
      <c r="H14" s="87"/>
      <c r="I14" s="87"/>
      <c r="J14" s="96"/>
      <c r="K14" s="96"/>
      <c r="L14" s="17">
        <v>70101749.859999999</v>
      </c>
      <c r="M14" s="17"/>
      <c r="N14" s="135">
        <v>69423589.680000007</v>
      </c>
      <c r="O14" s="56"/>
      <c r="P14" s="17">
        <v>3036628.96</v>
      </c>
      <c r="Q14" s="17"/>
      <c r="R14" s="135">
        <v>4012884.26</v>
      </c>
      <c r="T14" s="86"/>
      <c r="U14" s="86"/>
      <c r="V14" s="86"/>
    </row>
    <row r="15" spans="1:22" ht="25.95" customHeight="1">
      <c r="B15" s="87" t="s">
        <v>167</v>
      </c>
      <c r="C15" s="87"/>
      <c r="D15" s="87"/>
      <c r="E15" s="87"/>
      <c r="F15" s="87"/>
      <c r="G15" s="87"/>
      <c r="H15" s="87"/>
      <c r="I15" s="87"/>
      <c r="J15" s="96"/>
      <c r="K15" s="96"/>
      <c r="L15" s="17">
        <v>116295202.53</v>
      </c>
      <c r="M15" s="17"/>
      <c r="N15" s="136">
        <v>52691833.109999999</v>
      </c>
      <c r="O15" s="98"/>
      <c r="P15" s="17">
        <v>1142212.48</v>
      </c>
      <c r="Q15" s="17"/>
      <c r="R15" s="135">
        <v>54525783.890000001</v>
      </c>
      <c r="T15" s="86"/>
      <c r="U15" s="86"/>
      <c r="V15" s="86"/>
    </row>
    <row r="16" spans="1:22" ht="25.95" customHeight="1">
      <c r="B16" s="87" t="s">
        <v>208</v>
      </c>
      <c r="C16" s="87"/>
      <c r="D16" s="87"/>
      <c r="E16" s="87"/>
      <c r="F16" s="87"/>
      <c r="G16" s="87"/>
      <c r="H16" s="87"/>
      <c r="I16" s="87"/>
      <c r="J16" s="96"/>
      <c r="K16" s="96"/>
      <c r="L16" s="17">
        <v>474103.5</v>
      </c>
      <c r="M16" s="17"/>
      <c r="N16" s="135">
        <v>1709863.67</v>
      </c>
      <c r="O16" s="98"/>
      <c r="P16" s="17">
        <v>474103.5</v>
      </c>
      <c r="Q16" s="17"/>
      <c r="R16" s="135">
        <v>1709863.67</v>
      </c>
      <c r="T16" s="86"/>
      <c r="V16" s="86"/>
    </row>
    <row r="17" spans="1:22" ht="25.95" customHeight="1">
      <c r="B17" s="87" t="s">
        <v>250</v>
      </c>
      <c r="C17" s="87"/>
      <c r="D17" s="87"/>
      <c r="E17" s="87"/>
      <c r="F17" s="87"/>
      <c r="G17" s="87"/>
      <c r="H17" s="87"/>
      <c r="I17" s="87"/>
      <c r="J17" s="96"/>
      <c r="K17" s="96"/>
      <c r="L17" s="17">
        <v>0</v>
      </c>
      <c r="M17" s="17"/>
      <c r="N17" s="135">
        <v>506703.01</v>
      </c>
      <c r="O17" s="98"/>
      <c r="P17" s="17">
        <v>0</v>
      </c>
      <c r="Q17" s="17"/>
      <c r="R17" s="17">
        <v>0</v>
      </c>
      <c r="T17" s="86"/>
      <c r="V17" s="86"/>
    </row>
    <row r="18" spans="1:22" ht="25.95" customHeight="1">
      <c r="B18" s="87" t="s">
        <v>245</v>
      </c>
      <c r="C18" s="87"/>
      <c r="D18" s="87"/>
      <c r="E18" s="87"/>
      <c r="F18" s="87"/>
      <c r="G18" s="87"/>
      <c r="H18" s="87"/>
      <c r="I18" s="87"/>
      <c r="J18" s="96"/>
      <c r="K18" s="96"/>
      <c r="L18" s="17">
        <v>3036750</v>
      </c>
      <c r="M18" s="17"/>
      <c r="N18" s="17">
        <v>0</v>
      </c>
      <c r="O18" s="98"/>
      <c r="P18" s="17">
        <v>0</v>
      </c>
      <c r="Q18" s="17"/>
      <c r="R18" s="17">
        <v>0</v>
      </c>
      <c r="T18" s="86"/>
      <c r="V18" s="86"/>
    </row>
    <row r="19" spans="1:22" ht="25.95" customHeight="1">
      <c r="B19" s="87" t="s">
        <v>211</v>
      </c>
      <c r="C19" s="87"/>
      <c r="D19" s="87"/>
      <c r="E19" s="87"/>
      <c r="F19" s="87"/>
      <c r="G19" s="87"/>
      <c r="H19" s="87"/>
      <c r="I19" s="87"/>
      <c r="J19" s="96"/>
      <c r="K19" s="96"/>
      <c r="L19" s="17">
        <v>0</v>
      </c>
      <c r="M19" s="17"/>
      <c r="N19" s="135">
        <v>100000.03</v>
      </c>
      <c r="O19" s="98"/>
      <c r="P19" s="17">
        <v>0</v>
      </c>
      <c r="Q19" s="17"/>
      <c r="R19" s="135">
        <v>100000.03</v>
      </c>
      <c r="T19" s="86"/>
      <c r="U19" s="86"/>
      <c r="V19" s="86"/>
    </row>
    <row r="20" spans="1:22" ht="25.95" customHeight="1">
      <c r="B20" s="87" t="s">
        <v>189</v>
      </c>
      <c r="C20" s="87"/>
      <c r="D20" s="87"/>
      <c r="E20" s="87"/>
      <c r="F20" s="87"/>
      <c r="G20" s="87"/>
      <c r="H20" s="87"/>
      <c r="I20" s="87"/>
      <c r="J20" s="96"/>
      <c r="K20" s="96"/>
      <c r="L20" s="17">
        <v>-14898204.5</v>
      </c>
      <c r="M20" s="17"/>
      <c r="N20" s="135">
        <v>-1971780.42</v>
      </c>
      <c r="O20" s="98"/>
      <c r="P20" s="17">
        <v>353676.26</v>
      </c>
      <c r="Q20" s="17"/>
      <c r="R20" s="135">
        <v>-2241867.42</v>
      </c>
      <c r="T20" s="54"/>
      <c r="U20" s="86"/>
      <c r="V20" s="86"/>
    </row>
    <row r="21" spans="1:22" ht="25.95" customHeight="1">
      <c r="B21" s="87" t="s">
        <v>227</v>
      </c>
      <c r="C21" s="87"/>
      <c r="D21" s="87"/>
      <c r="E21" s="87"/>
      <c r="F21" s="87"/>
      <c r="G21" s="87"/>
      <c r="H21" s="87"/>
      <c r="I21" s="87"/>
      <c r="J21" s="96"/>
      <c r="K21" s="96"/>
      <c r="L21" s="17">
        <v>23668262.420000002</v>
      </c>
      <c r="M21" s="17"/>
      <c r="N21" s="137">
        <v>19239950.489999998</v>
      </c>
      <c r="O21" s="98"/>
      <c r="P21" s="17">
        <v>0</v>
      </c>
      <c r="Q21" s="17"/>
      <c r="R21" s="17">
        <v>0</v>
      </c>
    </row>
    <row r="22" spans="1:22" ht="25.95" customHeight="1">
      <c r="B22" s="84" t="s">
        <v>235</v>
      </c>
      <c r="C22" s="87"/>
      <c r="D22" s="87"/>
      <c r="E22" s="87"/>
      <c r="F22" s="87"/>
      <c r="G22" s="87"/>
      <c r="H22" s="87"/>
      <c r="I22" s="87"/>
      <c r="J22" s="96"/>
      <c r="L22" s="17">
        <v>0</v>
      </c>
      <c r="M22" s="17"/>
      <c r="N22" s="135">
        <v>-19931358.32</v>
      </c>
      <c r="O22" s="98"/>
      <c r="P22" s="17">
        <v>0</v>
      </c>
      <c r="Q22" s="17"/>
      <c r="R22" s="17">
        <v>0</v>
      </c>
    </row>
    <row r="23" spans="1:22" ht="25.95" customHeight="1">
      <c r="B23" s="87" t="s">
        <v>221</v>
      </c>
      <c r="C23" s="87"/>
      <c r="D23" s="87"/>
      <c r="E23" s="87"/>
      <c r="F23" s="87"/>
      <c r="G23" s="87"/>
      <c r="H23" s="87"/>
      <c r="I23" s="87"/>
      <c r="J23" s="96"/>
      <c r="L23" s="17">
        <v>-2317309.19</v>
      </c>
      <c r="M23" s="17"/>
      <c r="N23" s="84">
        <v>4707172.67</v>
      </c>
      <c r="O23" s="98"/>
      <c r="P23" s="17">
        <v>-2911701.71</v>
      </c>
      <c r="Q23" s="17"/>
      <c r="R23" s="135">
        <v>79751.44</v>
      </c>
    </row>
    <row r="24" spans="1:22" ht="25.95" customHeight="1">
      <c r="B24" s="87" t="s">
        <v>281</v>
      </c>
      <c r="C24" s="87"/>
      <c r="D24" s="87"/>
      <c r="E24" s="87"/>
      <c r="F24" s="87"/>
      <c r="G24" s="87"/>
      <c r="H24" s="87"/>
      <c r="I24" s="87"/>
      <c r="J24" s="96"/>
      <c r="L24" s="17">
        <v>0</v>
      </c>
      <c r="M24" s="17"/>
      <c r="N24" s="135">
        <v>-6652.62</v>
      </c>
      <c r="O24" s="98"/>
      <c r="P24" s="17">
        <v>0</v>
      </c>
      <c r="Q24" s="17"/>
      <c r="R24" s="17">
        <v>0</v>
      </c>
    </row>
    <row r="25" spans="1:22" ht="25.95" customHeight="1">
      <c r="B25" s="87" t="s">
        <v>244</v>
      </c>
      <c r="C25" s="87"/>
      <c r="D25" s="87"/>
      <c r="E25" s="87"/>
      <c r="F25" s="87"/>
      <c r="G25" s="87"/>
      <c r="H25" s="87"/>
      <c r="I25" s="87"/>
      <c r="J25" s="96"/>
      <c r="K25" s="96"/>
      <c r="L25" s="17">
        <v>0</v>
      </c>
      <c r="M25" s="17"/>
      <c r="N25" s="135">
        <v>-6382.05</v>
      </c>
      <c r="O25" s="98"/>
      <c r="P25" s="17">
        <v>0</v>
      </c>
      <c r="Q25" s="17"/>
      <c r="R25" s="17">
        <v>0</v>
      </c>
      <c r="T25" s="86"/>
      <c r="U25" s="86"/>
      <c r="V25" s="86"/>
    </row>
    <row r="26" spans="1:22" ht="25.95" customHeight="1">
      <c r="B26" s="87" t="s">
        <v>98</v>
      </c>
      <c r="C26" s="87"/>
      <c r="D26" s="87"/>
      <c r="E26" s="87"/>
      <c r="F26" s="87"/>
      <c r="G26" s="87"/>
      <c r="H26" s="87"/>
      <c r="I26" s="87"/>
      <c r="J26" s="96"/>
      <c r="K26" s="96"/>
      <c r="L26" s="17">
        <v>7074381.0999999996</v>
      </c>
      <c r="M26" s="17"/>
      <c r="N26" s="135">
        <v>436801.13</v>
      </c>
      <c r="O26" s="98"/>
      <c r="P26" s="17">
        <v>38196.47</v>
      </c>
      <c r="Q26" s="17"/>
      <c r="R26" s="135">
        <v>114740.64</v>
      </c>
    </row>
    <row r="27" spans="1:22" ht="25.95" customHeight="1">
      <c r="B27" s="87" t="s">
        <v>216</v>
      </c>
      <c r="C27" s="87"/>
      <c r="D27" s="87"/>
      <c r="E27" s="87"/>
      <c r="F27" s="87"/>
      <c r="G27" s="87"/>
      <c r="H27" s="87"/>
      <c r="I27" s="87"/>
      <c r="J27" s="96"/>
      <c r="K27" s="96"/>
      <c r="L27" s="17">
        <v>266779.67</v>
      </c>
      <c r="M27" s="17"/>
      <c r="N27" s="135">
        <v>-1878902.9</v>
      </c>
      <c r="O27" s="58"/>
      <c r="P27" s="17">
        <v>657453.29</v>
      </c>
      <c r="Q27" s="17"/>
      <c r="R27" s="135">
        <v>-1878902.9</v>
      </c>
    </row>
    <row r="28" spans="1:22" ht="25.95" customHeight="1">
      <c r="B28" s="87" t="s">
        <v>128</v>
      </c>
      <c r="C28" s="87"/>
      <c r="D28" s="87"/>
      <c r="E28" s="87"/>
      <c r="F28" s="87"/>
      <c r="G28" s="87"/>
      <c r="I28" s="87"/>
      <c r="J28" s="96"/>
      <c r="K28" s="96"/>
      <c r="L28" s="17">
        <v>1371368.96</v>
      </c>
      <c r="M28" s="17"/>
      <c r="N28" s="135">
        <v>1690899.21</v>
      </c>
      <c r="O28" s="98"/>
      <c r="P28" s="17">
        <v>388466.81</v>
      </c>
      <c r="Q28" s="17"/>
      <c r="R28" s="135">
        <v>795237.47</v>
      </c>
    </row>
    <row r="29" spans="1:22" ht="25.95" customHeight="1">
      <c r="B29" s="87" t="s">
        <v>240</v>
      </c>
      <c r="C29" s="87"/>
      <c r="D29" s="87"/>
      <c r="E29" s="87"/>
      <c r="F29" s="87"/>
      <c r="G29" s="87"/>
      <c r="I29" s="87"/>
      <c r="J29" s="96"/>
      <c r="K29" s="96"/>
      <c r="L29" s="17">
        <v>0</v>
      </c>
      <c r="M29" s="17"/>
      <c r="N29" s="17">
        <v>0</v>
      </c>
      <c r="O29" s="98"/>
      <c r="P29" s="17">
        <v>-10699679</v>
      </c>
      <c r="Q29" s="17"/>
      <c r="R29" s="17">
        <v>0</v>
      </c>
    </row>
    <row r="30" spans="1:22" ht="25.95" customHeight="1">
      <c r="B30" s="104" t="s">
        <v>56</v>
      </c>
      <c r="C30" s="104"/>
      <c r="D30" s="104"/>
      <c r="E30" s="104"/>
      <c r="F30" s="104"/>
      <c r="G30" s="104"/>
      <c r="H30" s="87"/>
      <c r="I30" s="87"/>
      <c r="J30" s="96"/>
      <c r="K30" s="96"/>
      <c r="L30" s="77">
        <v>66053239.409999996</v>
      </c>
      <c r="M30" s="17"/>
      <c r="N30" s="138">
        <v>79592438.930000007</v>
      </c>
      <c r="O30" s="58"/>
      <c r="P30" s="77">
        <v>32514441.370000001</v>
      </c>
      <c r="Q30" s="17"/>
      <c r="R30" s="138">
        <v>33800370.609999999</v>
      </c>
    </row>
    <row r="31" spans="1:22" ht="25.95" customHeight="1">
      <c r="A31" s="87" t="s">
        <v>163</v>
      </c>
      <c r="J31" s="96"/>
      <c r="K31" s="96"/>
      <c r="P31" s="84"/>
      <c r="Q31" s="84"/>
      <c r="R31" s="84"/>
    </row>
    <row r="32" spans="1:22" ht="25.95" customHeight="1">
      <c r="B32" s="87" t="s">
        <v>57</v>
      </c>
      <c r="C32" s="87"/>
      <c r="D32" s="87"/>
      <c r="E32" s="87"/>
      <c r="F32" s="87"/>
      <c r="G32" s="87"/>
      <c r="H32" s="87"/>
      <c r="I32" s="87"/>
      <c r="J32" s="96"/>
      <c r="K32" s="96"/>
      <c r="L32" s="17">
        <f>SUM(L10:L30)</f>
        <v>195826500.89999998</v>
      </c>
      <c r="M32" s="8"/>
      <c r="N32" s="17">
        <f>SUM(N10:N30)</f>
        <v>250367066.33999997</v>
      </c>
      <c r="O32" s="28"/>
      <c r="P32" s="17">
        <f>SUM(P10:P30)</f>
        <v>-14083376.110000003</v>
      </c>
      <c r="Q32" s="28"/>
      <c r="R32" s="17">
        <f>SUM(R10:R30)</f>
        <v>-6005497.6799999997</v>
      </c>
    </row>
    <row r="33" spans="1:18" ht="25.95" customHeight="1">
      <c r="B33" s="87"/>
      <c r="C33" s="87"/>
      <c r="D33" s="87"/>
      <c r="E33" s="87"/>
      <c r="F33" s="87"/>
      <c r="G33" s="87"/>
      <c r="H33" s="87"/>
      <c r="I33" s="87"/>
      <c r="J33" s="96"/>
      <c r="K33" s="96"/>
      <c r="L33" s="17"/>
      <c r="M33" s="8"/>
      <c r="N33" s="17"/>
      <c r="O33" s="28"/>
      <c r="P33" s="17"/>
      <c r="Q33" s="28"/>
      <c r="R33" s="17"/>
    </row>
    <row r="34" spans="1:18" ht="25.95" customHeight="1">
      <c r="B34" s="87"/>
      <c r="C34" s="87"/>
      <c r="D34" s="87"/>
      <c r="E34" s="87"/>
      <c r="F34" s="87"/>
      <c r="G34" s="87"/>
      <c r="H34" s="87"/>
      <c r="I34" s="87"/>
      <c r="J34" s="96"/>
      <c r="K34" s="96"/>
      <c r="L34" s="17"/>
      <c r="M34" s="8"/>
      <c r="N34" s="17"/>
      <c r="O34" s="28"/>
      <c r="P34" s="17"/>
      <c r="Q34" s="28"/>
      <c r="R34" s="17"/>
    </row>
    <row r="35" spans="1:18" ht="25.95" customHeight="1">
      <c r="A35" s="87" t="s">
        <v>20</v>
      </c>
      <c r="L35" s="80"/>
      <c r="M35" s="5"/>
      <c r="O35" s="96"/>
      <c r="P35" s="5"/>
      <c r="Q35" s="5"/>
      <c r="R35" s="84"/>
    </row>
    <row r="36" spans="1:18" ht="25.95" customHeight="1">
      <c r="A36" s="87"/>
      <c r="L36" s="80"/>
      <c r="M36" s="5"/>
      <c r="O36" s="96"/>
      <c r="P36" s="5"/>
      <c r="Q36" s="5"/>
      <c r="R36" s="84"/>
    </row>
    <row r="37" spans="1:18" ht="25.95" customHeight="1">
      <c r="A37" s="87"/>
      <c r="L37" s="80"/>
      <c r="M37" s="5"/>
      <c r="O37" s="96"/>
      <c r="P37" s="5"/>
      <c r="Q37" s="5"/>
      <c r="R37" s="84"/>
    </row>
    <row r="38" spans="1:18" ht="25.95" customHeight="1">
      <c r="A38" s="87"/>
      <c r="L38" s="80"/>
      <c r="M38" s="5"/>
      <c r="O38" s="96"/>
      <c r="P38" s="5"/>
      <c r="Q38" s="5"/>
      <c r="R38" s="84"/>
    </row>
    <row r="39" spans="1:18" ht="25.95" customHeight="1">
      <c r="A39" s="99" t="s">
        <v>180</v>
      </c>
      <c r="B39" s="99"/>
      <c r="C39" s="99"/>
      <c r="D39" s="99"/>
      <c r="E39" s="99"/>
      <c r="F39" s="99"/>
      <c r="G39" s="99"/>
      <c r="H39" s="99" t="s">
        <v>181</v>
      </c>
      <c r="I39" s="99"/>
      <c r="J39" s="99"/>
      <c r="K39" s="99"/>
      <c r="L39" s="99"/>
      <c r="M39" s="99"/>
      <c r="N39" s="99"/>
      <c r="O39" s="99"/>
      <c r="P39" s="99"/>
      <c r="Q39" s="99"/>
      <c r="R39" s="99"/>
    </row>
    <row r="40" spans="1:18" ht="25.95" customHeight="1">
      <c r="A40" s="99" t="s">
        <v>179</v>
      </c>
      <c r="B40" s="99"/>
      <c r="C40" s="99"/>
      <c r="D40" s="99"/>
      <c r="E40" s="99"/>
      <c r="F40" s="99"/>
      <c r="G40" s="99"/>
      <c r="H40" s="99" t="s">
        <v>261</v>
      </c>
      <c r="J40" s="99"/>
      <c r="K40" s="99"/>
      <c r="L40" s="99"/>
      <c r="M40" s="99"/>
      <c r="N40" s="99"/>
      <c r="O40" s="99"/>
      <c r="P40" s="99"/>
      <c r="Q40" s="99"/>
      <c r="R40" s="99"/>
    </row>
    <row r="41" spans="1:18" ht="24" customHeight="1">
      <c r="A41" s="169" t="s">
        <v>67</v>
      </c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  <c r="O41" s="169"/>
      <c r="P41" s="169"/>
      <c r="Q41" s="169"/>
      <c r="R41" s="169"/>
    </row>
    <row r="42" spans="1:18" ht="24" customHeight="1">
      <c r="A42" s="168" t="s">
        <v>84</v>
      </c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8"/>
      <c r="O42" s="168"/>
      <c r="P42" s="168"/>
      <c r="Q42" s="168"/>
      <c r="R42" s="168"/>
    </row>
    <row r="43" spans="1:18" ht="24" customHeight="1">
      <c r="A43" s="168" t="s">
        <v>63</v>
      </c>
      <c r="B43" s="168"/>
      <c r="C43" s="168"/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168"/>
      <c r="O43" s="168"/>
      <c r="P43" s="168"/>
      <c r="Q43" s="168"/>
      <c r="R43" s="168"/>
    </row>
    <row r="44" spans="1:18" ht="24" customHeight="1">
      <c r="A44" s="171" t="str">
        <f>+A3</f>
        <v>สำหรับงวด 3 เดือน สิ้นสุดวันที่ 31 มีนาคม 2569</v>
      </c>
      <c r="B44" s="171"/>
      <c r="C44" s="171"/>
      <c r="D44" s="171"/>
      <c r="E44" s="171"/>
      <c r="F44" s="171"/>
      <c r="G44" s="171"/>
      <c r="H44" s="171"/>
      <c r="I44" s="171"/>
      <c r="J44" s="171"/>
      <c r="K44" s="171"/>
      <c r="L44" s="171"/>
      <c r="M44" s="171"/>
      <c r="N44" s="171"/>
      <c r="O44" s="171"/>
      <c r="P44" s="171"/>
      <c r="Q44" s="171"/>
      <c r="R44" s="171"/>
    </row>
    <row r="45" spans="1:18" ht="24" customHeight="1">
      <c r="A45" s="171" t="str">
        <f>+A4</f>
        <v>(ยังไม่ได้ตรวจสอบ/สอบทานแล้ว)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  <c r="O45" s="171"/>
      <c r="P45" s="171"/>
      <c r="Q45" s="171"/>
      <c r="R45" s="171"/>
    </row>
    <row r="46" spans="1:18" ht="24" customHeight="1">
      <c r="A46" s="85"/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</row>
    <row r="47" spans="1:18" ht="24" customHeight="1">
      <c r="L47" s="173" t="s">
        <v>0</v>
      </c>
      <c r="M47" s="173"/>
      <c r="N47" s="173"/>
      <c r="O47" s="173"/>
      <c r="P47" s="173"/>
      <c r="Q47" s="173"/>
      <c r="R47" s="173"/>
    </row>
    <row r="48" spans="1:18" ht="24" customHeight="1">
      <c r="L48" s="172" t="s">
        <v>1</v>
      </c>
      <c r="M48" s="172"/>
      <c r="N48" s="172"/>
      <c r="P48" s="172" t="s">
        <v>2</v>
      </c>
      <c r="Q48" s="172"/>
      <c r="R48" s="172"/>
    </row>
    <row r="49" spans="1:21" ht="24" customHeight="1">
      <c r="L49" s="100" t="str">
        <f>+L8</f>
        <v>2569</v>
      </c>
      <c r="N49" s="100" t="str">
        <f>+N8</f>
        <v>2568</v>
      </c>
      <c r="P49" s="100" t="str">
        <f>+L49</f>
        <v>2569</v>
      </c>
      <c r="Q49" s="84"/>
      <c r="R49" s="100" t="str">
        <f>+N49</f>
        <v>2568</v>
      </c>
    </row>
    <row r="50" spans="1:21" ht="24" customHeight="1">
      <c r="A50" s="86" t="s">
        <v>213</v>
      </c>
      <c r="L50" s="101"/>
      <c r="N50" s="101"/>
      <c r="P50" s="101"/>
      <c r="Q50" s="84"/>
      <c r="R50" s="101"/>
    </row>
    <row r="51" spans="1:21" ht="24" customHeight="1">
      <c r="A51" s="86"/>
      <c r="B51" s="87" t="s">
        <v>137</v>
      </c>
      <c r="C51" s="87"/>
      <c r="D51" s="87"/>
      <c r="E51" s="87"/>
      <c r="F51" s="87"/>
      <c r="G51" s="87"/>
      <c r="H51" s="87"/>
      <c r="I51" s="87"/>
      <c r="L51" s="17">
        <v>0</v>
      </c>
      <c r="M51" s="59"/>
      <c r="N51" s="135">
        <v>7816146.7800000003</v>
      </c>
      <c r="O51" s="28"/>
      <c r="P51" s="17">
        <v>0</v>
      </c>
      <c r="Q51" s="59"/>
      <c r="R51" s="135">
        <v>8397155.9900000002</v>
      </c>
    </row>
    <row r="52" spans="1:21" ht="24" customHeight="1">
      <c r="B52" s="87" t="s">
        <v>58</v>
      </c>
      <c r="C52" s="87"/>
      <c r="D52" s="87"/>
      <c r="E52" s="87"/>
      <c r="F52" s="87"/>
      <c r="G52" s="87"/>
      <c r="H52" s="87"/>
      <c r="I52" s="87"/>
      <c r="L52" s="17">
        <v>9924293.3599999994</v>
      </c>
      <c r="M52" s="56"/>
      <c r="N52" s="135">
        <v>6510856.8700000001</v>
      </c>
      <c r="O52" s="98"/>
      <c r="P52" s="17">
        <v>12880974.279999999</v>
      </c>
      <c r="Q52" s="56"/>
      <c r="R52" s="135">
        <v>-6249525.0499999998</v>
      </c>
    </row>
    <row r="53" spans="1:21" ht="24" customHeight="1">
      <c r="B53" s="87" t="s">
        <v>116</v>
      </c>
      <c r="C53" s="87"/>
      <c r="D53" s="87"/>
      <c r="E53" s="87"/>
      <c r="F53" s="87"/>
      <c r="G53" s="87"/>
      <c r="H53" s="87"/>
      <c r="I53" s="87"/>
      <c r="L53" s="17">
        <v>13420109.66</v>
      </c>
      <c r="M53" s="57"/>
      <c r="N53" s="135">
        <v>-11817754.01</v>
      </c>
      <c r="O53" s="98"/>
      <c r="P53" s="17">
        <v>-4826232.6900000004</v>
      </c>
      <c r="Q53" s="57"/>
      <c r="R53" s="135">
        <v>-7075355.5</v>
      </c>
    </row>
    <row r="54" spans="1:21" ht="24" customHeight="1">
      <c r="B54" s="84" t="s">
        <v>206</v>
      </c>
      <c r="J54" s="96"/>
      <c r="K54" s="96"/>
      <c r="L54" s="17">
        <v>55008542.240000002</v>
      </c>
      <c r="M54" s="57"/>
      <c r="N54" s="135">
        <v>3029645.49</v>
      </c>
      <c r="O54" s="98"/>
      <c r="P54" s="17">
        <v>26528579.309999999</v>
      </c>
      <c r="Q54" s="57"/>
      <c r="R54" s="135">
        <v>-17042012.079999998</v>
      </c>
    </row>
    <row r="55" spans="1:21" ht="24" customHeight="1">
      <c r="B55" s="84" t="s">
        <v>8</v>
      </c>
      <c r="J55" s="96"/>
      <c r="K55" s="96"/>
      <c r="L55" s="17">
        <v>125042.93</v>
      </c>
      <c r="M55" s="57"/>
      <c r="N55" s="135">
        <v>50421270.149999999</v>
      </c>
      <c r="O55" s="98"/>
      <c r="P55" s="17">
        <v>3821741.57</v>
      </c>
      <c r="Q55" s="57"/>
      <c r="R55" s="135">
        <v>26806204.710000001</v>
      </c>
    </row>
    <row r="56" spans="1:21" ht="24" customHeight="1">
      <c r="B56" s="84" t="s">
        <v>114</v>
      </c>
      <c r="J56" s="96"/>
      <c r="K56" s="96"/>
      <c r="L56" s="17">
        <v>8321220.5499999998</v>
      </c>
      <c r="M56" s="57"/>
      <c r="N56" s="135">
        <v>-6350659.0800000001</v>
      </c>
      <c r="O56" s="58"/>
      <c r="P56" s="17">
        <v>1482214.91</v>
      </c>
      <c r="Q56" s="57"/>
      <c r="R56" s="135">
        <v>2303553.2999999998</v>
      </c>
    </row>
    <row r="57" spans="1:21" ht="24" customHeight="1">
      <c r="A57" s="87"/>
      <c r="B57" s="87" t="s">
        <v>160</v>
      </c>
      <c r="C57" s="87"/>
      <c r="E57" s="87"/>
      <c r="F57" s="87"/>
      <c r="G57" s="87"/>
      <c r="H57" s="87"/>
      <c r="I57" s="87"/>
      <c r="J57" s="96"/>
      <c r="K57" s="96"/>
      <c r="L57" s="17">
        <v>-45736</v>
      </c>
      <c r="M57" s="56"/>
      <c r="N57" s="135">
        <v>-189500</v>
      </c>
      <c r="O57" s="98"/>
      <c r="P57" s="17">
        <v>60000</v>
      </c>
      <c r="Q57" s="56"/>
      <c r="R57" s="135">
        <v>60000</v>
      </c>
      <c r="S57" s="16"/>
    </row>
    <row r="58" spans="1:21" ht="24" customHeight="1">
      <c r="A58" s="87"/>
      <c r="B58" s="87" t="s">
        <v>126</v>
      </c>
      <c r="C58" s="87"/>
      <c r="E58" s="87"/>
      <c r="F58" s="87"/>
      <c r="G58" s="87"/>
      <c r="H58" s="87"/>
      <c r="I58" s="87"/>
      <c r="L58" s="17">
        <v>-688782.44</v>
      </c>
      <c r="M58" s="57"/>
      <c r="N58" s="135">
        <v>-13541686.25</v>
      </c>
      <c r="O58" s="58"/>
      <c r="P58" s="17">
        <v>3442443.86</v>
      </c>
      <c r="Q58" s="57"/>
      <c r="R58" s="135">
        <v>-3693788.01</v>
      </c>
      <c r="S58" s="16"/>
    </row>
    <row r="59" spans="1:21" ht="24" customHeight="1">
      <c r="A59" s="87"/>
      <c r="B59" s="87" t="s">
        <v>219</v>
      </c>
      <c r="C59" s="87"/>
      <c r="E59" s="87"/>
      <c r="F59" s="87"/>
      <c r="G59" s="87"/>
      <c r="H59" s="87"/>
      <c r="I59" s="87"/>
      <c r="L59" s="17">
        <v>3000000</v>
      </c>
      <c r="M59" s="57"/>
      <c r="N59" s="135">
        <v>400000</v>
      </c>
      <c r="P59" s="17">
        <v>0</v>
      </c>
      <c r="Q59" s="57"/>
      <c r="R59" s="135">
        <v>0</v>
      </c>
      <c r="S59" s="16"/>
    </row>
    <row r="60" spans="1:21" ht="24" customHeight="1">
      <c r="A60" s="87"/>
      <c r="B60" s="84" t="s">
        <v>16</v>
      </c>
      <c r="L60" s="17">
        <v>1243975.97</v>
      </c>
      <c r="N60" s="135">
        <v>-3598308.25</v>
      </c>
      <c r="O60" s="96"/>
      <c r="P60" s="17">
        <v>441905.28</v>
      </c>
      <c r="Q60" s="84"/>
      <c r="R60" s="135">
        <v>190247.72</v>
      </c>
      <c r="S60" s="5"/>
    </row>
    <row r="61" spans="1:21" ht="24" customHeight="1">
      <c r="A61" s="86" t="s">
        <v>59</v>
      </c>
      <c r="B61" s="87"/>
      <c r="C61" s="87"/>
      <c r="D61" s="87"/>
      <c r="E61" s="87"/>
      <c r="F61" s="87"/>
      <c r="G61" s="87"/>
      <c r="H61" s="87"/>
      <c r="I61" s="87"/>
      <c r="L61" s="17"/>
      <c r="N61" s="17"/>
      <c r="P61" s="17"/>
      <c r="Q61" s="84"/>
      <c r="R61" s="17"/>
    </row>
    <row r="62" spans="1:21" ht="24" customHeight="1">
      <c r="B62" s="87" t="s">
        <v>25</v>
      </c>
      <c r="C62" s="87"/>
      <c r="E62" s="87"/>
      <c r="F62" s="87"/>
      <c r="G62" s="87"/>
      <c r="H62" s="87"/>
      <c r="I62" s="87"/>
      <c r="L62" s="17">
        <v>-15291518.640000001</v>
      </c>
      <c r="M62" s="58"/>
      <c r="N62" s="135">
        <v>18716386.66</v>
      </c>
      <c r="O62" s="58"/>
      <c r="P62" s="17">
        <v>-19691040.82</v>
      </c>
      <c r="Q62" s="58"/>
      <c r="R62" s="135">
        <v>45397307.530000001</v>
      </c>
    </row>
    <row r="63" spans="1:21" ht="24" customHeight="1">
      <c r="B63" s="87" t="s">
        <v>130</v>
      </c>
      <c r="C63" s="87"/>
      <c r="E63" s="87"/>
      <c r="F63" s="87"/>
      <c r="G63" s="87"/>
      <c r="H63" s="87"/>
      <c r="I63" s="87"/>
      <c r="L63" s="17">
        <v>8803453.4800000004</v>
      </c>
      <c r="M63" s="58"/>
      <c r="N63" s="135">
        <v>7025552.3700000001</v>
      </c>
      <c r="O63" s="58"/>
      <c r="P63" s="17">
        <v>12300804.289999999</v>
      </c>
      <c r="Q63" s="58"/>
      <c r="R63" s="135">
        <v>17050402.41</v>
      </c>
    </row>
    <row r="64" spans="1:21" ht="24" customHeight="1">
      <c r="B64" s="87" t="s">
        <v>154</v>
      </c>
      <c r="C64" s="87"/>
      <c r="E64" s="87"/>
      <c r="F64" s="87"/>
      <c r="G64" s="87"/>
      <c r="L64" s="17">
        <v>-1360493.12</v>
      </c>
      <c r="N64" s="135">
        <v>-2840292.82</v>
      </c>
      <c r="P64" s="17">
        <v>-1360493.12</v>
      </c>
      <c r="Q64" s="84"/>
      <c r="R64" s="135">
        <v>-2840292.82</v>
      </c>
      <c r="U64" s="20"/>
    </row>
    <row r="65" spans="1:18" ht="24" customHeight="1">
      <c r="B65" s="84" t="s">
        <v>26</v>
      </c>
      <c r="H65" s="87" t="s">
        <v>140</v>
      </c>
      <c r="L65" s="17">
        <v>-6778562.79</v>
      </c>
      <c r="M65" s="58"/>
      <c r="N65" s="135">
        <v>-61936856.640000001</v>
      </c>
      <c r="P65" s="17">
        <v>-5954004.1799999997</v>
      </c>
      <c r="Q65" s="58"/>
      <c r="R65" s="135">
        <v>-8217782.2800000003</v>
      </c>
    </row>
    <row r="66" spans="1:18" ht="24" customHeight="1">
      <c r="B66" s="84" t="s">
        <v>205</v>
      </c>
      <c r="L66" s="77">
        <v>-825121.83</v>
      </c>
      <c r="M66" s="61"/>
      <c r="N66" s="138">
        <v>45525838.899999999</v>
      </c>
      <c r="O66" s="58"/>
      <c r="P66" s="77">
        <v>17465707.530000001</v>
      </c>
      <c r="Q66" s="61"/>
      <c r="R66" s="138">
        <v>14376561.18</v>
      </c>
    </row>
    <row r="67" spans="1:18" ht="24" customHeight="1">
      <c r="A67" s="86" t="s">
        <v>60</v>
      </c>
      <c r="B67" s="87"/>
      <c r="C67" s="87"/>
      <c r="D67" s="87"/>
      <c r="E67" s="87"/>
      <c r="F67" s="87"/>
      <c r="G67" s="87"/>
      <c r="H67" s="87"/>
      <c r="I67" s="87"/>
      <c r="L67" s="20">
        <f>SUM(L32:L66)</f>
        <v>270682924.27000004</v>
      </c>
      <c r="M67" s="16"/>
      <c r="N67" s="20">
        <f>SUM(N32:N66)</f>
        <v>289537706.51000005</v>
      </c>
      <c r="O67" s="16"/>
      <c r="P67" s="20">
        <f>SUM(P32:P66)</f>
        <v>32509224.109999996</v>
      </c>
      <c r="Q67" s="16"/>
      <c r="R67" s="20">
        <f>SUM(R32:R66)</f>
        <v>63457179.420000002</v>
      </c>
    </row>
    <row r="68" spans="1:18" ht="24" customHeight="1">
      <c r="B68" s="84" t="s">
        <v>61</v>
      </c>
      <c r="L68" s="17">
        <v>-56210400.719999999</v>
      </c>
      <c r="M68" s="58"/>
      <c r="N68" s="135">
        <v>-70379136.219999999</v>
      </c>
      <c r="O68" s="58"/>
      <c r="P68" s="17">
        <v>-27059652.219999999</v>
      </c>
      <c r="Q68" s="58"/>
      <c r="R68" s="135">
        <v>-22789273.890000001</v>
      </c>
    </row>
    <row r="69" spans="1:18" ht="24" customHeight="1">
      <c r="B69" s="84" t="s">
        <v>258</v>
      </c>
      <c r="L69" s="17">
        <v>0</v>
      </c>
      <c r="M69" s="58"/>
      <c r="N69" s="135">
        <v>14050.48</v>
      </c>
      <c r="O69" s="58"/>
      <c r="P69" s="17">
        <v>0</v>
      </c>
      <c r="Q69" s="58"/>
      <c r="R69" s="135">
        <v>0</v>
      </c>
    </row>
    <row r="70" spans="1:18" ht="24" customHeight="1">
      <c r="B70" s="84" t="s">
        <v>259</v>
      </c>
      <c r="L70" s="77">
        <v>-10292372.42</v>
      </c>
      <c r="M70" s="58"/>
      <c r="N70" s="135">
        <v>-8306128.0999999996</v>
      </c>
      <c r="O70" s="58"/>
      <c r="P70" s="77">
        <v>-2825947.89</v>
      </c>
      <c r="Q70" s="58"/>
      <c r="R70" s="135">
        <v>-5925091.7599999998</v>
      </c>
    </row>
    <row r="71" spans="1:18" ht="24" customHeight="1">
      <c r="A71" s="102" t="s">
        <v>62</v>
      </c>
      <c r="J71" s="96"/>
      <c r="K71" s="96"/>
      <c r="L71" s="81">
        <f>SUM(L67:L70)</f>
        <v>204180151.13000005</v>
      </c>
      <c r="M71" s="19"/>
      <c r="N71" s="21">
        <f>SUM(N67:N70)</f>
        <v>210866492.67000005</v>
      </c>
      <c r="O71" s="98"/>
      <c r="P71" s="21">
        <f>SUM(P67:P70)</f>
        <v>2623623.9999999967</v>
      </c>
      <c r="Q71" s="19"/>
      <c r="R71" s="21">
        <f>SUM(R67:R70)</f>
        <v>34742813.770000003</v>
      </c>
    </row>
    <row r="72" spans="1:18" ht="24" customHeight="1">
      <c r="A72" s="102"/>
      <c r="J72" s="96"/>
      <c r="K72" s="96"/>
      <c r="L72" s="18"/>
      <c r="M72" s="19"/>
      <c r="N72" s="19"/>
      <c r="O72" s="98"/>
      <c r="P72" s="19"/>
      <c r="Q72" s="19"/>
      <c r="R72" s="19"/>
    </row>
    <row r="73" spans="1:18" ht="24" customHeight="1">
      <c r="A73" s="86" t="s">
        <v>87</v>
      </c>
      <c r="J73" s="88"/>
      <c r="L73" s="101"/>
      <c r="N73" s="101"/>
      <c r="P73" s="101"/>
      <c r="Q73" s="84"/>
      <c r="R73" s="101"/>
    </row>
    <row r="74" spans="1:18" ht="24" customHeight="1">
      <c r="B74" s="84" t="s">
        <v>162</v>
      </c>
      <c r="J74" s="96"/>
      <c r="K74" s="96"/>
      <c r="L74" s="17">
        <v>35450.03</v>
      </c>
      <c r="M74" s="59"/>
      <c r="N74" s="135">
        <v>2067888.66</v>
      </c>
      <c r="O74" s="28"/>
      <c r="P74" s="17">
        <v>-130.13999999999999</v>
      </c>
      <c r="Q74" s="59"/>
      <c r="R74" s="135">
        <v>0</v>
      </c>
    </row>
    <row r="75" spans="1:18" ht="24" customHeight="1">
      <c r="B75" s="84" t="s">
        <v>102</v>
      </c>
      <c r="J75" s="96"/>
      <c r="K75" s="96"/>
      <c r="L75" s="17">
        <v>-25402635.359999999</v>
      </c>
      <c r="M75" s="58"/>
      <c r="N75" s="135">
        <v>-30751073.489999998</v>
      </c>
      <c r="O75" s="58"/>
      <c r="P75" s="17">
        <v>-3212566.59</v>
      </c>
      <c r="Q75" s="58"/>
      <c r="R75" s="135">
        <v>-9561034.1400000006</v>
      </c>
    </row>
    <row r="76" spans="1:18" ht="24" customHeight="1">
      <c r="A76" s="86"/>
      <c r="B76" s="84" t="s">
        <v>129</v>
      </c>
      <c r="J76" s="96"/>
      <c r="L76" s="17">
        <v>5000000</v>
      </c>
      <c r="N76" s="135">
        <v>52603810.600000001</v>
      </c>
      <c r="P76" s="17">
        <v>2431354.2200000002</v>
      </c>
      <c r="Q76" s="84"/>
      <c r="R76" s="135">
        <v>4168169.67</v>
      </c>
    </row>
    <row r="77" spans="1:18" ht="24" customHeight="1">
      <c r="A77" s="86"/>
      <c r="B77" s="84" t="s">
        <v>101</v>
      </c>
      <c r="J77" s="96"/>
      <c r="L77" s="17">
        <v>-13000000</v>
      </c>
      <c r="N77" s="135">
        <v>-385830582.19999999</v>
      </c>
      <c r="P77" s="17">
        <v>-130950</v>
      </c>
      <c r="Q77" s="84"/>
      <c r="R77" s="135">
        <v>-7001000</v>
      </c>
    </row>
    <row r="78" spans="1:18" ht="24" customHeight="1">
      <c r="A78" s="86"/>
      <c r="B78" s="84" t="s">
        <v>220</v>
      </c>
      <c r="J78" s="88"/>
      <c r="L78" s="17">
        <v>0</v>
      </c>
      <c r="N78" s="135">
        <v>32000348</v>
      </c>
      <c r="O78" s="62"/>
      <c r="P78" s="17">
        <v>0</v>
      </c>
      <c r="Q78" s="84"/>
      <c r="R78" s="135">
        <v>348</v>
      </c>
    </row>
    <row r="79" spans="1:18" ht="24" customHeight="1">
      <c r="A79" s="102"/>
      <c r="C79" s="107"/>
      <c r="L79" s="17"/>
      <c r="M79" s="58"/>
      <c r="N79" s="17"/>
      <c r="O79" s="62"/>
      <c r="P79" s="17"/>
      <c r="Q79" s="58"/>
      <c r="R79" s="17"/>
    </row>
    <row r="80" spans="1:18" ht="24" customHeight="1">
      <c r="A80" s="87" t="s">
        <v>20</v>
      </c>
      <c r="I80" s="86"/>
      <c r="J80" s="108"/>
      <c r="K80" s="108"/>
      <c r="L80" s="19"/>
      <c r="M80" s="19"/>
      <c r="O80" s="98"/>
      <c r="P80" s="19"/>
      <c r="Q80" s="19"/>
      <c r="R80" s="84"/>
    </row>
    <row r="81" spans="1:18" ht="12.6" customHeight="1">
      <c r="A81" s="87"/>
      <c r="I81" s="86"/>
      <c r="J81" s="108"/>
      <c r="K81" s="108"/>
      <c r="L81" s="19"/>
      <c r="M81" s="19"/>
      <c r="O81" s="98"/>
      <c r="P81" s="19"/>
      <c r="Q81" s="19"/>
      <c r="R81" s="84"/>
    </row>
    <row r="82" spans="1:18" ht="24" customHeight="1">
      <c r="A82" s="87"/>
      <c r="I82" s="86"/>
      <c r="J82" s="108"/>
      <c r="K82" s="108"/>
      <c r="L82" s="19"/>
      <c r="M82" s="19"/>
      <c r="O82" s="98"/>
      <c r="P82" s="19"/>
      <c r="Q82" s="19"/>
      <c r="R82" s="84"/>
    </row>
    <row r="83" spans="1:18" ht="24" customHeight="1">
      <c r="A83" s="99" t="s">
        <v>180</v>
      </c>
      <c r="B83" s="99"/>
      <c r="C83" s="99"/>
      <c r="D83" s="99"/>
      <c r="E83" s="99"/>
      <c r="F83" s="99"/>
      <c r="G83" s="99"/>
      <c r="H83" s="99" t="str">
        <f>+H39</f>
        <v>(ลงชื่อ) ………………………………….................................................................................. กรรมการตามอำนาจ</v>
      </c>
      <c r="I83" s="99"/>
      <c r="J83" s="99"/>
      <c r="K83" s="99"/>
      <c r="L83" s="99"/>
      <c r="M83" s="99"/>
      <c r="N83" s="99"/>
      <c r="O83" s="99"/>
      <c r="P83" s="99"/>
      <c r="Q83" s="99"/>
      <c r="R83" s="99"/>
    </row>
    <row r="84" spans="1:18" ht="24" customHeight="1">
      <c r="A84" s="99" t="s">
        <v>179</v>
      </c>
      <c r="B84" s="99"/>
      <c r="C84" s="99"/>
      <c r="D84" s="99"/>
      <c r="E84" s="99"/>
      <c r="F84" s="99"/>
      <c r="G84" s="99"/>
      <c r="H84" s="99" t="str">
        <f>+H40</f>
        <v xml:space="preserve">                 (                                                                                                                        )</v>
      </c>
      <c r="J84" s="99"/>
      <c r="K84" s="99"/>
      <c r="L84" s="99"/>
      <c r="M84" s="99"/>
      <c r="N84" s="99"/>
      <c r="O84" s="99"/>
      <c r="P84" s="99"/>
      <c r="Q84" s="99"/>
      <c r="R84" s="99"/>
    </row>
    <row r="85" spans="1:18" ht="24" customHeight="1">
      <c r="A85" s="169" t="s">
        <v>68</v>
      </c>
      <c r="B85" s="169"/>
      <c r="C85" s="169"/>
      <c r="D85" s="169"/>
      <c r="E85" s="169"/>
      <c r="F85" s="169"/>
      <c r="G85" s="169"/>
      <c r="H85" s="169"/>
      <c r="I85" s="169"/>
      <c r="J85" s="169"/>
      <c r="K85" s="169"/>
      <c r="L85" s="169"/>
      <c r="M85" s="169"/>
      <c r="N85" s="169"/>
      <c r="O85" s="169"/>
      <c r="P85" s="169"/>
      <c r="Q85" s="169"/>
      <c r="R85" s="169"/>
    </row>
    <row r="86" spans="1:18" ht="24" customHeight="1">
      <c r="A86" s="168" t="s">
        <v>84</v>
      </c>
      <c r="B86" s="168"/>
      <c r="C86" s="168"/>
      <c r="D86" s="168"/>
      <c r="E86" s="168"/>
      <c r="F86" s="168"/>
      <c r="G86" s="168"/>
      <c r="H86" s="168"/>
      <c r="I86" s="168"/>
      <c r="J86" s="168"/>
      <c r="K86" s="168"/>
      <c r="L86" s="168"/>
      <c r="M86" s="168"/>
      <c r="N86" s="168"/>
      <c r="O86" s="168"/>
      <c r="P86" s="168"/>
      <c r="Q86" s="168"/>
      <c r="R86" s="168"/>
    </row>
    <row r="87" spans="1:18" ht="24" customHeight="1">
      <c r="A87" s="168" t="s">
        <v>63</v>
      </c>
      <c r="B87" s="168"/>
      <c r="C87" s="168"/>
      <c r="D87" s="168"/>
      <c r="E87" s="168"/>
      <c r="F87" s="168"/>
      <c r="G87" s="168"/>
      <c r="H87" s="168"/>
      <c r="I87" s="168"/>
      <c r="J87" s="168"/>
      <c r="K87" s="168"/>
      <c r="L87" s="168"/>
      <c r="M87" s="168"/>
      <c r="N87" s="168"/>
      <c r="O87" s="168"/>
      <c r="P87" s="168"/>
      <c r="Q87" s="168"/>
      <c r="R87" s="168"/>
    </row>
    <row r="88" spans="1:18" ht="24" customHeight="1">
      <c r="A88" s="171" t="str">
        <f>+A44</f>
        <v>สำหรับงวด 3 เดือน สิ้นสุดวันที่ 31 มีนาคม 2569</v>
      </c>
      <c r="B88" s="171"/>
      <c r="C88" s="171"/>
      <c r="D88" s="171"/>
      <c r="E88" s="171"/>
      <c r="F88" s="171"/>
      <c r="G88" s="171"/>
      <c r="H88" s="171"/>
      <c r="I88" s="171"/>
      <c r="J88" s="171"/>
      <c r="K88" s="171"/>
      <c r="L88" s="171"/>
      <c r="M88" s="171"/>
      <c r="N88" s="171"/>
      <c r="O88" s="171"/>
      <c r="P88" s="171"/>
      <c r="Q88" s="171"/>
      <c r="R88" s="171"/>
    </row>
    <row r="89" spans="1:18" ht="24" customHeight="1">
      <c r="A89" s="171" t="str">
        <f>+A45</f>
        <v>(ยังไม่ได้ตรวจสอบ/สอบทานแล้ว)</v>
      </c>
      <c r="B89" s="171"/>
      <c r="C89" s="171"/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  <c r="O89" s="171"/>
      <c r="P89" s="171"/>
      <c r="Q89" s="171"/>
      <c r="R89" s="171"/>
    </row>
    <row r="90" spans="1:18" ht="24" customHeight="1">
      <c r="A90" s="85"/>
      <c r="B90" s="85"/>
      <c r="C90" s="85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</row>
    <row r="91" spans="1:18" ht="24" customHeight="1">
      <c r="L91" s="170" t="s">
        <v>0</v>
      </c>
      <c r="M91" s="170"/>
      <c r="N91" s="170"/>
      <c r="O91" s="170"/>
      <c r="P91" s="170"/>
      <c r="Q91" s="170"/>
      <c r="R91" s="170"/>
    </row>
    <row r="92" spans="1:18" ht="24" customHeight="1">
      <c r="L92" s="172" t="s">
        <v>1</v>
      </c>
      <c r="M92" s="172"/>
      <c r="N92" s="172"/>
      <c r="P92" s="172" t="s">
        <v>2</v>
      </c>
      <c r="Q92" s="172"/>
      <c r="R92" s="172"/>
    </row>
    <row r="93" spans="1:18" ht="24" customHeight="1">
      <c r="J93" s="88"/>
      <c r="L93" s="100" t="str">
        <f>+L49</f>
        <v>2569</v>
      </c>
      <c r="N93" s="100" t="str">
        <f>+N49</f>
        <v>2568</v>
      </c>
      <c r="P93" s="100" t="str">
        <f>+L93</f>
        <v>2569</v>
      </c>
      <c r="Q93" s="84"/>
      <c r="R93" s="100" t="str">
        <f>+N93</f>
        <v>2568</v>
      </c>
    </row>
    <row r="94" spans="1:18" ht="24" customHeight="1">
      <c r="A94" s="86" t="s">
        <v>253</v>
      </c>
      <c r="J94" s="88"/>
      <c r="L94" s="101"/>
      <c r="N94" s="101"/>
      <c r="P94" s="101"/>
      <c r="Q94" s="84"/>
      <c r="R94" s="101"/>
    </row>
    <row r="95" spans="1:18" ht="24" customHeight="1">
      <c r="A95" s="102"/>
      <c r="B95" s="84" t="s">
        <v>234</v>
      </c>
      <c r="L95" s="17">
        <v>0</v>
      </c>
      <c r="M95" s="58"/>
      <c r="N95" s="135">
        <v>-1261875</v>
      </c>
      <c r="P95" s="17">
        <v>0</v>
      </c>
      <c r="Q95" s="58"/>
      <c r="R95" s="17">
        <v>0</v>
      </c>
    </row>
    <row r="96" spans="1:18" ht="24" customHeight="1">
      <c r="A96" s="102"/>
      <c r="B96" s="84" t="s">
        <v>236</v>
      </c>
      <c r="L96" s="17">
        <v>0</v>
      </c>
      <c r="M96" s="58"/>
      <c r="N96" s="135">
        <v>366110.27</v>
      </c>
      <c r="O96" s="62"/>
      <c r="P96" s="17">
        <v>0</v>
      </c>
      <c r="Q96" s="58"/>
      <c r="R96" s="17">
        <v>0</v>
      </c>
    </row>
    <row r="97" spans="1:25" ht="24" customHeight="1">
      <c r="A97" s="102"/>
      <c r="B97" s="84" t="s">
        <v>237</v>
      </c>
      <c r="L97" s="17">
        <v>0</v>
      </c>
      <c r="M97" s="58"/>
      <c r="N97" s="135">
        <v>426043.05</v>
      </c>
      <c r="O97" s="62"/>
      <c r="P97" s="17">
        <v>0</v>
      </c>
      <c r="Q97" s="58"/>
      <c r="R97" s="17">
        <v>0</v>
      </c>
    </row>
    <row r="98" spans="1:25" ht="24" customHeight="1">
      <c r="B98" s="84" t="s">
        <v>190</v>
      </c>
      <c r="J98" s="88"/>
      <c r="L98" s="17">
        <v>4363374.9000000004</v>
      </c>
      <c r="N98" s="135">
        <v>1242551.3999999999</v>
      </c>
      <c r="O98" s="62"/>
      <c r="P98" s="17">
        <v>4157767.42</v>
      </c>
      <c r="Q98" s="84"/>
      <c r="R98" s="135">
        <v>642551.4</v>
      </c>
    </row>
    <row r="99" spans="1:25" ht="24" customHeight="1">
      <c r="B99" s="84" t="s">
        <v>64</v>
      </c>
      <c r="I99" s="107"/>
      <c r="L99" s="17">
        <v>-19135756.969999999</v>
      </c>
      <c r="M99" s="58"/>
      <c r="N99" s="135">
        <v>-13942780.960000001</v>
      </c>
      <c r="O99" s="62"/>
      <c r="P99" s="17">
        <v>-15996.5</v>
      </c>
      <c r="Q99" s="58"/>
      <c r="R99" s="135">
        <v>-95931.22</v>
      </c>
      <c r="V99" s="107"/>
    </row>
    <row r="100" spans="1:25" ht="24" customHeight="1">
      <c r="B100" s="107" t="s">
        <v>286</v>
      </c>
      <c r="I100" s="107"/>
      <c r="L100" s="17">
        <v>34400</v>
      </c>
      <c r="M100" s="58"/>
      <c r="N100" s="17">
        <v>282971.96000000002</v>
      </c>
      <c r="O100" s="62"/>
      <c r="P100" s="17">
        <v>34400</v>
      </c>
      <c r="Q100" s="58"/>
      <c r="R100" s="17">
        <v>346000</v>
      </c>
      <c r="V100" s="107"/>
    </row>
    <row r="101" spans="1:25" ht="24" customHeight="1">
      <c r="B101" s="107" t="s">
        <v>131</v>
      </c>
      <c r="C101" s="107"/>
      <c r="D101" s="107"/>
      <c r="F101" s="107"/>
      <c r="G101" s="107"/>
      <c r="J101" s="88"/>
      <c r="L101" s="17">
        <v>-4943.93</v>
      </c>
      <c r="N101" s="135">
        <v>0</v>
      </c>
      <c r="P101" s="17">
        <v>0</v>
      </c>
      <c r="Q101" s="84"/>
      <c r="R101" s="135">
        <v>0</v>
      </c>
      <c r="T101" s="107"/>
      <c r="U101" s="107"/>
      <c r="V101" s="107"/>
      <c r="W101" s="107"/>
      <c r="Y101" s="107"/>
    </row>
    <row r="102" spans="1:25" ht="24" customHeight="1">
      <c r="A102" s="102" t="s">
        <v>123</v>
      </c>
      <c r="I102" s="86"/>
      <c r="J102" s="108"/>
      <c r="K102" s="108"/>
      <c r="L102" s="21">
        <f>SUM(L74:L101)</f>
        <v>-48110111.329999998</v>
      </c>
      <c r="M102" s="19"/>
      <c r="N102" s="21">
        <f>SUM(N74:N101)</f>
        <v>-342796587.71000004</v>
      </c>
      <c r="O102" s="98"/>
      <c r="P102" s="21">
        <f>SUM(P74:P101)</f>
        <v>3263878.41</v>
      </c>
      <c r="Q102" s="19"/>
      <c r="R102" s="21">
        <f>SUM(R74:R101)</f>
        <v>-11500896.290000001</v>
      </c>
      <c r="T102" s="107"/>
      <c r="U102" s="107"/>
      <c r="V102" s="107"/>
      <c r="W102" s="107"/>
      <c r="Y102" s="107"/>
    </row>
    <row r="103" spans="1:25" ht="10.050000000000001" customHeight="1">
      <c r="A103" s="102"/>
      <c r="I103" s="86"/>
      <c r="J103" s="108"/>
      <c r="K103" s="108"/>
      <c r="L103" s="19"/>
      <c r="M103" s="19"/>
      <c r="N103" s="19"/>
      <c r="O103" s="98"/>
      <c r="P103" s="19"/>
      <c r="Q103" s="19"/>
      <c r="R103" s="19"/>
    </row>
    <row r="104" spans="1:25" ht="24" customHeight="1">
      <c r="A104" s="102" t="s">
        <v>65</v>
      </c>
      <c r="B104" s="107"/>
      <c r="D104" s="107"/>
      <c r="E104" s="107"/>
      <c r="F104" s="107"/>
      <c r="G104" s="107"/>
      <c r="H104" s="87"/>
      <c r="I104" s="87"/>
      <c r="L104" s="17"/>
      <c r="M104" s="60"/>
      <c r="N104" s="17"/>
      <c r="O104" s="58"/>
      <c r="P104" s="17"/>
      <c r="Q104" s="58"/>
      <c r="R104" s="17"/>
    </row>
    <row r="105" spans="1:25" ht="24" customHeight="1">
      <c r="A105" s="102"/>
      <c r="B105" s="87" t="s">
        <v>83</v>
      </c>
      <c r="C105" s="87"/>
      <c r="E105" s="87"/>
      <c r="F105" s="87"/>
      <c r="G105" s="87"/>
      <c r="H105" s="87"/>
      <c r="I105" s="87"/>
      <c r="L105" s="82"/>
      <c r="M105" s="8"/>
      <c r="N105" s="8"/>
      <c r="O105" s="96"/>
      <c r="P105" s="75"/>
      <c r="Q105" s="5"/>
      <c r="R105" s="5"/>
    </row>
    <row r="106" spans="1:25" ht="24" customHeight="1">
      <c r="C106" s="87" t="s">
        <v>183</v>
      </c>
      <c r="E106" s="87"/>
      <c r="F106" s="87"/>
      <c r="G106" s="87"/>
      <c r="H106" s="87"/>
      <c r="I106" s="87"/>
      <c r="L106" s="17">
        <v>-20857549.260000002</v>
      </c>
      <c r="M106" s="60"/>
      <c r="N106" s="135">
        <v>93091644.390000001</v>
      </c>
      <c r="O106" s="58"/>
      <c r="P106" s="17">
        <v>-37595979.060000002</v>
      </c>
      <c r="Q106" s="60"/>
      <c r="R106" s="135">
        <v>8937530.6999999993</v>
      </c>
    </row>
    <row r="107" spans="1:25" ht="24" customHeight="1">
      <c r="B107" s="107" t="s">
        <v>214</v>
      </c>
      <c r="C107" s="107"/>
      <c r="E107" s="107"/>
      <c r="F107" s="107"/>
      <c r="G107" s="107"/>
      <c r="H107" s="87"/>
      <c r="I107" s="87"/>
      <c r="L107" s="17">
        <v>-1350000</v>
      </c>
      <c r="M107" s="60"/>
      <c r="N107" s="135">
        <v>-14008437.93</v>
      </c>
      <c r="O107" s="58"/>
      <c r="P107" s="17">
        <v>-1350000</v>
      </c>
      <c r="Q107" s="60"/>
      <c r="R107" s="135">
        <v>-14008437.93</v>
      </c>
    </row>
    <row r="108" spans="1:25" ht="24" customHeight="1">
      <c r="B108" s="107" t="s">
        <v>242</v>
      </c>
      <c r="C108" s="107"/>
      <c r="E108" s="107"/>
      <c r="F108" s="107"/>
      <c r="G108" s="107"/>
      <c r="H108" s="87"/>
      <c r="I108" s="87"/>
      <c r="L108" s="17">
        <v>12250000</v>
      </c>
      <c r="M108" s="60"/>
      <c r="N108" s="17">
        <v>0</v>
      </c>
      <c r="O108" s="58"/>
      <c r="P108" s="17">
        <v>12250000</v>
      </c>
      <c r="Q108" s="60"/>
      <c r="R108" s="17">
        <v>0</v>
      </c>
    </row>
    <row r="109" spans="1:25" ht="24" customHeight="1">
      <c r="B109" s="107" t="s">
        <v>210</v>
      </c>
      <c r="C109" s="107"/>
      <c r="E109" s="107"/>
      <c r="F109" s="107"/>
      <c r="G109" s="107"/>
      <c r="H109" s="87"/>
      <c r="I109" s="87"/>
      <c r="L109" s="17">
        <v>-230000</v>
      </c>
      <c r="M109" s="60"/>
      <c r="N109" s="17">
        <v>0</v>
      </c>
      <c r="O109" s="58"/>
      <c r="P109" s="17">
        <v>-230000</v>
      </c>
      <c r="Q109" s="60"/>
      <c r="R109" s="17">
        <v>0</v>
      </c>
    </row>
    <row r="110" spans="1:25" ht="24" customHeight="1">
      <c r="B110" s="107" t="s">
        <v>155</v>
      </c>
      <c r="D110" s="107"/>
      <c r="E110" s="107"/>
      <c r="F110" s="107"/>
      <c r="G110" s="107"/>
      <c r="H110" s="107"/>
      <c r="I110" s="107"/>
      <c r="L110" s="17">
        <v>0</v>
      </c>
      <c r="M110" s="60"/>
      <c r="N110" s="17">
        <v>0</v>
      </c>
      <c r="O110" s="58"/>
      <c r="P110" s="17">
        <v>29936078.329999998</v>
      </c>
      <c r="Q110" s="60"/>
      <c r="R110" s="135">
        <v>36400000</v>
      </c>
    </row>
    <row r="111" spans="1:25" ht="24" customHeight="1">
      <c r="B111" s="107" t="s">
        <v>156</v>
      </c>
      <c r="C111" s="107"/>
      <c r="E111" s="107"/>
      <c r="F111" s="107"/>
      <c r="G111" s="107"/>
      <c r="H111" s="87"/>
      <c r="I111" s="87"/>
      <c r="L111" s="17">
        <v>0</v>
      </c>
      <c r="M111" s="60"/>
      <c r="N111" s="135">
        <v>-24500000</v>
      </c>
      <c r="O111" s="58"/>
      <c r="P111" s="17">
        <v>-22153207.719999999</v>
      </c>
      <c r="Q111" s="60"/>
      <c r="R111" s="135">
        <v>-51561683.390000001</v>
      </c>
    </row>
    <row r="112" spans="1:25" ht="24" customHeight="1">
      <c r="B112" s="107" t="s">
        <v>209</v>
      </c>
      <c r="D112" s="107"/>
      <c r="E112" s="107"/>
      <c r="F112" s="107"/>
      <c r="G112" s="107"/>
      <c r="H112" s="87"/>
      <c r="I112" s="87"/>
      <c r="L112" s="17">
        <v>8575156</v>
      </c>
      <c r="M112" s="60"/>
      <c r="N112" s="135">
        <v>5650000</v>
      </c>
      <c r="O112" s="58"/>
      <c r="P112" s="17">
        <v>4245156</v>
      </c>
      <c r="Q112" s="60"/>
      <c r="R112" s="17">
        <v>0</v>
      </c>
    </row>
    <row r="113" spans="1:22" ht="24" customHeight="1">
      <c r="B113" s="107" t="s">
        <v>243</v>
      </c>
      <c r="C113" s="107"/>
      <c r="E113" s="107"/>
      <c r="F113" s="107"/>
      <c r="G113" s="107"/>
      <c r="H113" s="87"/>
      <c r="I113" s="87"/>
      <c r="L113" s="17">
        <v>-16380000</v>
      </c>
      <c r="M113" s="60"/>
      <c r="N113" s="17">
        <v>0</v>
      </c>
      <c r="O113" s="58"/>
      <c r="P113" s="17">
        <v>-430000</v>
      </c>
      <c r="Q113" s="60"/>
      <c r="R113" s="17">
        <v>0</v>
      </c>
    </row>
    <row r="114" spans="1:22" ht="24" customHeight="1">
      <c r="B114" s="107" t="s">
        <v>215</v>
      </c>
      <c r="D114" s="107"/>
      <c r="E114" s="107"/>
      <c r="F114" s="107"/>
      <c r="G114" s="107"/>
      <c r="H114" s="107"/>
      <c r="I114" s="107"/>
      <c r="L114" s="17">
        <v>0</v>
      </c>
      <c r="M114" s="60"/>
      <c r="N114" s="135">
        <v>-1000000</v>
      </c>
      <c r="O114" s="58"/>
      <c r="P114" s="17">
        <v>0</v>
      </c>
      <c r="Q114" s="60"/>
      <c r="R114" s="135">
        <v>-1000000</v>
      </c>
    </row>
    <row r="115" spans="1:22" ht="24" customHeight="1">
      <c r="B115" s="107" t="s">
        <v>132</v>
      </c>
      <c r="D115" s="107"/>
      <c r="E115" s="107"/>
      <c r="F115" s="107"/>
      <c r="G115" s="107"/>
      <c r="H115" s="107"/>
      <c r="I115" s="107"/>
      <c r="L115" s="17">
        <v>194704364.25</v>
      </c>
      <c r="M115" s="60"/>
      <c r="N115" s="135">
        <v>0</v>
      </c>
      <c r="O115" s="58"/>
      <c r="P115" s="17">
        <v>193427864.25</v>
      </c>
      <c r="Q115" s="60"/>
      <c r="R115" s="17">
        <v>0</v>
      </c>
    </row>
    <row r="116" spans="1:22" ht="24" customHeight="1">
      <c r="B116" s="107" t="s">
        <v>133</v>
      </c>
      <c r="D116" s="107"/>
      <c r="E116" s="107"/>
      <c r="F116" s="107"/>
      <c r="G116" s="107"/>
      <c r="H116" s="107"/>
      <c r="I116" s="107"/>
      <c r="L116" s="17">
        <v>-328029577.27999997</v>
      </c>
      <c r="M116" s="60"/>
      <c r="N116" s="135">
        <v>-171670100</v>
      </c>
      <c r="O116" s="58"/>
      <c r="P116" s="17">
        <v>-171893522.84999999</v>
      </c>
      <c r="Q116" s="60"/>
      <c r="R116" s="17">
        <v>0</v>
      </c>
    </row>
    <row r="117" spans="1:22" ht="24" customHeight="1">
      <c r="B117" s="107" t="s">
        <v>157</v>
      </c>
      <c r="D117" s="107"/>
      <c r="E117" s="107"/>
      <c r="F117" s="107"/>
      <c r="G117" s="107"/>
      <c r="H117" s="107"/>
      <c r="I117" s="107"/>
      <c r="L117" s="17">
        <v>-8078915.9400000004</v>
      </c>
      <c r="M117" s="60"/>
      <c r="N117" s="135">
        <v>-9476026.8599999994</v>
      </c>
      <c r="O117" s="58"/>
      <c r="P117" s="17">
        <v>-1295055.71</v>
      </c>
      <c r="Q117" s="60"/>
      <c r="R117" s="135">
        <v>-2052704.84</v>
      </c>
    </row>
    <row r="118" spans="1:22" ht="24" customHeight="1">
      <c r="A118" s="102"/>
      <c r="B118" s="109" t="s">
        <v>238</v>
      </c>
      <c r="E118" s="107"/>
      <c r="F118" s="107"/>
      <c r="G118" s="107"/>
      <c r="H118" s="87"/>
      <c r="I118" s="87"/>
      <c r="L118" s="17">
        <v>-10800000</v>
      </c>
      <c r="N118" s="17">
        <v>0</v>
      </c>
      <c r="P118" s="17">
        <v>-10800000</v>
      </c>
      <c r="Q118" s="84"/>
      <c r="R118" s="17">
        <v>0</v>
      </c>
    </row>
    <row r="119" spans="1:22" ht="24" customHeight="1">
      <c r="B119" s="107" t="s">
        <v>138</v>
      </c>
      <c r="D119" s="107"/>
      <c r="E119" s="107"/>
      <c r="F119" s="107"/>
      <c r="G119" s="107"/>
      <c r="H119" s="107"/>
      <c r="I119" s="107"/>
      <c r="L119" s="17">
        <v>-11800003</v>
      </c>
      <c r="M119" s="60"/>
      <c r="N119" s="135">
        <v>-36163860.479999997</v>
      </c>
      <c r="O119" s="58"/>
      <c r="P119" s="17">
        <v>0</v>
      </c>
      <c r="Q119" s="60"/>
      <c r="R119" s="135">
        <v>-1569.37</v>
      </c>
    </row>
    <row r="120" spans="1:22" ht="24" customHeight="1">
      <c r="A120" s="102" t="s">
        <v>124</v>
      </c>
      <c r="L120" s="21">
        <f>SUM(L106:L119)</f>
        <v>-181996525.22999996</v>
      </c>
      <c r="M120" s="19"/>
      <c r="N120" s="21">
        <f>SUM(N106:N119)</f>
        <v>-158076780.88</v>
      </c>
      <c r="O120" s="98"/>
      <c r="P120" s="21">
        <f>SUM(P106:P119)</f>
        <v>-5888666.7599999821</v>
      </c>
      <c r="Q120" s="19"/>
      <c r="R120" s="21">
        <f>SUM(R106:R119)</f>
        <v>-23286864.830000002</v>
      </c>
    </row>
    <row r="121" spans="1:22" ht="24" customHeight="1">
      <c r="A121" s="102" t="s">
        <v>66</v>
      </c>
      <c r="L121" s="16">
        <f>L71+L102+L120</f>
        <v>-25926485.429999888</v>
      </c>
      <c r="M121" s="16"/>
      <c r="N121" s="16">
        <f>N71+N102+N120</f>
        <v>-290006875.91999996</v>
      </c>
      <c r="O121" s="16"/>
      <c r="P121" s="16">
        <f>P71+P102+P120</f>
        <v>-1164.3499999856576</v>
      </c>
      <c r="Q121" s="16"/>
      <c r="R121" s="16">
        <f>R71+R102+R120</f>
        <v>-44947.349999997765</v>
      </c>
    </row>
    <row r="122" spans="1:22" ht="24" customHeight="1">
      <c r="A122" s="102" t="s">
        <v>282</v>
      </c>
      <c r="L122" s="17">
        <v>53352999.5</v>
      </c>
      <c r="M122" s="60"/>
      <c r="N122" s="135">
        <v>378176002.93000001</v>
      </c>
      <c r="O122" s="58"/>
      <c r="P122" s="17">
        <v>385977.58</v>
      </c>
      <c r="Q122" s="60"/>
      <c r="R122" s="135">
        <v>745413.5</v>
      </c>
    </row>
    <row r="123" spans="1:22" ht="24" customHeight="1" thickBot="1">
      <c r="A123" s="102" t="s">
        <v>283</v>
      </c>
      <c r="J123" s="89"/>
      <c r="L123" s="22">
        <f>SUM(L121:L122)</f>
        <v>27426514.070000112</v>
      </c>
      <c r="M123" s="16"/>
      <c r="N123" s="23">
        <f>SUM(N121:N122)</f>
        <v>88169127.01000005</v>
      </c>
      <c r="O123" s="16"/>
      <c r="P123" s="23">
        <f>SUM(P121:P122)</f>
        <v>384813.23000001436</v>
      </c>
      <c r="Q123" s="16"/>
      <c r="R123" s="23">
        <f>SUM(R121:R122)</f>
        <v>700466.15000000224</v>
      </c>
      <c r="T123" s="84">
        <f>L123-'TH BS'!M12</f>
        <v>1.1175870895385742E-7</v>
      </c>
      <c r="V123" s="84">
        <f>P123-'TH BS'!Q12</f>
        <v>1.437729224562645E-8</v>
      </c>
    </row>
    <row r="124" spans="1:22" ht="24" customHeight="1" thickTop="1">
      <c r="B124" s="107"/>
      <c r="D124" s="107"/>
      <c r="E124" s="107"/>
      <c r="F124" s="107"/>
      <c r="G124" s="107"/>
      <c r="H124" s="107"/>
      <c r="I124" s="107"/>
      <c r="L124" s="17"/>
      <c r="M124" s="60"/>
      <c r="N124" s="135"/>
      <c r="O124" s="58"/>
      <c r="P124" s="17"/>
      <c r="Q124" s="60"/>
      <c r="R124" s="17"/>
    </row>
    <row r="125" spans="1:22" ht="24" customHeight="1">
      <c r="A125" s="87" t="s">
        <v>20</v>
      </c>
      <c r="B125" s="107"/>
      <c r="D125" s="107"/>
      <c r="E125" s="107"/>
      <c r="F125" s="107"/>
      <c r="G125" s="107"/>
      <c r="H125" s="87"/>
      <c r="I125" s="87"/>
      <c r="L125" s="17"/>
      <c r="M125" s="60"/>
      <c r="N125" s="17"/>
      <c r="O125" s="58"/>
      <c r="P125" s="17"/>
      <c r="Q125" s="60"/>
      <c r="R125" s="17"/>
    </row>
    <row r="126" spans="1:22" ht="24" customHeight="1">
      <c r="A126" s="87"/>
      <c r="B126" s="107"/>
      <c r="D126" s="107"/>
      <c r="E126" s="107"/>
      <c r="F126" s="107"/>
      <c r="G126" s="107"/>
      <c r="H126" s="87"/>
      <c r="I126" s="87"/>
      <c r="L126" s="17"/>
      <c r="M126" s="60"/>
      <c r="N126" s="17"/>
      <c r="O126" s="58"/>
      <c r="P126" s="17"/>
      <c r="Q126" s="60"/>
      <c r="R126" s="17"/>
    </row>
    <row r="127" spans="1:22" ht="24" customHeight="1">
      <c r="A127" s="99" t="s">
        <v>180</v>
      </c>
      <c r="B127" s="99"/>
      <c r="C127" s="99"/>
      <c r="D127" s="99"/>
      <c r="E127" s="99"/>
      <c r="F127" s="99"/>
      <c r="G127" s="99"/>
      <c r="H127" s="99" t="str">
        <f>+H83</f>
        <v>(ลงชื่อ) ………………………………….................................................................................. กรรมการตามอำนาจ</v>
      </c>
      <c r="I127" s="99"/>
      <c r="J127" s="99"/>
      <c r="K127" s="99"/>
      <c r="L127" s="17"/>
      <c r="M127" s="60"/>
      <c r="N127" s="17"/>
      <c r="O127" s="58"/>
      <c r="P127" s="17"/>
      <c r="Q127" s="58"/>
      <c r="R127" s="17"/>
    </row>
    <row r="128" spans="1:22" ht="24" customHeight="1">
      <c r="A128" s="99" t="s">
        <v>179</v>
      </c>
      <c r="B128" s="99"/>
      <c r="C128" s="99"/>
      <c r="D128" s="99"/>
      <c r="E128" s="99"/>
      <c r="F128" s="99"/>
      <c r="G128" s="99"/>
      <c r="H128" s="99" t="str">
        <f>+H84</f>
        <v xml:space="preserve">                 (                                                                                                                        )</v>
      </c>
      <c r="J128" s="99"/>
      <c r="K128" s="99"/>
      <c r="L128" s="17"/>
      <c r="M128" s="60"/>
      <c r="N128" s="17"/>
      <c r="O128" s="58"/>
      <c r="P128" s="17"/>
      <c r="Q128" s="58"/>
      <c r="R128" s="17"/>
    </row>
    <row r="129" spans="1:18" ht="24" customHeight="1">
      <c r="A129" s="169" t="s">
        <v>151</v>
      </c>
      <c r="B129" s="169"/>
      <c r="C129" s="169"/>
      <c r="D129" s="169"/>
      <c r="E129" s="169"/>
      <c r="F129" s="169"/>
      <c r="G129" s="169"/>
      <c r="H129" s="169"/>
      <c r="I129" s="169"/>
      <c r="J129" s="169"/>
      <c r="K129" s="169"/>
      <c r="L129" s="169"/>
      <c r="M129" s="169"/>
      <c r="N129" s="169"/>
      <c r="O129" s="169"/>
      <c r="P129" s="169"/>
      <c r="Q129" s="169"/>
      <c r="R129" s="169"/>
    </row>
    <row r="130" spans="1:18" ht="24" customHeight="1">
      <c r="A130" s="168" t="s">
        <v>84</v>
      </c>
      <c r="B130" s="168"/>
      <c r="C130" s="168"/>
      <c r="D130" s="168"/>
      <c r="E130" s="168"/>
      <c r="F130" s="168"/>
      <c r="G130" s="168"/>
      <c r="H130" s="168"/>
      <c r="I130" s="168"/>
      <c r="J130" s="168"/>
      <c r="K130" s="168"/>
      <c r="L130" s="168"/>
      <c r="M130" s="168"/>
      <c r="N130" s="168"/>
      <c r="O130" s="168"/>
      <c r="P130" s="168"/>
      <c r="Q130" s="168"/>
      <c r="R130" s="168"/>
    </row>
    <row r="131" spans="1:18" ht="24" customHeight="1">
      <c r="A131" s="168" t="s">
        <v>63</v>
      </c>
      <c r="B131" s="168"/>
      <c r="C131" s="168"/>
      <c r="D131" s="168"/>
      <c r="E131" s="168"/>
      <c r="F131" s="168"/>
      <c r="G131" s="168"/>
      <c r="H131" s="168"/>
      <c r="I131" s="168"/>
      <c r="J131" s="168"/>
      <c r="K131" s="168"/>
      <c r="L131" s="168"/>
      <c r="M131" s="168"/>
      <c r="N131" s="168"/>
      <c r="O131" s="168"/>
      <c r="P131" s="168"/>
      <c r="Q131" s="168"/>
      <c r="R131" s="168"/>
    </row>
    <row r="132" spans="1:18" ht="24" customHeight="1">
      <c r="A132" s="171" t="str">
        <f>+A88</f>
        <v>สำหรับงวด 3 เดือน สิ้นสุดวันที่ 31 มีนาคม 2569</v>
      </c>
      <c r="B132" s="171"/>
      <c r="C132" s="171"/>
      <c r="D132" s="171"/>
      <c r="E132" s="171"/>
      <c r="F132" s="171"/>
      <c r="G132" s="171"/>
      <c r="H132" s="171"/>
      <c r="I132" s="171"/>
      <c r="J132" s="171"/>
      <c r="K132" s="171"/>
      <c r="L132" s="171"/>
      <c r="M132" s="171"/>
      <c r="N132" s="171"/>
      <c r="O132" s="171"/>
      <c r="P132" s="171"/>
      <c r="Q132" s="171"/>
      <c r="R132" s="171"/>
    </row>
    <row r="133" spans="1:18" ht="24" customHeight="1">
      <c r="A133" s="171" t="str">
        <f>+A89</f>
        <v>(ยังไม่ได้ตรวจสอบ/สอบทานแล้ว)</v>
      </c>
      <c r="B133" s="171"/>
      <c r="C133" s="171"/>
      <c r="D133" s="171"/>
      <c r="E133" s="171"/>
      <c r="F133" s="171"/>
      <c r="G133" s="171"/>
      <c r="H133" s="171"/>
      <c r="I133" s="171"/>
      <c r="J133" s="171"/>
      <c r="K133" s="171"/>
      <c r="L133" s="171"/>
      <c r="M133" s="171"/>
      <c r="N133" s="171"/>
      <c r="O133" s="171"/>
      <c r="P133" s="171"/>
      <c r="Q133" s="171"/>
      <c r="R133" s="171"/>
    </row>
    <row r="134" spans="1:18" ht="24" customHeight="1">
      <c r="B134" s="107"/>
      <c r="D134" s="107"/>
      <c r="E134" s="107"/>
      <c r="F134" s="107"/>
      <c r="G134" s="107"/>
      <c r="H134" s="87"/>
      <c r="I134" s="87"/>
      <c r="L134" s="17"/>
      <c r="M134" s="60"/>
      <c r="N134" s="17"/>
      <c r="O134" s="58"/>
      <c r="P134" s="17"/>
      <c r="Q134" s="58"/>
      <c r="R134" s="17"/>
    </row>
    <row r="135" spans="1:18" ht="24" customHeight="1">
      <c r="A135" s="102" t="s">
        <v>152</v>
      </c>
      <c r="J135" s="89"/>
      <c r="L135" s="18"/>
      <c r="M135" s="16"/>
      <c r="N135" s="18"/>
      <c r="O135" s="16"/>
      <c r="P135" s="18"/>
      <c r="Q135" s="16"/>
      <c r="R135" s="18"/>
    </row>
    <row r="136" spans="1:18" ht="24" customHeight="1">
      <c r="A136" s="87" t="s">
        <v>153</v>
      </c>
      <c r="J136" s="89"/>
      <c r="L136" s="18"/>
      <c r="M136" s="16"/>
      <c r="N136" s="18"/>
      <c r="O136" s="16"/>
      <c r="P136" s="18"/>
      <c r="Q136" s="16"/>
      <c r="R136" s="18"/>
    </row>
    <row r="137" spans="1:18" ht="24" customHeight="1">
      <c r="C137" s="87" t="s">
        <v>274</v>
      </c>
      <c r="J137" s="89"/>
      <c r="L137" s="18"/>
      <c r="M137" s="16"/>
      <c r="N137" s="18"/>
      <c r="O137" s="16"/>
      <c r="P137" s="18"/>
      <c r="Q137" s="16"/>
      <c r="R137" s="18"/>
    </row>
    <row r="138" spans="1:18" ht="24" customHeight="1">
      <c r="D138" s="89" t="s">
        <v>184</v>
      </c>
      <c r="E138" s="84" t="s">
        <v>299</v>
      </c>
      <c r="J138" s="89"/>
      <c r="L138" s="18"/>
      <c r="M138" s="16"/>
      <c r="N138" s="18"/>
      <c r="O138" s="16"/>
      <c r="P138" s="18"/>
      <c r="Q138" s="16"/>
      <c r="R138" s="18"/>
    </row>
    <row r="139" spans="1:18" ht="24" customHeight="1">
      <c r="D139" s="89" t="s">
        <v>185</v>
      </c>
      <c r="E139" s="84" t="s">
        <v>300</v>
      </c>
      <c r="J139" s="89"/>
      <c r="L139" s="18"/>
      <c r="M139" s="16"/>
      <c r="N139" s="18"/>
      <c r="O139" s="16"/>
      <c r="P139" s="18"/>
      <c r="Q139" s="16"/>
      <c r="R139" s="18"/>
    </row>
    <row r="140" spans="1:18" ht="24" customHeight="1">
      <c r="D140" s="110" t="s">
        <v>186</v>
      </c>
      <c r="E140" s="87" t="s">
        <v>292</v>
      </c>
      <c r="J140" s="89"/>
      <c r="L140" s="18"/>
      <c r="M140" s="16"/>
      <c r="N140" s="18"/>
      <c r="O140" s="16"/>
      <c r="P140" s="18"/>
      <c r="Q140" s="16"/>
      <c r="R140" s="18"/>
    </row>
    <row r="141" spans="1:18" ht="24" customHeight="1">
      <c r="D141" s="110" t="s">
        <v>194</v>
      </c>
      <c r="E141" s="84" t="s">
        <v>291</v>
      </c>
      <c r="J141" s="89"/>
      <c r="L141" s="18"/>
      <c r="M141" s="16"/>
      <c r="N141" s="18"/>
      <c r="O141" s="16"/>
      <c r="P141" s="18"/>
      <c r="Q141" s="16"/>
      <c r="R141" s="18"/>
    </row>
    <row r="142" spans="1:18" ht="24" customHeight="1">
      <c r="D142" s="110"/>
      <c r="E142" s="87"/>
      <c r="J142" s="89"/>
      <c r="L142" s="18"/>
      <c r="M142" s="16"/>
      <c r="N142" s="18"/>
      <c r="O142" s="16"/>
      <c r="P142" s="18"/>
      <c r="Q142" s="16"/>
      <c r="R142" s="18"/>
    </row>
    <row r="143" spans="1:18" ht="24" customHeight="1">
      <c r="C143" s="87" t="s">
        <v>302</v>
      </c>
      <c r="J143" s="89"/>
      <c r="P143" s="84"/>
      <c r="Q143" s="16"/>
      <c r="R143" s="18"/>
    </row>
    <row r="144" spans="1:18" ht="24" customHeight="1">
      <c r="D144" s="89" t="s">
        <v>184</v>
      </c>
      <c r="E144" s="84" t="s">
        <v>303</v>
      </c>
      <c r="J144" s="89"/>
      <c r="P144" s="84"/>
      <c r="Q144" s="16"/>
      <c r="R144" s="18"/>
    </row>
    <row r="145" spans="4:18" ht="24" customHeight="1">
      <c r="E145" s="87" t="s">
        <v>304</v>
      </c>
      <c r="J145" s="89"/>
      <c r="P145" s="84"/>
      <c r="Q145" s="16"/>
      <c r="R145" s="18"/>
    </row>
    <row r="146" spans="4:18" ht="24" customHeight="1">
      <c r="D146" s="89" t="s">
        <v>185</v>
      </c>
      <c r="E146" s="84" t="s">
        <v>305</v>
      </c>
      <c r="J146" s="89"/>
      <c r="P146" s="84"/>
      <c r="Q146" s="16"/>
      <c r="R146" s="18"/>
    </row>
    <row r="147" spans="4:18" ht="24" customHeight="1">
      <c r="D147" s="110" t="s">
        <v>186</v>
      </c>
      <c r="E147" s="87" t="s">
        <v>306</v>
      </c>
      <c r="J147" s="89"/>
      <c r="P147" s="84"/>
      <c r="Q147" s="16"/>
      <c r="R147" s="18"/>
    </row>
    <row r="148" spans="4:18" ht="24" customHeight="1">
      <c r="D148" s="110" t="s">
        <v>194</v>
      </c>
      <c r="E148" s="84" t="s">
        <v>307</v>
      </c>
      <c r="J148" s="89"/>
      <c r="P148" s="84"/>
      <c r="Q148" s="16"/>
      <c r="R148" s="18"/>
    </row>
    <row r="149" spans="4:18" ht="24" customHeight="1">
      <c r="D149" s="110"/>
      <c r="J149" s="89"/>
      <c r="P149" s="84"/>
      <c r="Q149" s="16"/>
      <c r="R149" s="18"/>
    </row>
    <row r="150" spans="4:18" ht="24" customHeight="1">
      <c r="D150" s="110"/>
      <c r="J150" s="89"/>
      <c r="P150" s="84"/>
      <c r="Q150" s="16"/>
      <c r="R150" s="18"/>
    </row>
    <row r="151" spans="4:18" ht="24" customHeight="1">
      <c r="D151" s="110"/>
      <c r="J151" s="89"/>
      <c r="P151" s="84"/>
      <c r="Q151" s="16"/>
      <c r="R151" s="18"/>
    </row>
    <row r="152" spans="4:18" ht="24" customHeight="1">
      <c r="D152" s="110"/>
      <c r="J152" s="89"/>
      <c r="P152" s="84"/>
      <c r="Q152" s="16"/>
      <c r="R152" s="18"/>
    </row>
    <row r="153" spans="4:18" ht="24" customHeight="1">
      <c r="D153" s="110"/>
      <c r="J153" s="89"/>
      <c r="P153" s="84"/>
      <c r="Q153" s="16"/>
      <c r="R153" s="18"/>
    </row>
    <row r="154" spans="4:18" ht="24" customHeight="1">
      <c r="D154" s="110"/>
      <c r="J154" s="89"/>
      <c r="P154" s="84"/>
      <c r="Q154" s="16"/>
      <c r="R154" s="18"/>
    </row>
    <row r="155" spans="4:18" ht="24" customHeight="1">
      <c r="D155" s="110"/>
      <c r="J155" s="89"/>
      <c r="P155" s="84"/>
      <c r="Q155" s="16"/>
      <c r="R155" s="18"/>
    </row>
    <row r="156" spans="4:18" ht="24" customHeight="1">
      <c r="D156" s="110"/>
      <c r="J156" s="89"/>
      <c r="P156" s="84"/>
      <c r="Q156" s="16"/>
      <c r="R156" s="18"/>
    </row>
    <row r="157" spans="4:18" ht="24" customHeight="1">
      <c r="D157" s="110"/>
      <c r="J157" s="89"/>
      <c r="P157" s="84"/>
      <c r="Q157" s="16"/>
      <c r="R157" s="18"/>
    </row>
    <row r="158" spans="4:18" ht="24" customHeight="1">
      <c r="D158" s="110"/>
      <c r="J158" s="89"/>
      <c r="P158" s="84"/>
      <c r="Q158" s="16"/>
      <c r="R158" s="18"/>
    </row>
    <row r="159" spans="4:18" ht="24" customHeight="1">
      <c r="D159" s="110"/>
      <c r="J159" s="89"/>
      <c r="P159" s="84"/>
      <c r="Q159" s="16"/>
      <c r="R159" s="18"/>
    </row>
    <row r="160" spans="4:18" ht="24" customHeight="1">
      <c r="D160" s="110"/>
      <c r="J160" s="89"/>
      <c r="P160" s="84"/>
      <c r="Q160" s="16"/>
      <c r="R160" s="18"/>
    </row>
    <row r="161" spans="1:18" ht="24" customHeight="1">
      <c r="D161" s="110"/>
      <c r="J161" s="89"/>
      <c r="P161" s="84"/>
      <c r="Q161" s="16"/>
      <c r="R161" s="18"/>
    </row>
    <row r="162" spans="1:18" ht="24" customHeight="1">
      <c r="D162" s="110"/>
      <c r="J162" s="89"/>
      <c r="P162" s="84"/>
      <c r="Q162" s="16"/>
      <c r="R162" s="18"/>
    </row>
    <row r="163" spans="1:18" ht="24" customHeight="1">
      <c r="D163" s="110"/>
      <c r="J163" s="89"/>
      <c r="P163" s="84"/>
      <c r="Q163" s="16"/>
      <c r="R163" s="18"/>
    </row>
    <row r="164" spans="1:18" ht="24" customHeight="1">
      <c r="D164" s="110"/>
      <c r="J164" s="89"/>
      <c r="P164" s="84"/>
      <c r="Q164" s="16"/>
      <c r="R164" s="18"/>
    </row>
    <row r="165" spans="1:18" ht="24" customHeight="1">
      <c r="D165" s="110"/>
      <c r="J165" s="89"/>
      <c r="P165" s="84"/>
      <c r="Q165" s="16"/>
      <c r="R165" s="18"/>
    </row>
    <row r="166" spans="1:18" ht="24" customHeight="1">
      <c r="D166" s="110"/>
      <c r="J166" s="89"/>
      <c r="P166" s="84"/>
      <c r="Q166" s="16"/>
      <c r="R166" s="18"/>
    </row>
    <row r="167" spans="1:18" ht="24" customHeight="1">
      <c r="D167" s="110"/>
      <c r="J167" s="89"/>
      <c r="P167" s="84"/>
      <c r="Q167" s="16"/>
      <c r="R167" s="18"/>
    </row>
    <row r="168" spans="1:18" ht="24" customHeight="1">
      <c r="D168" s="110"/>
      <c r="J168" s="89"/>
      <c r="P168" s="84"/>
      <c r="Q168" s="16"/>
      <c r="R168" s="18"/>
    </row>
    <row r="169" spans="1:18" ht="24" customHeight="1">
      <c r="D169" s="110"/>
      <c r="E169" s="87"/>
      <c r="J169" s="89"/>
      <c r="L169" s="18"/>
      <c r="M169" s="16"/>
      <c r="N169" s="18"/>
      <c r="O169" s="16"/>
      <c r="P169" s="18"/>
      <c r="Q169" s="16"/>
      <c r="R169" s="18"/>
    </row>
    <row r="170" spans="1:18" ht="24" customHeight="1">
      <c r="A170" s="99" t="s">
        <v>180</v>
      </c>
      <c r="B170" s="99"/>
      <c r="C170" s="99"/>
      <c r="D170" s="99"/>
      <c r="E170" s="99"/>
      <c r="F170" s="99"/>
      <c r="G170" s="99"/>
      <c r="H170" s="99" t="str">
        <f>+H127</f>
        <v>(ลงชื่อ) ………………………………….................................................................................. กรรมการตามอำนาจ</v>
      </c>
      <c r="I170" s="99"/>
      <c r="J170" s="99"/>
      <c r="K170" s="99"/>
      <c r="L170" s="18"/>
      <c r="M170" s="16"/>
      <c r="N170" s="18"/>
      <c r="O170" s="16"/>
      <c r="P170" s="18"/>
      <c r="Q170" s="16"/>
      <c r="R170" s="18"/>
    </row>
    <row r="171" spans="1:18" ht="24" customHeight="1">
      <c r="A171" s="99" t="s">
        <v>179</v>
      </c>
      <c r="B171" s="99"/>
      <c r="C171" s="99"/>
      <c r="D171" s="99"/>
      <c r="E171" s="99"/>
      <c r="F171" s="99"/>
      <c r="G171" s="99"/>
      <c r="H171" s="99" t="str">
        <f>+H128</f>
        <v xml:space="preserve">                 (                                                                                                                        )</v>
      </c>
      <c r="J171" s="99"/>
      <c r="K171" s="99"/>
      <c r="L171" s="18"/>
      <c r="M171" s="16"/>
      <c r="N171" s="18"/>
      <c r="O171" s="16"/>
      <c r="P171" s="18"/>
      <c r="Q171" s="16"/>
      <c r="R171" s="18"/>
    </row>
  </sheetData>
  <mergeCells count="28">
    <mergeCell ref="A41:R41"/>
    <mergeCell ref="A42:R42"/>
    <mergeCell ref="A43:R43"/>
    <mergeCell ref="A44:R44"/>
    <mergeCell ref="L47:R47"/>
    <mergeCell ref="A45:R45"/>
    <mergeCell ref="A86:R86"/>
    <mergeCell ref="A87:R87"/>
    <mergeCell ref="A130:R130"/>
    <mergeCell ref="A131:R131"/>
    <mergeCell ref="L48:N48"/>
    <mergeCell ref="P48:R48"/>
    <mergeCell ref="A133:R133"/>
    <mergeCell ref="A1:R1"/>
    <mergeCell ref="A2:R2"/>
    <mergeCell ref="A3:R3"/>
    <mergeCell ref="L6:R6"/>
    <mergeCell ref="L7:N7"/>
    <mergeCell ref="P7:R7"/>
    <mergeCell ref="A4:R4"/>
    <mergeCell ref="A132:R132"/>
    <mergeCell ref="A88:R88"/>
    <mergeCell ref="L91:R91"/>
    <mergeCell ref="L92:N92"/>
    <mergeCell ref="P92:R92"/>
    <mergeCell ref="A129:R129"/>
    <mergeCell ref="A89:R89"/>
    <mergeCell ref="A85:R85"/>
  </mergeCells>
  <pageMargins left="0.75" right="0.5" top="0.5" bottom="0.5" header="0.31496062992126" footer="0.27559055118110198"/>
  <pageSetup paperSize="9" scale="73" firstPageNumber="3" orientation="portrait" useFirstPageNumber="1" r:id="rId1"/>
  <headerFooter scaleWithDoc="0" alignWithMargins="0"/>
  <rowBreaks count="3" manualBreakCount="3">
    <brk id="40" max="16383" man="1"/>
    <brk id="8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 BS</vt:lpstr>
      <vt:lpstr>TH PL </vt:lpstr>
      <vt:lpstr>TH EQCon</vt:lpstr>
      <vt:lpstr>TH EQ</vt:lpstr>
      <vt:lpstr>TH CF </vt:lpstr>
      <vt:lpstr>'TH BS'!Print_Area</vt:lpstr>
      <vt:lpstr>'TH CF '!Print_Area</vt:lpstr>
      <vt:lpstr>'TH EQ'!Print_Area</vt:lpstr>
      <vt:lpstr>'TH EQCon'!Print_Area</vt:lpstr>
      <vt:lpstr>'TH PL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Areeya Sanyawichai</cp:lastModifiedBy>
  <cp:lastPrinted>2026-05-14T13:29:18Z</cp:lastPrinted>
  <dcterms:created xsi:type="dcterms:W3CDTF">2012-05-13T14:13:28Z</dcterms:created>
  <dcterms:modified xsi:type="dcterms:W3CDTF">2026-05-14T13:29:22Z</dcterms:modified>
</cp:coreProperties>
</file>