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eeya\02-07-25\Desktop\งบการเงิน\งบการเงิน ปี 69\สุนี\Tpoly Q1-2026\"/>
    </mc:Choice>
  </mc:AlternateContent>
  <xr:revisionPtr revIDLastSave="0" documentId="13_ncr:1_{33C3DDCE-173D-4C8D-BDB0-7F6DDA4EA475}" xr6:coauthVersionLast="47" xr6:coauthVersionMax="47" xr10:uidLastSave="{00000000-0000-0000-0000-000000000000}"/>
  <bookViews>
    <workbookView xWindow="-108" yWindow="-108" windowWidth="23256" windowHeight="12456" tabRatio="1000" firstSheet="2" activeTab="20" xr2:uid="{0E7A9C23-C70D-4D5C-AFD7-73721D1B971D}"/>
  </bookViews>
  <sheets>
    <sheet name="NoteP1-4" sheetId="1" r:id="rId1"/>
    <sheet name="P5-8" sheetId="129" r:id="rId2"/>
    <sheet name="P9-18" sheetId="127" r:id="rId3"/>
    <sheet name="P19-25" sheetId="42" r:id="rId4"/>
    <sheet name="P26" sheetId="118" r:id="rId5"/>
    <sheet name="P27" sheetId="119" r:id="rId6"/>
    <sheet name="P28-29" sheetId="99" r:id="rId7"/>
    <sheet name="P30" sheetId="100" r:id="rId8"/>
    <sheet name="P31" sheetId="98" r:id="rId9"/>
    <sheet name="P32-36" sheetId="109" r:id="rId10"/>
    <sheet name="P37" sheetId="97" r:id="rId11"/>
    <sheet name="P38" sheetId="131" r:id="rId12"/>
    <sheet name="P39" sheetId="96" r:id="rId13"/>
    <sheet name="P40" sheetId="132" r:id="rId14"/>
    <sheet name="P41" sheetId="95" r:id="rId15"/>
    <sheet name="P42-44" sheetId="31" r:id="rId16"/>
    <sheet name="P45" sheetId="78" r:id="rId17"/>
    <sheet name="P46" sheetId="61" r:id="rId18"/>
    <sheet name="P47" sheetId="86" r:id="rId19"/>
    <sheet name="P48" sheetId="122" r:id="rId20"/>
    <sheet name="P49-50" sheetId="123" r:id="rId21"/>
    <sheet name="P51-52" sheetId="125" r:id="rId22"/>
    <sheet name="P53-55" sheetId="38" r:id="rId23"/>
    <sheet name="P56-58" sheetId="75" r:id="rId24"/>
  </sheets>
  <externalReferences>
    <externalReference r:id="rId25"/>
    <externalReference r:id="rId26"/>
    <externalReference r:id="rId27"/>
    <externalReference r:id="rId28"/>
  </externalReferences>
  <definedNames>
    <definedName name="ann" localSheetId="3">'[1]EX 1'!#REF!</definedName>
    <definedName name="ann" localSheetId="4">'[1]EX 1'!#REF!</definedName>
    <definedName name="ann" localSheetId="5">'[1]EX 1'!#REF!</definedName>
    <definedName name="ann" localSheetId="6">'[1]EX 1'!#REF!</definedName>
    <definedName name="ann" localSheetId="7">'[1]EX 1'!#REF!</definedName>
    <definedName name="ann" localSheetId="9">'[1]EX 1'!#REF!</definedName>
    <definedName name="ann" localSheetId="15">'[1]EX 1'!#REF!</definedName>
    <definedName name="ann" localSheetId="19">'[1]EX 1'!#REF!</definedName>
    <definedName name="ann" localSheetId="20">'[1]EX 1'!#REF!</definedName>
    <definedName name="ann" localSheetId="21">'[1]EX 1'!#REF!</definedName>
    <definedName name="ann" localSheetId="22">'[1]EX 1'!#REF!</definedName>
    <definedName name="ann" localSheetId="23">'[1]EX 1'!#REF!</definedName>
    <definedName name="ann">'[1]EX 1'!#REF!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6">'[2]EX 1'!#REF!</definedName>
    <definedName name="ARP_Threshold" localSheetId="7">'[2]EX 1'!#REF!</definedName>
    <definedName name="ARP_Threshold" localSheetId="9">'[2]EX 1'!#REF!</definedName>
    <definedName name="ARP_Threshold" localSheetId="15">'[2]EX 1'!#REF!</definedName>
    <definedName name="ARP_Threshold" localSheetId="19">'[2]EX 1'!#REF!</definedName>
    <definedName name="ARP_Threshold" localSheetId="20">'[2]EX 1'!#REF!</definedName>
    <definedName name="ARP_Threshold" localSheetId="21">'[2]EX 1'!#REF!</definedName>
    <definedName name="ARP_Threshold" localSheetId="22">'[2]EX 1'!#REF!</definedName>
    <definedName name="ARP_Threshold" localSheetId="23">'[2]EX 1'!#REF!</definedName>
    <definedName name="ARP_Threshold">'[2]EX 1'!#REF!</definedName>
    <definedName name="L_Adjust" localSheetId="9">[3]Links!$H:$H</definedName>
    <definedName name="L_Adjust" localSheetId="19">[3]Links!$H:$H</definedName>
    <definedName name="L_Adjust">[3]Links!$H$1:$H$65536</definedName>
    <definedName name="L_AJE_Tot" localSheetId="9">[3]Links!$G:$G</definedName>
    <definedName name="L_AJE_Tot" localSheetId="19">[3]Links!$G:$G</definedName>
    <definedName name="L_AJE_Tot">[3]Links!$G$1:$G$65536</definedName>
    <definedName name="L_CY_Beg" localSheetId="9">[3]Links!$F:$F</definedName>
    <definedName name="L_CY_Beg" localSheetId="19">[3]Links!$F:$F</definedName>
    <definedName name="L_CY_Beg">[3]Links!$F$1:$F$65536</definedName>
    <definedName name="L_CY_End" localSheetId="9">[3]Links!$J:$J</definedName>
    <definedName name="L_CY_End" localSheetId="19">[3]Links!$J:$J</definedName>
    <definedName name="L_CY_End">[3]Links!$J$1:$J$65536</definedName>
    <definedName name="L_PY_End" localSheetId="9">[3]Links!$K:$K</definedName>
    <definedName name="L_PY_End" localSheetId="19">[3]Links!$K:$K</definedName>
    <definedName name="L_PY_End">[3]Links!$K$1:$K$65536</definedName>
    <definedName name="L_RJE_Tot" localSheetId="9">[3]Links!$I:$I</definedName>
    <definedName name="L_RJE_Tot" localSheetId="19">[3]Links!$I:$I</definedName>
    <definedName name="L_RJE_Tot">[3]Links!$I$1:$I$65536</definedName>
    <definedName name="_xlnm.Print_Area" localSheetId="0">'NoteP1-4'!$A$1:$P$147</definedName>
    <definedName name="_xlnm.Print_Area" localSheetId="3">'P19-25'!$A$1:$R$289</definedName>
    <definedName name="_xlnm.Print_Area" localSheetId="4">'P26'!$A$1:$Y$26</definedName>
    <definedName name="_xlnm.Print_Area" localSheetId="5">'P27'!$A$1:$Q$35</definedName>
    <definedName name="_xlnm.Print_Area" localSheetId="6">'P28-29'!$A$1:$AG$54</definedName>
    <definedName name="_xlnm.Print_Area" localSheetId="7">'P30'!$A$1:$AH$30</definedName>
    <definedName name="_xlnm.Print_Area" localSheetId="8">'P31'!$A$1:$AD$34</definedName>
    <definedName name="_xlnm.Print_Area" localSheetId="9">'P32-36'!$A$1:$O$198</definedName>
    <definedName name="_xlnm.Print_Area" localSheetId="10">'P37'!$A$1:$U$48</definedName>
    <definedName name="_xlnm.Print_Area" localSheetId="11">'P38'!$A$1:$O$22</definedName>
    <definedName name="_xlnm.Print_Area" localSheetId="12">'P39'!$A$1:$N$35</definedName>
    <definedName name="_xlnm.Print_Area" localSheetId="13">'P40'!$A$1:$P$24</definedName>
    <definedName name="_xlnm.Print_Area" localSheetId="14">'P41'!$A$1:$R$47</definedName>
    <definedName name="_xlnm.Print_Area" localSheetId="15">'P42-44'!$A$1:$Q$121</definedName>
    <definedName name="_xlnm.Print_Area" localSheetId="16">'P45'!$A$1:$R$49</definedName>
    <definedName name="_xlnm.Print_Area" localSheetId="17">'P46'!$A$1:$Q$38</definedName>
    <definedName name="_xlnm.Print_Area" localSheetId="18">'P47'!$A$1:$AD$41</definedName>
    <definedName name="_xlnm.Print_Area" localSheetId="19">'P48'!$A$1:$P$34</definedName>
    <definedName name="_xlnm.Print_Area" localSheetId="20">'P49-50'!$A$1:$S$83</definedName>
    <definedName name="_xlnm.Print_Area" localSheetId="21">'P51-52'!$A$1:$O$83</definedName>
    <definedName name="_xlnm.Print_Area" localSheetId="22">'P53-55'!$A$1:$R$112</definedName>
    <definedName name="_xlnm.Print_Area" localSheetId="23">'P56-58'!$A$1:$R$115</definedName>
    <definedName name="_xlnm.Print_Area" localSheetId="1">'P5-8'!$A$1:$R$160</definedName>
    <definedName name="_xlnm.Print_Area" localSheetId="2">'P9-18'!$A$1:$R$376</definedName>
    <definedName name="S_Adjust_Data" localSheetId="9">[3]Lead!$J$1:$J$12</definedName>
    <definedName name="S_Adjust_Data" localSheetId="19">[3]Lead!$J$1:$J$12</definedName>
    <definedName name="S_Adjust_Data">[3]Lead!$J$1:$J$12</definedName>
    <definedName name="S_AJE_Tot_Data" localSheetId="9">[3]Lead!$I$1:$I$12</definedName>
    <definedName name="S_AJE_Tot_Data" localSheetId="19">[3]Lead!$I$1:$I$12</definedName>
    <definedName name="S_AJE_Tot_Data">[3]Lead!$I$1:$I$12</definedName>
    <definedName name="S_CY_Beg_Data" localSheetId="9">[3]Lead!$G$1:$G$12</definedName>
    <definedName name="S_CY_Beg_Data" localSheetId="19">[3]Lead!$G$1:$G$12</definedName>
    <definedName name="S_CY_Beg_Data">[3]Lead!$G$1:$G$12</definedName>
    <definedName name="S_CY_End_Data" localSheetId="9">[3]Lead!$L$1:$L$12</definedName>
    <definedName name="S_CY_End_Data" localSheetId="19">[3]Lead!$L$1:$L$12</definedName>
    <definedName name="S_CY_End_Data">[3]Lead!$L$1:$L$12</definedName>
    <definedName name="S_PY_End_Data" localSheetId="9">[3]Lead!$N$1:$N$12</definedName>
    <definedName name="S_PY_End_Data" localSheetId="19">[3]Lead!$N$1:$N$12</definedName>
    <definedName name="S_PY_End_Data">[3]Lead!$N$1:$N$12</definedName>
    <definedName name="S_RJE_Tot_Data" localSheetId="9">[3]Lead!$K$1:$K$12</definedName>
    <definedName name="S_RJE_Tot_Data" localSheetId="19">[3]Lead!$K$1:$K$12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132" l="1"/>
  <c r="P17" i="132" s="1"/>
  <c r="P19" i="132" s="1"/>
  <c r="N15" i="132"/>
  <c r="N17" i="132" s="1"/>
  <c r="N19" i="132" s="1"/>
  <c r="L15" i="132"/>
  <c r="L17" i="132" s="1"/>
  <c r="L19" i="132" s="1"/>
  <c r="J15" i="132"/>
  <c r="J17" i="132" s="1"/>
  <c r="J19" i="132" s="1"/>
  <c r="L6" i="132"/>
  <c r="P6" i="132" s="1"/>
  <c r="J6" i="132"/>
  <c r="N6" i="132" s="1"/>
  <c r="D38" i="75"/>
  <c r="R46" i="75"/>
  <c r="N18" i="96"/>
  <c r="N21" i="96" s="1"/>
  <c r="L18" i="96"/>
  <c r="L21" i="96" s="1"/>
  <c r="J18" i="96"/>
  <c r="J21" i="96" s="1"/>
  <c r="H18" i="96"/>
  <c r="H21" i="96" s="1"/>
  <c r="N10" i="96"/>
  <c r="L10" i="96"/>
  <c r="J10" i="96"/>
  <c r="H10" i="96"/>
  <c r="I189" i="109"/>
  <c r="I192" i="109" s="1"/>
  <c r="I194" i="109" s="1"/>
  <c r="K189" i="109"/>
  <c r="K192" i="109" s="1"/>
  <c r="K194" i="109" s="1"/>
  <c r="M189" i="109"/>
  <c r="O189" i="109"/>
  <c r="M192" i="109"/>
  <c r="M194" i="109" s="1"/>
  <c r="O192" i="109"/>
  <c r="O194" i="109"/>
  <c r="M175" i="109"/>
  <c r="O175" i="109"/>
  <c r="O12" i="109"/>
  <c r="M12" i="109"/>
  <c r="K12" i="109"/>
  <c r="I12" i="109"/>
  <c r="N9" i="42"/>
  <c r="L9" i="42"/>
  <c r="R115" i="129"/>
  <c r="P114" i="129"/>
  <c r="P116" i="129" s="1"/>
  <c r="N114" i="129"/>
  <c r="N116" i="129" s="1"/>
  <c r="L114" i="129"/>
  <c r="L116" i="129" s="1"/>
  <c r="J114" i="129"/>
  <c r="J116" i="129" s="1"/>
  <c r="R112" i="129"/>
  <c r="R111" i="129"/>
  <c r="R110" i="129"/>
  <c r="R109" i="129"/>
  <c r="P107" i="129"/>
  <c r="N107" i="129"/>
  <c r="L107" i="129"/>
  <c r="J107" i="129"/>
  <c r="R106" i="129"/>
  <c r="R105" i="129"/>
  <c r="R104" i="129"/>
  <c r="R103" i="129"/>
  <c r="R102" i="129"/>
  <c r="R101" i="129"/>
  <c r="H79" i="129"/>
  <c r="G78" i="129"/>
  <c r="R64" i="129"/>
  <c r="R66" i="129" s="1"/>
  <c r="P64" i="129"/>
  <c r="P66" i="129" s="1"/>
  <c r="N64" i="129"/>
  <c r="N66" i="129" s="1"/>
  <c r="L64" i="129"/>
  <c r="L66" i="129" s="1"/>
  <c r="R58" i="129"/>
  <c r="R60" i="129" s="1"/>
  <c r="P58" i="129"/>
  <c r="P60" i="129" s="1"/>
  <c r="N58" i="129"/>
  <c r="N60" i="129" s="1"/>
  <c r="L58" i="129"/>
  <c r="L60" i="129" s="1"/>
  <c r="N45" i="129"/>
  <c r="L45" i="129"/>
  <c r="P36" i="129"/>
  <c r="N36" i="129"/>
  <c r="L36" i="129"/>
  <c r="R31" i="129"/>
  <c r="R30" i="129"/>
  <c r="R29" i="129"/>
  <c r="R36" i="129" s="1"/>
  <c r="R24" i="129"/>
  <c r="R26" i="129" s="1"/>
  <c r="P24" i="129"/>
  <c r="P26" i="129" s="1"/>
  <c r="N24" i="129"/>
  <c r="N26" i="129" s="1"/>
  <c r="L24" i="129"/>
  <c r="L26" i="129" s="1"/>
  <c r="R19" i="129"/>
  <c r="P19" i="129"/>
  <c r="K26" i="125"/>
  <c r="I26" i="125"/>
  <c r="G26" i="125"/>
  <c r="M23" i="125"/>
  <c r="O23" i="125" s="1"/>
  <c r="M24" i="125"/>
  <c r="O24" i="125" s="1"/>
  <c r="M25" i="125"/>
  <c r="O25" i="125" s="1"/>
  <c r="O102" i="109"/>
  <c r="O104" i="109" s="1"/>
  <c r="M102" i="109"/>
  <c r="M104" i="109" s="1"/>
  <c r="K102" i="109"/>
  <c r="K104" i="109" s="1"/>
  <c r="I102" i="109"/>
  <c r="I104" i="109" s="1"/>
  <c r="M162" i="109"/>
  <c r="O162" i="109"/>
  <c r="P70" i="42"/>
  <c r="R61" i="42"/>
  <c r="R62" i="42"/>
  <c r="R63" i="42"/>
  <c r="R64" i="42"/>
  <c r="R65" i="42"/>
  <c r="R66" i="42"/>
  <c r="R67" i="42"/>
  <c r="R68" i="42"/>
  <c r="R69" i="42"/>
  <c r="R60" i="42"/>
  <c r="N70" i="42"/>
  <c r="L70" i="42"/>
  <c r="R48" i="42"/>
  <c r="P58" i="42"/>
  <c r="L58" i="42"/>
  <c r="R49" i="42"/>
  <c r="R51" i="42"/>
  <c r="R52" i="42"/>
  <c r="R53" i="42"/>
  <c r="R54" i="42"/>
  <c r="R55" i="42"/>
  <c r="R56" i="42"/>
  <c r="R57" i="42"/>
  <c r="N50" i="42"/>
  <c r="AD33" i="86"/>
  <c r="AB33" i="86"/>
  <c r="AD32" i="86"/>
  <c r="AB32" i="86"/>
  <c r="AD30" i="86"/>
  <c r="AB30" i="86"/>
  <c r="AD29" i="86"/>
  <c r="AB29" i="86"/>
  <c r="AD28" i="86"/>
  <c r="AB28" i="86"/>
  <c r="AD26" i="86"/>
  <c r="AB26" i="86"/>
  <c r="AD25" i="86"/>
  <c r="AB25" i="86"/>
  <c r="AB23" i="86"/>
  <c r="AD23" i="86"/>
  <c r="AD22" i="86"/>
  <c r="AB22" i="86"/>
  <c r="AD14" i="86"/>
  <c r="AD15" i="86"/>
  <c r="AD16" i="86"/>
  <c r="AD17" i="86"/>
  <c r="AD18" i="86"/>
  <c r="AD13" i="86"/>
  <c r="AB14" i="86"/>
  <c r="AB15" i="86"/>
  <c r="AB16" i="86"/>
  <c r="AB17" i="86"/>
  <c r="AB18" i="86"/>
  <c r="AB13" i="86"/>
  <c r="R49" i="127"/>
  <c r="P49" i="127"/>
  <c r="N49" i="127"/>
  <c r="L49" i="127"/>
  <c r="H22" i="95"/>
  <c r="R104" i="127"/>
  <c r="P104" i="127"/>
  <c r="N104" i="127"/>
  <c r="L104" i="127"/>
  <c r="R266" i="127"/>
  <c r="P266" i="127"/>
  <c r="N266" i="127"/>
  <c r="L266" i="127"/>
  <c r="R194" i="127"/>
  <c r="R196" i="127" s="1"/>
  <c r="P194" i="127"/>
  <c r="P196" i="127" s="1"/>
  <c r="N194" i="127"/>
  <c r="N196" i="127" s="1"/>
  <c r="L194" i="127"/>
  <c r="L196" i="127" s="1"/>
  <c r="P216" i="127"/>
  <c r="N216" i="127"/>
  <c r="L216" i="127"/>
  <c r="R211" i="127"/>
  <c r="N275" i="127"/>
  <c r="L275" i="127"/>
  <c r="R20" i="127"/>
  <c r="R22" i="127" s="1"/>
  <c r="N20" i="127"/>
  <c r="N22" i="127" s="1"/>
  <c r="P20" i="127"/>
  <c r="P22" i="127" s="1"/>
  <c r="L20" i="127"/>
  <c r="L22" i="127" s="1"/>
  <c r="R10" i="127"/>
  <c r="P10" i="127"/>
  <c r="N10" i="127"/>
  <c r="L10" i="127"/>
  <c r="R215" i="42"/>
  <c r="R217" i="42" s="1"/>
  <c r="P215" i="42"/>
  <c r="P217" i="42" s="1"/>
  <c r="N215" i="42"/>
  <c r="N217" i="42" s="1"/>
  <c r="L215" i="42"/>
  <c r="L217" i="42" s="1"/>
  <c r="AD20" i="98"/>
  <c r="AB20" i="98"/>
  <c r="Z20" i="98"/>
  <c r="V20" i="98"/>
  <c r="T20" i="98"/>
  <c r="G35" i="119"/>
  <c r="P175" i="127"/>
  <c r="N175" i="127"/>
  <c r="L175" i="127"/>
  <c r="P170" i="127"/>
  <c r="G40" i="127"/>
  <c r="G78" i="127" s="1"/>
  <c r="G116" i="127" s="1"/>
  <c r="G158" i="127" s="1"/>
  <c r="G200" i="127" s="1"/>
  <c r="E39" i="127"/>
  <c r="E77" i="127" s="1"/>
  <c r="E115" i="127" s="1"/>
  <c r="E157" i="127" s="1"/>
  <c r="E199" i="127" s="1"/>
  <c r="R130" i="127"/>
  <c r="R91" i="75"/>
  <c r="R90" i="75"/>
  <c r="AC45" i="99"/>
  <c r="Q6" i="119"/>
  <c r="Q7" i="97" s="1"/>
  <c r="R368" i="127"/>
  <c r="P368" i="127"/>
  <c r="N368" i="127"/>
  <c r="L368" i="127"/>
  <c r="R362" i="127"/>
  <c r="P362" i="127"/>
  <c r="N311" i="127"/>
  <c r="L311" i="127"/>
  <c r="R302" i="127"/>
  <c r="P302" i="127"/>
  <c r="N302" i="127"/>
  <c r="L302" i="127"/>
  <c r="R279" i="127"/>
  <c r="P279" i="127"/>
  <c r="N279" i="127"/>
  <c r="L279" i="127"/>
  <c r="R256" i="127"/>
  <c r="P256" i="127"/>
  <c r="N256" i="127"/>
  <c r="L256" i="127"/>
  <c r="R252" i="127"/>
  <c r="P252" i="127"/>
  <c r="R215" i="127"/>
  <c r="R214" i="127"/>
  <c r="R213" i="127"/>
  <c r="R212" i="127"/>
  <c r="R209" i="127"/>
  <c r="R173" i="127"/>
  <c r="R172" i="127"/>
  <c r="N170" i="127"/>
  <c r="L170" i="127"/>
  <c r="R169" i="127"/>
  <c r="R168" i="127"/>
  <c r="R167" i="127"/>
  <c r="R154" i="127"/>
  <c r="P154" i="127"/>
  <c r="N154" i="127"/>
  <c r="L154" i="127"/>
  <c r="P132" i="127"/>
  <c r="N132" i="127"/>
  <c r="R131" i="127"/>
  <c r="R129" i="127"/>
  <c r="R128" i="127"/>
  <c r="R127" i="127"/>
  <c r="R126" i="127"/>
  <c r="R125" i="127"/>
  <c r="R124" i="127"/>
  <c r="R123" i="127"/>
  <c r="R112" i="127"/>
  <c r="R65" i="127"/>
  <c r="P65" i="127"/>
  <c r="N65" i="127"/>
  <c r="L65" i="127"/>
  <c r="F83" i="125"/>
  <c r="E82" i="125"/>
  <c r="K79" i="125"/>
  <c r="I79" i="125"/>
  <c r="G79" i="125"/>
  <c r="M78" i="125"/>
  <c r="O78" i="125" s="1"/>
  <c r="M77" i="125"/>
  <c r="O77" i="125" s="1"/>
  <c r="M76" i="125"/>
  <c r="O76" i="125" s="1"/>
  <c r="M75" i="125"/>
  <c r="O75" i="125" s="1"/>
  <c r="M74" i="125"/>
  <c r="O74" i="125" s="1"/>
  <c r="M73" i="125"/>
  <c r="O73" i="125" s="1"/>
  <c r="M72" i="125"/>
  <c r="O72" i="125" s="1"/>
  <c r="M71" i="125"/>
  <c r="O71" i="125" s="1"/>
  <c r="M70" i="125"/>
  <c r="O70" i="125" s="1"/>
  <c r="M69" i="125"/>
  <c r="O69" i="125" s="1"/>
  <c r="M68" i="125"/>
  <c r="O68" i="125" s="1"/>
  <c r="M67" i="125"/>
  <c r="K64" i="125"/>
  <c r="I64" i="125"/>
  <c r="G64" i="125"/>
  <c r="M63" i="125"/>
  <c r="O63" i="125" s="1"/>
  <c r="M62" i="125"/>
  <c r="O62" i="125" s="1"/>
  <c r="M61" i="125"/>
  <c r="O61" i="125" s="1"/>
  <c r="M60" i="125"/>
  <c r="O60" i="125" s="1"/>
  <c r="M59" i="125"/>
  <c r="O59" i="125" s="1"/>
  <c r="M58" i="125"/>
  <c r="O58" i="125" s="1"/>
  <c r="M57" i="125"/>
  <c r="O57" i="125" s="1"/>
  <c r="M56" i="125"/>
  <c r="O56" i="125" s="1"/>
  <c r="M54" i="125"/>
  <c r="K40" i="125"/>
  <c r="I40" i="125"/>
  <c r="G40" i="125"/>
  <c r="M39" i="125"/>
  <c r="O39" i="125" s="1"/>
  <c r="M38" i="125"/>
  <c r="O38" i="125" s="1"/>
  <c r="M37" i="125"/>
  <c r="M36" i="125"/>
  <c r="O36" i="125" s="1"/>
  <c r="M35" i="125"/>
  <c r="O35" i="125" s="1"/>
  <c r="M34" i="125"/>
  <c r="O34" i="125" s="1"/>
  <c r="M33" i="125"/>
  <c r="O33" i="125" s="1"/>
  <c r="M32" i="125"/>
  <c r="O32" i="125" s="1"/>
  <c r="M31" i="125"/>
  <c r="O31" i="125" s="1"/>
  <c r="M30" i="125"/>
  <c r="O30" i="125" s="1"/>
  <c r="M29" i="125"/>
  <c r="O29" i="125" s="1"/>
  <c r="M22" i="125"/>
  <c r="O22" i="125" s="1"/>
  <c r="M21" i="125"/>
  <c r="O21" i="125" s="1"/>
  <c r="M20" i="125"/>
  <c r="O20" i="125" s="1"/>
  <c r="M19" i="125"/>
  <c r="O19" i="125" s="1"/>
  <c r="M18" i="125"/>
  <c r="O18" i="125" s="1"/>
  <c r="M17" i="125"/>
  <c r="O17" i="125" s="1"/>
  <c r="M16" i="125"/>
  <c r="O16" i="125" s="1"/>
  <c r="M15" i="125"/>
  <c r="O15" i="125" s="1"/>
  <c r="M13" i="125"/>
  <c r="P19" i="122"/>
  <c r="P12" i="122"/>
  <c r="AB20" i="100"/>
  <c r="AB18" i="100"/>
  <c r="AB16" i="100"/>
  <c r="AB14" i="100"/>
  <c r="AB12" i="100"/>
  <c r="AB10" i="100"/>
  <c r="AD10" i="100"/>
  <c r="R276" i="42"/>
  <c r="P276" i="42"/>
  <c r="N276" i="42"/>
  <c r="L276" i="42"/>
  <c r="H83" i="123"/>
  <c r="E82" i="123"/>
  <c r="R74" i="123"/>
  <c r="R73" i="123"/>
  <c r="R72" i="123"/>
  <c r="R71" i="123"/>
  <c r="R69" i="123"/>
  <c r="R67" i="123"/>
  <c r="R65" i="123"/>
  <c r="R64" i="123"/>
  <c r="R63" i="123"/>
  <c r="R60" i="123"/>
  <c r="R59" i="123"/>
  <c r="R57" i="123"/>
  <c r="R50" i="123"/>
  <c r="R49" i="123"/>
  <c r="R37" i="123"/>
  <c r="R34" i="123"/>
  <c r="R36" i="123"/>
  <c r="R32" i="123"/>
  <c r="R31" i="123"/>
  <c r="R30" i="123"/>
  <c r="R27" i="123"/>
  <c r="R26" i="123"/>
  <c r="R24" i="123"/>
  <c r="R62" i="75"/>
  <c r="N65" i="75"/>
  <c r="P65" i="75"/>
  <c r="O74" i="31"/>
  <c r="O147" i="109"/>
  <c r="O148" i="109" s="1"/>
  <c r="O150" i="109" s="1"/>
  <c r="M147" i="109"/>
  <c r="M148" i="109" s="1"/>
  <c r="M150" i="109" s="1"/>
  <c r="K147" i="109"/>
  <c r="K148" i="109" s="1"/>
  <c r="K150" i="109" s="1"/>
  <c r="I147" i="109"/>
  <c r="I148" i="109" s="1"/>
  <c r="I150" i="109" s="1"/>
  <c r="Y16" i="118"/>
  <c r="S16" i="118"/>
  <c r="Y12" i="118"/>
  <c r="W14" i="118"/>
  <c r="W17" i="118" s="1"/>
  <c r="U14" i="118"/>
  <c r="U17" i="118" s="1"/>
  <c r="Y13" i="118"/>
  <c r="S13" i="118"/>
  <c r="S12" i="118"/>
  <c r="S14" i="118" s="1"/>
  <c r="Q14" i="118"/>
  <c r="Q17" i="118" s="1"/>
  <c r="O14" i="118"/>
  <c r="O17" i="118" s="1"/>
  <c r="N71" i="75"/>
  <c r="R107" i="129" l="1"/>
  <c r="M26" i="125"/>
  <c r="G235" i="127"/>
  <c r="E234" i="127"/>
  <c r="R114" i="129"/>
  <c r="R116" i="129" s="1"/>
  <c r="H121" i="129"/>
  <c r="H160" i="129"/>
  <c r="G159" i="129"/>
  <c r="G120" i="129"/>
  <c r="N84" i="129"/>
  <c r="N148" i="129" s="1"/>
  <c r="R45" i="129"/>
  <c r="P45" i="129"/>
  <c r="L84" i="129"/>
  <c r="L148" i="129" s="1"/>
  <c r="R70" i="42"/>
  <c r="R50" i="42"/>
  <c r="R58" i="42" s="1"/>
  <c r="N58" i="42"/>
  <c r="R216" i="127"/>
  <c r="R175" i="127"/>
  <c r="N72" i="75"/>
  <c r="R170" i="127"/>
  <c r="R311" i="127"/>
  <c r="N346" i="127"/>
  <c r="L346" i="127"/>
  <c r="P311" i="127"/>
  <c r="O67" i="125"/>
  <c r="O79" i="125" s="1"/>
  <c r="M79" i="125"/>
  <c r="M64" i="125"/>
  <c r="O54" i="125"/>
  <c r="O64" i="125" s="1"/>
  <c r="M40" i="125"/>
  <c r="O37" i="125"/>
  <c r="O40" i="125" s="1"/>
  <c r="O13" i="125"/>
  <c r="O26" i="125" s="1"/>
  <c r="S17" i="118"/>
  <c r="Y14" i="118"/>
  <c r="Y17" i="118" s="1"/>
  <c r="R148" i="129" l="1"/>
  <c r="N5" i="127"/>
  <c r="N45" i="127"/>
  <c r="P148" i="129"/>
  <c r="L45" i="127"/>
  <c r="L5" i="127"/>
  <c r="G270" i="127"/>
  <c r="G306" i="127"/>
  <c r="G341" i="127"/>
  <c r="G376" i="127" s="1"/>
  <c r="E305" i="127"/>
  <c r="E340" i="127"/>
  <c r="E375" i="127" s="1"/>
  <c r="E269" i="127"/>
  <c r="R84" i="129"/>
  <c r="R91" i="129" s="1"/>
  <c r="R93" i="129" s="1"/>
  <c r="N91" i="129"/>
  <c r="N93" i="129" s="1"/>
  <c r="P84" i="129"/>
  <c r="P91" i="129" s="1"/>
  <c r="P93" i="129" s="1"/>
  <c r="L91" i="129"/>
  <c r="L93" i="129" s="1"/>
  <c r="P275" i="127"/>
  <c r="P296" i="127" s="1"/>
  <c r="L296" i="127"/>
  <c r="R275" i="127"/>
  <c r="R296" i="127" s="1"/>
  <c r="N296" i="127"/>
  <c r="R346" i="127"/>
  <c r="R355" i="127" s="1"/>
  <c r="N355" i="127"/>
  <c r="P346" i="127"/>
  <c r="P355" i="127" s="1"/>
  <c r="L355" i="127"/>
  <c r="R70" i="75" l="1"/>
  <c r="P71" i="75"/>
  <c r="R69" i="75"/>
  <c r="R68" i="75"/>
  <c r="R67" i="75"/>
  <c r="R66" i="75"/>
  <c r="R71" i="75" l="1"/>
  <c r="V8" i="98" l="1"/>
  <c r="E76" i="109"/>
  <c r="E75" i="109"/>
  <c r="E198" i="109" l="1"/>
  <c r="E112" i="109"/>
  <c r="E154" i="109" s="1"/>
  <c r="E197" i="109"/>
  <c r="E111" i="109"/>
  <c r="E153" i="109" s="1"/>
  <c r="Q21" i="31"/>
  <c r="O124" i="109" l="1"/>
  <c r="M124" i="109"/>
  <c r="K124" i="109"/>
  <c r="I124" i="109"/>
  <c r="O84" i="109"/>
  <c r="O86" i="109" s="1"/>
  <c r="O88" i="109" s="1"/>
  <c r="M84" i="109"/>
  <c r="M86" i="109" s="1"/>
  <c r="M88" i="109" s="1"/>
  <c r="O70" i="109"/>
  <c r="M70" i="109"/>
  <c r="M59" i="109"/>
  <c r="O59" i="109"/>
  <c r="O52" i="109"/>
  <c r="M52" i="109"/>
  <c r="O30" i="109"/>
  <c r="M30" i="109"/>
  <c r="K117" i="31" l="1"/>
  <c r="R49" i="75"/>
  <c r="R48" i="75"/>
  <c r="O65" i="31" l="1"/>
  <c r="AA45" i="99"/>
  <c r="AC42" i="99" l="1"/>
  <c r="AA42" i="99"/>
  <c r="AC41" i="99"/>
  <c r="AA41" i="99"/>
  <c r="AC39" i="99"/>
  <c r="AA39" i="99"/>
  <c r="AC37" i="99"/>
  <c r="AA37" i="99"/>
  <c r="AC13" i="99"/>
  <c r="AA13" i="99"/>
  <c r="AA11" i="99"/>
  <c r="AC11" i="99"/>
  <c r="AC9" i="99"/>
  <c r="AA9" i="99"/>
  <c r="Q117" i="31" l="1"/>
  <c r="O117" i="31"/>
  <c r="M117" i="31"/>
  <c r="Z23" i="100" l="1"/>
  <c r="R240" i="42"/>
  <c r="R43" i="95"/>
  <c r="P43" i="95"/>
  <c r="N43" i="95"/>
  <c r="L43" i="95"/>
  <c r="G77" i="42"/>
  <c r="P115" i="1" l="1"/>
  <c r="H78" i="42" l="1"/>
  <c r="L17" i="42" l="1"/>
  <c r="F83" i="31"/>
  <c r="F121" i="31" s="1"/>
  <c r="F82" i="31"/>
  <c r="F120" i="31" s="1"/>
  <c r="O20" i="61" l="1"/>
  <c r="P11" i="95"/>
  <c r="O23" i="61" l="1"/>
  <c r="O25" i="61" s="1"/>
  <c r="P267" i="42"/>
  <c r="P240" i="42"/>
  <c r="P242" i="42" s="1"/>
  <c r="P93" i="42"/>
  <c r="P96" i="42" s="1"/>
  <c r="AB23" i="100" l="1"/>
  <c r="P51" i="75"/>
  <c r="M53" i="99"/>
  <c r="O54" i="99"/>
  <c r="Z15" i="98"/>
  <c r="X15" i="98"/>
  <c r="X12" i="98"/>
  <c r="AD15" i="98"/>
  <c r="AB15" i="98"/>
  <c r="AD12" i="98"/>
  <c r="AD16" i="98" s="1"/>
  <c r="AD21" i="98" s="1"/>
  <c r="AB12" i="98"/>
  <c r="AB16" i="98" s="1"/>
  <c r="AB21" i="98" s="1"/>
  <c r="Z12" i="98"/>
  <c r="T15" i="98"/>
  <c r="AH23" i="100"/>
  <c r="AF23" i="100"/>
  <c r="X23" i="100"/>
  <c r="V23" i="100"/>
  <c r="AD20" i="100"/>
  <c r="AD18" i="100"/>
  <c r="AD16" i="100"/>
  <c r="AD14" i="100"/>
  <c r="AD12" i="100"/>
  <c r="T23" i="100"/>
  <c r="AC22" i="99"/>
  <c r="N84" i="42"/>
  <c r="K7" i="99"/>
  <c r="O7" i="99" s="1"/>
  <c r="S7" i="99" s="1"/>
  <c r="W7" i="99" s="1"/>
  <c r="AA7" i="99" s="1"/>
  <c r="AE7" i="99" s="1"/>
  <c r="I34" i="86"/>
  <c r="M34" i="86"/>
  <c r="U34" i="86"/>
  <c r="Q34" i="86"/>
  <c r="Y34" i="86"/>
  <c r="AC34" i="86"/>
  <c r="W34" i="86"/>
  <c r="K34" i="86"/>
  <c r="AA33" i="86"/>
  <c r="Z20" i="86"/>
  <c r="Z34" i="86" s="1"/>
  <c r="X20" i="86"/>
  <c r="X34" i="86" s="1"/>
  <c r="V20" i="86"/>
  <c r="V34" i="86" s="1"/>
  <c r="T20" i="86"/>
  <c r="T34" i="86" s="1"/>
  <c r="R20" i="86"/>
  <c r="R34" i="86" s="1"/>
  <c r="P20" i="86"/>
  <c r="P34" i="86" s="1"/>
  <c r="N20" i="86"/>
  <c r="N34" i="86" s="1"/>
  <c r="L20" i="86"/>
  <c r="L34" i="86" s="1"/>
  <c r="J20" i="86"/>
  <c r="H20" i="86"/>
  <c r="N115" i="1"/>
  <c r="V15" i="98"/>
  <c r="V12" i="98"/>
  <c r="T12" i="98"/>
  <c r="Q74" i="31"/>
  <c r="R11" i="95"/>
  <c r="N11" i="95"/>
  <c r="L11" i="95"/>
  <c r="R173" i="42"/>
  <c r="R176" i="42" s="1"/>
  <c r="P173" i="42"/>
  <c r="P176" i="42" s="1"/>
  <c r="N107" i="42"/>
  <c r="N110" i="42" s="1"/>
  <c r="L107" i="42"/>
  <c r="L110" i="42" s="1"/>
  <c r="R107" i="42"/>
  <c r="R110" i="42" s="1"/>
  <c r="P107" i="42"/>
  <c r="P110" i="42" s="1"/>
  <c r="L240" i="42"/>
  <c r="L242" i="42" s="1"/>
  <c r="R28" i="42"/>
  <c r="R31" i="42" s="1"/>
  <c r="P28" i="42"/>
  <c r="P31" i="42" s="1"/>
  <c r="N28" i="42"/>
  <c r="N31" i="42" s="1"/>
  <c r="L28" i="42"/>
  <c r="L31" i="42" s="1"/>
  <c r="R17" i="42"/>
  <c r="R20" i="42" s="1"/>
  <c r="P17" i="42"/>
  <c r="P20" i="42" s="1"/>
  <c r="N17" i="42"/>
  <c r="N20" i="42" s="1"/>
  <c r="L20" i="42"/>
  <c r="N12" i="86"/>
  <c r="R12" i="86" s="1"/>
  <c r="L12" i="86"/>
  <c r="P12" i="86" s="1"/>
  <c r="X12" i="86" s="1"/>
  <c r="AB12" i="86" s="1"/>
  <c r="R35" i="78"/>
  <c r="R44" i="78" s="1"/>
  <c r="R93" i="42"/>
  <c r="R96" i="42" s="1"/>
  <c r="N93" i="42"/>
  <c r="N96" i="42" s="1"/>
  <c r="L93" i="42"/>
  <c r="L96" i="42" s="1"/>
  <c r="R129" i="42"/>
  <c r="R132" i="42" s="1"/>
  <c r="P129" i="42"/>
  <c r="P132" i="42" s="1"/>
  <c r="N129" i="42"/>
  <c r="N132" i="42" s="1"/>
  <c r="R60" i="75"/>
  <c r="R256" i="42"/>
  <c r="R259" i="42" s="1"/>
  <c r="P256" i="42"/>
  <c r="P259" i="42" s="1"/>
  <c r="N256" i="42"/>
  <c r="N259" i="42" s="1"/>
  <c r="L256" i="42"/>
  <c r="L259" i="42" s="1"/>
  <c r="N240" i="42"/>
  <c r="N242" i="42" s="1"/>
  <c r="R242" i="42"/>
  <c r="P35" i="78"/>
  <c r="P44" i="78" s="1"/>
  <c r="R24" i="78"/>
  <c r="P24" i="78"/>
  <c r="N24" i="78"/>
  <c r="L24" i="78"/>
  <c r="P35" i="75"/>
  <c r="R64" i="75"/>
  <c r="R63" i="75"/>
  <c r="R61" i="75"/>
  <c r="R59" i="75"/>
  <c r="R58" i="75"/>
  <c r="N51" i="75"/>
  <c r="R50" i="75"/>
  <c r="R47" i="75"/>
  <c r="N35" i="75"/>
  <c r="R34" i="75"/>
  <c r="R33" i="75"/>
  <c r="R32" i="75"/>
  <c r="R31" i="75"/>
  <c r="R30" i="75"/>
  <c r="R226" i="42"/>
  <c r="P226" i="42"/>
  <c r="Q20" i="61"/>
  <c r="M20" i="61"/>
  <c r="K20" i="61"/>
  <c r="K23" i="61" s="1"/>
  <c r="Q8" i="61"/>
  <c r="O8" i="61"/>
  <c r="D70" i="1"/>
  <c r="D108" i="1" s="1"/>
  <c r="F71" i="1"/>
  <c r="F109" i="1" s="1"/>
  <c r="R267" i="42"/>
  <c r="H117" i="42"/>
  <c r="H160" i="42" s="1"/>
  <c r="G116" i="42"/>
  <c r="G204" i="42" s="1"/>
  <c r="G246" i="42" s="1"/>
  <c r="R201" i="42"/>
  <c r="P201" i="42"/>
  <c r="L187" i="42"/>
  <c r="L189" i="42" s="1"/>
  <c r="N187" i="42"/>
  <c r="N189" i="42" s="1"/>
  <c r="P187" i="42"/>
  <c r="P189" i="42" s="1"/>
  <c r="R187" i="42"/>
  <c r="R189" i="42" s="1"/>
  <c r="L201" i="42"/>
  <c r="N201" i="42"/>
  <c r="P253" i="42"/>
  <c r="R253" i="42"/>
  <c r="D73" i="38"/>
  <c r="D111" i="38" s="1"/>
  <c r="E74" i="38"/>
  <c r="E112" i="38" s="1"/>
  <c r="F77" i="75"/>
  <c r="F115" i="75" s="1"/>
  <c r="Q65" i="31"/>
  <c r="L129" i="42"/>
  <c r="L132" i="42" s="1"/>
  <c r="AB20" i="86" l="1"/>
  <c r="J34" i="86"/>
  <c r="AD20" i="86"/>
  <c r="AD34" i="86" s="1"/>
  <c r="R65" i="75"/>
  <c r="R72" i="75" s="1"/>
  <c r="G288" i="42"/>
  <c r="E34" i="119" s="1"/>
  <c r="T16" i="98"/>
  <c r="T21" i="98" s="1"/>
  <c r="Z16" i="98"/>
  <c r="Z21" i="98" s="1"/>
  <c r="F147" i="1"/>
  <c r="T12" i="86"/>
  <c r="K25" i="61"/>
  <c r="M23" i="61"/>
  <c r="M25" i="61" s="1"/>
  <c r="Q23" i="61"/>
  <c r="Q25" i="61" s="1"/>
  <c r="P72" i="75"/>
  <c r="P52" i="75"/>
  <c r="N52" i="75"/>
  <c r="R51" i="75"/>
  <c r="R35" i="75"/>
  <c r="AB34" i="86"/>
  <c r="H34" i="86"/>
  <c r="X16" i="98"/>
  <c r="X21" i="98" s="1"/>
  <c r="V16" i="98"/>
  <c r="V21" i="98" s="1"/>
  <c r="AD23" i="100"/>
  <c r="D146" i="1"/>
  <c r="G159" i="42"/>
  <c r="Z12" i="86"/>
  <c r="AD12" i="86" s="1"/>
  <c r="V12" i="86"/>
  <c r="D76" i="75"/>
  <c r="D114" i="75" s="1"/>
  <c r="H205" i="42"/>
  <c r="H247" i="42" s="1"/>
  <c r="L84" i="42"/>
  <c r="L124" i="42" s="1"/>
  <c r="R84" i="42"/>
  <c r="N124" i="42"/>
  <c r="R9" i="42"/>
  <c r="K33" i="99"/>
  <c r="M7" i="99"/>
  <c r="P9" i="42"/>
  <c r="N103" i="42"/>
  <c r="R103" i="42" s="1"/>
  <c r="R16" i="127" l="1"/>
  <c r="R46" i="42" s="1"/>
  <c r="H289" i="42"/>
  <c r="R52" i="75"/>
  <c r="L103" i="42"/>
  <c r="P103" i="42" s="1"/>
  <c r="P84" i="42"/>
  <c r="L183" i="42"/>
  <c r="P124" i="42"/>
  <c r="P167" i="42" s="1"/>
  <c r="M33" i="99"/>
  <c r="Q7" i="99"/>
  <c r="U7" i="99" s="1"/>
  <c r="Y7" i="99" s="1"/>
  <c r="P8" i="100"/>
  <c r="O33" i="99"/>
  <c r="S33" i="99" s="1"/>
  <c r="O7" i="97" s="1"/>
  <c r="R124" i="42"/>
  <c r="R167" i="42" s="1"/>
  <c r="N183" i="42"/>
  <c r="AC7" i="99" l="1"/>
  <c r="AG33" i="99"/>
  <c r="AG46" i="99" s="1"/>
  <c r="L148" i="127"/>
  <c r="L83" i="127"/>
  <c r="L60" i="127" s="1"/>
  <c r="P45" i="127"/>
  <c r="P5" i="127"/>
  <c r="N83" i="127"/>
  <c r="N148" i="127"/>
  <c r="R45" i="127"/>
  <c r="R5" i="127"/>
  <c r="L16" i="127" s="1"/>
  <c r="L46" i="42" s="1"/>
  <c r="S46" i="99"/>
  <c r="W33" i="99"/>
  <c r="T8" i="100"/>
  <c r="R8" i="100"/>
  <c r="Q33" i="99"/>
  <c r="N197" i="42"/>
  <c r="N212" i="42" s="1"/>
  <c r="R183" i="42"/>
  <c r="N234" i="42"/>
  <c r="L234" i="42"/>
  <c r="P183" i="42"/>
  <c r="L197" i="42"/>
  <c r="L212" i="42" s="1"/>
  <c r="U33" i="99" l="1"/>
  <c r="N7" i="95"/>
  <c r="N60" i="127"/>
  <c r="L91" i="127"/>
  <c r="R83" i="127"/>
  <c r="R60" i="127" s="1"/>
  <c r="L186" i="127"/>
  <c r="P148" i="127"/>
  <c r="R165" i="127"/>
  <c r="R110" i="127"/>
  <c r="P83" i="127"/>
  <c r="N186" i="127"/>
  <c r="K97" i="109" s="1"/>
  <c r="O97" i="109" s="1"/>
  <c r="R148" i="127"/>
  <c r="L165" i="127"/>
  <c r="X8" i="100"/>
  <c r="L252" i="42"/>
  <c r="P265" i="42" s="1"/>
  <c r="R234" i="42"/>
  <c r="K9" i="109" s="1"/>
  <c r="O9" i="109" s="1"/>
  <c r="R197" i="42"/>
  <c r="Y33" i="99"/>
  <c r="U46" i="99"/>
  <c r="W46" i="99"/>
  <c r="AA33" i="99"/>
  <c r="P234" i="42"/>
  <c r="P197" i="42"/>
  <c r="V8" i="100"/>
  <c r="Z8" i="100" s="1"/>
  <c r="AD8" i="100" s="1"/>
  <c r="AH8" i="100" s="1"/>
  <c r="R132" i="127" l="1"/>
  <c r="R121" i="127"/>
  <c r="R91" i="127"/>
  <c r="N91" i="127"/>
  <c r="P60" i="127"/>
  <c r="P91" i="127"/>
  <c r="L110" i="127"/>
  <c r="P186" i="127"/>
  <c r="R207" i="127"/>
  <c r="L240" i="127" s="1"/>
  <c r="R186" i="127"/>
  <c r="L207" i="127"/>
  <c r="N240" i="127" s="1"/>
  <c r="P8" i="98"/>
  <c r="T8" i="98" s="1"/>
  <c r="X8" i="98" s="1"/>
  <c r="AB8" i="98" s="1"/>
  <c r="AB8" i="100"/>
  <c r="AF8" i="100" s="1"/>
  <c r="O6" i="119"/>
  <c r="I9" i="109" s="1"/>
  <c r="L273" i="42"/>
  <c r="P273" i="42" s="1"/>
  <c r="R223" i="42"/>
  <c r="R212" i="42"/>
  <c r="P223" i="42"/>
  <c r="P212" i="42"/>
  <c r="Q15" i="31"/>
  <c r="O56" i="109"/>
  <c r="O81" i="109"/>
  <c r="K119" i="109" s="1"/>
  <c r="K134" i="109" s="1"/>
  <c r="O160" i="109" s="1"/>
  <c r="Y46" i="99"/>
  <c r="AC33" i="99"/>
  <c r="AC46" i="99" s="1"/>
  <c r="AE33" i="99"/>
  <c r="AE46" i="99" s="1"/>
  <c r="AA46" i="99"/>
  <c r="R265" i="42"/>
  <c r="N273" i="42" s="1"/>
  <c r="R273" i="42" s="1"/>
  <c r="P252" i="42"/>
  <c r="I97" i="109" l="1"/>
  <c r="M97" i="109" s="1"/>
  <c r="M9" i="109"/>
  <c r="O173" i="109"/>
  <c r="K185" i="109" s="1"/>
  <c r="J6" i="96"/>
  <c r="N32" i="95" s="1"/>
  <c r="L132" i="127"/>
  <c r="L121" i="127"/>
  <c r="P240" i="127"/>
  <c r="R240" i="127"/>
  <c r="O134" i="109"/>
  <c r="G120" i="109"/>
  <c r="O119" i="109"/>
  <c r="O15" i="31"/>
  <c r="M81" i="109"/>
  <c r="I119" i="109" s="1"/>
  <c r="I134" i="109" s="1"/>
  <c r="M160" i="109" s="1"/>
  <c r="M56" i="109"/>
  <c r="Z8" i="98"/>
  <c r="AD8" i="98" s="1"/>
  <c r="O185" i="109" l="1"/>
  <c r="J15" i="96"/>
  <c r="N15" i="96" s="1"/>
  <c r="N6" i="96"/>
  <c r="M173" i="109"/>
  <c r="I185" i="109" s="1"/>
  <c r="M185" i="109" s="1"/>
  <c r="H6" i="96"/>
  <c r="L32" i="95" s="1"/>
  <c r="M134" i="109"/>
  <c r="E120" i="109"/>
  <c r="M119" i="109"/>
  <c r="L6" i="96" l="1"/>
  <c r="H15" i="96"/>
  <c r="L7" i="95"/>
  <c r="P7" i="95" s="1"/>
  <c r="S7" i="97"/>
  <c r="U7" i="97"/>
  <c r="L15" i="96" l="1"/>
  <c r="R32" i="95" l="1"/>
  <c r="R7" i="95"/>
  <c r="O56" i="31" l="1"/>
  <c r="P32" i="95"/>
  <c r="S38" i="97"/>
  <c r="K109" i="31"/>
  <c r="O109" i="31" s="1"/>
  <c r="O91" i="31"/>
  <c r="Q91" i="31"/>
  <c r="M109" i="31"/>
  <c r="Q109" i="31" s="1"/>
  <c r="U38" i="97"/>
  <c r="Q38" i="97"/>
  <c r="O38" i="97"/>
</calcChain>
</file>

<file path=xl/sharedStrings.xml><?xml version="1.0" encoding="utf-8"?>
<sst xmlns="http://schemas.openxmlformats.org/spreadsheetml/2006/main" count="2560" uniqueCount="1369">
  <si>
    <t>ภาษีเงินได้</t>
  </si>
  <si>
    <t>งบการเงินเฉพาะกิจการ</t>
  </si>
  <si>
    <t>งบการเงินรวม</t>
  </si>
  <si>
    <t>รวม</t>
  </si>
  <si>
    <t>เพิ่มขึ้น</t>
  </si>
  <si>
    <t>ลดลง</t>
  </si>
  <si>
    <t>พัฒนา</t>
  </si>
  <si>
    <t>อสังหาริมทรัพย์</t>
  </si>
  <si>
    <t>บริษัท ทีพีซี บางกอก ซัพพลาย จำกัด</t>
  </si>
  <si>
    <t>ซื้อ ขายสินค้า</t>
  </si>
  <si>
    <t>ลงทุนในธุรกิจ</t>
  </si>
  <si>
    <t>พลังงาน</t>
  </si>
  <si>
    <t>ผลิตและจำหน่าย</t>
  </si>
  <si>
    <t>กระแสไฟฟ้า</t>
  </si>
  <si>
    <t>บริษัท ช้างแรก ไบโอเพาเวอร์ จำกัด</t>
  </si>
  <si>
    <t>บริษัท ทุ่งสัง กรีน จำกัด</t>
  </si>
  <si>
    <t>บริษัท ปัตตานี กรีน จำกัด</t>
  </si>
  <si>
    <t>บริษัท พัทลุง กรีน เพาเวอร์ จำกัด</t>
  </si>
  <si>
    <t xml:space="preserve">บริษัท ทีพีซี แอสเสท จำกัด </t>
  </si>
  <si>
    <t>บริษัท ทีพีซี เพาเวอร์ โฮลดิ้ง จำกัด (มหาชน)</t>
  </si>
  <si>
    <t>บริษัท มหาชัย กรีน เพาเวอร์ จำกัด</t>
  </si>
  <si>
    <t>บริษัท สตูล  กรีน  เพาเวอร์ จำกัด</t>
  </si>
  <si>
    <t>กิจการร่วมค้า ทีพีซีไอ</t>
  </si>
  <si>
    <t>บริษัท วีเอสพีพี คอนซัลแตนท์ จำกัด</t>
  </si>
  <si>
    <t>รายได้จากการรับเหมาก่อสร้าง</t>
  </si>
  <si>
    <t>ตามราคาที่ตกลงในสัญญา</t>
  </si>
  <si>
    <t>ราคาปกติธุรกิจใกล้เคียงกับราคาที่คิดกับคู่ค้ารายอื่น</t>
  </si>
  <si>
    <t>บาท</t>
  </si>
  <si>
    <t>ยอดคงเหลือ</t>
  </si>
  <si>
    <t>การเปลี่ยนแปลง</t>
  </si>
  <si>
    <t>สัดส่วนเงินลงทุน</t>
  </si>
  <si>
    <t>เงินลงทุน-วิธีราคาทุน</t>
  </si>
  <si>
    <t>(ร้อยละ)</t>
  </si>
  <si>
    <t>( บาท )</t>
  </si>
  <si>
    <t>ชื่อบริษัท</t>
  </si>
  <si>
    <t>ประเภทกิจการ</t>
  </si>
  <si>
    <t xml:space="preserve">บริษัท ทีพีซี แอสเสท </t>
  </si>
  <si>
    <t xml:space="preserve">บริษัท ทีพีซี บางกอก </t>
  </si>
  <si>
    <t>เงินลงทุน-วิธีส่วนได้เสีย</t>
  </si>
  <si>
    <t xml:space="preserve">ภาระผูกพันของโครงการผลประโยชน์ </t>
  </si>
  <si>
    <t xml:space="preserve">ต้นทุนโครงการปัจจุบันและดอกเบี้ย </t>
  </si>
  <si>
    <t>ขาดทุน (กำไร) จากการประมาณการ</t>
  </si>
  <si>
    <t>งบการเงิน</t>
  </si>
  <si>
    <t>เฉพาะกิจการ</t>
  </si>
  <si>
    <t>บริษัท</t>
  </si>
  <si>
    <t>พื้นที่โครงการ</t>
  </si>
  <si>
    <t>ระยะเวลาการขายไฟฟ้า</t>
  </si>
  <si>
    <t>จังหวัดนครศรีธรรมราช</t>
  </si>
  <si>
    <t>จังหวัดนครสวรรค์</t>
  </si>
  <si>
    <t>จังหวัดพัทลุง</t>
  </si>
  <si>
    <t>จังหวัดสตูล</t>
  </si>
  <si>
    <t>ค่าจ้างเหมา</t>
  </si>
  <si>
    <t>ค่าตอบแทนผู้บริหาร</t>
  </si>
  <si>
    <t>งบกำไรขาดทุนเบ็ดเสร็จ</t>
  </si>
  <si>
    <t>รายได้ที่ได้</t>
  </si>
  <si>
    <t>รายได้ที่ไม่ได้</t>
  </si>
  <si>
    <t>รับการยกเว้น</t>
  </si>
  <si>
    <t>อัตราภาษีเงินได้นิติบุคคล</t>
  </si>
  <si>
    <t>ผลกระทบทางภาษีสำหรับ :</t>
  </si>
  <si>
    <t>ค่าใช้จ่าย(รายได้)ภาษีเงินได้ที่แสดงอยู่ใน</t>
  </si>
  <si>
    <t xml:space="preserve">สินทรัพย์ภาษีเงินได้รอการตัดบัญชี </t>
  </si>
  <si>
    <t xml:space="preserve">รวม </t>
  </si>
  <si>
    <t>สินทรัพย์ภาษีเงินได้รอการตัดบัญชี  - สุทธิ</t>
  </si>
  <si>
    <t xml:space="preserve">      </t>
  </si>
  <si>
    <t>รายการตัดบัญชี</t>
  </si>
  <si>
    <t>รายได้จากการขายไฟฟ้า</t>
  </si>
  <si>
    <t>ต้นทุนจากการขายไฟฟ้า</t>
  </si>
  <si>
    <t>รายได้อื่น</t>
  </si>
  <si>
    <t>ต้นทุนทางการเงิน</t>
  </si>
  <si>
    <t>บริษัท แม่วงศ์ เอ็นเนอยี่ จำกัด</t>
  </si>
  <si>
    <t>บริษัท สตูล กรีน เพาเวอร์ จำกัด</t>
  </si>
  <si>
    <t>-</t>
  </si>
  <si>
    <t>ส่งเสริมการลงทุน</t>
  </si>
  <si>
    <t>รวมรายได้</t>
  </si>
  <si>
    <t>ต้นทุนขาย</t>
  </si>
  <si>
    <t>รวมค่าใช้จ่าย</t>
  </si>
  <si>
    <t>กำไร(ขาดทุน)ก่อนภาษีเงินได้</t>
  </si>
  <si>
    <t>อัตราดอกเบี้ย</t>
  </si>
  <si>
    <t>(ร้อยละ) ต่อปี</t>
  </si>
  <si>
    <t>สุทธิ</t>
  </si>
  <si>
    <t>ขายสินค้าและบริการ</t>
  </si>
  <si>
    <t>รับเหมาก่อสร้าง</t>
  </si>
  <si>
    <t>ค่าเสื่อมราคาและค่าตัดจำหน่าย</t>
  </si>
  <si>
    <t>บริษัท สยาม พาวเวอร์ จำกัด</t>
  </si>
  <si>
    <t>บริษัท  พีเอ เวสต์แอนด์เอเนอร์จี จำกัด</t>
  </si>
  <si>
    <t>- 3 -</t>
  </si>
  <si>
    <t>- 4 -</t>
  </si>
  <si>
    <t>เริ่มดำเนินการจำหน่ายกระแสไฟฟ้าแล้ว</t>
  </si>
  <si>
    <t>เมื่อวันที่ 3 ตุลาคม 2559</t>
  </si>
  <si>
    <t xml:space="preserve">      นี้ไม่มีผลกระทบอย่างเป็นสาระสำคัญต่องบการเงินของบริษัทฯ และบริษัทย่อย</t>
  </si>
  <si>
    <t>รายได้(ค่าใช้จ่าย)ภาษีเงินได้</t>
  </si>
  <si>
    <t>นโยบายราคา</t>
  </si>
  <si>
    <t>ตามราคาที่ตกลง</t>
  </si>
  <si>
    <t>เมื่อวันที่ 7 กรกฎาคม 2560</t>
  </si>
  <si>
    <t>ต้นทุนจากการขายสินค้าและบริการ</t>
  </si>
  <si>
    <t>รายได้จากการขายสินค้าและบริการ</t>
  </si>
  <si>
    <t>ส่วนแบ่งกำไร(ขาดทุน)จาก</t>
  </si>
  <si>
    <t>จังหวัดปัตตานี</t>
  </si>
  <si>
    <t>เมื่อวันที่ 15 มีนาคม 2556</t>
  </si>
  <si>
    <t xml:space="preserve">เริ่มดำเนินการจำหน่ายกระแสไฟฟ้าแล้ว </t>
  </si>
  <si>
    <t>ส่วนงาน</t>
  </si>
  <si>
    <t>ขายไฟฟ้า</t>
  </si>
  <si>
    <t>ขายอสังหาริมทรัพย์</t>
  </si>
  <si>
    <t xml:space="preserve">บริษัท ไทยโพลีคอนส์ จำกัด (มหาชน) และบริษัทย่อย </t>
  </si>
  <si>
    <t>ผลกระทบต่อภาษีเงินได้รอการตัดบัญชี</t>
  </si>
  <si>
    <t>ต้นทุนในการจัดจำหน่ายและค่าใช้จ่ายในการบริหาร</t>
  </si>
  <si>
    <t>ต้นทุนในการจัดจำหน่ายและ</t>
  </si>
  <si>
    <t>อัตราส่วนร้อยละที่ถือ</t>
  </si>
  <si>
    <t>ชื่อกิจการ</t>
  </si>
  <si>
    <t>การประกอบธุรกิจ</t>
  </si>
  <si>
    <t>จัดตั้งขึ้น</t>
  </si>
  <si>
    <t>โดยบริษัทหรือ</t>
  </si>
  <si>
    <t>ในประเทศ</t>
  </si>
  <si>
    <t>ส่วนแบ่งกำไร</t>
  </si>
  <si>
    <t>บริษัท ทีพีซี แอสเสท จำกัด</t>
  </si>
  <si>
    <t>ไทย</t>
  </si>
  <si>
    <t>บริษัท ทีพีซี เพาเวอร์ โฮลดิ้ง จำกัด  (มหาชน)</t>
  </si>
  <si>
    <t>บริษัท สตูล กรีน เพาเวอร์  จำกัด</t>
  </si>
  <si>
    <t>บริษัท  แม่วงศ์  เอ็นเนอยี่ จำกัด</t>
  </si>
  <si>
    <t>บริษัท วู้ดเวอร์ค จำกัด</t>
  </si>
  <si>
    <t>เมื่อวันที่ 9 กุมภาพันธ์ 2561</t>
  </si>
  <si>
    <t>ค่าเชื้อเพลิง</t>
  </si>
  <si>
    <t>จำนวนหุ้นสามัญโดยวิธีถัวเฉลี่ยถ่วงน้ำหนัก</t>
  </si>
  <si>
    <t>กำไร(ขาดทุน)จากการ</t>
  </si>
  <si>
    <t>รายได้จากการขาย</t>
  </si>
  <si>
    <t>รายได้ค่าเช่าอุปกรณ์</t>
  </si>
  <si>
    <t>ค่าวัสดุก่อสร้าง</t>
  </si>
  <si>
    <t xml:space="preserve">   </t>
  </si>
  <si>
    <t xml:space="preserve">         </t>
  </si>
  <si>
    <t>หนี้สินที่เกิดจากสัญญาก่อสร้าง</t>
  </si>
  <si>
    <t>(ลงชื่อ)………………………………………...………………..…………………….กรรมการตามอำนาจ</t>
  </si>
  <si>
    <t>งบการเงินรวม (บาท)</t>
  </si>
  <si>
    <t>งบการเงินเฉพาะกิจการ (บาท)</t>
  </si>
  <si>
    <t>(บาท)</t>
  </si>
  <si>
    <t>เงินสดและรายการเทียบเท่าเงินสด</t>
  </si>
  <si>
    <t>ลูกหนี้หมุนเวียนอื่น</t>
  </si>
  <si>
    <t>ภาระผูกพันผลประโยชน์พนักงานลดลง</t>
  </si>
  <si>
    <t>ต้นทุนบริการในอดีต</t>
  </si>
  <si>
    <t xml:space="preserve"> 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</si>
  <si>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</si>
  <si>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</si>
  <si>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</si>
  <si>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ภายใน 1 ปี</t>
  </si>
  <si>
    <t>เงินจ่ายล่วงหน้าค่าดำเนินการ</t>
  </si>
  <si>
    <t>เจ้าหนี้การค้าและเจ้าหนี้หมุนเวียนอื่น</t>
  </si>
  <si>
    <t>ปริมาณรับซื้อ</t>
  </si>
  <si>
    <t>ตามสัญญา</t>
  </si>
  <si>
    <t>วันที่สิ้นสุดสัญญา</t>
  </si>
  <si>
    <t>9.2 เมกะวัตต์</t>
  </si>
  <si>
    <t>8.0 เมกะวัตต์</t>
  </si>
  <si>
    <t>14 มีนาคม 2572</t>
  </si>
  <si>
    <t>11 ตุลาคม 2578</t>
  </si>
  <si>
    <t>2 ตุลาคม 2579</t>
  </si>
  <si>
    <t>6 กรกฎาคม 2580</t>
  </si>
  <si>
    <t>8 กุมภาพันธ์ 2581</t>
  </si>
  <si>
    <t>มูลค่ายุติธรรม</t>
  </si>
  <si>
    <t>สินทรัพย์ทางการเงิน</t>
  </si>
  <si>
    <t>หนี้สินทางการเงิน</t>
  </si>
  <si>
    <t>หนี้สินตามสัญญาเช่า</t>
  </si>
  <si>
    <t>ลูกหนี้การค้า</t>
  </si>
  <si>
    <t>กิจการที่เกี่ยวข้องกัน</t>
  </si>
  <si>
    <t>สินทรัพย์ที่เกิดจากสัญญา</t>
  </si>
  <si>
    <t>เงินฝากที่ติดภาระค้ำประกัน</t>
  </si>
  <si>
    <t>ลูกหนี้เงินประกันผลงาน</t>
  </si>
  <si>
    <t>เจ้าหนี้เงินประกันผลงาน</t>
  </si>
  <si>
    <t>เงินเบิกเกินบัญชีและเงินกู้ยืม</t>
  </si>
  <si>
    <t>ระยะสั้นจากสถาบันการเงิน</t>
  </si>
  <si>
    <t>สินทรัพย์ทางการเงินหมุนเวียนอื่น</t>
  </si>
  <si>
    <t>เงินกู้ยืมระยะยาว</t>
  </si>
  <si>
    <t>กำไร(ขาดทุน)ทางบัญชีก่อนภาษีเงินได้</t>
  </si>
  <si>
    <t>ต้นทุนรับเหมาก่อสร้าง</t>
  </si>
  <si>
    <t>เงินจ่ายล่วงหน้าค่าบริการ - สุทธิ</t>
  </si>
  <si>
    <t>เมื่อวันที่ 19 พฤษภาคม 2563</t>
  </si>
  <si>
    <t>รายได้ทางการเงิน</t>
  </si>
  <si>
    <t>ประมาณการค่าซ่อมระยะประกัน</t>
  </si>
  <si>
    <t xml:space="preserve">                   </t>
  </si>
  <si>
    <t>21 เมกะวัตต์</t>
  </si>
  <si>
    <t>เมื่อวันที่ 12 ตุลาคม 2558</t>
  </si>
  <si>
    <t>อัตราดอกเบี้ยคงที่</t>
  </si>
  <si>
    <t xml:space="preserve">ภายใน 1 ปี </t>
  </si>
  <si>
    <t>เกิน 1 ปี ถึง 5 ปี</t>
  </si>
  <si>
    <t>ลอยตัว</t>
  </si>
  <si>
    <t>ไม่มี</t>
  </si>
  <si>
    <t>รายการ</t>
  </si>
  <si>
    <t>ดอกเบี้ยจ่าย</t>
  </si>
  <si>
    <t>ได้รับการ</t>
  </si>
  <si>
    <t>ไม่ได้รับการ</t>
  </si>
  <si>
    <t>ค่าบริหารจัดการโรงไฟฟ้า</t>
  </si>
  <si>
    <t>ค่าจ้างสับไม้</t>
  </si>
  <si>
    <t>0%,10%</t>
  </si>
  <si>
    <t xml:space="preserve">กำไร(ขาดทุน)ต่อหุ้นขั้นพื้นฐาน </t>
  </si>
  <si>
    <t>งบการเงินรวม (ล้านบาท)</t>
  </si>
  <si>
    <t>เงินกู้ยืมระยะสั้นจากกิจการที่เกี่ยวข้องกัน</t>
  </si>
  <si>
    <t>บริษัท ทีพีซี เม็ก จำกัด</t>
  </si>
  <si>
    <t>รับออกแบบควบคุม</t>
  </si>
  <si>
    <t>รถอัตโนมัติและระบบ</t>
  </si>
  <si>
    <t>รักษาความปลอดภัย</t>
  </si>
  <si>
    <t>รายได้ค่าบริหารจัดการ/ค่าควบคุมงาน</t>
  </si>
  <si>
    <t>การติดตั้ง ระบบ</t>
  </si>
  <si>
    <t>เครื่องจักร ระบบที่จอด</t>
  </si>
  <si>
    <t>อาคาร ตลอดจนให้</t>
  </si>
  <si>
    <t xml:space="preserve">บริการ ตรวจสอบ </t>
  </si>
  <si>
    <t>บริษัท พี พี แอล พาวเวอร์ จำกัด</t>
  </si>
  <si>
    <t>ซ่อมแซม</t>
  </si>
  <si>
    <t>บำรุงรักษาและ</t>
  </si>
  <si>
    <t>จำหน่ายเครื่องกำจัด</t>
  </si>
  <si>
    <t>มลภาวะทางอากาศ</t>
  </si>
  <si>
    <t>อะไหล่และอุปกรณ์</t>
  </si>
  <si>
    <t>และติดตั้ง</t>
  </si>
  <si>
    <t>บริษัท ทีพีซี เฟรช แอร์ จำกัด</t>
  </si>
  <si>
    <t xml:space="preserve">บริษัท ทีพีซี เฟรช </t>
  </si>
  <si>
    <t>หุ้นกู้</t>
  </si>
  <si>
    <t>เงินกู้ยืมระยะสั้นจากบุคคลที่เกี่ยวข้องกัน</t>
  </si>
  <si>
    <t>ความเสี่ยงจากอัตราดอกเบี้ย</t>
  </si>
  <si>
    <t>ลูกหนี้การค้าและลูกหนี้หมุนเวียนอื่น</t>
  </si>
  <si>
    <t>บริษัท ว.ไชยา อินเตอร์เนชั่นแนล จำกัด</t>
  </si>
  <si>
    <t>บริษัท ว.ไชยา อินเตอร์</t>
  </si>
  <si>
    <t>เนชั่นแนล จำกัด</t>
  </si>
  <si>
    <t>เงินให้กู้ / เงินกู้ยืม</t>
  </si>
  <si>
    <t>เงินกู้ยืมระยะสั้นจากบริษัทอื่น</t>
  </si>
  <si>
    <t>เงินกู้ยืมระยะสั้น</t>
  </si>
  <si>
    <t>ระบบโทรคมนาคม</t>
  </si>
  <si>
    <t xml:space="preserve">รับเหมางานระบบไฟฟ้า </t>
  </si>
  <si>
    <t>งบการเงินรวม / งบการเงินเฉพาะกิจการ</t>
  </si>
  <si>
    <t>บริษัท วาย.เอส.เอส.พี. แอกกริเกต จำกัด</t>
  </si>
  <si>
    <t xml:space="preserve"> บาท</t>
  </si>
  <si>
    <t>เกิน 5 ปี</t>
  </si>
  <si>
    <t>ก๊าซชีวภาพ</t>
  </si>
  <si>
    <t>บริษัท สยาม พาวเวอร์ โคราช จำกัด</t>
  </si>
  <si>
    <t xml:space="preserve">1.  </t>
  </si>
  <si>
    <t xml:space="preserve">2.  </t>
  </si>
  <si>
    <t xml:space="preserve">3.  </t>
  </si>
  <si>
    <t>ประมาณการหนี้สินไม่หมุนเวียนสำหรับผลประโยชน์พนักงาน</t>
  </si>
  <si>
    <t>ตามหลักคณิตศาสตร์ประกันภัย</t>
  </si>
  <si>
    <t>ที่ดิน อาคารและอุปกรณ์</t>
  </si>
  <si>
    <t>เจ้าหนี้หมุนเวียนอื่น</t>
  </si>
  <si>
    <t xml:space="preserve">ข้อมูลทั่วไป </t>
  </si>
  <si>
    <t xml:space="preserve">1.1  </t>
  </si>
  <si>
    <t>บริษัท ไทยโพลีคอนส์ จำกัด (มหาชน) ทะเบียนเลขที่ 0107551000037 บริษัทได้จดทะเบียนเข้าเป็นบริษัทในตลาดหลักทรัพย์</t>
  </si>
  <si>
    <t xml:space="preserve">ธุรกิจรับเหมาก่อสร้าง </t>
  </si>
  <si>
    <t xml:space="preserve">1.2  </t>
  </si>
  <si>
    <t>บริษัท ไทยโพลีคอนส์ จำกัด (มหาชน)  มีที่อยู่ตามที่ได้จดทะเบียนไว้ดังนี้</t>
  </si>
  <si>
    <t xml:space="preserve">1.2.1  </t>
  </si>
  <si>
    <t xml:space="preserve">สำนักงานใหญ่ ตั้งอยู่เลขที่  2, 4 ซอยประเสริฐมนูกิจ 29  แยก 8 ถนนประเสริฐมนูกิจ แขวงจรเข้บัว เขตลาดพร้าว  </t>
  </si>
  <si>
    <t>กรุงเทพมหานคร</t>
  </si>
  <si>
    <t xml:space="preserve">1.2.2  </t>
  </si>
  <si>
    <t>สำนักงานสาขา ตั้งอยู่เลขที่ 140 ถนนกำปงบารู ตำบลบางนาค  อำเภอเมืองนราธิวาส  จังหวัดนราธิวาส</t>
  </si>
  <si>
    <t xml:space="preserve">1.2.3  </t>
  </si>
  <si>
    <t>สำนักงานสาขา ตั้งอยู่เลขที่ 106 หมู่ 10 ถนนนาเกลือ ตำบลบานา อำเภอเมืองปัตตานี จังหวัดปัตตานี</t>
  </si>
  <si>
    <t xml:space="preserve">1.2.4  </t>
  </si>
  <si>
    <t>สำนักงานสาขา ตั้งอยู่เลขที่ 74 หมู่ 5 ตำบลจะโหนง อำเภอจะนะ จังหวัดสงขลา</t>
  </si>
  <si>
    <t xml:space="preserve">1.2.5  </t>
  </si>
  <si>
    <t>สำนักงานสาขา ตั้งอยู่เลขที่ 92/7 หมู่ 6 ตำบลบางเตย อำเภอสามโคก จังหวัดปทุมธานี</t>
  </si>
  <si>
    <t>แห่งประเทศไทย  เมื่อวันที่  4  มีนาคม  2552  โดยหลักทรัพย์ทำการซื้อขายในส่วนของตลาดหลักทรัพย์  เอ็ม  เอ ไอ และต่อมา</t>
  </si>
  <si>
    <t>ในวันที่ 16  ธันวาคม  2553  ได้รับอนุมัติให้หลักทรัพย์ทำการซื้อขายในตลาดหลักทรัพย์แห่งประเทศไทย  บริษัทฯ   ประกอบ</t>
  </si>
  <si>
    <t>(                                                                                                                      )</t>
  </si>
  <si>
    <t xml:space="preserve">4.  </t>
  </si>
  <si>
    <t xml:space="preserve">สรุปนโยบายการบัญชีที่สำคัญ  </t>
  </si>
  <si>
    <t>สินค้าคงเหลือ</t>
  </si>
  <si>
    <t>เงินลงทุนในบริษัทย่อย</t>
  </si>
  <si>
    <t>สินทรัพย์สิทธิการใช้</t>
  </si>
  <si>
    <t xml:space="preserve">                        </t>
  </si>
  <si>
    <t>เครื่องมือทางการเงิน</t>
  </si>
  <si>
    <t xml:space="preserve">5.  </t>
  </si>
  <si>
    <t>รายการธุรกิจกับบุคคลและกิจการที่เกี่ยวข้องกัน</t>
  </si>
  <si>
    <t xml:space="preserve">5.1  </t>
  </si>
  <si>
    <t xml:space="preserve">5.2  </t>
  </si>
  <si>
    <t>ยอดคงเหลือกับกิจการที่เกี่ยวข้องกัน</t>
  </si>
  <si>
    <t xml:space="preserve">หัก  </t>
  </si>
  <si>
    <t>ค่าเผื่อผลขาดทุนด้านเครดิตที่คาดว่าจะเกิดขึ้น</t>
  </si>
  <si>
    <t>ดอกเบี้ยค้างรับ</t>
  </si>
  <si>
    <t>เงินให้กู้ยืมระยะสั้น</t>
  </si>
  <si>
    <t>บริษัท ทีพีซี  แอสเสท จำกัด</t>
  </si>
  <si>
    <t>เจ้าหนี้การค้า</t>
  </si>
  <si>
    <t>ดอกเบี้ยค้างจ่าย</t>
  </si>
  <si>
    <t>ค่าใช้จ่ายค้างจ่ายอื่น</t>
  </si>
  <si>
    <t>บริษัท คาร์บอนบีดับเบิ้ลยู (ไทยแลนด์) จำกัด</t>
  </si>
  <si>
    <t xml:space="preserve">บริษัท ทีพีซี เพาเวอร์ โฮลดิ้ง จำกัด (มหาชน) </t>
  </si>
  <si>
    <t xml:space="preserve">5.3  </t>
  </si>
  <si>
    <t>รายได้และค่าใช้จ่ายกับกิจการที่เกี่ยวข้องกัน</t>
  </si>
  <si>
    <t>ดอกเบี้ยรับ</t>
  </si>
  <si>
    <t xml:space="preserve">6.  </t>
  </si>
  <si>
    <t>เงินสด</t>
  </si>
  <si>
    <t>เงินฝากกระแสรายวัน</t>
  </si>
  <si>
    <t>เงินฝากออมทรัพย์</t>
  </si>
  <si>
    <t xml:space="preserve">27. </t>
  </si>
  <si>
    <t xml:space="preserve">หัก 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</si>
  <si>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</t>
    </r>
  </si>
  <si>
    <t>หนี้สินตามสัญญาเช่าส่วน</t>
  </si>
  <si>
    <t>ที่ครบกำหนดชำระภายในหนึ่งปี</t>
  </si>
  <si>
    <t>จำนวนเงินขั้นต่ำที่ต้องจ่ายสำหรับสัญญาเช่าข้างต้น มีดังนี้</t>
  </si>
  <si>
    <t>ดอกเบี้ยจ่ายในอนาคตของ</t>
  </si>
  <si>
    <t>สัญญาเช่าการเงิน</t>
  </si>
  <si>
    <t>ทุนสำรองตามกฎหมาย</t>
  </si>
  <si>
    <t>บริษัท ช้างแรก ไบโอเพาเวอร์ จำกัด ซึ่งเป็นบริษัทย่อยของบริษัทฯ มีภาระผูกพันดังนี้</t>
  </si>
  <si>
    <t>บริษัท ทุ่งสัง กรีน จำกัด ซึ่งเป็นบริษัทย่อยของบริษัทฯ มีภาระผูกพันดังนี้</t>
  </si>
  <si>
    <t>บริษัท ปัตตานี กรีน จำกัด ซึ่งเป็นบริษัทย่อยของบริษัทฯ มีภาระผูกพันดังนี้</t>
  </si>
  <si>
    <t>บริษัท พัทลุง กรีน เพาเวอร์ จำกัด ซึ่งเป็นบริษัทย่อยของบริษัทฯ มีภาระผูกพันดังนี้</t>
  </si>
  <si>
    <t>บริษัท สตูล กรีน เพาเวอร์  จำกัด ซึ่งเป็นบริษัทย่อยของบริษัทฯ มีภาระผูกพันดังนี้</t>
  </si>
  <si>
    <t>บริษัท แม่วงศ์ เอ็นเนอยี่ จำกัด ซึ่งเป็นบริษัทย่อยของบริษัทฯ มีภาระผูกพัน ดังนี้</t>
  </si>
  <si>
    <t>สิทธิและหน้าที่ในการได้รับการส่งเสริมการลงทุน</t>
  </si>
  <si>
    <t>(ลงชื่อ)…………………………………..........……...………………..…………………….กรรมการตามอำนาจ</t>
  </si>
  <si>
    <t xml:space="preserve">7.  </t>
  </si>
  <si>
    <t xml:space="preserve">7.1  </t>
  </si>
  <si>
    <r>
      <rPr>
        <b/>
        <sz val="15"/>
        <rFont val="Angsana New"/>
        <family val="1"/>
      </rPr>
      <t>กิจการที่เกี่ยวข้องกัน</t>
    </r>
    <r>
      <rPr>
        <sz val="15"/>
        <rFont val="Angsana New"/>
        <family val="1"/>
      </rPr>
      <t xml:space="preserve"> (หมายเหตุ 5)</t>
    </r>
  </si>
  <si>
    <t>แยกตามอายุหนี้ ประกอบด้วย</t>
  </si>
  <si>
    <t>ยังไม่ถึงกำหนดชำระ</t>
  </si>
  <si>
    <t>ค้างชำระ 1 เดือน ถึง  3 เดือน</t>
  </si>
  <si>
    <t>ค้างชำระ 4 เดือน ถึง  6 เดือน</t>
  </si>
  <si>
    <t>ค้างชำระ 7 เดือน ถึง  12 เดือน</t>
  </si>
  <si>
    <t>ค้างชำระมากกว่า 12 เดือน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</si>
  <si>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</t>
    </r>
  </si>
  <si>
    <t>ลูกหนี้การค้า - บริษัทอื่นสุทธิ</t>
  </si>
  <si>
    <t>ลูกหนี้กรมสรรพากร</t>
  </si>
  <si>
    <t>ภาษีซื้อรอใบกำกับภาษี</t>
  </si>
  <si>
    <t>ค่าใช้จ่ายจ่ายล่วงหน้า</t>
  </si>
  <si>
    <t>ลูกหนี้อื่น</t>
  </si>
  <si>
    <t>อื่นๆ</t>
  </si>
  <si>
    <t xml:space="preserve">8.  </t>
  </si>
  <si>
    <t xml:space="preserve">8.1  </t>
  </si>
  <si>
    <t>ยอดคงเหลือตามสัญญา</t>
  </si>
  <si>
    <t>มูลค่าสัญญา</t>
  </si>
  <si>
    <t>รายได้จากการให้บริการที่รับรู้</t>
  </si>
  <si>
    <t>เงินงวดที่เรียกเก็บจากผู้จ้าง</t>
  </si>
  <si>
    <t>รายได้ที่รับรู้ที่เกี่ยวข้องกับยอดคงเหลือตามสัญญา</t>
  </si>
  <si>
    <t>รายได้ที่รับรู้ที่เคยรวมอยู่ในยอดยกมาของ</t>
  </si>
  <si>
    <t>รายได้ที่คาดว่าจะรับรู้สำหรับภาระที่ยังปฏิบัติไม่เสร็จสิ้น</t>
  </si>
  <si>
    <t xml:space="preserve">9. </t>
  </si>
  <si>
    <t>ลูกหนี้เงินประกันผลงาน - สุทธิ</t>
  </si>
  <si>
    <t>ส่วนที่ถึงกำหนดชำระภายในหนึ่งปี</t>
  </si>
  <si>
    <t xml:space="preserve">10. </t>
  </si>
  <si>
    <t>เงินจ่ายล่วงหน้าค่าก่อสร้างและซื้อวัสดุ</t>
  </si>
  <si>
    <t>ค่าเผื่อการลดมูลค่า</t>
  </si>
  <si>
    <t>เงินจ่ายล่วงหน้าค่าก่อสร้างและซื้อวัสดุ - สุทธิ</t>
  </si>
  <si>
    <t xml:space="preserve">11. </t>
  </si>
  <si>
    <t>วัสดุก่อสร้าง</t>
  </si>
  <si>
    <t>วัตถุดิบ</t>
  </si>
  <si>
    <t>วัสดุสิ้นเปลือง</t>
  </si>
  <si>
    <t>สินค้า</t>
  </si>
  <si>
    <t xml:space="preserve">13. </t>
  </si>
  <si>
    <t>เงินลงทุนในตราสารหนี้</t>
  </si>
  <si>
    <t>เงินฝากประจำ</t>
  </si>
  <si>
    <t>จำกัด</t>
  </si>
  <si>
    <t>ซัพพลาย จำกัด</t>
  </si>
  <si>
    <t>แอร์ จำกัด</t>
  </si>
  <si>
    <t xml:space="preserve">               </t>
  </si>
  <si>
    <t>สินทรัพย์ไม่มีตัวตนอื่น</t>
  </si>
  <si>
    <t xml:space="preserve">22. </t>
  </si>
  <si>
    <t>ค่าเผื่อการด้อยค่า</t>
  </si>
  <si>
    <t>เงินเบิกเกินบัญชีและเงินกู้ยืมระยะสั้นจากสถาบันการเงิน</t>
  </si>
  <si>
    <t>เงินเบิกเกินบัญชี</t>
  </si>
  <si>
    <t xml:space="preserve">24. </t>
  </si>
  <si>
    <t xml:space="preserve">เจ้าหนี้การค้า </t>
  </si>
  <si>
    <t>ประมาณการขาดทุนที่คาดว่าจะเกิดขึ้น</t>
  </si>
  <si>
    <t>เจ้าหนี้กรมสรรพากร</t>
  </si>
  <si>
    <t>ประมาณการหนี้สินที่คาดว่าจะเกิดขึ้น</t>
  </si>
  <si>
    <t>เจ้าหนี้อื่น ๆ</t>
  </si>
  <si>
    <t>รวมเจ้าหนี้การค้าและเจ้าหนี้หมุนเวียนอื่น</t>
  </si>
  <si>
    <t xml:space="preserve">25. </t>
  </si>
  <si>
    <t>กำไรต่อหุ้นขั้นพื้นฐาน</t>
  </si>
  <si>
    <t>สัญญาและข้อตกลงที่สำคัญ</t>
  </si>
  <si>
    <t xml:space="preserve">บริษัท แม่วงศ์ เอ็นเนอยี่  จำกัด </t>
  </si>
  <si>
    <t xml:space="preserve">บริษัท ทุ่งสัง  กรีน จำกัด </t>
  </si>
  <si>
    <t>รายได้จากสัญญาที่ทำกับลูกค้า</t>
  </si>
  <si>
    <t>ประเภทของสินค้าหรือบริการ</t>
  </si>
  <si>
    <t>รวมรายได้จากการขายไฟฟ้า</t>
  </si>
  <si>
    <t>จังหวะเวลาในการรับรู้รายได้</t>
  </si>
  <si>
    <t>รับรู้รายได้ ณ เวลาใดเวลาหนึ่ง</t>
  </si>
  <si>
    <t>รวมรับรู้รายได้ ณ เวลาใดเวลาหนึ่ง</t>
  </si>
  <si>
    <t>วัสดุก่อสร้างและวัสดุสิ้นเปลืองใช้ไป</t>
  </si>
  <si>
    <t>ค่าใช้จ่ายเกี่ยวกับพนักงาน</t>
  </si>
  <si>
    <t>ค่าตอบแทนกรรมการ</t>
  </si>
  <si>
    <t>บันทึกรวมอยู่ในค่าใช้จ่ายในการบริหาร</t>
  </si>
  <si>
    <t>ค่าใช้จ่ายภาษีเงินได้ / ภาษีเงินได้รอการตัดบัญชี</t>
  </si>
  <si>
    <t>แตกต่างชั่วคราวและการกลับรายการผล</t>
  </si>
  <si>
    <t>แตกต่างชั่วคราว</t>
  </si>
  <si>
    <t>(                                                                                                                        )</t>
  </si>
  <si>
    <t>คูณอัตราภาษี</t>
  </si>
  <si>
    <t>รายการต้องห้ามทางภาษี</t>
  </si>
  <si>
    <t>รายจ่ายที่มีสิทธิหักเพิ่ม</t>
  </si>
  <si>
    <t>อื่น ๆ</t>
  </si>
  <si>
    <t>จากการทำงบการเงินรวม</t>
  </si>
  <si>
    <t>อัตราภาษีเงินได้ที่แท้จริง</t>
  </si>
  <si>
    <t>รายได้ที่ได้รับยกเว้นภาษี</t>
  </si>
  <si>
    <t>ภาระผูกพันผลประโยชน์พนักงาน</t>
  </si>
  <si>
    <t>ขาดทุนสะสม</t>
  </si>
  <si>
    <t>กำไรระหว่างกันรอรับรู้- สินทรัพย์สุทธิ</t>
  </si>
  <si>
    <t xml:space="preserve">42. </t>
  </si>
  <si>
    <t>ข้อมูลทางการเงินจำแนกตามส่วนงาน</t>
  </si>
  <si>
    <t>ดำเนินงานตามส่วนงาน</t>
  </si>
  <si>
    <t>ค่าใช้จ่ายในการบริหาร</t>
  </si>
  <si>
    <t xml:space="preserve">                                      </t>
  </si>
  <si>
    <t xml:space="preserve">                                               </t>
  </si>
  <si>
    <t>(                                                                                                              )</t>
  </si>
  <si>
    <t>ภาระผูกพันและหนี้สินที่อาจจะเกิดขึ้นภายหน้า</t>
  </si>
  <si>
    <t>บริษัท ไทยโพลีคอนส์ จำกัด (มหาชน)  มีภาระผูกพัน และหนี้สินที่อาจจะเกิดขึ้นดังนี้</t>
  </si>
  <si>
    <t>บริษัท ทีพีซี เพาเวอร์ โฮลดิ้ง จำกัด (มหาชน) ซึ่งเป็นบริษัทย่อยของบริษัทฯ มีภาระผูกพันดังนี้</t>
  </si>
  <si>
    <t>บริษัทฯ มีภาระผูกพันจากการที่ธนาคารออกหนังสือค้ำประกันให้กับกิจการที่เกี่ยวข้องกัน เพื่อใช้เป็นหลักประกัน</t>
  </si>
  <si>
    <t>ขององค์การบริหารส่วนจังหวัดนนทบุรีมาใช้ประโยชน์เป็นเชื้อเพลิงสำหรับใช้ในการผลิตไฟฟ้า มูลค่าตามสัญญา</t>
  </si>
  <si>
    <t xml:space="preserve">จำนวน 49.75 ล้านบาท </t>
  </si>
  <si>
    <t>การปฏิบัติตามสัญญาจ้างก่อสร้าง   และบริหารจัดการโครงการการนำขยะมูลฝอยจากหลุมฝังกลบขยะมูลฝอยเดิม</t>
  </si>
  <si>
    <t>บริษัทฯ มีหนี้สินที่อาจเกิดขึ้นจากการที่ธนาคารออกหนังสือค้ำประกันการใช้กระแสไฟฟ้าให้แก่การไฟฟ้าส่วน</t>
  </si>
  <si>
    <t>บริษัทฯ   มีหนี้สินที่อาจจะเกิดขึ้นจากการที่ธนาคารออกหนังสือค้ำประกันการใช้กระแสไฟฟ้า และงานให้บริการ</t>
  </si>
  <si>
    <t xml:space="preserve">บริษัทฯ  มีภาระผูกพันจากการให้ธนาคารออกหนังสือค้ำประกันการซื้อขายพร้อมติดตั้งระบบจอดรถอัตโนมัติ </t>
  </si>
  <si>
    <t xml:space="preserve">บริษัทย่อยที่บริษัทถือหุ้นโดยตรง </t>
  </si>
  <si>
    <t>ถือหุ้นโดยบริษัท ทีพีซี เพาเวอร์ โฮลดิ้ง จำกัด (มหาชน)</t>
  </si>
  <si>
    <t>บริษัทย่อยที่บริษัทถือหุ้นโดยอ้อม</t>
  </si>
  <si>
    <t>บริษัท สยาม พาวเวอร์ หนองสาหร่าย จำกัด</t>
  </si>
  <si>
    <t>บริษัท ทีพีซี โอเปอเรชั่น จำกัด</t>
  </si>
  <si>
    <t>รับจ้างเดินเครื่องและ</t>
  </si>
  <si>
    <t>ซ่อมบำรุงโรงไฟฟ้า</t>
  </si>
  <si>
    <t>เงินรับล่วงหน้า</t>
  </si>
  <si>
    <t>รายได้ค้างรับ</t>
  </si>
  <si>
    <t>- 2 -</t>
  </si>
  <si>
    <t xml:space="preserve">12. </t>
  </si>
  <si>
    <t>ราคาตามบัญชี</t>
  </si>
  <si>
    <t>จำกัด (มหาชน)</t>
  </si>
  <si>
    <t xml:space="preserve">บริษัท ทีพีซี เพาเวอร์ โฮลดิ้ง </t>
  </si>
  <si>
    <t>กลุ่มบริษัทไม่มีนโยบายที่จะประกอบธุรกรรมตราสารทางการเงินที่เป็นตราสารอนุพันธ์เพื่อการเก็งกำไร</t>
  </si>
  <si>
    <t xml:space="preserve">บริษัทฯ  มีภาระผูกพันจากการค้ำประกันวงเงินสินเชื่อ จำนวน 437.00 ล้านบาท ให้กับบริษัท แม่วงศ์ เอ็นเนอยี่ จำกัด  </t>
  </si>
  <si>
    <t>กิจการร่วมค้า ไทยโพลีคอนส์และแหลมทองพัทลุง</t>
  </si>
  <si>
    <t>3%,20%</t>
  </si>
  <si>
    <t xml:space="preserve">บริษัท ทีพีซี โอเปอเรชั่น </t>
  </si>
  <si>
    <t>ค่าเผื่อผลขาดทุนด้านเครดิต</t>
  </si>
  <si>
    <t xml:space="preserve">ที่คาดว่าจะเกิดขึ้น </t>
  </si>
  <si>
    <t>ขาดทุนทางภาษีที่ไม่ได้บันทึกเป็น</t>
  </si>
  <si>
    <t>สินทรัพย์ภาษีเงินได้รอการตัดบัญชี</t>
  </si>
  <si>
    <t>ค่าเผื่อผลขาดทุนทางด้านเครดิต</t>
  </si>
  <si>
    <t>ที่คาดว่าจะเกิดขึ้น</t>
  </si>
  <si>
    <t>(                                                                                                                  )</t>
  </si>
  <si>
    <t>สินทรัพย์ทางการเงินหมุนเวียนอื่น - สุทธิ</t>
  </si>
  <si>
    <t>เงินให้กู้ยืมระยะสั้นแก่บริษัทอื่น</t>
  </si>
  <si>
    <t>ค่าใช้จ่ายอื่น</t>
  </si>
  <si>
    <t>บริษัท ทีม เมนเทนแนนซ์ แอนด์ เซอร์วิส จำกัด</t>
  </si>
  <si>
    <t xml:space="preserve">บริษัท ทีม เมนเทนแนนซ์ </t>
  </si>
  <si>
    <t>แอนด์ เซอร์วิส จำกัด</t>
  </si>
  <si>
    <t>ทุนที่ชำระแล้ว</t>
  </si>
  <si>
    <t>บริษัท ปาล์มพันล้าน จำกัด</t>
  </si>
  <si>
    <t>เจ้าหนี้ตามสัญญาเช่าระยะยาว</t>
  </si>
  <si>
    <t>ค่าตอบแทนกรรมการและผู้บริหาร</t>
  </si>
  <si>
    <t>ความเสี่ยงด้านสภาพคล่อง</t>
  </si>
  <si>
    <t>ความเสี่ยงด้านการให้สินเชื่อ</t>
  </si>
  <si>
    <t xml:space="preserve">46. </t>
  </si>
  <si>
    <t xml:space="preserve">47. </t>
  </si>
  <si>
    <t>- 5 -</t>
  </si>
  <si>
    <t>- 20 -</t>
  </si>
  <si>
    <t>- 21 -</t>
  </si>
  <si>
    <t>มูลค่าปัจจุบันของหนี้สินตามสัญญาเช่าการเงิน</t>
  </si>
  <si>
    <t>บริษัท สยาม พาวเวอร์ นากลาง จำกัด</t>
  </si>
  <si>
    <t>บริษัท วาย.เอส.เอส.พี แอกกริเกต จำกัด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</si>
  <si>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</t>
  </si>
  <si>
    <t>เงินลงทุนจ่ายล่วงหน้า</t>
  </si>
  <si>
    <t>เงินจ่ายล่วงหน้า</t>
  </si>
  <si>
    <t>18 พฤษภาคม 2583</t>
  </si>
  <si>
    <t>เงินปันผลค้างจ่าย</t>
  </si>
  <si>
    <t>เงินกู้ยืมระยะยาวจากกิจการที่เกี่ยวข้องกัน</t>
  </si>
  <si>
    <t>- 22 -</t>
  </si>
  <si>
    <t>2.2</t>
  </si>
  <si>
    <t>การดำเนินงานต่อเนื่อง</t>
  </si>
  <si>
    <t>ฝ่ายบริหารของกลุ่มบริษัทเชื่อว่าการจัดทำงบการเงินรวมและงบการเงินเฉพาะกิจการตามข้อสมมติฐานทางบัญชีที่ว่ากลุ่มบริษัท</t>
  </si>
  <si>
    <t xml:space="preserve">14. </t>
  </si>
  <si>
    <t>บริษัท ทีพีซี คอนส์ จำกัด</t>
  </si>
  <si>
    <t>หัก</t>
  </si>
  <si>
    <t>เงินให้กู้ยืมระยะสั้นแก่บริษัทอื่น-สุทธิ</t>
  </si>
  <si>
    <t>แห่งที่</t>
  </si>
  <si>
    <t>วงเงินกู้ยืม</t>
  </si>
  <si>
    <t>กำหนดชำระคืน</t>
  </si>
  <si>
    <t>(ล้านบาท)</t>
  </si>
  <si>
    <t>ต่อปี</t>
  </si>
  <si>
    <t>เริ่ม</t>
  </si>
  <si>
    <t>สิ้นสุด</t>
  </si>
  <si>
    <t>มกราคม 2567</t>
  </si>
  <si>
    <t>3.90 (เดือน 1-3)</t>
  </si>
  <si>
    <t>MLR-2.58</t>
  </si>
  <si>
    <t>(เดือนที่ 4 เป็นต้นไป)</t>
  </si>
  <si>
    <t>กุมภาพันธ์ 2567</t>
  </si>
  <si>
    <t>มกราคม 2574</t>
  </si>
  <si>
    <t>มิถุนายน 2566</t>
  </si>
  <si>
    <t>มิถุนายน 2572</t>
  </si>
  <si>
    <t>มิถุนายน 2574</t>
  </si>
  <si>
    <t>มีนาคม 2571</t>
  </si>
  <si>
    <t>MLR-2.17</t>
  </si>
  <si>
    <t>มีนาคม 2564</t>
  </si>
  <si>
    <t>กุมภาพันธ์ 2569</t>
  </si>
  <si>
    <t>MLR-2</t>
  </si>
  <si>
    <t>เมษายน 2563</t>
  </si>
  <si>
    <t>วงเงินสินเชื่ออื่น</t>
  </si>
  <si>
    <t>หลักประกัน</t>
  </si>
  <si>
    <t>ค้ำประกันโดยกิจการที่เกี่ยวข้องกัน</t>
  </si>
  <si>
    <t xml:space="preserve">บริษัทฯ  มีภาระผูกพันจากการค้ำประกันวงเงินสินเชื่อ  จำนวน 507.00  ล้านบาท  ให้กับบริษัท พัทลุง กรีน เพาเวอร์ </t>
  </si>
  <si>
    <t>จำกัด ซึ่งเป็นบริษัทที่กิจการควบคุมร่วมกัน</t>
  </si>
  <si>
    <t>ครบกำหนด</t>
  </si>
  <si>
    <t>ร้อยละ 5.00 ต่อปี</t>
  </si>
  <si>
    <t>บริษัท แม่วงศ์ เอ็นเนอยี่ จำกัด จำนวน 1.50 ล้านหุ้น</t>
  </si>
  <si>
    <t>จำกัด ซึ่งเป็นบริษัทย่อย โดยค้ำประกันตามสัดส่วนการถือหุ้นภายในวงเงิน จำนวน 304.20 ล้านบาท และจำนำหุ้น</t>
  </si>
  <si>
    <t>สามัญบริษัท พัทลุง กรีน เพาเวอร์ จำกัด จำนวน 14.99 ล้านหุ้น</t>
  </si>
  <si>
    <t>ค่าใช้จ่ายตามธรรมชาติ</t>
  </si>
  <si>
    <t xml:space="preserve">45. </t>
  </si>
  <si>
    <t>ลูกหนี้การค้าและตั๋วเงินรับ</t>
  </si>
  <si>
    <t>ร้อยละ 6.00 ต่อปี</t>
  </si>
  <si>
    <t>ร้อยละ 7.00 ต่อปี</t>
  </si>
  <si>
    <t>เมื่อทวงถาม</t>
  </si>
  <si>
    <t>เงินกู้ยืมระยะสั้นจากกิจการที่เกี่ยวข้องกัน มีรายละเอียด ดังนี้</t>
  </si>
  <si>
    <t xml:space="preserve">MOR, MOR-0.25 </t>
  </si>
  <si>
    <t>ถึง MOR-1.00</t>
  </si>
  <si>
    <t xml:space="preserve">MLR, MLR-1.50, </t>
  </si>
  <si>
    <t xml:space="preserve">บริษัทฯ มีภาระผูกพันจากการเข้าค้ำประกันวงเงินสินเชื่อ จำนวน 1,290.16 ล้านบาท ให้กับบริษัท สยาม พาวเวอร์ </t>
  </si>
  <si>
    <t>บริษัทฯ  มีหนี้สินที่อาจเกิดขึ้นจากการที่ธนาคารออกหนังสือค้ำประกันการใช้กระแสไฟฟ้าให้แก่การไฟฟ้าส่วน</t>
  </si>
  <si>
    <t>บริษัทอื่นและตั๋วเงินรับ</t>
  </si>
  <si>
    <t>ภาษีขายยังไม่ถึงกำหนด</t>
  </si>
  <si>
    <t>สินทรัพย์ที่เกิดจากสัญญา-หมุนเวียน</t>
  </si>
  <si>
    <t>สินทรัพย์ที่เกิดจากสัญญา-หมุนเวียนสุทธิ</t>
  </si>
  <si>
    <t>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</si>
  <si>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ข้อมูลส่วนงานดำเนินงานที่นำเสนอนี้สอดคล้องกับรายงานภายในของบริษัทฯ     ที่ผู้มีอำนาจตัดสินใจสูงสุดด้านดำเนินงานได้รับและสอบทานอย่างสม่ำเสมอ </t>
  </si>
  <si>
    <t xml:space="preserve">26. </t>
  </si>
  <si>
    <t>บวก</t>
  </si>
  <si>
    <t>รับเงินกู้ยืม</t>
  </si>
  <si>
    <t>จ่ายคืนเงินกู้ยืม</t>
  </si>
  <si>
    <t>เงินกู้ยืมระยะยาว-สุทธิ</t>
  </si>
  <si>
    <t>บริษัท ไบโอแก๊สโอเปอเรเตอร์ จำกัด</t>
  </si>
  <si>
    <t xml:space="preserve"> งบการเงินเฉพาะกิจการ</t>
  </si>
  <si>
    <t xml:space="preserve">บริษัทฯ  มีภาระผูกพันจากการค้ำประกันวงเงินสินเชื่อ 105.00 ล้านบาท  ให้กับ บริษัท  ทีพีซี  เพาเวอร์ โฮลดิ้ง </t>
  </si>
  <si>
    <t>จำนวน 15.00 ล้านหุ้น</t>
  </si>
  <si>
    <t xml:space="preserve">จำกัด (มหาชน)  ซึ่งเป็นบริษัทใหญ่โดยค้ำประกันเต็มวงเงิน  105.00 ล้านบาท  และจำนำหุ้นสามัญในบริษัทฯ </t>
  </si>
  <si>
    <t>ร้อยละ 6.85 ต่อปี</t>
  </si>
  <si>
    <t>ค่าบริหารจัดการโรงก๊าซชีวภาพ</t>
  </si>
  <si>
    <t>- 39 -</t>
  </si>
  <si>
    <t>ค่าใช้จ่ายรอตัดบัญชี</t>
  </si>
  <si>
    <t>ร้อยละ 5.00-6.00 ต่อปี</t>
  </si>
  <si>
    <t>ดอกเบี้ยจ่ายล่วงหน้า</t>
  </si>
  <si>
    <t>รายการเคลื่อนไหวของเงินกู้ยืมระยะยาวจากสถาบันการเงิน และบริษัทอื่นสรุปได้ดังนี้</t>
  </si>
  <si>
    <t>เงินให้กู้ยืมระยะสั้นแก่กิจการที่เกี่ยวข้องกัน มีรายละเอียดดังนี้</t>
  </si>
  <si>
    <t>โอนกลับ(ผลขาดทุนด้านเครดิตที่คาดว่าจะเกิดขึ้น)</t>
  </si>
  <si>
    <t>9 สิงหาคม 2567</t>
  </si>
  <si>
    <t>คงเหลือ</t>
  </si>
  <si>
    <t>บริษัท เวสท์ แอนด์ เอ็นเนอร์ยี่ แมนเนจเม้นท์ จำกัด</t>
  </si>
  <si>
    <t>บริษัท กรีนบริดจ จำกัด</t>
  </si>
  <si>
    <t>กรรมการของบริษัทย่อย</t>
  </si>
  <si>
    <t>กรรมการของบริษัท</t>
  </si>
  <si>
    <t>ค่าซ่อมแซม</t>
  </si>
  <si>
    <t>งานระหว่างทำ</t>
  </si>
  <si>
    <t>ร้อยละ 5.50-6.00 ต่อปี</t>
  </si>
  <si>
    <t>เงินกู้ยืมระยะสั้นจากบุคคลอื่น</t>
  </si>
  <si>
    <t>สินค้าคงเหลือ - สุทธิ</t>
  </si>
  <si>
    <t>2568</t>
  </si>
  <si>
    <t>- 23 -</t>
  </si>
  <si>
    <t>- 24 -</t>
  </si>
  <si>
    <t>- 26 -</t>
  </si>
  <si>
    <t>- 38 -</t>
  </si>
  <si>
    <t xml:space="preserve">30. </t>
  </si>
  <si>
    <t xml:space="preserve">บริษัทฯ มีภาระผูกพันตามสัญญาบริการกับผู้ให้บริการหลายรายที่ต้องจ่ายค่าบริการจนครบกำหนดสัญญา จำนวน </t>
  </si>
  <si>
    <t>บริษัทฯ มีเงินให้กู้ยืมแก่บริษัทอื่นแห่งหนึ่ง จำนวน 4.13 ล้านบาท อัตราดอกเบี้ยร้อยละ 7.30 ต่อปี ผ่อนชำระจำนวน 13 งวด ชำระงวดแรก</t>
  </si>
  <si>
    <t xml:space="preserve">บริษัทฯ มีภาระผูกพันจากการค้ำประกันวงเงินสินเชื่อ 150.00 ล้านบาท ให้กับบริษัท ช้างแรก ไบโอเพาเวอร์ จำกัด </t>
  </si>
  <si>
    <t xml:space="preserve">ซึ่งเป็นบริษัทที่เกี่ยวข้องกัน โดยค้ำประกันเต็มวงเงิน 150.00 ล้านบาท </t>
  </si>
  <si>
    <t>บริษัท แอดวานซ์ เพาเวอร์ คอนเวอร์ชั่น จำกัด</t>
  </si>
  <si>
    <t>บริษัท แม่โขง พาวเวอร์ จำกัด</t>
  </si>
  <si>
    <t xml:space="preserve">ล้านบาท ค้ำประกันเต็มจำนวนวงเงิน และจำนำหุ้นสามัญในบริษัท ช้างแรก ไบโอเพาเวอร์ จำกัด จำนวน </t>
  </si>
  <si>
    <t>14.62 ล้านหุ้น</t>
  </si>
  <si>
    <t>เพาเวอร์ จำกัด จำนวน 14.62 ล้านหุ้น</t>
  </si>
  <si>
    <t>บริษัทฯ  มีภาระผูกพันจากการเข้าค้ำประกันวงเงินสินเชื่อ ให้กับบริษัท ปัตตานี กรีน จำกัด ซึ่งเป็นบริษัทย่อย จำนวน</t>
  </si>
  <si>
    <t>2 วงเงินดังนี้</t>
  </si>
  <si>
    <t>วงเงินสินเชื่อ 150.00 ล้านบาท ค้ำประกันเต็มจำนวนวงเงิน  และจำนำหุ้นสามัญในบริษัท ช้างแรก ไบโอ</t>
  </si>
  <si>
    <t xml:space="preserve">วงเงินสินเชื่อ  400.00  ล้านบาท  ค้ำประกันเต็มจำนวนวงเงิน   และวงเงินหนังสือค้ำประกันจำนวน  1.00 </t>
  </si>
  <si>
    <t>วงเงินสินเชื่อ  350.00  ล้านบาท  ค้ำประกันเต็มจำนวนวงเงิน และจำนำหุ้นสามัญในบริษัท ปัตตานี กรีน</t>
  </si>
  <si>
    <t>จำกัด จำนวน 38.38 ล้านหุ้น</t>
  </si>
  <si>
    <t>บริษัทฯ มีหนี้สินที่อาจเกิดขึ้นจากการที่ธนาคารออกหนังสือค้ำประกันการใช้กระแสไฟฟ้ากับการไฟฟ้าส่วน</t>
  </si>
  <si>
    <t>รับเหมาติดตั้งระบบลานจอดรถ</t>
  </si>
  <si>
    <t xml:space="preserve">8.1.2 </t>
  </si>
  <si>
    <t>8.1.3</t>
  </si>
  <si>
    <t>8.2</t>
  </si>
  <si>
    <t>8.1.1</t>
  </si>
  <si>
    <t>บริษัท ทีพีซี เฟรช แอร์ จำกัด ซึ่งเป็นบริษัทย่อยของบริษัทฯ มีภาระผูกพันดังนี้</t>
  </si>
  <si>
    <t>อะไหล่, อุปกรณ์และ</t>
  </si>
  <si>
    <t xml:space="preserve">ติดตั้ง </t>
  </si>
  <si>
    <t>เดือนธันวาคม 2567 สิ้นสุดสัญญาเดือนธันวาคม 2568</t>
  </si>
  <si>
    <t xml:space="preserve">ภาษีเงินได้หัก ณ ที่จ่ายค้างจ่าย </t>
  </si>
  <si>
    <t xml:space="preserve">ธนาคาร
</t>
  </si>
  <si>
    <t xml:space="preserve">วงเงินที่
</t>
  </si>
  <si>
    <t xml:space="preserve">บริษัท แม่วงศ์ เอ็นเนอยี่ จำกัด </t>
  </si>
  <si>
    <t>ลำดับ</t>
  </si>
  <si>
    <t>วันที่ออกหุ้นกู้</t>
  </si>
  <si>
    <t>อายุหุ้นกู้</t>
  </si>
  <si>
    <t>บริษัท ไทยโพลีคอนส์ จำกัด (มหาชน)</t>
  </si>
  <si>
    <t>1.</t>
  </si>
  <si>
    <t>2.</t>
  </si>
  <si>
    <t>11 สิงหาคม 2565</t>
  </si>
  <si>
    <t>2 ปี 3 เดือน</t>
  </si>
  <si>
    <t>31 พฤษภาคม 2567</t>
  </si>
  <si>
    <t>- 19 -</t>
  </si>
  <si>
    <t xml:space="preserve">บวก </t>
  </si>
  <si>
    <t>บริษัท แม่โขงพาวเวอร์ จำกัด</t>
  </si>
  <si>
    <t>ค่าความนิยม</t>
  </si>
  <si>
    <t>เงินลงทุนในการร่วมค้า</t>
  </si>
  <si>
    <t>เครื่องปรับอากาศ</t>
  </si>
  <si>
    <t>บริษัท ทีพีซี เพาเวอร์ โฮลดิ้ง จำกัด (มหาชน) มีเงินลงทุนในบริษัทย่อย (บริษัทย่อยทางอ้อมของบริษัท ไทยโพลีคอนส์ จำกัด (มหาชน) ) ประกอบด้วย</t>
  </si>
  <si>
    <t>กลุ่มบริษัท มีวงเงินสินเชื่อจากสถาบันการเงินในประเทศและบริษัทอื่น ดังนี้</t>
  </si>
  <si>
    <t>วงเงินกู้ระยะยาวจากสถาบันการเงินและบริษัทอื่น ตามรายละเอียดดังนี้</t>
  </si>
  <si>
    <t>บริษัทอื่น/</t>
  </si>
  <si>
    <t>วงเงินที่</t>
  </si>
  <si>
    <t>ธนาคารแห่งที่</t>
  </si>
  <si>
    <t xml:space="preserve">บริษัท ไทยโพลีคอนส์ จำกัด (มหาชน) </t>
  </si>
  <si>
    <t>1</t>
  </si>
  <si>
    <t>MLR + 3.00</t>
  </si>
  <si>
    <t>กรกฎาคม 2568</t>
  </si>
  <si>
    <t>พฤษภาคม 2569</t>
  </si>
  <si>
    <t>2</t>
  </si>
  <si>
    <t xml:space="preserve">                                                                                                </t>
  </si>
  <si>
    <t>MLR-2.5</t>
  </si>
  <si>
    <t>ตุลาคม 2567</t>
  </si>
  <si>
    <t>กุมภาพันธ์ 2570</t>
  </si>
  <si>
    <t>ธันวาคม 2574</t>
  </si>
  <si>
    <t>MLR-2.3</t>
  </si>
  <si>
    <t>กรกฎาคม 2567</t>
  </si>
  <si>
    <t>มาตรฐานการรายงานทางการเงินที่เริ่มมีผลบังคับใช้ในงวดปัจจุบัน</t>
  </si>
  <si>
    <t>เงินกู้ยืมระยะยาวจากกิจการที่เกี่ยวข้องกัน มีรายละเอียดดังนี้</t>
  </si>
  <si>
    <t>เงินลงทุนในบริษัทร่วมและการร่วมค้า</t>
  </si>
  <si>
    <t>ทุนจดทะเบียน</t>
  </si>
  <si>
    <t>รวมเงินลงทุนในบริษัทร่วม</t>
  </si>
  <si>
    <t>ผลิตและจำหน่ายกระแสไฟฟ้า</t>
  </si>
  <si>
    <t>31,250,000.00 USD</t>
  </si>
  <si>
    <t>เงินลงทุนในบริษัทร่วมของบริษัท ทีพีซี เพาเวอร์ โฮลดิ้ง จำกัด (มหาชน)</t>
  </si>
  <si>
    <t>เงินลงทุนในบริษัทร่วมของบริษัท ไทยโพลีคอนส์ จำกัด (มหาชน)</t>
  </si>
  <si>
    <t>รวมเงินลงทุนในบริษัทร่วมและการร่วมค้า</t>
  </si>
  <si>
    <t>รับโอนจากบริษัทย่อย</t>
  </si>
  <si>
    <t>ฝ่ายบริหารของกลุ่มบริษัท เชื่อว่าการปรับปรุงมาตรฐานนี้จะไม่มีผลกระทบอย่างเป็นสาระสำคัญต่องบการเงินของกลุ่มบริษัท</t>
  </si>
  <si>
    <t>เงินกู้ยืมระยะสั้นจากบุคคลที่เกี่ยวข้องกัน มีรายละเอียดดังนี้</t>
  </si>
  <si>
    <t>เงินลงทุนในบริษัทร่วม</t>
  </si>
  <si>
    <t xml:space="preserve">23. </t>
  </si>
  <si>
    <t>เงินลงทุนในการร่วมค้าของบริษัท ทีพีซี เพาเวอร์ โฮลดิ้ง จำกัด (มหาชน)</t>
  </si>
  <si>
    <t xml:space="preserve">                 (ลงชื่อ)……………………………………………………………...………………..…………………….กรรมการตามอำนาจ</t>
  </si>
  <si>
    <t>ผลิตและจำหน่ายกระแสไฟฟ้า และขยะ RDF</t>
  </si>
  <si>
    <t>เงินจ่ายล่วงหน้าค่าบริหารจัดการ</t>
  </si>
  <si>
    <t>รวมเงินลงทุนในการร่วมค้า</t>
  </si>
  <si>
    <t>- 6 -</t>
  </si>
  <si>
    <t>บริษัท ทีพีซี บางกอก ซัพพลาย จำกัด ซึ่งเป็นบริษัทย่อยของบริษัทฯ มีภาระผูกพันดังนี้</t>
  </si>
  <si>
    <t>รับเหมางานระบบไฟฟ้า</t>
  </si>
  <si>
    <t xml:space="preserve">เครื่องปรับอากาศ </t>
  </si>
  <si>
    <t>สิทธิการเช่าที่ดิน</t>
  </si>
  <si>
    <t>ภูมิภาค เป็นจำนวนเงิน 1.00 ล้านบาท ค้ำประกันโดยจดจำนองที่ดินพร้อมสิ่งปลูกสร้างและเครื่องจักรของโครงการ</t>
  </si>
  <si>
    <t>เส้นใยแก้วนำแสงกับการไฟฟ้าส่วนภูมิภาค เป็นจำนวนเงิน 0.96   ล้านบาท    ค้ำประกันโดยจดจำนองที่ดินพร้อม</t>
  </si>
  <si>
    <t>การเงินเฉพาะกิจการไม่ได้รวมรายการปรับปรุงมูลค่าสินทรัพย์และการจัดประเภทรายการสินทรัพย์และหนี้สินใหม่ ซึ่งอาจจำเป็นหาก</t>
  </si>
  <si>
    <t>กลุ่มบริษัทไม่สามารถดำเนินงานต่อเนื่องต่อไปได้</t>
  </si>
  <si>
    <t>ส่วนแบ่งกำไร(ขาดทุน)จากเงินลงทุนในบริษัทร่วมและการร่วมค้า</t>
  </si>
  <si>
    <t>ผู้ถือหุ้นของบริษัทย่อย</t>
  </si>
  <si>
    <t>รายได้เงินปันผล</t>
  </si>
  <si>
    <t xml:space="preserve">             (ลงชื่อ)………………………………………...………………..…………………….กรรมการตามอำนาจ</t>
  </si>
  <si>
    <t>- 40 -</t>
  </si>
  <si>
    <t>- 41 -</t>
  </si>
  <si>
    <t xml:space="preserve">7.1.1  </t>
  </si>
  <si>
    <t xml:space="preserve">7.1.2  </t>
  </si>
  <si>
    <t xml:space="preserve">ที่คาดว่าจะเกิดขึ้น  </t>
  </si>
  <si>
    <t xml:space="preserve">7.2  </t>
  </si>
  <si>
    <t>จะดำเนินงานอย่างต่อเนื่องต่อไปมีความเหมาะสม อย่างไรก็ตาม ความเหมาะสมของการใช้สมมติฐานนี้ขึ้นอยู่กับผลสำเร็จของแผนงาน</t>
  </si>
  <si>
    <t>ของผู้บริหารที่ได้กล่าวไว้ในวรรคก่อนและการสนับสนุนอย่างต่อเนื่องจากผู้ให้กู้ยืมเงินและผู้ร่วมลงทุน     ทั้งนี้งบการเงินรวมและงบ</t>
  </si>
  <si>
    <t>ค่าตอบแทนกรรมการนี้เป็นผลประโยชน์ที่จ่ายให้แก่กรรมการของบริษัทฯ และบริษัทย่อย ตามมาตรา 90 ของพระราช</t>
  </si>
  <si>
    <t xml:space="preserve">บัญญัติบริษัทมหาชนจำกัด โดยไม่รวมเงินเดือนและประโยชน์ที่เกี่ยวข้องที่จ่ายให้กับกรรมการ </t>
  </si>
  <si>
    <t>ค่าตอบแทนผู้บริหารเป็นค่าใช้จ่ายเกี่ยวกับเงินเดือน ค่าตอบแทนและผลประโยชน์อื่นให้แก่กรรมการและผู้บริหาร ตาม</t>
  </si>
  <si>
    <t>นิยามในประกาศของสำนักงานคณะกรรมการกำกับหลักทรัพย์และตลาดหลักทรัพย์ อันได้แก่  ผู้จัดการหรือผู้ดำรงตำแหน่ง</t>
  </si>
  <si>
    <t xml:space="preserve">ระดับบริหารสี่รายแรกต่อจากผู้จัดการลงมา  และผู้ซึ่งดำรงตำแหน่งเทียบเท่าผู้ดำรงตำแหน่งระดับผู้บริหารรายที่สี่ทุกราย </t>
  </si>
  <si>
    <t xml:space="preserve">งบการเงินรวม </t>
  </si>
  <si>
    <t xml:space="preserve">ค่าเผื่อการด้อยค่าของเงินลงทุน </t>
  </si>
  <si>
    <t xml:space="preserve">เงินลงทุน-วิธีราคาทุนสุทธิ </t>
  </si>
  <si>
    <t xml:space="preserve">ทุนที่ชำระแล้ว </t>
  </si>
  <si>
    <t xml:space="preserve">สัดส่วนเงินลงทุน </t>
  </si>
  <si>
    <t xml:space="preserve">เงินลงทุน-วิธีราคาทุน </t>
  </si>
  <si>
    <t>เมษายน 2571</t>
  </si>
  <si>
    <t xml:space="preserve">0.33 ล้านบาท ค้ำประกันโดยการจดจำนองที่ดินพร้อมสิ่งปลูกสร้างและเครื่องจักรของโครงการ ตามหมายเหตุ </t>
  </si>
  <si>
    <t xml:space="preserve">บริษัทฯ   มีหนี้สินที่อาจจะเกิดขึ้นจากการที่ธนาคารออกหนังสือค้ำประกันการใช้กระแสไฟฟ้าเป็น จำนวนเงิน  </t>
  </si>
  <si>
    <t>( ล้านบาท )</t>
  </si>
  <si>
    <t>การพัฒนาการบริหารและการจัดการแหล่งน้ำ</t>
  </si>
  <si>
    <t>ลูกหนี้การค้า-กิจการที่เกี่ยวข้องกัน-สุทธิ</t>
  </si>
  <si>
    <t>7.1.3</t>
  </si>
  <si>
    <t>ประมาณการค่าปรับจากการยกเลิกสัญญา</t>
  </si>
  <si>
    <t>หนี้สินที่เกิดจากสัญญาก่อสร้าง - หมุนเวียน</t>
  </si>
  <si>
    <t>โอนกลับ / (ผลขาดทุน</t>
  </si>
  <si>
    <t>ด้านเครดิตที่คาดว่าจะเกิดขึ้น)</t>
  </si>
  <si>
    <t>ร้อยละ 5.50 ต่อปี</t>
  </si>
  <si>
    <t>และร้อยละ 7.00 ต่อปี</t>
  </si>
  <si>
    <t>3</t>
  </si>
  <si>
    <t>สิงหาคม 2571</t>
  </si>
  <si>
    <t>สิงหาคม 2573</t>
  </si>
  <si>
    <t>กันยายน 2568</t>
  </si>
  <si>
    <t>สิงหาคม 2568</t>
  </si>
  <si>
    <t>ซึ่งเป็นบริษัทย่อยโดยค้ำประกันเต็มจำนวนวงเงิน  และวงเงินหนังสือค้ำประกันจำนวน  1.00  ล้านบาท  โดยค้ำ</t>
  </si>
  <si>
    <t>ประกันเต็มจำนวน และจำนำหุ้นสามัญบริษัท ทุ่งสัง กรีน จำกัด จำนวน 1.00 ล้านหุ้น</t>
  </si>
  <si>
    <t xml:space="preserve">บริษัทฯ มีภาระผูกพันจากการค้ำประกันวงเงินสินเชื่อ จำนวน  400.00 ล้านบาท ให้กับบริษัท ทุ่งสัง  กรีน  จำกัด </t>
  </si>
  <si>
    <t>บริษัทย่อย จำนวน 2 วงเงิน ดังนี้</t>
  </si>
  <si>
    <t>บริษัทฯ  มีภาระผูกพันจากการเข้าค้ำประกันวงเงินสินเชื่อให้กับบริษัท  ช้างแรก  ไบโอเพาเวอร์  จำกัด  ซึ่งเป็น</t>
  </si>
  <si>
    <t>บริษัทฯ มีภาระผูกพันจากการเข้าค้ำประกันให้กับบริษัท สยาม พาวเวอร์ หนองสาหร่าย จำกัด ซึ่งเป็นบริษัทย่อย</t>
  </si>
  <si>
    <t>ของบริษัท สยาม พาวเวอร์ จำกัด จำนวน 3 วงเงิน ดังนี้</t>
  </si>
  <si>
    <t>วงเงินหนังสือค้ำประกันจำนวน 99.38 ล้านบาท ค้ำประกันเต็มจำนวนวงเงิน</t>
  </si>
  <si>
    <t xml:space="preserve">ภูมิภาค เป็นจำนวนเงิน 0.61 ล้านบาท ค้ำประกันโดยจดจำนองที่ดินพร้อมสิ่งปลูกสร้างและเครื่องจักรของโครงการ </t>
  </si>
  <si>
    <t>บริษัทฯ มีภาระผูกพันจากการให้ธนาคารออกหนังสือค้ำประกันตามสัญญาจ้างเหมา จำนวน 2.24 ล้านบาท</t>
  </si>
  <si>
    <t>บริษัท  ทีพีซี  โอเปอเรชั่น  จำกัด  ซึ่งเป็นบริษัทย่อยของบริษัทฯ  มีภาระผูกพันตามสัญญาบริการและที่ต้องจ่ายจนครบ</t>
  </si>
  <si>
    <t>เมื่อทวงถาม และ/หรือเมื่อผู้กู้ได้รับเงินกู้ยืมงวดแรก</t>
  </si>
  <si>
    <t>มูลค่าเพิ่มจากกรมสรรพากร</t>
  </si>
  <si>
    <t>เริ่มชำระตั้งแต่ปี 2570 และชำระคืนให้ครบถ้วนในปี 2573</t>
  </si>
  <si>
    <t>วงเงินสินเชื่อ 1,300.00 ล้านบาท ค้ำประกันเต็มจำนวนวงเงิน</t>
  </si>
  <si>
    <t xml:space="preserve">วงเงินภาระหนี้สินในอนาคต 1,300.00 ล้านบาท ค้ำประกันเต็มจำนวนวงเงิน </t>
  </si>
  <si>
    <t>MLR - 1.50</t>
  </si>
  <si>
    <t>อัตราดอกเบี้ยร้อยละ 5.00 - 7.00 ต่อปี</t>
  </si>
  <si>
    <t>ร้อยละ 6.25 ต่อปี</t>
  </si>
  <si>
    <t xml:space="preserve">คาดว่าจะปฏิบัติตามภาระที่ต้องปฏิบัติของสัญญาดังกล่าวเสร็จสิ้นภายใน 2 ปี สำหรับงบการเงินรวมและงบการเงินเฉพาะกิจการ </t>
  </si>
  <si>
    <t>กิจการจัดตั้ง</t>
  </si>
  <si>
    <t>ประเทศที่</t>
  </si>
  <si>
    <t>ประเทศ</t>
  </si>
  <si>
    <t>จัดตั้ง</t>
  </si>
  <si>
    <t>ที่กิจการ</t>
  </si>
  <si>
    <t xml:space="preserve">บริษัท ช้างแรก ไบโอเพาเวอร์ </t>
  </si>
  <si>
    <t xml:space="preserve">บริษัท สตูล กรีน เพาเวอร์  </t>
  </si>
  <si>
    <t xml:space="preserve">บริษัท พัทลุง กรีน เพาเวอร์ </t>
  </si>
  <si>
    <t xml:space="preserve">จำกัด </t>
  </si>
  <si>
    <t xml:space="preserve">บริษัท  แม่วงศ์  เอ็นเนอยี่ </t>
  </si>
  <si>
    <t xml:space="preserve">บริษัท พี พี แอล พาวเวอร์ </t>
  </si>
  <si>
    <t>งวดที่</t>
  </si>
  <si>
    <t>กำหนดชำระ</t>
  </si>
  <si>
    <t>รวมมูลค่าหุ้นกู้</t>
  </si>
  <si>
    <t>มูลค่าเงินต้นหุ้นกู้คงเหลือ (บาท)</t>
  </si>
  <si>
    <t>หุ้นกู้ ณ วันออกหุ้นกู้</t>
  </si>
  <si>
    <t>คิดเป็นร้อยละของมูลค่าเงินต้น</t>
  </si>
  <si>
    <t>จำนวนเงินต้นหุ้นกู้</t>
  </si>
  <si>
    <t>ที่ชำระคืน (บาท)</t>
  </si>
  <si>
    <t xml:space="preserve">44. </t>
  </si>
  <si>
    <t xml:space="preserve">48. </t>
  </si>
  <si>
    <t>ของโรงไฟฟ้า</t>
  </si>
  <si>
    <t>หนี้สินที่เกิดจากสัญญาก่อสร้าง-หมุนเวียน</t>
  </si>
  <si>
    <t>หนี้สินภาษีเงินได้รอการตัดบัญชี</t>
  </si>
  <si>
    <t xml:space="preserve">บริษัทฯ มีภาระผูกพันจากการเข้าค้ำประกันวงเงินสินเชื่อวงเงิน 507.00 ล้านบาท ให้กับบริษัท สตูล กรีน เพาเวอร์ </t>
  </si>
  <si>
    <t>จำกัด ซึ่งเป็นบริษัทย่อยโดยค้ำประกันตามสัดส่วนการถือหุ้น ภายในวงเงิน 258.57 ล้านบาท และจำนำหุ้นสามัญ</t>
  </si>
  <si>
    <t>ในบริษัท สตูล กรีน เพาเวอร์ จำกัด จำนวน 12.75 ล้านหุ้น</t>
  </si>
  <si>
    <t>กรกฎาคม 2573</t>
  </si>
  <si>
    <t xml:space="preserve">ล้านบาท </t>
  </si>
  <si>
    <t>สปป .ลาว</t>
  </si>
  <si>
    <t xml:space="preserve">บริษัทฯ มีภาระผูกพันจากการเข้าค้ำประกันบัตรเครดิตและค่าบริการอื่น ณ  สถานีบริการน้ำมัน วงเงินจำนวน 0.94 </t>
  </si>
  <si>
    <t>รายได้ทางการเงิน - ค่าธรรมเนียมทางการเงิน</t>
  </si>
  <si>
    <t xml:space="preserve">กลุ่มบริษัทดำเนินธุรกิจบนส่วนงานหลัก คือ 1) การรับเหมาก่อสร้าง 2) ขายพลังงานไฟฟ้า 3) ขายก๊าซชีวภาพ 4) ขายอสังหาริมทรัพย์ 5) ขายสินค้าและบริการ   </t>
  </si>
  <si>
    <t>- 36 -</t>
  </si>
  <si>
    <t>31 ธันวาคม 2568</t>
  </si>
  <si>
    <t>ดอกเบี้ยจ่าย (ต่อ)</t>
  </si>
  <si>
    <t>(ลงชื่อ)………………………………………………...………………..…………………….กรรมการตามอำนาจ</t>
  </si>
  <si>
    <t>จ่ายภาระผูกพันของโครงการ</t>
  </si>
  <si>
    <t>ผลประโยชน์พนักงาน</t>
  </si>
  <si>
    <t>กลุ่มบริษัทย่อยมีรายได้จากการขายกระแสไฟฟ้าซึ่งได้ทำสัญญากับการไฟฟ้าส่วนภูมิภาค ซึ่งราคาในการซื้อขายไฟฟ้าเป็นไปตาม</t>
  </si>
  <si>
    <t xml:space="preserve">                 (                                                                                                         )</t>
  </si>
  <si>
    <t>เงินให้กู้ยืมระยะสั้นแก่กิจการ</t>
  </si>
  <si>
    <t>ที่เกี่ยวข้องกัน</t>
  </si>
  <si>
    <t>เงินกู้ยืมระยะสั้นจากกิจการ</t>
  </si>
  <si>
    <t>เงินกู้ยืมระยะสั้นจากบุคคล</t>
  </si>
  <si>
    <t>เงินกู้ยืมระยะยาวจากกิจการ</t>
  </si>
  <si>
    <t>หากมีลูกหนี้ที่กลุ่มบริษัทคาดว่าอาจจะมีปัญหาด้านการชำระเงินแล้ว ผู้บริหารจะเร่งรัดติดตามเพื่อแก้ไขปัญหาดังกล่าวให้เร็วที่สุด อีกทั้งยังมีนโยบายที่จะบันทึกค่าเผื่อผลขาดทุน</t>
  </si>
  <si>
    <t xml:space="preserve">ด้านเครดิตที่คาดว่าจะเกิดขึ้นในอนาคตอย่างสมเหตุสมผลและเพียงพอที่จะรองรับความสูญเสียดังกล่าว </t>
  </si>
  <si>
    <t>(ลงชื่อ)……………………………………………………...………………..…………………….กรรมการตามอำนาจ</t>
  </si>
  <si>
    <t>บริษัทย่อยที่ได้ทำสัญญาซื้อขายไฟฟ้า  การรับซื้อไฟฟ้าจากผู้ผลิตไฟฟ้าขนาดเล็กมากสำหรับการผลิตไฟฟ้าจากพลังงานหมุนเวียน</t>
  </si>
  <si>
    <t>กับการไฟฟ้าฝ่ายผลิต เป็นแบบ Adder ดังนี้</t>
  </si>
  <si>
    <t>วงเงินสินเชื่อ 1,450.00 ล้านบาท ค้ำประกันตามสัดส่วนการถือหุ้น ภายในวงเงินจำนวน 942.50 ล้านบาท</t>
  </si>
  <si>
    <t xml:space="preserve">2.1  </t>
  </si>
  <si>
    <t xml:space="preserve">การติดตั้ง ระบบเครื่องจักร </t>
  </si>
  <si>
    <t>ระบบรักษาความปลอดภัย</t>
  </si>
  <si>
    <t xml:space="preserve">อาคาร ตลอดจนให้บริการ </t>
  </si>
  <si>
    <t>ตรวจสอบ บำรุงรักษาและ</t>
  </si>
  <si>
    <t>ซึ่งเป็นบริษัทย่อย โดยค้ำประกันตามสัดส่วนการถือหุ้น  ภายในวงเงิน จำนวน 371.45 ล้านบาท และจำนำหุ้นสามัญ</t>
  </si>
  <si>
    <t>อสังหาริมทรัพย์เพื่อการลงทุน - ที่ดิน</t>
  </si>
  <si>
    <t>ที่ดินและค่าพัฒนาที่ดิน</t>
  </si>
  <si>
    <t>ค่าความนิยม - สุทธิ</t>
  </si>
  <si>
    <t xml:space="preserve">31. </t>
  </si>
  <si>
    <t xml:space="preserve">32. </t>
  </si>
  <si>
    <t xml:space="preserve">49. </t>
  </si>
  <si>
    <t xml:space="preserve">39. </t>
  </si>
  <si>
    <t>0.25% - 1.50%</t>
  </si>
  <si>
    <t>5.00%  -  6.00%</t>
  </si>
  <si>
    <t>5.95%, 8.00%</t>
  </si>
  <si>
    <t>4.95% - 5.00%</t>
  </si>
  <si>
    <t>3.37% - 9.73%</t>
  </si>
  <si>
    <t>5.25%, 6.25%</t>
  </si>
  <si>
    <t>5.00%</t>
  </si>
  <si>
    <t>เงินสดและรายการ</t>
  </si>
  <si>
    <t>เทียบเท่าเงินสด</t>
  </si>
  <si>
    <t xml:space="preserve">                     (ลงชื่อ)….....…………….....………………………...………………..…………………….กรรมการตามอำนาจ</t>
  </si>
  <si>
    <t>18.00</t>
  </si>
  <si>
    <t>40.00</t>
  </si>
  <si>
    <t>50.00</t>
  </si>
  <si>
    <t>หลักเกณฑ์ วิธีการ และเงื่อนไขที่กำหนดในระเบียบคณะกรรมการกำกับกิจการพลังงานที่เกี่ยวข้อง โดยมีรายละเอียด ดังนี้</t>
  </si>
  <si>
    <t>เมื่อทวงถาม และ/หรือ เมื่อผู้กู้ได้รับเงินกู้ยืมงวดแรกจาก</t>
  </si>
  <si>
    <t>สถาบันการเงิน</t>
  </si>
  <si>
    <t>ภูมิภาค เป็นจำนวนเงิน  0.36  ล้านบาท   ค้ำประกันโดยจดจำนองที่ดินพร้อมสิ่งปลูกสร้างและเครื่องจักรของ</t>
  </si>
  <si>
    <t>ภูมิภาค เป็นจำนวน  0.29  ล้านบาท  ค้ำประกันโดยการจดจำนองที่ดินพร้อมสิ่งปลูกสร้างและเครื่องจักรของ</t>
  </si>
  <si>
    <t>รายได้อื่น-ค่าดำเนินการเทคโนโลยีสารสนเทศ</t>
  </si>
  <si>
    <t>ค่ารับโอนสิทธิในการขอขายใบรับรองเครดิต</t>
  </si>
  <si>
    <t>การผลิตไฟฟ้าจากพลังงานหมุนเวียน (I-REC)</t>
  </si>
  <si>
    <t>บริษัทฯ มีภาระผูกพันจากสัญญาเช่าที่ดินดำเนินงาน จำนวน 0.66 ล้านบาท</t>
  </si>
  <si>
    <t xml:space="preserve">วัสดุก่อสร้างที่ออกให้แก่ผู้ขายวัสดุก่อสร้าง  จำนวน  8.00  ล้านบาท  หนังสือค้ำประกันเงินประกันผลงาน จำนวน  </t>
  </si>
  <si>
    <t>2569</t>
  </si>
  <si>
    <t>(                                                                                                                     )</t>
  </si>
  <si>
    <t xml:space="preserve">             (ลงชื่อ)……………………………………………………...………………..…………………….กรรมการตามอำนาจ</t>
  </si>
  <si>
    <t>(                                                                                                                               )</t>
  </si>
  <si>
    <t xml:space="preserve">(                                                                                                                                                    ) </t>
  </si>
  <si>
    <t xml:space="preserve">                   (                                                                                                                                                         )</t>
  </si>
  <si>
    <t>(ลงชื่อ)………………………………………………………………………...………………..…………………….กรรมการตามอำนาจ</t>
  </si>
  <si>
    <t xml:space="preserve">              (                                                                                                                 )</t>
  </si>
  <si>
    <t xml:space="preserve">กลุ่มบริษัทมีความเสี่ยงด้านการให้สินเชื่อที่เกี่ยวเนื่องกับลูกหนี้ของกิจการ อย่างไรก็ตามกลุ่มบริษัทมีนโยบายในการทบทวนเครดิตของลูกหนี้ของกลุ่มบริษัทเป็นระยะ ๆ </t>
  </si>
  <si>
    <t xml:space="preserve">      (                                                                                                                )</t>
  </si>
  <si>
    <t xml:space="preserve">บริษัท มหาชัย กรีน เพาเวอร์ จำกัด </t>
  </si>
  <si>
    <t>ทุนชำระแล้ว</t>
  </si>
  <si>
    <t>ในแต่ละงวด โดยลูกค้าจะคืนเงินประกันนี้เมื่อโครงการเสร็จตามที่ระบุในสัญญา</t>
  </si>
  <si>
    <t>ลูกหนี้เงินประกันผลงานเป็นเงินที่ลูกค้าหักเงินประกันผลงานในอัตราร้อยละ 5-10 ในแต่ละสัญญาของจำนวนเงินที่กลุ่มบริษัทเรียกเก็บจากลูกค้า</t>
  </si>
  <si>
    <t>บริษัท เวสท์ แอนด์ เอ็นเนอร์ยี่ แมเนจเม้นท์ จำกัด</t>
  </si>
  <si>
    <t xml:space="preserve">เงินฝากประจำอายุไม่เกิน 3 เดือน </t>
  </si>
  <si>
    <t>เช็ครอนำฝาก</t>
  </si>
  <si>
    <t>งบการเงินรวม  (บาท)</t>
  </si>
  <si>
    <t>บริษัทย่อยที่บริษัทถือหุ้นโดยตรง (ต่อ)</t>
  </si>
  <si>
    <t>สำหรับงวด 3 เดือน สิ้นสุดวันที่ 31 มีนาคม 2569</t>
  </si>
  <si>
    <t>หมายเหตุประกอบข้อมูลทางการเงินระหว่างกาลแบบย่อ</t>
  </si>
  <si>
    <t>(ยังไม่ได้ตรวจสอบ/สอบทานแล้ว)</t>
  </si>
  <si>
    <t>หลักเกณฑ์ในการจัดทำข้อมูลทางการเงินและนำเสนอข้อมูลทางการเงินระหว่างกาล</t>
  </si>
  <si>
    <t>เกณฑ์การจัดทำข้อมูลทางการเงินระหว่างกาล</t>
  </si>
  <si>
    <t>เกณฑ์ในการจัดทำข้อมูลการเงินรวมระหว่างกาล</t>
  </si>
  <si>
    <t>เปลี่ยนแปลงส่วนของผู้ถือหุ้น และงบกระแสเงินสดรูปแบบเช่นเดียวกับงบการเงินประจำปี</t>
  </si>
  <si>
    <t>ข้อมูลทางการเงินระหว่างกาลนี้จัดทำขึ้นเพื่อให้ข้อมูลเพิ่มเติมจากงบการเงินประจำปีที่นำเสนอครั้งล่าสุด ดังนั้นข้อมูลทางการเงิน</t>
  </si>
  <si>
    <t>ระหว่างกาล    จึงเน้นการให้ข้อมูลเกี่ยวกับกิจกรรม เหตุการณ์ และสถานการณ์ใหม่ๆ   เพื่อไม่ให้ข้อมูลที่นำเสนอซ้ำซ้อนกับข้อมูลที่ได้</t>
  </si>
  <si>
    <t>ข้อมูลทางการเงินระหว่างกาลของกลุ่มบริษัทจัดทำขึ้นโดยใช้เกณฑ์ราคาทุนเดิมในการวัดมูลค่าขององค์ประกอบของรายการในงบ</t>
  </si>
  <si>
    <t>การเงินยกเว้นรายการที่เปิดเผยไว้ในนโยบายการบัญชีที่เกี่ยวข้อง</t>
  </si>
  <si>
    <t>บริษัทย่อยมีกระแสเงินสดเพียงพอที่จะชำระหนี้เงินให้กู้ยืมของบริษัทฯ  และมีเงินสดเพียงพอที่จะจัดสรรเป็นเงินทุนสำรองในการดำเนิน</t>
  </si>
  <si>
    <t>แหล่งเงินกู้ยืมใหม่จากสถาบันการเงินของทั้งกลุ่มบริษัทรวมถึงการจำหน่ายอสังหาริมทรัพย์เพื่อการลงทุน (ที่ดิน) ของบริษัทย่อยเพื่อให้</t>
  </si>
  <si>
    <t>บริษัทด้วยการหาผู้ร่วมลงทุนเพิ่มในบริษัทย่อย    การเร่งรัดการรับชำระจากลูกหนี้การค้าและสินทรัพย์ที่เกิดจากสัญญา    และการจัดหา</t>
  </si>
  <si>
    <t xml:space="preserve">2.3 </t>
  </si>
  <si>
    <t xml:space="preserve">2.4 </t>
  </si>
  <si>
    <t>3.1</t>
  </si>
  <si>
    <t>เรียกว่า "กลุ่มบริษัท") ดังต่อไปนี้</t>
  </si>
  <si>
    <t>ข้อมูลทางการเงินระหว่างกาลจัดทำขึ้นโดยใช้หลักเกณฑ์เดียวกับงบการเงินรวม สำหรับปี สิ้นสุดวันที่ 31 ธันวาคม 2568 และ</t>
  </si>
  <si>
    <t>31 มีนาคม 2569</t>
  </si>
  <si>
    <t xml:space="preserve">ข้อมูลทางการเงินระหว่างกาลนี้ จัดทำขึ้นโดยใช้นโยบายการบัญชีและวิธีการคำนวณเช่นเดียวกับที่ใช้ในงบการเงินสำหรับปีสิ้นสุดวันที่  </t>
  </si>
  <si>
    <t>ยอดคงเหลือกับกิจการที่เกี่ยวข้องกัน ณ วันที่ 31 มีนาคม 2569 และวันที่ 31 ธันวาคม 2568 มีดังนี้</t>
  </si>
  <si>
    <t>การเปลี่ยนแปลงในเงินให้กู้ยืมระยะสั้นแก่กิจการที่เกี่ยวข้องกันสำหรับงวด 3 เดือน สิ้นสุดวันที่ 31 มีนาคม 2569  สรุปได้ดังนี้</t>
  </si>
  <si>
    <t>การเปลี่ยนแปลงในเงินกู้ยืมระยะสั้นจากบุคคลที่เกี่ยวข้องกันสำหรับงวด 3 เดือน สิ้นสุดวันที่ 31 มีนาคม 2569 สรุปได้ดังนี้</t>
  </si>
  <si>
    <t>การเปลี่ยนแปลงในเงินกู้ยืมระยะสั้นจากกิจการที่เกี่ยวข้องกันสำหรับงวด 3 เดือน สิ้นสุดวันที่ 31 มีนาคม 2569 สรุปได้ดังนี้</t>
  </si>
  <si>
    <t>รายการกับกิจการที่เกี่ยวข้องกัน สำหรับงวด 3 เดือน สิ้นสุดวันที่ 31 มีนาคม 2569 และ 2568 ที่มีสาระสำคัญโดยสรุปมีดังนี้</t>
  </si>
  <si>
    <t>เงินสดและรายการเทียบเท่าเงินสด ณ วันที่ 31 มีนาคม 2569 และวันที่ 31 ธันวาคม 2568 มีดังนี้</t>
  </si>
  <si>
    <t>ลูกหนี้การค้า ณ วันที่ 31 มีนาคม 2569 และวันที่ 31 ธันวาคม 2568 แยกตามอายุหนี้ที่ค้างชำระดังนี้</t>
  </si>
  <si>
    <t>สินทรัพย์เกิดจากสัญญา ณ วันที่ 31 มีนาคม 2569 และวันที่ 31 ธันวาคม 2568 มีดังนี้</t>
  </si>
  <si>
    <t>รายได้ที่รับรู้ที่เกี่ยวข้องกับยอดคงเหลือตามสัญญา สำหรับงวด 3 เดือน สิ้นสุดวันที่ 31 มีนาคม 2569</t>
  </si>
  <si>
    <t>(ณ วันที่ 31 ธันวาคม 2568 : 1,303.99 ล้านบาทสำหรับงบการเงินรวม และ  867.39  ล้านบาทสำหรับงบการเงินเฉพาะกิจการ) ซึ่งกลุ่มบริษัท</t>
  </si>
  <si>
    <t>ซื้อเพิ่มระหว่างงวด - ราคาทุน</t>
  </si>
  <si>
    <t>จำหน่ายระหว่างงวด - มูลค่าสุทธิ</t>
  </si>
  <si>
    <t>ตัดจำหน่ายระหว่างงวด - มูลค่าสุทธิ</t>
  </si>
  <si>
    <t>ค่าเสื่อมราคาสำหรับงวด</t>
  </si>
  <si>
    <t>รับโอนจากสินทรัพย์สิทธิการใช้</t>
  </si>
  <si>
    <t>เพิ่มขึ้นระหว่างงวด - ราคาทุน</t>
  </si>
  <si>
    <t>โอนไปที่ดิน อาคารและอุปกรณ์</t>
  </si>
  <si>
    <t>ค่าตัดจำหน่ายสำหรับงวด</t>
  </si>
  <si>
    <t xml:space="preserve">งบการเงินรวม  </t>
  </si>
  <si>
    <t>รายการเปลี่ยนแปลงของที่ดิน อาคารและอุปกรณ์ สำหรับงวด 3 เดือน สิ้นสุดวันที่ 31 มีนาคม 2569</t>
  </si>
  <si>
    <t>มูลค่าสุทธิตามบัญชี ณ วันที่ 31 มีนาคม 2569</t>
  </si>
  <si>
    <t>รายการเปลี่ยนแปลงของสินทรัพย์สิทธิการใช้สำหรับงวด 3 เดือน สิ้นสุดวันที่ 31 มีนาคม 2569</t>
  </si>
  <si>
    <t>รายการเปลี่ยนแปลงของสินทรัพย์ไม่มีตัวตนอื่นสำหรับงวด 3 เดือน สิ้นสุดวันที่ 31 มีนาคม 2569</t>
  </si>
  <si>
    <t>มูลค่าสุทธิตามบัญชี ณ วันที่ 1 มกราคม 2569</t>
  </si>
  <si>
    <t>ภาระผูกพันของโครงการผลประโยชน์ ณ วันสิ้นงวด</t>
  </si>
  <si>
    <t>กำไรต่อหุ้นขั้นพื้นฐาน สำหรับงวด 3 เดือน สิ้นสุดวันที่ 31 มีนาคม 2569 และ 2568</t>
  </si>
  <si>
    <t>ข้อมูลทางการเงินระหว่างกาลนี้จัดทำขึ้นตามมาตรฐานการบัญชี ฉบับที่ 34 เรื่อง การรายงานทางการเงินระหว่างกาล โดยบริษัท</t>
  </si>
  <si>
    <t>เลือกนำเสนองบการเงินระหว่างกาลแบบย่อ อย่างไรก็ตาม บริษัทได้แสดงรายการในงบฐานะการเงิน งบกำไรขาดทุนเบ็ดเสร็จ งบการ</t>
  </si>
  <si>
    <t>- 9 -</t>
  </si>
  <si>
    <t>- 10 -</t>
  </si>
  <si>
    <t>- 11 -</t>
  </si>
  <si>
    <t>- 12 -</t>
  </si>
  <si>
    <t>- 13 -</t>
  </si>
  <si>
    <t>- 14 -</t>
  </si>
  <si>
    <t>- 15 -</t>
  </si>
  <si>
    <t>- 16 -</t>
  </si>
  <si>
    <t>- 17 -</t>
  </si>
  <si>
    <t>- 18 -</t>
  </si>
  <si>
    <t xml:space="preserve">           (ลงชื่อ)……………………………………………...………………..…………………….กรรมการตามอำนาจ</t>
  </si>
  <si>
    <t xml:space="preserve">                         (                                                                                                                        ) </t>
  </si>
  <si>
    <t>ในสัญญาได้ บริษัท แม่วงศ์ เอ็นเนอยี่ จำกัด จึงได้ตั้งค่าเผื่อการด้อยค่าสำหรับส่วนที่คาดว่าจะไม่ได้รับคืน</t>
  </si>
  <si>
    <t>แม็ททีเรียล จำกัด เพื่อดำเนินการปลูกพืชพลังงาน  ซึ่งนำมาใช้เป็นเชื้อเพลิงผลิตไฟฟ้าเพื่อขาย แต่บริษัทดังกล่าว ไม่สามารถปฏิบัติตามข้อตกลง</t>
  </si>
  <si>
    <t xml:space="preserve">เงินจ่ายล่วงหน้าค่าดำเนินการเป็นเงินที่บริษัท  แม่วงศ์ เอ็นเนอยี่ จำกัด  ซึ่งเป็นบริษัทย่อยแห่งหนึ่ง จ่ายให้กับบริษัท ไบโอ-แพลนท์ส รอว์ </t>
  </si>
  <si>
    <t>- 50 -</t>
  </si>
  <si>
    <t>- 35 -</t>
  </si>
  <si>
    <t>- 25 -</t>
  </si>
  <si>
    <t>- 49 -</t>
  </si>
  <si>
    <t>ถัวเฉลี่ยถ่วงน้ำหนัก</t>
  </si>
  <si>
    <t>ฉบับที่ 727</t>
  </si>
  <si>
    <t>กลุ่มบริษัทบันทึกภาษีเงินได้ไว้เท่ากับจำนวนเงินที่จะต้องจ่ายจริงตามกฎหมายภาษีอากรในอัตราร้อยละ 20  และในอัตราร้อยละ 3 ของ</t>
  </si>
  <si>
    <t>รายการค่าใช้จ่ายตามธรรมชาติที่สำคัญสำหรับงวด 3 เดือน สิ้นสุดวันที่ 31 มีนาคม 2569 และ 2568</t>
  </si>
  <si>
    <t xml:space="preserve">ส่วนประกอบของสินทรัพย์ภาษีเงินได้รอการตัดบัญชีและหนี้สินภาษีเงินได้รอการตัดบัญชี ณ วันที่ 31 มีนาคม 2569 และวันที่ </t>
  </si>
  <si>
    <t>31 ธันวาคม 2568 ประกอบด้วยรายการดังต่อไปนี้</t>
  </si>
  <si>
    <t xml:space="preserve">ดังนี้ </t>
  </si>
  <si>
    <t>การอนุมัติข้อมูลทางการเงินระหว่างกาล</t>
  </si>
  <si>
    <t>บริษัทฯ มีเงินกู้ยืมระยะสั้นจากบริษัทอื่น 2 แห่ง ประกอบด้วย</t>
  </si>
  <si>
    <t xml:space="preserve">15. </t>
  </si>
  <si>
    <t>สินทรัพย์ทางการเงินไม่หมุนเวียนอื่น</t>
  </si>
  <si>
    <t>ของเงินลงทุน</t>
  </si>
  <si>
    <t>สินทรัพย์ทางการเงินไม่หมุนเวียนอื่น - สิทธิในการซื้อเงินลงทุนคืน</t>
  </si>
  <si>
    <t>สิทธิในการซื้อเงินลงทุนคืน</t>
  </si>
  <si>
    <t>17.</t>
  </si>
  <si>
    <t xml:space="preserve">19.  </t>
  </si>
  <si>
    <t xml:space="preserve">20.  </t>
  </si>
  <si>
    <t xml:space="preserve">33. </t>
  </si>
  <si>
    <t xml:space="preserve">            (                                                                                                               )</t>
  </si>
  <si>
    <t>รายงานไปแล้ว ผู้ใช้ข้อมูลทางการเงินควรใช้ข้อมูลทางการเงินระหว่างกาลนี้ควบคู่ไปกับงบการเงินประจำปีล่าสุด</t>
  </si>
  <si>
    <t>ระหว่างกาลฉบับภาษาอังกฤษแปลมาจากข้อมูลทางการเงินระหว่างกาลฉบับภาษาไทยนี้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</si>
  <si>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  ข้อมูลทางการเงิน</t>
  </si>
  <si>
    <t>2570</t>
  </si>
  <si>
    <t xml:space="preserve">รอบระยะเวลาบัญชีที่เริ่มในหรือหลังวันที่ 1 มกราคม 2570 มาตรฐานการรายงานทางการเงินดังกล่าวได้รับการปรับปรุงหรือจัดให้มีขึ้น </t>
  </si>
  <si>
    <t>ได้รวมข้อมูลทางการเงินระหว่างกาลสำหรับงวด 3 เดือน สิ้นสุดวันที่ 31 มีนาคม 2569 ของบริษัทและบริษัทย่อย (ซึ่งต่อไปนี้</t>
  </si>
  <si>
    <t>ระบบที่จอดรถอัตโนมัติและ</t>
  </si>
  <si>
    <t>- 8 -</t>
  </si>
  <si>
    <t>- 47 -</t>
  </si>
  <si>
    <t>- 48 -</t>
  </si>
  <si>
    <t>- 57 -</t>
  </si>
  <si>
    <t>- 58 -</t>
  </si>
  <si>
    <t>ไม่เกินวันที่ 30 มิถุนายน 2569 และเมื่อทวงถาม</t>
  </si>
  <si>
    <t>ไม่เกินวันที่ 31 มีนาคม 2569 และเมื่อทวงถาม</t>
  </si>
  <si>
    <t>การเปลี่ยนแปลงในเงินกู้ยืมระยะยาวจากกิจการที่เกี่ยวข้องกันสำหรับงวด 3 เดือน สิ้นสุดวันที่ 31 มีนาคม 2569 สรุปได้ดังนี้</t>
  </si>
  <si>
    <t>เริ่มชำระตั้งแต่ปี 2569 และชำระคืนให้ครบถ้วนในปี 2571</t>
  </si>
  <si>
    <t>เริ่มชำระตั้งแต่ปี 2570 และชำระคืนให้ครบถ้วนในปี 2572</t>
  </si>
  <si>
    <t xml:space="preserve">เริ่มชำระตั้งแต่ปี 2571 และชำระคืนให้ครบถ้วนในปี 2571 </t>
  </si>
  <si>
    <t xml:space="preserve">ณ วันที่ 31 มีนาคม 2569 กลุ่มบริษัทคาดว่าจะมีรายได้ที่รับรู้ในอนาคตสำหรับภาระที่ยังปฏิบัติไม่เสร็จสิ้น  (หรือยังไม่เสร็จสิ้นบางส่วน) </t>
  </si>
  <si>
    <t>ลูกหนี้ผู้รับเหมา</t>
  </si>
  <si>
    <t>ลูกหนี้ผู้รับเหมา - สุทธิ</t>
  </si>
  <si>
    <t>บริษัท อินโดไชน่า วินด์ พาวเวอร์ จำกัด ประกอบด้วย :</t>
  </si>
  <si>
    <t>เงินลงทุน</t>
  </si>
  <si>
    <t>บริษัท พีเอ เวสต์แอนด์เอเนอร์จี จำกัด ประกอบด้วย :</t>
  </si>
  <si>
    <t>ยุติธรรม</t>
  </si>
  <si>
    <t xml:space="preserve">สิทธิในการซื้อเงินลงทุนคืนเป็นสิทธิตามสัญญา Share Transfer Agreement (with Option to Buy Back) ในการซื้อหุ้นบริษัท มหาชัย </t>
  </si>
  <si>
    <t>ณ วันที่ 31 มีนาคม  2569 ที่ดินและค่าพัฒนาที่ดินราคาตามบัญชี 678.82 ล้านบาท ได้นำไปเป็นหลักทรัพย์ค้ำประกันวงเงินสินเชื่อและ</t>
  </si>
  <si>
    <t>ณ วันสิ้นสุดรอบระยะเวลาบัญชี วันที่ 31 มีนาคม 2569 กลุ่มบริษัทมีภาระผูกพัน และหนี้สินที่อาจจะเกิดขึ้นดังนี้</t>
  </si>
  <si>
    <t xml:space="preserve">บริษัทฯ    มีภาระผูกพันจากการที่ธนาคารพาณิชย์ออกหนังสือค้ำประกันให้ ซึ่งมีมูลค่ารวมทั้งสิ้น  จำนวน  590.51 </t>
  </si>
  <si>
    <t>ล้านบาท แยกเป็นหนังสือค้ำประกันเกี่ยวกับสัญญาก่อสร้าง จำนวน 316.91 ล้านบาท หนังสือค้ำประกันการซื้อขาย</t>
  </si>
  <si>
    <t>87.02 ล้านบาท หนังสือค้ำประกันการขอใช้ไฟฟ้า จำนวน 3.26 ล้านบาท หนังสือค้ำประกันเกี่ยวกับเงินรับล่วงหน้า</t>
  </si>
  <si>
    <t xml:space="preserve">ค่างานก่อสร้าง จำนวน 175.33 ล้านบาท </t>
  </si>
  <si>
    <t>บริษัทฯ  มีภาระผูกพันที่ต้องจ่ายเพิ่มเติมตามสัญญาการจ้างเหมางาน จำนวน  168.82 ล้านบาท  จากมูลค่าสัญญา</t>
  </si>
  <si>
    <t>การจ้างเหมางานทั้งหมด  จำนวน  595.02 ล้านบาท  จ่ายชำระและรับรู้บัญชีแล้ว  จำนวน 394.49 ล้านบาท และ</t>
  </si>
  <si>
    <t>ยกเลิกสัญญาอีกจำนวน 31.71 ล้านบาท</t>
  </si>
  <si>
    <t>บริษัทฯ  มีภาระผูกพันที่ต้องจ่ายตามสัญญาเช่าดำเนินงานรวมทั้งสิ้น  0.90  ล้านบาท แยกเป็นภาระผูกพันที่มีอายุ</t>
  </si>
  <si>
    <t>ไม่เกิน 1 ปี จำนวน 0.79 ล้านบาท และอายุเกิน 1 ปี แต่ไม่เกิน 5 ปี จำนวน 0.11 ล้านบาท</t>
  </si>
  <si>
    <t>9.50 ล้านบาท</t>
  </si>
  <si>
    <t>บริษัทฯ   มีภาระผูกพันจากการจ้างบริการเป็น จำนวน  4.00  ล้านบาท จ่ายชำระแล้ว  0.95  ล้านบาท  ยอดคงเหลือ</t>
  </si>
  <si>
    <t>ที่ต้องชำระอีก จำนวน 3.05 ล้านบาท</t>
  </si>
  <si>
    <t xml:space="preserve">บริษัทฯ  มีภาระผูกพันจากการซื้อสินค้าและบริการเป็นจำนวนเงิน 2.91 ล้านบาท จ่ายชำระแล้ว จำนวน 0.97  </t>
  </si>
  <si>
    <t>ล้านบาท ยอดคงเหลือที่ต้องชำระอีก จำนวน 1.94 ล้านบาท</t>
  </si>
  <si>
    <t xml:space="preserve">บริษัทฯ  มีภาระผูกพันจากการจ้างบริการเป็นจำนวนเงิน 1.44 ล้านบาท  จ่ายชำระแล้ว  จำนวน 0.53 ล้านบาท </t>
  </si>
  <si>
    <t>ล้านบาท ยอดคงเหลือที่ต้องชำระอีก จำนวน 4.90 ล้านบาท</t>
  </si>
  <si>
    <t>บริษัทฯ  มีภาระผูกพันจากการซื้อสินค้าและบริการเป็นจำนวนเงิน 19.15 ล้านบาท  จ่ายชำระแล้วจำนวน  14.25</t>
  </si>
  <si>
    <t xml:space="preserve">บริษัทฯ  มีภาระผูกพันจากการซื้อสินค้าและบริการ  เป็นจำนวน 2.23 ล้านบาท  จ่ายชำระแล้ว จำนวน 1.27 </t>
  </si>
  <si>
    <t>ล้านบาท ยอดคงเหลือที่ต้องชำระอีกจำนวน 0.96 ล้านบาท</t>
  </si>
  <si>
    <t xml:space="preserve">บริษัทฯ  มีภาระผูกพันจากการซื้อสินค้าและบริการ  เป็นจำนวน 2.14  ล้านบาท  จ่ายชำระแล้ว  จำนวน  0.80  </t>
  </si>
  <si>
    <t xml:space="preserve">ล้านบาท คงเหลือที่ต้องชำระอีก จำนวน 1.34 ล้านบาท </t>
  </si>
  <si>
    <t>บริษัทฯ มีภาระผูกพันจากสัญญาจ้างดำเนินงาน จำนวน 0.85 ล้านบาท</t>
  </si>
  <si>
    <t>บริษัท ทีพีซี เม็ก จำกัด ซึ่งเป็นบริษัทย่อยของบริษัทฯ มีภาระผูกพัน</t>
  </si>
  <si>
    <t>กำหนดตามสัญญา จำนวน 2.08 ล้านบาท</t>
  </si>
  <si>
    <t>กลุ่มบริษัทมีรายได้และค่าใช้จ่ายที่ได้รับการส่งเสริมการลงทุนสำหรับงวด 3 เดือน สิ้นสุดวันที่ 31 มีนาคม 2569 และ 2568 มีรายละเอียด</t>
  </si>
  <si>
    <t>กำไร(ขาดทุน)จากการจำหน่ายเงินลงทุนในบริษัทร่วม</t>
  </si>
  <si>
    <t>กำไรจากการเปลี่ยนแปลงเงินลงทุนในการร่วมค้าเป็นบริษัทย่อย</t>
  </si>
  <si>
    <t xml:space="preserve">      (ลงชื่อ)….....…………….....………………………...………………..…………………….กรรมการตามอำนาจ</t>
  </si>
  <si>
    <t>ความเสี่ยงจากอัตราแลกเปลี่ยน</t>
  </si>
  <si>
    <t>ความเสี่ยงตามสัญญา Share Transfer Agreement (with Option to Buy Back)</t>
  </si>
  <si>
    <t xml:space="preserve">บริษัทย่อยแห่งหนึ่งมีความเสี่ยงจากการปฏิบัติตามสัญญาที่อาจเกิดขึ้นในอนาคตที่จะไม่สามารถซื้อหุ้นคืนได้  โดยบริษัทมีการทำสัญญา  Share Transfer Agreement </t>
  </si>
  <si>
    <t xml:space="preserve">เป็นความเสี่ยงที่เกิดจากการเปลี่ยนแปลงเพิ่มขึ้นของระดับอัตราดอกเบี้ยที่อาจเกิดขึ้นในอนาคต อย่างไรก็ตาม เนื่องจากเงินกู้ส่วนใหญ่ของกลุ่มบริษัทเป็นเงินกู้ระยะยาว </t>
  </si>
  <si>
    <t>และมีอัตราดอกเบี้ยที่ผ่านการเจรจาต่อรองในระดับที่สามารถรองรับความเสี่ยงดังกล่าวได้ระดับหนึ่ง      รวมทั้งกลุ่มบริษัทยังมีแนวทางลดความเสี่ยงจากการขอเปลี่ยนแปลง</t>
  </si>
  <si>
    <t>เงื่อนไขการกู้ยืมหรือการจัดหาแหล่งเงินกู้ใหม่ที่มีภาระดอกเบี้ยต่ำกว่ามาทดแทนแหล่งเงินกู้เดิม</t>
  </si>
  <si>
    <t>แยกตามวันที่ครบกำหนดหรือวันที่มีการกำหนดอัตราดอกเบี้ยใหม่  (หากวันที่มีการกำหนดอัตราดอกเบี้ยใหม่ถึงก่อน) ได้ดังนี้</t>
  </si>
  <si>
    <t>0.40% - 1.15%</t>
  </si>
  <si>
    <t>7.27% - 7.85%,</t>
  </si>
  <si>
    <t>6.25% - 6.50%</t>
  </si>
  <si>
    <t>3.00% - 5.00%</t>
  </si>
  <si>
    <t>MLR - 1.50 -</t>
  </si>
  <si>
    <t>MLR - 2.58</t>
  </si>
  <si>
    <t>ณ วันที่ 31 มีนาคม 2569 สินทรัพย์และหนี้สินทางการเงินที่สำคัญสามารถจัดตามประเภทอัตราดอกเบี้ย สินทรัพย์และหนี้สินทางการเงินที่มีอัตราดอกเบี้ยคงที่สามารถ</t>
  </si>
  <si>
    <t>เริ่มชำระตั้งแต่ปี 2569 และชำระคืนให้ครบถ้วนในปี 2573</t>
  </si>
  <si>
    <t xml:space="preserve">16. </t>
  </si>
  <si>
    <t>รายการเปลี่ยนแปลงของสินทรัพย์ทางการเงินไม่หมุนเวียนอื่น สำหรับงวด 3 เดือน สิ้นสุดวันที่ 31 มีนาคม 2569 สรุปได้ดังนี้</t>
  </si>
  <si>
    <t xml:space="preserve">สิทธิในการซื้อเงินลงทุนคืน ณ วันที่ 31 ธันวาคม 2568 ประมาณมูลค่ายุติธรรมคำนวณโดยผู้ประเมินอิสระตามรายงานลงวันที่ 18 </t>
  </si>
  <si>
    <t>18.</t>
  </si>
  <si>
    <t>18.1</t>
  </si>
  <si>
    <t xml:space="preserve">19.1  </t>
  </si>
  <si>
    <t>19.1.1</t>
  </si>
  <si>
    <t>19.1.2</t>
  </si>
  <si>
    <t>19.2</t>
  </si>
  <si>
    <t>19.2.1</t>
  </si>
  <si>
    <t xml:space="preserve">21.  </t>
  </si>
  <si>
    <t xml:space="preserve">28. </t>
  </si>
  <si>
    <t xml:space="preserve">29. </t>
  </si>
  <si>
    <t>ณ วันต้นงวด</t>
  </si>
  <si>
    <t xml:space="preserve">35.  </t>
  </si>
  <si>
    <t xml:space="preserve">รายการกระทบยอดจำนวนเงินระหว่างค่าใช้จ่ายภาษีเงินได้กับผลคูณของกำไร(ขาดทุน)ทางบัญชีกับอัตราภาษีที่ใช้ สำหรับงวด 3 เดือน สิ้นสุดวันที่ 31 </t>
  </si>
  <si>
    <t xml:space="preserve">กำไรที่ได้รับการส่งเสริมการลงทุน โดยลดหย่อนภาษีเงินได้นิติบุคคลในอัตราร้อยละห้าสิบของอัตราปกติ สำหรับงวด 3 เดือน สิ้นสุดวันที่ 31 </t>
  </si>
  <si>
    <t>มีนาคม 2569 และ 2568 มีจำนวน 40,471,255.02 บาท และ 61,054,442.04 บาท ตามลำดับ</t>
  </si>
  <si>
    <t>จำแนกตามส่วนงาน สำหรับงวด 3 เดือน สิ้นสุดวันที่ วันที่ 31 มีนาคม 2569 และ 2568 มีดังนี้</t>
  </si>
  <si>
    <t>กำไรจากการเปลี่ยนแปลงเงินลงทุน</t>
  </si>
  <si>
    <t>ในการร่วมค้าเป็นบริษัทย่อย</t>
  </si>
  <si>
    <t>ลำดับชั้นของมูลค่ายุติธรรม</t>
  </si>
  <si>
    <t>สินทรัพย์ที่วัดมูลค่าด้วยมูลค่ายุติธรรม</t>
  </si>
  <si>
    <t xml:space="preserve">สินทรัพย์ทางการเงินไม่หมุนเวียนอื่น - </t>
  </si>
  <si>
    <t>ระดับ 1</t>
  </si>
  <si>
    <t>ระดับ 2</t>
  </si>
  <si>
    <t>ระดับ 3</t>
  </si>
  <si>
    <t>จำนวนเงินขั้นต่ำที่จะได้รับคืนต้องไม่ต่ำกว่าเงินต้นที่ให้กู้ยืม</t>
  </si>
  <si>
    <t>มูลค่ายุติธรรมของเครื่องมือทางการเงิน</t>
  </si>
  <si>
    <t>มูลค่าตามบัญชี</t>
  </si>
  <si>
    <t>ผ่านกำไรหรือ</t>
  </si>
  <si>
    <t>ผ่านกำไรขาดทุน</t>
  </si>
  <si>
    <t>ราคาทุน</t>
  </si>
  <si>
    <t>ขาดทุน</t>
  </si>
  <si>
    <t>เบ็ดเสร็จอื่น</t>
  </si>
  <si>
    <t>ตัดจำหน่าย</t>
  </si>
  <si>
    <t>เงินให้กู้ยืมระยะสั้นแก่กิจการที่เกี่ยวข้องกัน</t>
  </si>
  <si>
    <t>รวมสินทรัพย์ทางการเงิน</t>
  </si>
  <si>
    <t>รวมหนี้สินทางการเงิน</t>
  </si>
  <si>
    <t xml:space="preserve">      (ลงชื่อ)……………………………………………...………………..…………………….กรรมการตามอำนาจ</t>
  </si>
  <si>
    <t xml:space="preserve">  (                                                                                                                     )</t>
  </si>
  <si>
    <t>มูลค่าตามบัญชีและมูลค่ายุติธรรมของสินทรัพย์ทางการเงินและหนี้สินทางการเงิน ณ วันที่ 31 มีนาคม 2569 มีดังต่อไปนี้</t>
  </si>
  <si>
    <t xml:space="preserve">45.2  </t>
  </si>
  <si>
    <t>ยอดคงเหลือที่ต้องชำระอีก จำนวน 0.91 ล้านบาท</t>
  </si>
  <si>
    <t>บริษัทฯ มีภาระผูกพันตามสัญญาบริการ ที่ต้องจ่ายจนครบกำหนดตามสัญญา จำนวน 0.28 ล้านบาท</t>
  </si>
  <si>
    <t>- 56 -</t>
  </si>
  <si>
    <t>ในระหว่างงวด กลุ่มบริษัทได้นำมาตรฐานการรายงานทางการเงินฉบับปรับปรุงหลายฉบับ ซึ่งมีผลบังคับใช้สำหรับงบการเงิน</t>
  </si>
  <si>
    <t>ที่มีรอบระยะเวลาบัญชีที่เริ่มในหรือหลังวันที่  1  มกราคม  2569  มาถือปฏิบัติ มาตรฐานการรายงานทางการเงินดังกล่าวได้รับการ</t>
  </si>
  <si>
    <t>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</t>
  </si>
  <si>
    <t>ทางการบัญชีและการให้แนวปฏิบัติทางการบัญชีกับผู้ใช้มาตรฐาน</t>
  </si>
  <si>
    <t>ปรับปรุงหรือจัดให้มีขึ้นเพื่อให้มีเนื้อหาเท่าเทียมกับมาตรฐานการรายงานทางการเงินระหว่างประเทศ   โดยส่วนใหญ่เป็นการอธิบาย</t>
  </si>
  <si>
    <t>ผลต่างจากอัตรา</t>
  </si>
  <si>
    <t>แลกเปลี่ยน</t>
  </si>
  <si>
    <t>เงินให้กู้ยืมระยะยาว</t>
  </si>
  <si>
    <t>เมื่อวันที่ 5 มีนาคม 2569 บริษัท มหาชัย กรีน เพาเวอร์ จำกัด ขอพักชำระหนี้เงินกู้ของบริษัทย่อย ทั้งเงินต้นและดอกเบี้ยรายเดือน</t>
  </si>
  <si>
    <t>ที่เกิดขึ้นของวงเงินกู้ปัจจุบัน รวมถึงวงเงินกู้ที่จะเกิดขึ้นในอนาคต ตั้งแต่เดือนมีนาคม 2569 เป็นต้นไป จนกว่าบริษัท ไทยโพลีคอนส์ จำกัด</t>
  </si>
  <si>
    <t>(มหาชน) จะชำระหนี้คืนให้แก่บริษัท มหาชัย กรีน เพาเวอร์ จำกัด</t>
  </si>
  <si>
    <t>เงินให้กู้ยืมระยะยาวแก่บริษัท มหาชัย กรีน เพาเวอร์ จำกัด จำนวนเงิน 28.00 ล้านบาท เพิ่มขึ้นจากการจัดประเภทเงินให้กู้ยืมระยะสั้น</t>
  </si>
  <si>
    <t>เป็นเงินให้กู้ยืมระยะยาว</t>
  </si>
  <si>
    <t>วันที่ 30 เมษายน 2569 และเมื่อทวงถาม</t>
  </si>
  <si>
    <t>เงินปันผลรับที่รับรู้ระหว่างงวด</t>
  </si>
  <si>
    <t>- 34 -</t>
  </si>
  <si>
    <t>- 46 -</t>
  </si>
  <si>
    <t>ธันวาคม 2568  จำนวน 418.86 ล้านบาท)  ค้ำประกันโดยลูกหนี้การค้า   ตามหมายเหตุ  7.1   จดจำนองที่ดินบางส่วนพร้อมสิ่งปลูกสร้าง  และ</t>
  </si>
  <si>
    <t>เครื่องจักร ตามหมายเหตุ 21 ค้ำประกันโดยกรรมการบางท่านและผู้ถือหุ้น และค้ำประกันโดยหุ้นสามัญของบริษัทย่อยที่บริษัทถืออยู่</t>
  </si>
  <si>
    <t>ยอดคงเหลือ ณ วันต้นงวด</t>
  </si>
  <si>
    <t>ยอดคงเหลือ ณ วันปลายงวด</t>
  </si>
  <si>
    <t>วงเงิน</t>
  </si>
  <si>
    <t>จดจำนองที่ดินบางส่วนพร้อมสิ่งปลูกสร้าง และ เครื่องจักร  ตามหมายเหตุ 21</t>
  </si>
  <si>
    <t>ออกหุ้นกู้เพิ่มระหว่างงวด</t>
  </si>
  <si>
    <t>จ่ายคืนหุ้นกู้ระหว่างงวด</t>
  </si>
  <si>
    <t>ยอดคงเหลือ ณ วันสิ้นงวด</t>
  </si>
  <si>
    <t>กำไรต่อหุ้นขั้นพื้นฐาน  คำนวณโดยการหารกำไร(ขาดทุน)  สำหรับงวด ด้วยจำนวนหุ้นสามัญที่ออกจำหน่ายและเรียกชำระแล้ว โดยวิธี</t>
  </si>
  <si>
    <t>กำไร(ขาดทุน)สำหรับงวด</t>
  </si>
  <si>
    <t>ค่าใช้จ่ายภาษีเงินได้สำหรับงวด 3 เดือน สิ้นสุดวันที่ 31 มีนาคม 2569 และ 2568 สรุปได้ดังนี้</t>
  </si>
  <si>
    <t>ภาษีเงินได้นิติบุคคลสำหรับงวด</t>
  </si>
  <si>
    <t>- 55 -</t>
  </si>
  <si>
    <t>ณ วันที่ 31 มีนาคม 2569 และวันที่ 31 ธันวาคม 2568 กลุ่มบริษัทมีสินทรัพย์ที่วัดมูลค่าด้วยมูลค่ายุติธรรมหรือเปิดเผยมูลค่ายุติธรรม</t>
  </si>
  <si>
    <t>แยกแสดงตามลำดับชั้นของมูลค่ายุติธรรม ดังนี้</t>
  </si>
  <si>
    <t>กลุ่มบริษัท   มีความเสี่ยงจากอัตราแลกเปลี่ยน จากการให้กิจการที่เกี่ยวข้องกันในต่างประเทศกู้ยืมเงิน   ซึ่งบริหารความเสี่ยงส่วนใหญ่โดยการทำสัญญากำหนด</t>
  </si>
  <si>
    <t>0.10% - 0.20%</t>
  </si>
  <si>
    <t>0.25% - 0.75%</t>
  </si>
  <si>
    <t>7.00% - 9.00%</t>
  </si>
  <si>
    <t>5.00% -7.00%</t>
  </si>
  <si>
    <t>6.00 - 6.85%</t>
  </si>
  <si>
    <t>4.80% - 10.27%</t>
  </si>
  <si>
    <t>3.37% -4.48%</t>
  </si>
  <si>
    <t>5.25% -6.50%</t>
  </si>
  <si>
    <t>เหตุการณ์ภายหลังรอบระยะเวลารายงาน</t>
  </si>
  <si>
    <t>เวลาการใช้สิทธิที่กำหนดในสัญญา  เริ่มตั้งแต่  18  เดือน แต่ไม่เกิน 3  ปี นับตั้งแต่วันโอนหุ้นเสร็จ เมื่อเกิดเหตุการณ์ของการผิดนัดโดยผู้ขาย ผู้ซื้อมีสิทธิจะบอกเลิกสัญญา</t>
  </si>
  <si>
    <t xml:space="preserve">ได้ผลประโยชน์เต็มที่ในฐานะผู้ถือหุ้น ตามสัดส่วนร้อยละ 92 </t>
  </si>
  <si>
    <t>โดยมีผลทันที   และยังมีความเสี่ยงที่สัญญาดังกล่าว    โดยให้ผู้ซื้อมีสิทธิในสิทธิและผลประโยชน์ทั้งหมดที่ผูกพันกับหุ้น    รวมถึงสิทธิในการรับเงินปันผลและยังมีสิทธิ</t>
  </si>
  <si>
    <t>ตามหมายเหตุ 21</t>
  </si>
  <si>
    <t>โครงการ ตามหมายเหตุ 21 และโดยบริษัทที่เป็นผู้ถือหุ้น</t>
  </si>
  <si>
    <t>สิ่งปลูกสร้างและเครื่องจักรของโครงการ ตามหมายเหตุ 21 และโดยบริษัทที่เป็นผู้ถือหุ้น</t>
  </si>
  <si>
    <t>ตามหมายเหตุ 21 และโดยบริษัทที่เป็นผู้ถือหุ้น</t>
  </si>
  <si>
    <t>จำนวนเงิน 20.58 ล้านบาท ค้ำประกันโดยเงินฝาก ตามหมายเหตุ 15</t>
  </si>
  <si>
    <t>ค้ำประกันโดยเงินฝาก ตามหมายเหตุ 15</t>
  </si>
  <si>
    <t>รายการจัดประเภทบัญชี</t>
  </si>
  <si>
    <t>กลุ่มบริษัทได้จัดประเภทรายการบัญชีใหม่ สำหรับงวด 3 เดือน สิ้นสุดวันที่ 31 มีนาคม 2568 เพื่อให้สอดคล้องกับการแสดงรายการในข้อมูล</t>
  </si>
  <si>
    <t>ทางการเงินระหว่างกาล ณ วันที่ 31 มีนาคม 2569 มีรายละเอียด ดังนี้</t>
  </si>
  <si>
    <t>ตามที่รายงาน</t>
  </si>
  <si>
    <t>การจัดประเภท</t>
  </si>
  <si>
    <t>ไว้เดิม</t>
  </si>
  <si>
    <t>รายการใหม่</t>
  </si>
  <si>
    <t>หลังจัดประเภท</t>
  </si>
  <si>
    <t xml:space="preserve">50. </t>
  </si>
  <si>
    <t xml:space="preserve">ให้ชัดเจนเกี่ยวกับวิธีปฏิบัติทางการบัญชีและการให้แนวปฏิบัติทางการบัญชีกับผู้ใช้มาตรฐาน </t>
  </si>
  <si>
    <t>การนำมาตรฐานการรายงานทางการเงินดังกล่าวมาถือปฎิบัตินี้ ไม่มีผลกระทบอย่างเป็นสาระสำคัญต่องบการเงินของกลุ่มบริษัท</t>
  </si>
  <si>
    <t xml:space="preserve">     (                                                                                                                         )</t>
  </si>
  <si>
    <t>4.80%% - 6.33%</t>
  </si>
  <si>
    <t>การเปลี่ยนแปลงในเงินให้กู้ยืมระยะยาวแก่กิจการที่เกี่ยวข้องกัน สำหรับงวด 3 เดือน สิ้นสุดวันที่ 31 มีนาคม 2569 สรุปได้ดังนี้</t>
  </si>
  <si>
    <t>เงินให้กู้ยืมระยะยาวแก่กิจการที่เกี่ยวข้องกัน มีรายละเอียดดังนี้</t>
  </si>
  <si>
    <t xml:space="preserve">ร้อยละ 5.00 ต่อปี </t>
  </si>
  <si>
    <t>เงินกู้ยืมระยะยาวจากบริษัท มหาชัย กรีน เพาเวอร์ จำกัด จำนวนเงิน 168.00 ล้านบาท เพิ่มขึ้นจากการจัดประเภทเงินกู้ยืมระยะสั้นเป็น</t>
  </si>
  <si>
    <t xml:space="preserve">ร้อยละ 5.00-6.25 </t>
  </si>
  <si>
    <t>31 มีนาคม 2568</t>
  </si>
  <si>
    <t xml:space="preserve">มีราคาทุน จำนวน 301.84 ล้านบาท มูลค่าสุทธิตามบัญชี 39.34 ล้านบาท สำหรับงบการเงินรวม และราคาทุน 137.55 ล้านบาท มูลค่าสุทธิตามบัญชี </t>
  </si>
  <si>
    <t xml:space="preserve">11.46 ล้านบาท สำหรับงบการเงินเฉพาะกิจการ ( ณ วันที่ 31 ธันวาคม 2568 มีราคาทุนจำนวน 327.60 ล้านบาท มูลค่าสุทธิตามบัญชี 41.71 ล้านบาท </t>
  </si>
  <si>
    <t>MLR - 0.896</t>
  </si>
  <si>
    <t>มีนาคม 2569</t>
  </si>
  <si>
    <t>เมษายน 2569</t>
  </si>
  <si>
    <t>มีนาคม 2575</t>
  </si>
  <si>
    <t>21 และโดยบริษัทที่เป็นผู้ถือหุ้น</t>
  </si>
  <si>
    <t xml:space="preserve">บริษัทฯ มีภาระผูกพันจากการออกเช็คค้ำประกันเงินรับล่วงหน้าตามสัญญาขายพร้อมติดตั้งระบบจอดรถอัตโนมัติ </t>
  </si>
  <si>
    <t xml:space="preserve">งบกำไรขาดทุนเบ็ดเสร็จ </t>
  </si>
  <si>
    <t>สำหรับงวด 3 เดือน สิ้นสุดวันที่ 31 มีนาคม 2568</t>
  </si>
  <si>
    <t xml:space="preserve">ตามรายงานการประชุมสามัญผู้ถือหุ้น ครั้งที่ 1/2569  เมื่อวันที่ 12 มีนาคม 2569 ของบริษัท  ทีพีซี โอเปอเรชั่น จำกัด ซึ่งเป็นบริษัทย่อย </t>
  </si>
  <si>
    <t>กำหนดจ่ายเงินปันผลในวันที่ 1 เมษายน 2569</t>
  </si>
  <si>
    <t xml:space="preserve">มีมติอนุมัติจ่ายเงินปันผล จากกำไรสะสม สำหรับปีสิ้นสุดวันที่ 31 ธันวาคม 2568 ในอัตรา 107.00  บาทต่อหุ้น  รวมเป็นเงิน 10.70 ล้านบาท </t>
  </si>
  <si>
    <t>กุมภาพันธ์ 2573</t>
  </si>
  <si>
    <t>จำนวน 3.22 ล้านบาท</t>
  </si>
  <si>
    <t>31.1</t>
  </si>
  <si>
    <t>31.2</t>
  </si>
  <si>
    <t xml:space="preserve">34. </t>
  </si>
  <si>
    <t xml:space="preserve">36.  </t>
  </si>
  <si>
    <t xml:space="preserve">37. </t>
  </si>
  <si>
    <t xml:space="preserve">38.  </t>
  </si>
  <si>
    <t xml:space="preserve">40. </t>
  </si>
  <si>
    <t>41.</t>
  </si>
  <si>
    <t xml:space="preserve">41.1  </t>
  </si>
  <si>
    <t xml:space="preserve">41.2  </t>
  </si>
  <si>
    <t xml:space="preserve">41.3  </t>
  </si>
  <si>
    <t xml:space="preserve">43. </t>
  </si>
  <si>
    <t xml:space="preserve">45.1  </t>
  </si>
  <si>
    <t xml:space="preserve">45.3 </t>
  </si>
  <si>
    <t xml:space="preserve">45.4 </t>
  </si>
  <si>
    <t xml:space="preserve">45.5 </t>
  </si>
  <si>
    <t>45.6</t>
  </si>
  <si>
    <t xml:space="preserve">46.1 </t>
  </si>
  <si>
    <t xml:space="preserve">46.1.1  </t>
  </si>
  <si>
    <t xml:space="preserve">46.1.3  </t>
  </si>
  <si>
    <t xml:space="preserve">46.1.4  </t>
  </si>
  <si>
    <t xml:space="preserve">46.2  </t>
  </si>
  <si>
    <t xml:space="preserve">46.2.1  </t>
  </si>
  <si>
    <t xml:space="preserve">46.2.2  </t>
  </si>
  <si>
    <t xml:space="preserve">46.2.3 </t>
  </si>
  <si>
    <t xml:space="preserve">46.2.4  </t>
  </si>
  <si>
    <t xml:space="preserve">46.2.5  </t>
  </si>
  <si>
    <t xml:space="preserve">46.2.6  </t>
  </si>
  <si>
    <t>46.2.6.1</t>
  </si>
  <si>
    <t>46.2.6.2</t>
  </si>
  <si>
    <t xml:space="preserve">46.2.7  </t>
  </si>
  <si>
    <t xml:space="preserve">46.2.8  </t>
  </si>
  <si>
    <t>46.2.8.1</t>
  </si>
  <si>
    <t>46.2.8.2</t>
  </si>
  <si>
    <t xml:space="preserve">46.2.9  </t>
  </si>
  <si>
    <t xml:space="preserve">46.2.10  </t>
  </si>
  <si>
    <t xml:space="preserve">46.2.11  </t>
  </si>
  <si>
    <t xml:space="preserve">46.3  </t>
  </si>
  <si>
    <t xml:space="preserve">46.2.11.1  </t>
  </si>
  <si>
    <t>46.2.11.2</t>
  </si>
  <si>
    <t>46.2.11.3</t>
  </si>
  <si>
    <t xml:space="preserve">46.3.1  </t>
  </si>
  <si>
    <t xml:space="preserve">46.3.2  </t>
  </si>
  <si>
    <t xml:space="preserve">46.4  </t>
  </si>
  <si>
    <t xml:space="preserve">46.4.1  </t>
  </si>
  <si>
    <t xml:space="preserve">46.4.2  </t>
  </si>
  <si>
    <t>46.9.2</t>
  </si>
  <si>
    <t xml:space="preserve">46.5  </t>
  </si>
  <si>
    <t xml:space="preserve">46.5.1  </t>
  </si>
  <si>
    <t xml:space="preserve">46.5.2  </t>
  </si>
  <si>
    <t xml:space="preserve">46.5.3  </t>
  </si>
  <si>
    <t xml:space="preserve">46.6  </t>
  </si>
  <si>
    <t xml:space="preserve">46.6.1  </t>
  </si>
  <si>
    <t xml:space="preserve">46.6.2  </t>
  </si>
  <si>
    <t xml:space="preserve">46.6.3  </t>
  </si>
  <si>
    <t xml:space="preserve">46.7  </t>
  </si>
  <si>
    <t xml:space="preserve">46.7.1  </t>
  </si>
  <si>
    <t xml:space="preserve">46.7.2  </t>
  </si>
  <si>
    <t xml:space="preserve">46.8  </t>
  </si>
  <si>
    <t xml:space="preserve">46.8.1   </t>
  </si>
  <si>
    <t xml:space="preserve">46.8.2  </t>
  </si>
  <si>
    <t xml:space="preserve">46.9  </t>
  </si>
  <si>
    <t xml:space="preserve">46.9.1 </t>
  </si>
  <si>
    <t>46.9.3</t>
  </si>
  <si>
    <t xml:space="preserve">46.10  </t>
  </si>
  <si>
    <t xml:space="preserve">46.10.1 </t>
  </si>
  <si>
    <t xml:space="preserve">46.10.2 </t>
  </si>
  <si>
    <t>46.10.3</t>
  </si>
  <si>
    <t xml:space="preserve">46.11  </t>
  </si>
  <si>
    <t xml:space="preserve">46.11.1 </t>
  </si>
  <si>
    <t>46.11.2</t>
  </si>
  <si>
    <t xml:space="preserve">46.12  </t>
  </si>
  <si>
    <t>รายได้เงินปันผลค้างรับ</t>
  </si>
  <si>
    <t>ส่วนที่ครบกำหนดชำระเกินกว่าหนึ่งปี</t>
  </si>
  <si>
    <t>เจ้าหนี้การค้าและเจ้าหนี้หมุนเวียนอื่น - สุทธิ</t>
  </si>
  <si>
    <t>ในงบการเงินเฉพาะกิจการ) ให้กับสถาบันการเงินในประเทศเพื่อค้ำประกันวงเงินสินเชื่อเงินกู้ยืมจากสถาบันการเงิน ตามหมายเหตุ 31</t>
  </si>
  <si>
    <t>ส่วนที่ครบกำหนดชำระภายในหนึ่งปี</t>
  </si>
  <si>
    <t>16.05</t>
  </si>
  <si>
    <t>เกิน 1 ปี แต่ไม่เกิน 8 ปี</t>
  </si>
  <si>
    <t>การเปลี่ยนแปลงของหุ้นกู้สำหรับงวด สิ้นสุดวันที่ 31 มีนาคม 2569 และวันที่ 31 ธันวาคม 2568 มีรายละเอียดดังนี้</t>
  </si>
  <si>
    <t>มีนาคม 2569 และ 2568 สามารถแสดงได้ดังนี้</t>
  </si>
  <si>
    <t xml:space="preserve">46.1.2  </t>
  </si>
  <si>
    <t>บริษัทฯ มีภาระผูกพันที่ต้องจ่ายตามสัญญาจ้างเหมางาน จำนวน 3.03 ล้านบาท จากมูลค่าสัญญาการจ้างเหมางาน</t>
  </si>
  <si>
    <t>ทั้งหมด 6.60 ล้านบาท จ่ายชำระและรับรู้บัญชีแล้ว 3.57 ล้านบาท</t>
  </si>
  <si>
    <t>กำหนดจ่ายเงินปันผลในวันที่  29  เมษายน  2569   และได้กันทุนสำรองตามกฏหมายร้อยละ  5  ของกำไรสะสม จำนวน 0.13 ล้านบาท</t>
  </si>
  <si>
    <t>สินทรัพย์ทางการเงินในงบกำไรขาดทุนเบ็ดเสร็จ</t>
  </si>
  <si>
    <t>เงินให้กู้ยืมระยะยาวแก่บริษัท สยาม พาวเวอร์ จำกัด จำนวนเงิน 392.45 ล้านบาท เพิ่มขึ้นจากการจัดประเภทเงินให้กู้ยืมระยะสั้นเป็น</t>
  </si>
  <si>
    <t>เงินกู้ยืมระยะยาวจากบริษัท ทีพีซี บางกอก ซัพพลาย จำกัด จำนวนเงิน 40.00 ล้านบาท เพิ่มขึ้นจากการจัดประเภทเงินกู้ยืมระยะสั้นเป็น</t>
  </si>
  <si>
    <t>จากสถาบันการเงินและ / หรือเมื่อผู้กู้ได้รับเงินขอคืนภาษี</t>
  </si>
  <si>
    <t>49.15 ล้านบาท</t>
  </si>
  <si>
    <t xml:space="preserve">สินทรัพย์ทางการเงินหมุนเวียนอื่นที่ลงทุนในตั๋วแลกเงินมูลค่า จำนวน 49.15 ล้านบาท บันทึกค่าเผื่อผลขาดทุนด้านเครดิตที่คาดว่าจะเกิดขึ้นทั้งจำนวน </t>
  </si>
  <si>
    <t>ณ วันที่  31  มีนาคม  2569   กลุ่มบริษัทมีทรัพย์สินซึ่งได้คิดค่าเสื่อมราคาสะสมไว้แล้วเต็มจำนวนแต่ยังคงใช้งานอยู่    โดยสินทรัพย์ดังกล่าว</t>
  </si>
  <si>
    <t>มิใช่จากการให้กู้ยืมเพิ่มเติม โดยบริษัทรับรู้ผลต่างอัตราแลกเปลี่ยนดังกล่าวในงบกำไร(ขาดทุน)เบ็ดเสร็จ</t>
  </si>
  <si>
    <t xml:space="preserve">จำนวน 1,766.77 ล้านบาท และจำนวน 1,138.10 ล้านบาท) ณ วันที่ 31 มีนาคม 2569 งบการเงินเฉพาะกิจการมีผลขาดทุนสะสมเกินทุน   </t>
  </si>
  <si>
    <t>จำนวน  360.14  ล้านบาท   ฝ่ายบริหารของกลุ่มบริษัทอยู่ในระหว่างดำเนินการเพื่อปรับปรุงผลการดำเนินงานและสภาพคล่องของกลุ่ม</t>
  </si>
  <si>
    <t>เงินกู้ยืมระยะยาว - สุทธิ</t>
  </si>
  <si>
    <t>ล้านบาท) ฝ่ายบริหารของบริษัทพิจารณาแล้วเห็นว่า บริษัทฯ ได้ดำเนินการให้บริการและปฏิบัติตามสัญญาอย่างครบถ้วนมาโดยตลอดและคาดว่า</t>
  </si>
  <si>
    <t>จะไม่ได้รับความเสียหายเกินกว่าจำนวนที่ได้ตั้งค่าเผื่อผลขาดทุนที่คาดว่าจะเกิดขึ้น</t>
  </si>
  <si>
    <t xml:space="preserve">ณ วันที่ 31  มีนาคม 2569  บริษัทฯ  ได้ตั้งค่าเผื่อผลขาดทุนที่คาดว่าจะเกิดขึ้น  จำนวน  88.63  ล้านบาท (ณ วันที่ 31 ธันวาคม 2568 : 88.63 </t>
  </si>
  <si>
    <t xml:space="preserve">บริษัทย่อยได้โอนเงินลงทุนในบริษัท อินโดไชน่า วินด์ พาวเวอร์ จำกัด และสินทรัพย์ที่เกี่ยวข้องมาเป็นเงินลงทุนทั่วไปแสดงเป็นสินทรัพย์ทางการเงินไม่หมุนเวียนอื่น ในงบการเงินรวมจำนวน </t>
  </si>
  <si>
    <t>ร้อยละ 5.00 - 6.25 ต่อปี</t>
  </si>
  <si>
    <t>ณ วันที่ 31 มีนาคม 2569 ยอดคงเหลือของสินทรัพย์ที่เกิดจากสัญญารวม ส่วนของสินทรัพย์ที่เกิดจากสัญญาที่มีอายุเกินกว่า 6  เดือน นับจาก</t>
  </si>
  <si>
    <t xml:space="preserve">ของสัญญาที่ทำกับลูกค้าจำนวน  1,072.43   ล้านบาทสำหรับงบการเงินรวม   และจำนวน  766.54   ล้านบาทสำหรับงบการเงินเฉพาะกิจการ </t>
  </si>
  <si>
    <t>แก่กิจการที่เกี่ยวข้องกัน</t>
  </si>
  <si>
    <t>ตามหมายเหตุ 31 และค้ำประกันจากการที่ธนาคารออกหนังสือค้ำประกัน ตามหมายเหตุ  46</t>
  </si>
  <si>
    <t>จากบุคคลที่เกี่ยวข้องกัน</t>
  </si>
  <si>
    <t>จากกิจการที่เกี่ยวข้องกัน</t>
  </si>
  <si>
    <t>4 ปี 2 เดือน</t>
  </si>
  <si>
    <t>3 ปี 6 เดือน</t>
  </si>
  <si>
    <t>และจำนวน 1,211.14 ล้านบาท  (ณ วันที่ 31 ธันวาคม  พ.ศ. 2568 :  จำนวน 779.64 ล้านบาท  และจำนวน 1,331.12 ล้านบาท)  และมี</t>
  </si>
  <si>
    <t xml:space="preserve">กลุ่มบริษัทได้จำนำสิทธิเงินฝากในบัญชีเงินฝากสำรองเพื่อการชำระหนี้เงินกู้ยืมระยะยาวกับสถาบันการเงิน และสำรองเพื่อเป็นค่าซ่อมบำรุงเครื่องจักร </t>
  </si>
  <si>
    <t>ได้บันทึกเป็นสินทรัพย์ทางการเงินในบัญชีสิทธิในการซื้อเงินลงทุนคืน จำนวน 50.84 ล้านบาท และในปี 2568 รับรู้กำไรจากการวัดมูลค่า</t>
  </si>
  <si>
    <t>มูลค่ายุติธรรมของสิทธิในการซื้อเงินลงทุนคืน   การคำนวณดังกล่าวต้องอาศัยดุลยพินิจของผู้บริหารในการประมาณการ   โดยบริษัทย่อย</t>
  </si>
  <si>
    <t>กุมภาพันธ์  2569    โดยใช้วิธี  Black - Scholes Model   ในการประเมินมูลค่าบนพื้นฐานของสมมติฐานที่สำคัญที่เกี่ยวข้องในการได้มาซึ่ง</t>
  </si>
  <si>
    <t xml:space="preserve">กำไรสำหรับปี   กรณีที่บริษัทประกอบกิจการการให้บริการที่มีสถานประกอบการตั้งอยู่ในเขตพัฒนาพิเศษเฉพาะกิจตามพระราชกฤษฎีกา </t>
  </si>
  <si>
    <t>กลุ่มบริษัทมีความเสี่ยงด้านสภาพคล่องเนื่องจากมีจำนวนกระแสเงินสดที่ไม่เพียงพอในการชำระหนี้ทั้งหนี้ระยะสั้น เงินกู้ยืมระยะสั้น</t>
  </si>
  <si>
    <t xml:space="preserve">และเงินกู้ยืมระยะยาวที่จะครบกำหนดใน 1 ปี และมีข้อจำกัดในการหาแหล่งเงินทุนเพื่อเป็นเงินทุนหมุนเวียนในการบริหารจัดการเงินทุน       </t>
  </si>
  <si>
    <t xml:space="preserve">บริษัทมีการจัดทำและอนุมัติแผนงานเพื่อแก้ไขปัญหาสภาพคล่องของกลุ่มบริษัทตามที่ได้เปิดเผยไว้ในหมายเหตุข้อ 2.2 </t>
  </si>
  <si>
    <t>30 มีนาคม 2569</t>
  </si>
  <si>
    <t>30 มิถุนายน 2569</t>
  </si>
  <si>
    <t>30 กันยายน 2569</t>
  </si>
  <si>
    <t>30 ตุลาคม 2569</t>
  </si>
  <si>
    <t>เงินจ่ายล่วงหน้าค่าบริการ</t>
  </si>
  <si>
    <t>เงินจ่ายล่วงหน้าที่จะได้รับคืนภายใน 1 ปี</t>
  </si>
  <si>
    <t xml:space="preserve">มาตรฐานการรายงานทางการเงินใหม่ที่จะมีผลบังคับใช้สำหรับงบการเงินที่มีรอบระยะเวลาบัญชีที่เริ่มในหรือหลังวันที่ 1 มกราคม </t>
  </si>
  <si>
    <t>ในระหว่างงวด เงินให้กู้ยืมสกุลเงินดอลลาร์สหรัฐฯ เพิ่มขึ้นจำนวน 14.06 ล้านบาท ซึ่งเกิดจากการแปลงค่าตามอัตราแลกเปลี่ยน ณ วันสิ้นงวด</t>
  </si>
  <si>
    <t xml:space="preserve">ยอดคงเหลือ </t>
  </si>
  <si>
    <t>200.00 ล้านบาท เนื่องจากบริษัทฯ ไม่มีอิทธิพลในบริษัทดังกล่าว บริษัทฯ ไม่ได้ประเมินมูลค่ายุติธรรมของเงินลงทุนดังกล่าว เนื่องจากไม่ได้รับข้อมูลจากบริษัทดังกล่าวที่ใช้ในการประเมินมูลค่า</t>
  </si>
  <si>
    <t>หุ้นกู้  ตามหมายเหตุข้อ 31 และข้อ 33</t>
  </si>
  <si>
    <t>สำหรับงบการเงินรวม และราคาทุน 162.71 ล้านบาท มูลค่าสุทธิตามบัญชี 13.03 ล้านบาทสำหรับงบการเงินเฉพาะกิจการ)</t>
  </si>
  <si>
    <t>(                                                                                                                                                       )</t>
  </si>
  <si>
    <t xml:space="preserve">ตามรายงานการประชุมสามัญผู้ถือหุ้น ครั้งที่ 1/2569  เมื่อวันที่ 28 เมษายน 2569 ของบริษัท ทีพีซี เฟรช แอร์ จำกัด  ซึ่งเป็นบริษัทย่อย </t>
  </si>
  <si>
    <t xml:space="preserve">มีมติอนุมัติจ่ายเงินปันผลจากกำไรสะสม  สำหรับปีสิ้นสุดวันที่  31  ธันวาคม  2568  ในอัตรา 1.22  บาทต่อหุ้น รวมเป็นเงิน  2.44  ล้านบาท </t>
  </si>
  <si>
    <t>ตามรายงานการประชุมคณะกรรมการบริษัท ครั้งที่ 3/2569 เมื่อวันที่ 20 เมษายน 2569 ของบริษัท พัทลุง กรีน เพาเวอร์ จำกัด ซึ่งเป็น</t>
  </si>
  <si>
    <t xml:space="preserve">บริษัทย่อย มีมติอนุมัติจ่ายเงินปันผลระหว่างกาล  ในอัตรา 0.20 บาทต่อหุ้น  รวมเป็นเงิน 5.00 ล้านบาท  กำหนดจ่ายเงินปันผลในวันที่ 28 </t>
  </si>
  <si>
    <t>ตามรายงานการประชุมคณะกรรมการบริษัท ครั้งที่ 3/2569 เมื่อวันที่ 20 เมษายน 2569 ของบริษัท สตูล กรีน เพาเวอร์ จำกัด ซึ่งเป็น</t>
  </si>
  <si>
    <t xml:space="preserve">บริษัทย่อยมีมติอนุมัติจ่ายเงินปันผลระหว่างกาล  ในอัตรา 0.20 บาทต่อหุ้น  รวมเป็นเงิน 5.00 ล้านบาท กำหนดจ่ายเงินปันผลในวันที่ 28 </t>
  </si>
  <si>
    <t xml:space="preserve">ตราสารทุนที่ไม่ใช่บริษัทจดทะเบียนในตลาดหลักทรัพย์ </t>
  </si>
  <si>
    <t>(ณ วันที่ 31 ธันวาคม 2568 : 303.12 ล้านบาทสำหรับงบการเงินรวม และจำนวน 249.40 ล้านบาทสำหรับงบการเงินเฉพาะกิจการ)  ขณะนี้บริษัท</t>
  </si>
  <si>
    <t xml:space="preserve">อยู่ในระหว่างดำเนินการส่งมอบและการเจรจาขอเรียกเก็บเงินและออกใบแจ้งหนี้แก่คู่สัญญา   </t>
  </si>
  <si>
    <t>เกี่ยวกับความสามารถในการดำเนินงานอย่างต่อเนื่องของกลุ่มบริษัทและบริษัทฯ</t>
  </si>
  <si>
    <t>ธุรกิจต่อไป    ทั้งนี้จากข้อมูลดังกล่าวข้างต้นแสดงถึงมีความไม่แน่นอนที่มีสาระสำคัญ   ซึ่งอาจเป็นเหตุให้เกิดข้อสงสัยอย่างมีนัยสำคัญ</t>
  </si>
  <si>
    <t xml:space="preserve">ณ วันที่ 31 มีนาคม 2569 กลุ่มบริษัทมีวงเงินเบิกเกินบัญชีและเงินกู้ยืมระยะสั้นจากสถาบันการเงิน จำนวน 385.72 ล้านบาท (ณ วันที่ 31 </t>
  </si>
  <si>
    <t xml:space="preserve">วันที่ได้ให้บริการเป็นจำนวนเงินประมาณ 280.18  ล้านบาทสำหรับงบการเงินรวม และจำนวน 256.75 ล้านบาทสำหรับงบการเงินเฉพาะกิจการ </t>
  </si>
  <si>
    <t>สินทรัพย์ไม่หมุนเวียนอื่น</t>
  </si>
  <si>
    <t xml:space="preserve">บริษัท สยาม พาวเวอร์ จำกัด	</t>
  </si>
  <si>
    <t>ค่าเผื่อการด้อยค่าของสินทรัพย์</t>
  </si>
  <si>
    <t>ดอกเบี้ยค้างจ่าย (ต่อ)</t>
  </si>
  <si>
    <t>กรีน เพาเวอร์ จำกัด คืนในราคา 180.00 ล้านบาท ตามสัญญาขายเงินลงทุนในการร่วมค้า ซึ่งเป็นสิทธิของบริษัทย่อยแห่งหนึ่ง</t>
  </si>
  <si>
    <t xml:space="preserve">ณ วันที่ 31 มีนาคม 2569 สิทธิในการซื้อเงินลงทุนคืน บันทึกตามงบการเงินของบริษัทย่อย ณ วันที่ 31 ธันวาคม 2568 จำนวน 50.84 </t>
  </si>
  <si>
    <t>ล้านบาท บริษัทย่อยไม่ได้ประเมินมูลค่ายุติธรรมให้เป็นปัจจุบัน เนื่องจากไม่ได้ข้อมูลทางการเงินจากบริษัท มหาชัย กรีน เพาเวอร์ จำกัด</t>
  </si>
  <si>
    <t>ข้อมูลทางการเงินระหว่างกาลนี้ได้รับการอนุมัติให้ออกงบการเงินโดยคณะกรรมการของบริษัทฯ เมื่อวันที่ 14 พฤษภาคม 2569</t>
  </si>
  <si>
    <t>การกระทบยอดค่าเผื่อผลขาดทุนด้านเครดิตที่คาดว่าจะเกิดขึ้นตลอดอายุที่ได้รับรู้  มีรายละเอียด ดังนี้</t>
  </si>
  <si>
    <t>ลูกหนี้การค้ากิจการที่เกี่ยวข้องกัน</t>
  </si>
  <si>
    <t>ลูกหนี้การค้าบริษัทอื่น</t>
  </si>
  <si>
    <t>เงินให้กู้ยืมระยะยาวแก่กิจการที่เกี่ยวข้องกัน</t>
  </si>
  <si>
    <t xml:space="preserve">ที่ดินบางส่วนพร้อมสิ่งปลูกสร้างและเครื่องจักรได้นำไปเป็นหลักทรัพย์ค้ำประกันวงเงินสินเชื่อ ตามหมายเหตุข้อ 27, 31 และ 46 </t>
  </si>
  <si>
    <t>เงินมัดจำอื่น</t>
  </si>
  <si>
    <t>เงินประกัน</t>
  </si>
  <si>
    <t>ดอกเบี้ยรับส่วนที่เกินหนึ่งปี</t>
  </si>
  <si>
    <t>รวมสินทรัพย์ไม่หมุนเวียนอื่น</t>
  </si>
  <si>
    <t>- สิทธิในการซื้อเงินลงทุนคืน</t>
  </si>
  <si>
    <t>นโยบายการกำหนดราคา</t>
  </si>
  <si>
    <t>หมายเหตุ</t>
  </si>
  <si>
    <t>7.1.1</t>
  </si>
  <si>
    <t>7.2</t>
  </si>
  <si>
    <t>8</t>
  </si>
  <si>
    <t>9</t>
  </si>
  <si>
    <t>10</t>
  </si>
  <si>
    <t>11</t>
  </si>
  <si>
    <t>12</t>
  </si>
  <si>
    <t>5.2</t>
  </si>
  <si>
    <t>26</t>
  </si>
  <si>
    <t>7.1.2</t>
  </si>
  <si>
    <t>19.3</t>
  </si>
  <si>
    <t>ในไตรมาส 1 ปี 2569 ตามสัญญาร่วมทุนฉบับลงวันที่ 31 มีนาคม 2566 บริษัทย่อยได้ใช้สิทธิตามสัญญาข้อที่ 20.10 โดยเสนอขายเงินลงทุน</t>
  </si>
  <si>
    <t>ในบริษัท แม่โขง พาวเวอร์ จำกัด ส่วนที่บริษัทถืออยู่ให้กับผู้ร่วมทุนอีกฝ่ายหนึ่ง ปัจจุบันอยู่ระหว่างการเจรจา</t>
  </si>
  <si>
    <t>(ลงชื่อ) ..................................................................................…......…………………………………..... กรรมการตามอำนาจ</t>
  </si>
  <si>
    <t>49.1</t>
  </si>
  <si>
    <t>49.2</t>
  </si>
  <si>
    <t>49.3</t>
  </si>
  <si>
    <t>49.4</t>
  </si>
  <si>
    <t>- 7 -</t>
  </si>
  <si>
    <t xml:space="preserve"> - 28 -</t>
  </si>
  <si>
    <t xml:space="preserve"> - 29 -</t>
  </si>
  <si>
    <t xml:space="preserve"> - 30 -</t>
  </si>
  <si>
    <t>- 31 -</t>
  </si>
  <si>
    <t>- 32 -</t>
  </si>
  <si>
    <t>- 33 -</t>
  </si>
  <si>
    <t xml:space="preserve">  - 37 -</t>
  </si>
  <si>
    <t xml:space="preserve"> - 42 -</t>
  </si>
  <si>
    <t xml:space="preserve"> - 43 -</t>
  </si>
  <si>
    <t xml:space="preserve"> - 44-</t>
  </si>
  <si>
    <t>- 45 -</t>
  </si>
  <si>
    <t>- 51 -</t>
  </si>
  <si>
    <t>- 52 -</t>
  </si>
  <si>
    <t>- 53 -</t>
  </si>
  <si>
    <t>- 54 -</t>
  </si>
  <si>
    <t>คาดว่าจะมีข้อสรุปได้ ภายในเดือนพฤษภาคม 2569</t>
  </si>
  <si>
    <t>วัตถุประสงค์</t>
  </si>
  <si>
    <t>วงเงินสินเชื่อหนังสือค้ำประกันเพื่อใช้ในการค้ำประกันประมูล</t>
  </si>
  <si>
    <t xml:space="preserve">จดทะเบียนหลักประกันทางธุรกิจเงินฝาก จำนวนร้อยละ 20 </t>
  </si>
  <si>
    <t>เพื่อลงทุนในโครงการโรงไฟฟ้าในประเทศและต่างประเทศ</t>
  </si>
  <si>
    <t>ของมูลค่าหนังสือค้ำประกันที่เบิกใช้ในแต่ละครั้ง</t>
  </si>
  <si>
    <t>วงเงินบัตรเครดิต ค่าบริการอื่น ณ สถานีบริการน้ำมัน</t>
  </si>
  <si>
    <t>วงเงินหนังสือค้ำประกัน</t>
  </si>
  <si>
    <t xml:space="preserve"> (ลงชื่อ)……………..............................……………………………...………………..…………………….กรรมการตามอำนาจ</t>
  </si>
  <si>
    <t xml:space="preserve">                          (                                                                                                                      )</t>
  </si>
  <si>
    <t xml:space="preserve">ผลขาดทุนสะสม ณ วันที่เดียวกัน จำนวน 1,846.13 ล้านบาท และจำนวน 1,177.25 ล้านบาท ตามลำดับ (ณ วันที่ 31 ธันวาคม พ.ศ. 2568 : </t>
  </si>
  <si>
    <t>บริษัท ช้างแรก ไบโอเพาเวอร์ จำกัด และ บริษัท ทุ่งสัง กรีน จำกัด ซึ่งเป็นบริษัทย่อยได้ตกลงว่าจ้าง บริษัท วีเอสพีพี คอนซัลแตนท์ จำกัด   บริหารจัดการ</t>
  </si>
  <si>
    <t>โรงไฟฟ้า โดยคิดค่าจ้างเป็นอัตราต่อหน่วยไฟฟ้าที่ผลิตและขาย หน่วยละ 1.85 - 1.90 บาท ต่อหน่วยขายและมีการจ่ายเงินค่าจ้างล่วงหน้าตามสัญญา ซึ่งจะต้อง</t>
  </si>
  <si>
    <t>จ่ายคืนเมื่อครบกำหนดว่าจ้างและไม่ต่อสัญญา</t>
  </si>
  <si>
    <t xml:space="preserve">และ 10.07 ล้านบาทในงบการเงินเฉพาะกิจการ  (ณ  วันที่  31 ธันวาคม 2568 : 483.55 ล้านบาทในงบการเงินรวมและ 74.36 ล้านบาท </t>
  </si>
  <si>
    <t xml:space="preserve">ณ วันที่ 31 มีนาคม 2569 กลุ่มบริษัทโอนสิทธิการเรียกเก็บเงินลูกหนี้การค้าจำนวนเงินประมาณ 399.31  ล้านบาทในงบการเงินรวม </t>
  </si>
  <si>
    <t xml:space="preserve">โดยผู้ประเมินราคาอิสระโดยใช้วิธีเปรียบเทียบราคาตลาด   </t>
  </si>
  <si>
    <t xml:space="preserve">ณ วันที่ 31 มีนาคม 2569 ที่ดินและค่าพัฒนาที่ดิน ราคาตามบัญชี  678.82 ล้านบาท มีมูลค่ายุติธรรม จำนวน 888.50  ล้านบาท ประเมินราคา </t>
  </si>
  <si>
    <t>คงเหลือที่ต้องชำระอีก จำนวน 1.88 ล้านบาท</t>
  </si>
  <si>
    <t xml:space="preserve">บริษัทฯ   มีภาระผูกพันจากการซื้อสินค้าและบริการ  เป็นจำนวน 2.72 ล้านบาท  จ่ายชำระแล้ว  จำนวน 0.84 ล้านบาท </t>
  </si>
  <si>
    <t>บริษัทฯ มีภาระผูกพันจากการให้ธนาคารพาณิชย์ออกหนังสือค้ำประกันซื้อขายวัสดุก่อสร้าง จำนวนเงิน 10.00 ล้านบาท</t>
  </si>
  <si>
    <t>(ลงชื่อ)……………………………………………...………………..…………………….กรรมการตามอำนาจ</t>
  </si>
  <si>
    <t xml:space="preserve">ณ วันที่ 31 มีนาคม 2569 กลุ่มบริษัทและบริษัทฯ มีหนี้สินหมุนเวียนรวมสูงกว่าสินทรัพย์หมุนเวียนรวม จำนวน 1,228.88 ล้านบาท </t>
  </si>
  <si>
    <t>วันที่ 25 มีนาคม 2569 ถึงวันที่ 26 มีนาคม 2570 และเมื่อทวงถาม</t>
  </si>
  <si>
    <t>ณ วันที่ 31 มีนาคม 2569 บริษัทฯ  มีเงินกู้ยืมระยะสั้นจากบุคคลอื่น จำนวน 61.22 ล้านบาท อัตราดอกเบี้ยร้อยละ 6.25 - 6.50 ต่อปี ครบกำหนดชำระ</t>
  </si>
  <si>
    <t xml:space="preserve">ตามหมายเหตุ 15 และโดยกรรมการ                   </t>
  </si>
  <si>
    <t>(with Option to Buy Back) คือ การขายเงินลงทุนในบริษัท มหาชัย กรีน  เพาเวอร์ จำกัด ตามที่กล่าวในหมายเหตุ  17 โดยสัญญามีเงื่อนไขให้บริษัทมีสิทธิซื้อคืนตามระยะ</t>
  </si>
  <si>
    <t>เงื่อนไข</t>
  </si>
  <si>
    <t xml:space="preserve">ระบุชื่อผู้ถือ มีหลักประกัน ไม่ด้อยสิทธิและมีผู้แทนผู้ถือหุ้นกู้    อัตราดอกเบี้ยร้อยละ   5.25 - 6.50 </t>
  </si>
  <si>
    <t>ต่อปี ครบกำหนดไถ่ถอนวันที่ 30 ตุลาคม 2569 (ให้สิทธิผู้ออกหุ้นกู้ในการไถ่ถอนก่อนครบกำหนด)</t>
  </si>
  <si>
    <t xml:space="preserve">ระบุชื่อผู้ถือ มีหลักประกัน ไม่ด้อยสิทธิ และมีผู้แทนผู้ถือหุ้นกู้ อัตราดอกเบี้ยร้อยละ 6.00 - 6.25 </t>
  </si>
  <si>
    <t>ต่อปี ไถ่ถอนวันที่ 9 พฤศจิกายน 2569</t>
  </si>
  <si>
    <t>ระบุชื่อผู้ถือ ไม่มีหลักประกัน ไม่ด้อยสิทธิ อัตราดอกเบี้ยร้อยละ 5.50 และ 6.25 ต่อปี ครบกำหนด</t>
  </si>
  <si>
    <t>ไถ่ถอน วันที่ 30 พฤศจิกายน 2570</t>
  </si>
  <si>
    <t>หัก  ค่าใช้จ่ายทางตรงในการออกหุ้นกู้รอตัดจ่าย</t>
  </si>
  <si>
    <t>หุ้นกู้ - สุทธิ</t>
  </si>
  <si>
    <t>หัก  หุ้นกู้ที่ครบกำหนดชำระภายในหนึ่งปี</t>
  </si>
  <si>
    <t>หุ้นกู้ส่วนที่ครบกำหนดชำระเกินกว่าหนึ่งปี</t>
  </si>
  <si>
    <t xml:space="preserve">                  (ลงชื่อ) .......................................................................................…......…………………………………..... กรรมการตามอำนาจ</t>
  </si>
  <si>
    <t xml:space="preserve">                                             (                                                                                                                      )</t>
  </si>
  <si>
    <t xml:space="preserve">             (ลงชื่อ)……………………………………………...………………..…………………….กรรมการตามอำนาจ</t>
  </si>
  <si>
    <t xml:space="preserve">                              (                                                                                                                        ) </t>
  </si>
  <si>
    <t>ตุลาคม 2569</t>
  </si>
  <si>
    <t xml:space="preserve">พร้อมกับอนุมัติเปลี่ยนแปลงอัตราดอกเบี้ยหุ้นกู้เดิมจาก  ร้อยละ  6.25  ต่อปี  เป็นร้อยละ 6.50 ต่อปี  โดยเริ่มวันที่ 11 กุมภาพันธ์ 2569 จนถึงวันที่ 30 </t>
  </si>
  <si>
    <t>การเปลี่ยนแปลงในมูลค่าปัจจุบันภาระผูกพันของโครงการผลประโยชน์พนักงาน สำหรับงวด สิ้นสุดวันที่ 31 มีนาคม 2569 และวันที่ 31 ธันวาคม 2568</t>
  </si>
  <si>
    <t xml:space="preserve">                  (ลงชื่อ)……………………………………………………...………………..…………………….กรรมการตามอำนาจ</t>
  </si>
  <si>
    <t xml:space="preserve">                                     (                                                                                                                        ) </t>
  </si>
  <si>
    <t>บริษัทฯ ต้องจัดสรรทุนสำรองตามกฎหมายอย่างน้อยร้อยละ 5 ของกำไรสุทธิประจำงวดหักด้วยยอดเงินขาดทุนสะสมยกมา (ถ้ามี) จนกว่าจะครบ</t>
  </si>
  <si>
    <t xml:space="preserve">เงินปันผลได้ </t>
  </si>
  <si>
    <t>ร้อยละ 10   ของทุนจดทะเบียนของบริษัท    ตามพระราชบัญญัติบริษัทมหาชน จำกัด   พ.ศ. 2535   โดยทุนสำรองตามกฎหมายไม่สามารถนำมาจ่าย</t>
  </si>
  <si>
    <t>กลุ่มบริษัทย่อยได้ทำสัญญาซื้อขายไฟฟ้ากับการไฟฟ้าส่วนภูมิภาค ประเภทการรับซื้อไฟฟ้าจากผู้ผลิตไฟฟ้าขนาดเล็กมากสำหรับการผลิต</t>
  </si>
  <si>
    <t>ไฟฟ้าจากพลังงานหมุนเวียน โดยมีกลุ่มบริษัทย่อยที่ได้มีการทำสัญญาซื้อขายไฟฟ้า   การรับซื้อไฟฟ้าจากผู้ผลิตไฟฟ้าขนาดเล็กมากสำหรับการ</t>
  </si>
  <si>
    <t>ผลิตไฟฟ้าจากพลังงานหมุนเวียนกับการไฟฟ้าส่วนภูมิภาค เป็นแบบ Feed-in-Tariff  มีดังนี้</t>
  </si>
  <si>
    <t>- 27 -</t>
  </si>
  <si>
    <t>เมื่อวันที่ 10 กุมภาพันธ์ 2569 ที่ประชุมผู้ถือหุ้นกู้ TPOLY253A ครั้งที่ 2/2569 มีมติอนุมัติแก้ไขเปลี่ยนแปลงวันครบกำหนดไถ่ถอนหุ้นกู้จากวันครบ</t>
  </si>
  <si>
    <t xml:space="preserve">กำหนดไถ่ถอนเดิมวันที่ 11 กุมภาพันธ์ 2569 เป็นวันครบกำหนดไถ่ถอนใหม่ วันที่ 30 ตุลาคม 2569 โดยแบ่งชำระคืนเงินต้นหุ้นกู้บางส่วนพร้อมดอกเบี้ย </t>
  </si>
  <si>
    <t>จำนวน 4 งวด ดังนี้</t>
  </si>
  <si>
    <t xml:space="preserve">                           ร้อยละ 3</t>
  </si>
  <si>
    <t xml:space="preserve">                           ร้อยละ 10</t>
  </si>
  <si>
    <t xml:space="preserve">                           ร้อยละ 74</t>
  </si>
  <si>
    <t xml:space="preserve">                           ร้อยละ 100</t>
  </si>
  <si>
    <t>เงื่อนไขการจ่ายชำระหนี้ เมื่อบริษัทฯ จ่ายชำระหนี้คืนให้ก่อน</t>
  </si>
  <si>
    <t>ครบกำหนดตามแผนการชำระหนี้ซึ่งเกินกว่า 1 ปี</t>
  </si>
  <si>
    <t xml:space="preserve">เงินกู้ยืมของบริษัทฯ ค้ำประกันโดยการจดจำนองที่ดินและสิ่งปลูกสร้างตามหมายเหตุข้อ 21, จำนำหุ้นของบริษัทย่อยที่อยู่ในตลาดหลักทรัพย์  ค้ำประกันโดยเงินฝากประจำธนาคาร                  </t>
  </si>
  <si>
    <t>เงินกู้ยืมของกลุ่มบริษัทย่อยโรงไฟฟ้า ค้ำประกันโดยจำนำหุ้นของกลุ่มบริษัทโรงไฟฟ้า ค้ำประกันโดยบริษัทที่เป็นผู้ถือหุ้นตามสัดส่วนการถือหุ้น จดจำนองที่ดินพร้อมสิ่งปลูกสร้าง</t>
  </si>
  <si>
    <t>และเครื่องจักรตามหมายเหตุข้อ 21,  โอนสิทธิรับเงินค่าไฟฟ้าจากการไฟฟ้าส่วนภูมิภาค   นอกจากนี้ต้องดำรงเงินสดในบัญชีเพื่อรองรับการชำระเงินต้นและดอกเบี้ยจำนวน 7.00 - 17.00</t>
  </si>
  <si>
    <t>ล้านบาท ตามแต่ละสัญญา และ ดำรงอัตราส่วนหนี้สินต่อส่วนของผู้ถือหุ้นไม่เกิน 2 - 2.5 เท่า</t>
  </si>
  <si>
    <t xml:space="preserve">บริษัทแห่งที่หนึ่ง ณ วันที่ 31 มีนาคม 2569  คงเหลือภาระหนี้ จำนวน 5.43 ล้านบาท ส่วนที่เหลืออยู่ระหว่างเจรจาปรับแผนการชำระหนี้ใหม่ </t>
  </si>
  <si>
    <t>เงินกู้ยืมดังกล่าวข้างต้นค้ำประกันโดยจำนำหุ้นสามัญของบริษัท ทีพีซี เพาเวอร์ โฮลดิ้ง จำกัด (มหาชน) อยู่ระหว่างเจรจาเพื่อขอขยายระยะเวลา</t>
  </si>
  <si>
    <t>บริษัทแห่งที่สอง ณ วันที่ 31 มีนาคม 2569 คงเหลือภาระหนี้ จำนวน 108.35 ล้านบาท บริษัทไม่สามารถชำระหนี้ส่วนที่ครบกำหนดได้ ซึ่ง</t>
  </si>
  <si>
    <t xml:space="preserve"> MOR, MLR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</si>
</sst>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[$-1070000]d/m/yy;@"/>
    <numFmt numFmtId="169" formatCode="#,##0.00_);[Blue]\(#,##0.00\)"/>
    <numFmt numFmtId="170" formatCode="#,##0.00_);[Black]\(#,##0.00\)"/>
    <numFmt numFmtId="171" formatCode="#,##0\ ;[Black]\(#,##0\)"/>
    <numFmt numFmtId="172" formatCode="#,##0_);[Black]\(#,##0\)"/>
    <numFmt numFmtId="173" formatCode="_-* #,##0.00_-;\-* #,##0.00_-;_-* \-??_-;_-@_-"/>
    <numFmt numFmtId="174" formatCode="_-* #,##0_-;\-* #,##0_-;_-* &quot;-&quot;??_-;_-@_-"/>
    <numFmt numFmtId="175" formatCode="d/mm/yy\ "/>
    <numFmt numFmtId="176" formatCode="#,##0.00;\(###0.00\)"/>
    <numFmt numFmtId="177" formatCode="#,##0.00;\(#,##0.00\);\-"/>
    <numFmt numFmtId="178" formatCode="_(* #,##0.00_);_(* \(#,##0.00\);_(* &quot;-&quot;_);_(@_)"/>
    <numFmt numFmtId="179" formatCode="0.0%"/>
    <numFmt numFmtId="180" formatCode="0_)"/>
    <numFmt numFmtId="181" formatCode="General_)"/>
    <numFmt numFmtId="182" formatCode="#,##0.00&quot; $&quot;;\-#,##0.00&quot; $&quot;"/>
    <numFmt numFmtId="183" formatCode="#,##0.00&quot; $&quot;;[Red]\-#,##0.00&quot; $&quot;"/>
    <numFmt numFmtId="184" formatCode="d\.m\.yy"/>
    <numFmt numFmtId="185" formatCode="d\.mmm\.yy"/>
    <numFmt numFmtId="186" formatCode="d\.mmm"/>
    <numFmt numFmtId="187" formatCode="mmm\.yy"/>
    <numFmt numFmtId="188" formatCode="d\ mmm\ yy;@"/>
    <numFmt numFmtId="189" formatCode="[$-1010000]d/m/yy;@"/>
    <numFmt numFmtId="190" formatCode="#,##0.0_);[Red]\(#,##0.0\)"/>
    <numFmt numFmtId="191" formatCode="[$-101041E]d\ mmm\ yy;@"/>
    <numFmt numFmtId="192" formatCode="#,##0.00;[Red]\(#,##0.00\)"/>
    <numFmt numFmtId="193" formatCode="B1d\-mmm\-yy"/>
    <numFmt numFmtId="194" formatCode="#,##0.0000;\(#,##0.00000000\)"/>
    <numFmt numFmtId="195" formatCode="#,##0;\(#,##0\)"/>
    <numFmt numFmtId="196" formatCode="#,##0.00\ &quot;F&quot;;\-#,##0.00\ &quot;F&quot;"/>
    <numFmt numFmtId="197" formatCode="dd\-mmm\-yy_)"/>
    <numFmt numFmtId="198" formatCode="mm/dd/yy"/>
    <numFmt numFmtId="199" formatCode="_-[$€-2]* #,##0.00_-;\-[$€-2]* #,##0.00_-;_-[$€-2]* &quot;-&quot;??_-"/>
    <numFmt numFmtId="200" formatCode="0_);[Red]\(0\)"/>
    <numFmt numFmtId="201" formatCode="0.00_)"/>
    <numFmt numFmtId="202" formatCode="&quot;ฃค&quot;#,##0;&quot;ฃค&quot;\-#,##0"/>
    <numFmt numFmtId="203" formatCode="0&quot;  &quot;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#,##0.00\ &quot;FB&quot;;[Red]\-#,##0.00\ &quot;FB&quot;"/>
    <numFmt numFmtId="208" formatCode="\(0.00\)%"/>
    <numFmt numFmtId="209" formatCode="#,##0.00_);\ \(#,##0.00\)"/>
    <numFmt numFmtId="210" formatCode="#,##0.000_);\(#,##0.00\)"/>
    <numFmt numFmtId="211" formatCode="_-* #,##0.000_-;\-* #,##0.000_-;_-* &quot;-&quot;??_-;_-@_-"/>
    <numFmt numFmtId="212" formatCode="#,##0.00\-\);\(#,##0.00\)"/>
    <numFmt numFmtId="213" formatCode="0.000"/>
    <numFmt numFmtId="214" formatCode="\t&quot;฿&quot;#,##0.00_);\(#,##0.00\)"/>
    <numFmt numFmtId="215" formatCode="#,##0.000_);[Black]\(#,##0.00\)"/>
    <numFmt numFmtId="216" formatCode="_-* #,##0.0_-;\-* #,##0.0_-;_-* &quot;-&quot;??_-;_-@_-"/>
    <numFmt numFmtId="217" formatCode="_(* #,##0_);_(* \(#,##0\);_(* &quot;-&quot;??_);_(@_)"/>
    <numFmt numFmtId="218" formatCode="#,##0.00_);[Black]\(#,##0.0\)"/>
  </numFmts>
  <fonts count="114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1"/>
    </font>
    <font>
      <sz val="12"/>
      <name val="Helv"/>
      <charset val="222"/>
    </font>
    <font>
      <sz val="11"/>
      <color indexed="8"/>
      <name val="Calibri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0"/>
      <name val="Courier"/>
      <family val="3"/>
    </font>
    <font>
      <sz val="15"/>
      <name val="Angsana New"/>
      <family val="1"/>
    </font>
    <font>
      <sz val="11"/>
      <color indexed="8"/>
      <name val="Tahoma"/>
      <family val="2"/>
    </font>
    <font>
      <sz val="14"/>
      <name val="AngsanaUPC"/>
      <family val="1"/>
      <charset val="1"/>
    </font>
    <font>
      <b/>
      <sz val="15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  <charset val="22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1"/>
    </font>
    <font>
      <sz val="14"/>
      <name val="AngsanaUPC"/>
      <family val="1"/>
      <charset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1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vertAlign val="superscript"/>
      <sz val="18"/>
      <name val="AngsanaUPC"/>
      <family val="1"/>
      <charset val="1"/>
    </font>
    <font>
      <sz val="10"/>
      <name val="Angsana New"/>
      <family val="1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4"/>
      <name val="BrowalliaUPC"/>
      <family val="2"/>
      <charset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5"/>
      <color indexed="10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  <charset val="222"/>
    </font>
    <font>
      <sz val="8"/>
      <name val="Tahoma"/>
      <family val="2"/>
      <charset val="222"/>
    </font>
    <font>
      <sz val="15"/>
      <name val="Angsana New"/>
      <family val="1"/>
      <charset val="222"/>
    </font>
    <font>
      <sz val="8"/>
      <name val="Tahoma"/>
      <family val="2"/>
      <charset val="222"/>
    </font>
    <font>
      <b/>
      <sz val="13"/>
      <name val="Angsana New"/>
      <family val="1"/>
    </font>
    <font>
      <sz val="13"/>
      <color indexed="1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 tint="4.9989318521683403E-2"/>
      <name val="Angsana New"/>
      <family val="1"/>
    </font>
    <font>
      <sz val="8"/>
      <name val="Calibri"/>
      <family val="2"/>
      <charset val="222"/>
      <scheme val="minor"/>
    </font>
    <font>
      <b/>
      <sz val="15"/>
      <color indexed="8"/>
      <name val="Angsana New"/>
      <family val="1"/>
    </font>
    <font>
      <sz val="15"/>
      <name val="AngsanaUPC"/>
      <family val="1"/>
    </font>
    <font>
      <sz val="16"/>
      <color theme="1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885">
    <xf numFmtId="0" fontId="0" fillId="0" borderId="0"/>
    <xf numFmtId="0" fontId="2" fillId="0" borderId="0"/>
    <xf numFmtId="0" fontId="2" fillId="0" borderId="0"/>
    <xf numFmtId="0" fontId="5" fillId="2" borderId="0" applyNumberFormat="0" applyBorder="0" applyAlignment="0" applyProtection="0"/>
    <xf numFmtId="0" fontId="10" fillId="2" borderId="0" applyNumberFormat="0" applyBorder="0" applyAlignment="0" applyProtection="0"/>
    <xf numFmtId="0" fontId="5" fillId="3" borderId="0" applyNumberFormat="0" applyBorder="0" applyAlignment="0" applyProtection="0"/>
    <xf numFmtId="0" fontId="10" fillId="3" borderId="0" applyNumberFormat="0" applyBorder="0" applyAlignment="0" applyProtection="0"/>
    <xf numFmtId="0" fontId="5" fillId="4" borderId="0" applyNumberFormat="0" applyBorder="0" applyAlignment="0" applyProtection="0"/>
    <xf numFmtId="0" fontId="10" fillId="4" borderId="0" applyNumberFormat="0" applyBorder="0" applyAlignment="0" applyProtection="0"/>
    <xf numFmtId="0" fontId="5" fillId="5" borderId="0" applyNumberFormat="0" applyBorder="0" applyAlignment="0" applyProtection="0"/>
    <xf numFmtId="0" fontId="10" fillId="5" borderId="0" applyNumberFormat="0" applyBorder="0" applyAlignment="0" applyProtection="0"/>
    <xf numFmtId="0" fontId="5" fillId="6" borderId="0" applyNumberFormat="0" applyBorder="0" applyAlignment="0" applyProtection="0"/>
    <xf numFmtId="0" fontId="10" fillId="6" borderId="0" applyNumberFormat="0" applyBorder="0" applyAlignment="0" applyProtection="0"/>
    <xf numFmtId="0" fontId="5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0" fontId="5" fillId="8" borderId="0" applyNumberFormat="0" applyBorder="0" applyAlignment="0" applyProtection="0"/>
    <xf numFmtId="0" fontId="10" fillId="8" borderId="0" applyNumberFormat="0" applyBorder="0" applyAlignment="0" applyProtection="0"/>
    <xf numFmtId="0" fontId="5" fillId="9" borderId="0" applyNumberFormat="0" applyBorder="0" applyAlignment="0" applyProtection="0"/>
    <xf numFmtId="0" fontId="10" fillId="9" borderId="0" applyNumberFormat="0" applyBorder="0" applyAlignment="0" applyProtection="0"/>
    <xf numFmtId="0" fontId="5" fillId="10" borderId="0" applyNumberFormat="0" applyBorder="0" applyAlignment="0" applyProtection="0"/>
    <xf numFmtId="0" fontId="10" fillId="10" borderId="0" applyNumberFormat="0" applyBorder="0" applyAlignment="0" applyProtection="0"/>
    <xf numFmtId="0" fontId="5" fillId="5" borderId="0" applyNumberFormat="0" applyBorder="0" applyAlignment="0" applyProtection="0"/>
    <xf numFmtId="0" fontId="10" fillId="5" borderId="0" applyNumberFormat="0" applyBorder="0" applyAlignment="0" applyProtection="0"/>
    <xf numFmtId="0" fontId="5" fillId="8" borderId="0" applyNumberFormat="0" applyBorder="0" applyAlignment="0" applyProtection="0"/>
    <xf numFmtId="0" fontId="10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9" fontId="11" fillId="0" borderId="0"/>
    <xf numFmtId="9" fontId="11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2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0" borderId="0" applyNumberFormat="0" applyBorder="0" applyAlignment="0" applyProtection="0"/>
    <xf numFmtId="0" fontId="22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3" borderId="0" applyNumberFormat="0" applyBorder="0" applyAlignment="0" applyProtection="0"/>
    <xf numFmtId="0" fontId="22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5" fillId="28" borderId="0" applyNumberFormat="0" applyBorder="0" applyAlignment="0" applyProtection="0"/>
    <xf numFmtId="0" fontId="5" fillId="18" borderId="0" applyNumberFormat="0" applyBorder="0" applyAlignment="0" applyProtection="0"/>
    <xf numFmtId="0" fontId="21" fillId="29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Font="0"/>
    <xf numFmtId="181" fontId="26" fillId="34" borderId="1"/>
    <xf numFmtId="182" fontId="27" fillId="0" borderId="0" applyFill="0" applyBorder="0" applyAlignment="0"/>
    <xf numFmtId="183" fontId="27" fillId="0" borderId="0" applyFill="0" applyBorder="0" applyAlignment="0"/>
    <xf numFmtId="184" fontId="27" fillId="0" borderId="0" applyFill="0" applyBorder="0" applyAlignment="0"/>
    <xf numFmtId="185" fontId="27" fillId="0" borderId="0" applyFill="0" applyBorder="0" applyAlignment="0"/>
    <xf numFmtId="186" fontId="27" fillId="0" borderId="0" applyFill="0" applyBorder="0" applyAlignment="0"/>
    <xf numFmtId="182" fontId="27" fillId="0" borderId="0" applyFill="0" applyBorder="0" applyAlignment="0"/>
    <xf numFmtId="187" fontId="27" fillId="0" borderId="0" applyFill="0" applyBorder="0" applyAlignment="0"/>
    <xf numFmtId="183" fontId="27" fillId="0" borderId="0" applyFill="0" applyBorder="0" applyAlignment="0"/>
    <xf numFmtId="0" fontId="28" fillId="35" borderId="2" applyNumberFormat="0" applyAlignment="0" applyProtection="0"/>
    <xf numFmtId="0" fontId="29" fillId="35" borderId="2" applyNumberFormat="0" applyAlignment="0" applyProtection="0"/>
    <xf numFmtId="0" fontId="30" fillId="0" borderId="0"/>
    <xf numFmtId="0" fontId="31" fillId="36" borderId="3" applyNumberFormat="0" applyAlignment="0" applyProtection="0"/>
    <xf numFmtId="0" fontId="32" fillId="36" borderId="3" applyNumberFormat="0" applyAlignment="0" applyProtection="0"/>
    <xf numFmtId="167" fontId="92" fillId="0" borderId="0" applyFont="0" applyFill="0" applyBorder="0" applyAlignment="0" applyProtection="0"/>
    <xf numFmtId="182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5" fillId="0" borderId="0" applyFont="0" applyFill="0" applyBorder="0" applyAlignment="0" applyProtection="0"/>
    <xf numFmtId="189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7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7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6" fontId="5" fillId="0" borderId="0" applyFont="0" applyFill="0" applyBorder="0" applyAlignment="0" applyProtection="0"/>
    <xf numFmtId="175" fontId="93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3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8" fillId="0" borderId="0" applyFont="0" applyFill="0" applyBorder="0" applyAlignment="0" applyProtection="0"/>
    <xf numFmtId="6" fontId="5" fillId="0" borderId="0" applyFont="0" applyFill="0" applyBorder="0" applyAlignment="0" applyProtection="0"/>
    <xf numFmtId="175" fontId="93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3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8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6" fontId="5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8" fillId="0" borderId="0" applyFont="0" applyFill="0" applyBorder="0" applyAlignment="0" applyProtection="0"/>
    <xf numFmtId="6" fontId="5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8" fillId="0" borderId="0" applyFont="0" applyFill="0" applyBorder="0" applyAlignment="0" applyProtection="0"/>
    <xf numFmtId="6" fontId="5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8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11" fillId="0" borderId="0" applyFill="0" applyBorder="0" applyAlignment="0" applyProtection="0"/>
    <xf numFmtId="167" fontId="33" fillId="0" borderId="0" applyFont="0" applyFill="0" applyBorder="0" applyAlignment="0" applyProtection="0"/>
    <xf numFmtId="193" fontId="1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73" fontId="11" fillId="0" borderId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0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3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6" fontId="11" fillId="0" borderId="0"/>
    <xf numFmtId="196" fontId="11" fillId="0" borderId="0"/>
    <xf numFmtId="0" fontId="11" fillId="0" borderId="0"/>
    <xf numFmtId="196" fontId="11" fillId="0" borderId="0"/>
    <xf numFmtId="196" fontId="11" fillId="0" borderId="0"/>
    <xf numFmtId="0" fontId="11" fillId="0" borderId="0"/>
    <xf numFmtId="166" fontId="92" fillId="0" borderId="0" applyFont="0" applyFill="0" applyBorder="0" applyAlignment="0" applyProtection="0"/>
    <xf numFmtId="183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7" fontId="11" fillId="0" borderId="0"/>
    <xf numFmtId="197" fontId="11" fillId="0" borderId="0"/>
    <xf numFmtId="0" fontId="11" fillId="0" borderId="0"/>
    <xf numFmtId="168" fontId="2" fillId="0" borderId="0"/>
    <xf numFmtId="197" fontId="11" fillId="0" borderId="0"/>
    <xf numFmtId="197" fontId="11" fillId="0" borderId="0"/>
    <xf numFmtId="0" fontId="11" fillId="0" borderId="0"/>
    <xf numFmtId="198" fontId="7" fillId="0" borderId="0" applyFont="0" applyFill="0" applyBorder="0" applyAlignment="0" applyProtection="0"/>
    <xf numFmtId="14" fontId="35" fillId="0" borderId="0" applyFill="0" applyBorder="0" applyAlignment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182" fontId="27" fillId="0" borderId="0" applyFill="0" applyBorder="0" applyAlignment="0"/>
    <xf numFmtId="183" fontId="27" fillId="0" borderId="0" applyFill="0" applyBorder="0" applyAlignment="0"/>
    <xf numFmtId="182" fontId="27" fillId="0" borderId="0" applyFill="0" applyBorder="0" applyAlignment="0"/>
    <xf numFmtId="187" fontId="27" fillId="0" borderId="0" applyFill="0" applyBorder="0" applyAlignment="0"/>
    <xf numFmtId="183" fontId="27" fillId="0" borderId="0" applyFill="0" applyBorder="0" applyAlignment="0"/>
    <xf numFmtId="199" fontId="3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0" fontId="7" fillId="0" borderId="0" applyFont="0" applyFill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38" fontId="43" fillId="40" borderId="0" applyNumberFormat="0" applyBorder="0" applyAlignment="0" applyProtection="0"/>
    <xf numFmtId="38" fontId="44" fillId="40" borderId="0" applyNumberFormat="0" applyBorder="0" applyAlignment="0" applyProtection="0"/>
    <xf numFmtId="0" fontId="45" fillId="0" borderId="0">
      <alignment horizontal="left"/>
    </xf>
    <xf numFmtId="0" fontId="46" fillId="34" borderId="4"/>
    <xf numFmtId="0" fontId="47" fillId="0" borderId="5" applyNumberFormat="0" applyAlignment="0" applyProtection="0">
      <alignment horizontal="left" vertical="center"/>
    </xf>
    <xf numFmtId="0" fontId="47" fillId="0" borderId="6">
      <alignment horizontal="left" vertical="center"/>
    </xf>
    <xf numFmtId="0" fontId="48" fillId="41" borderId="7">
      <alignment vertical="center" wrapText="1"/>
    </xf>
    <xf numFmtId="0" fontId="49" fillId="0" borderId="8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4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0" fontId="43" fillId="42" borderId="11" applyNumberFormat="0" applyBorder="0" applyAlignment="0" applyProtection="0"/>
    <xf numFmtId="10" fontId="44" fillId="42" borderId="11" applyNumberFormat="0" applyBorder="0" applyAlignment="0" applyProtection="0"/>
    <xf numFmtId="0" fontId="56" fillId="7" borderId="2" applyNumberFormat="0" applyAlignment="0" applyProtection="0"/>
    <xf numFmtId="0" fontId="57" fillId="7" borderId="2" applyNumberFormat="0" applyAlignment="0" applyProtection="0"/>
    <xf numFmtId="181" fontId="58" fillId="0" borderId="1"/>
    <xf numFmtId="182" fontId="27" fillId="0" borderId="0" applyFill="0" applyBorder="0" applyAlignment="0"/>
    <xf numFmtId="183" fontId="27" fillId="0" borderId="0" applyFill="0" applyBorder="0" applyAlignment="0"/>
    <xf numFmtId="182" fontId="27" fillId="0" borderId="0" applyFill="0" applyBorder="0" applyAlignment="0"/>
    <xf numFmtId="187" fontId="27" fillId="0" borderId="0" applyFill="0" applyBorder="0" applyAlignment="0"/>
    <xf numFmtId="183" fontId="27" fillId="0" borderId="0" applyFill="0" applyBorder="0" applyAlignment="0"/>
    <xf numFmtId="0" fontId="59" fillId="0" borderId="12" applyNumberFormat="0" applyFill="0" applyAlignment="0" applyProtection="0"/>
    <xf numFmtId="0" fontId="60" fillId="0" borderId="12" applyNumberFormat="0" applyFill="0" applyAlignment="0" applyProtection="0"/>
    <xf numFmtId="0" fontId="61" fillId="0" borderId="13"/>
    <xf numFmtId="0" fontId="62" fillId="43" borderId="0" applyNumberFormat="0" applyBorder="0" applyAlignment="0" applyProtection="0"/>
    <xf numFmtId="0" fontId="63" fillId="43" borderId="0" applyNumberFormat="0" applyBorder="0" applyAlignment="0" applyProtection="0"/>
    <xf numFmtId="37" fontId="64" fillId="0" borderId="0"/>
    <xf numFmtId="201" fontId="65" fillId="0" borderId="0"/>
    <xf numFmtId="0" fontId="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1" fillId="0" borderId="0" applyProtection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10" fillId="0" borderId="0" applyFill="0" applyProtection="0"/>
    <xf numFmtId="0" fontId="10" fillId="0" borderId="0" applyFill="0" applyProtection="0"/>
    <xf numFmtId="0" fontId="105" fillId="0" borderId="0"/>
    <xf numFmtId="0" fontId="105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0"/>
    <xf numFmtId="0" fontId="11" fillId="0" borderId="0"/>
    <xf numFmtId="0" fontId="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68" fontId="2" fillId="0" borderId="0"/>
    <xf numFmtId="0" fontId="6" fillId="0" borderId="0"/>
    <xf numFmtId="0" fontId="105" fillId="0" borderId="0"/>
    <xf numFmtId="0" fontId="105" fillId="0" borderId="0"/>
    <xf numFmtId="0" fontId="105" fillId="0" borderId="0"/>
    <xf numFmtId="0" fontId="7" fillId="0" borderId="0"/>
    <xf numFmtId="0" fontId="2" fillId="0" borderId="0"/>
    <xf numFmtId="0" fontId="105" fillId="0" borderId="0"/>
    <xf numFmtId="0" fontId="1" fillId="0" borderId="0"/>
    <xf numFmtId="0" fontId="1" fillId="0" borderId="0"/>
    <xf numFmtId="0" fontId="105" fillId="0" borderId="0"/>
    <xf numFmtId="0" fontId="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2" fillId="0" borderId="0"/>
    <xf numFmtId="39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>
      <protection locked="0"/>
    </xf>
    <xf numFmtId="0" fontId="11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" fillId="0" borderId="0" applyFill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68" fontId="2" fillId="0" borderId="0"/>
    <xf numFmtId="0" fontId="106" fillId="0" borderId="0"/>
    <xf numFmtId="0" fontId="106" fillId="0" borderId="0"/>
    <xf numFmtId="0" fontId="34" fillId="0" borderId="0"/>
    <xf numFmtId="0" fontId="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" fillId="0" borderId="0" applyFill="0" applyProtection="0"/>
    <xf numFmtId="0" fontId="90" fillId="0" borderId="0"/>
    <xf numFmtId="0" fontId="25" fillId="0" borderId="0"/>
    <xf numFmtId="0" fontId="2" fillId="44" borderId="14" applyNumberFormat="0" applyFont="0" applyAlignment="0" applyProtection="0"/>
    <xf numFmtId="0" fontId="67" fillId="35" borderId="15" applyNumberFormat="0" applyAlignment="0" applyProtection="0"/>
    <xf numFmtId="0" fontId="68" fillId="35" borderId="15" applyNumberFormat="0" applyAlignment="0" applyProtection="0"/>
    <xf numFmtId="9" fontId="92" fillId="0" borderId="0" applyFont="0" applyFill="0" applyBorder="0" applyAlignment="0" applyProtection="0"/>
    <xf numFmtId="186" fontId="27" fillId="0" borderId="0" applyFont="0" applyFill="0" applyBorder="0" applyAlignment="0" applyProtection="0"/>
    <xf numFmtId="202" fontId="69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7" fillId="0" borderId="0" applyFont="0" applyFill="0" applyBorder="0" applyAlignment="0" applyProtection="0"/>
    <xf numFmtId="167" fontId="7" fillId="0" borderId="0" applyFont="0" applyFill="0" applyBorder="0" applyAlignment="0" applyProtection="0"/>
    <xf numFmtId="182" fontId="27" fillId="0" borderId="0" applyFill="0" applyBorder="0" applyAlignment="0"/>
    <xf numFmtId="183" fontId="27" fillId="0" borderId="0" applyFill="0" applyBorder="0" applyAlignment="0"/>
    <xf numFmtId="182" fontId="27" fillId="0" borderId="0" applyFill="0" applyBorder="0" applyAlignment="0"/>
    <xf numFmtId="187" fontId="27" fillId="0" borderId="0" applyFill="0" applyBorder="0" applyAlignment="0"/>
    <xf numFmtId="183" fontId="27" fillId="0" borderId="0" applyFill="0" applyBorder="0" applyAlignment="0"/>
    <xf numFmtId="165" fontId="7" fillId="0" borderId="0" applyFont="0" applyFill="0" applyBorder="0" applyAlignment="0" applyProtection="0"/>
    <xf numFmtId="203" fontId="27" fillId="0" borderId="0" applyFont="0" applyFill="0" applyBorder="0" applyAlignment="0" applyProtection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90" fontId="7" fillId="0" borderId="0"/>
    <xf numFmtId="190" fontId="7" fillId="0" borderId="0"/>
    <xf numFmtId="0" fontId="70" fillId="0" borderId="0" applyNumberFormat="0" applyFill="0" applyBorder="0" applyAlignment="0" applyProtection="0"/>
    <xf numFmtId="0" fontId="71" fillId="0" borderId="0"/>
    <xf numFmtId="0" fontId="35" fillId="0" borderId="0">
      <alignment vertical="top"/>
    </xf>
    <xf numFmtId="0" fontId="72" fillId="0" borderId="0" applyNumberFormat="0" applyBorder="0" applyAlignment="0"/>
    <xf numFmtId="0" fontId="72" fillId="0" borderId="0" applyNumberFormat="0" applyBorder="0" applyAlignment="0"/>
    <xf numFmtId="0" fontId="61" fillId="0" borderId="0"/>
    <xf numFmtId="3" fontId="7" fillId="0" borderId="11" applyNumberFormat="0" applyFont="0" applyFill="0" applyAlignment="0" applyProtection="0">
      <alignment vertical="center"/>
    </xf>
    <xf numFmtId="3" fontId="7" fillId="0" borderId="11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49" fontId="35" fillId="0" borderId="0" applyFill="0" applyBorder="0" applyAlignment="0"/>
    <xf numFmtId="204" fontId="27" fillId="0" borderId="0" applyFill="0" applyBorder="0" applyAlignment="0"/>
    <xf numFmtId="205" fontId="27" fillId="0" borderId="0" applyFill="0" applyBorder="0" applyAlignment="0"/>
    <xf numFmtId="0" fontId="73" fillId="0" borderId="0">
      <alignment horizontal="center" vertical="top"/>
    </xf>
    <xf numFmtId="40" fontId="74" fillId="0" borderId="0"/>
    <xf numFmtId="0" fontId="7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76" fillId="0" borderId="17" applyNumberFormat="0" applyFill="0" applyAlignment="0" applyProtection="0"/>
    <xf numFmtId="165" fontId="7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77" fillId="0" borderId="0" applyFont="0" applyFill="0" applyBorder="0" applyAlignment="0" applyProtection="0"/>
    <xf numFmtId="206" fontId="2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18"/>
    <xf numFmtId="9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1" fillId="0" borderId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1" fillId="0" borderId="0" applyFill="0" applyBorder="0" applyAlignment="0" applyProtection="0"/>
    <xf numFmtId="167" fontId="81" fillId="0" borderId="0" applyFill="0" applyBorder="0" applyAlignment="0" applyProtection="0"/>
    <xf numFmtId="167" fontId="8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3" fontId="2" fillId="0" borderId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19"/>
    <xf numFmtId="0" fontId="7" fillId="0" borderId="19"/>
    <xf numFmtId="0" fontId="7" fillId="0" borderId="19"/>
    <xf numFmtId="0" fontId="7" fillId="0" borderId="19"/>
    <xf numFmtId="0" fontId="87" fillId="0" borderId="19"/>
    <xf numFmtId="0" fontId="7" fillId="0" borderId="19"/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11" fillId="0" borderId="0"/>
    <xf numFmtId="0" fontId="11" fillId="0" borderId="0" applyProtection="0"/>
    <xf numFmtId="0" fontId="34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11" fillId="0" borderId="0"/>
    <xf numFmtId="0" fontId="2" fillId="0" borderId="0"/>
    <xf numFmtId="0" fontId="1" fillId="0" borderId="0"/>
    <xf numFmtId="0" fontId="11" fillId="0" borderId="0"/>
    <xf numFmtId="0" fontId="2" fillId="0" borderId="0"/>
    <xf numFmtId="168" fontId="2" fillId="0" borderId="0"/>
    <xf numFmtId="168" fontId="2" fillId="0" borderId="0"/>
    <xf numFmtId="168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11" fillId="0" borderId="0"/>
    <xf numFmtId="0" fontId="11" fillId="0" borderId="0"/>
    <xf numFmtId="0" fontId="7" fillId="0" borderId="0"/>
    <xf numFmtId="0" fontId="34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6" fillId="0" borderId="0"/>
    <xf numFmtId="39" fontId="80" fillId="0" borderId="0"/>
    <xf numFmtId="5" fontId="4" fillId="0" borderId="0"/>
    <xf numFmtId="39" fontId="8" fillId="0" borderId="0"/>
    <xf numFmtId="39" fontId="8" fillId="0" borderId="0"/>
    <xf numFmtId="0" fontId="2" fillId="0" borderId="0"/>
    <xf numFmtId="207" fontId="1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6" fillId="0" borderId="0"/>
    <xf numFmtId="0" fontId="2" fillId="44" borderId="14" applyNumberFormat="0" applyFont="0" applyAlignment="0" applyProtection="0"/>
    <xf numFmtId="0" fontId="88" fillId="0" borderId="0"/>
    <xf numFmtId="0" fontId="7" fillId="0" borderId="0"/>
    <xf numFmtId="0" fontId="89" fillId="0" borderId="0"/>
    <xf numFmtId="167" fontId="1" fillId="0" borderId="0" applyFont="0" applyFill="0" applyBorder="0" applyAlignment="0" applyProtection="0"/>
  </cellStyleXfs>
  <cellXfs count="564">
    <xf numFmtId="0" fontId="0" fillId="0" borderId="0" xfId="0"/>
    <xf numFmtId="37" fontId="9" fillId="0" borderId="0" xfId="1951" applyNumberFormat="1" applyFont="1"/>
    <xf numFmtId="0" fontId="12" fillId="0" borderId="0" xfId="0" applyFont="1"/>
    <xf numFmtId="0" fontId="9" fillId="0" borderId="0" xfId="0" applyFont="1"/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20" xfId="0" applyFont="1" applyBorder="1"/>
    <xf numFmtId="0" fontId="9" fillId="0" borderId="20" xfId="0" applyFont="1" applyBorder="1" applyAlignment="1">
      <alignment horizontal="center"/>
    </xf>
    <xf numFmtId="167" fontId="9" fillId="0" borderId="0" xfId="369" applyFont="1" applyFill="1"/>
    <xf numFmtId="172" fontId="12" fillId="0" borderId="0" xfId="0" applyNumberFormat="1" applyFont="1"/>
    <xf numFmtId="172" fontId="9" fillId="0" borderId="0" xfId="0" applyNumberFormat="1" applyFont="1"/>
    <xf numFmtId="172" fontId="9" fillId="0" borderId="0" xfId="0" applyNumberFormat="1" applyFont="1" applyAlignment="1">
      <alignment horizontal="center"/>
    </xf>
    <xf numFmtId="170" fontId="9" fillId="0" borderId="0" xfId="0" applyNumberFormat="1" applyFont="1"/>
    <xf numFmtId="0" fontId="15" fillId="0" borderId="0" xfId="0" applyFont="1"/>
    <xf numFmtId="167" fontId="9" fillId="0" borderId="0" xfId="369" applyFont="1" applyFill="1" applyBorder="1"/>
    <xf numFmtId="172" fontId="9" fillId="0" borderId="0" xfId="369" applyNumberFormat="1" applyFont="1" applyFill="1"/>
    <xf numFmtId="170" fontId="9" fillId="0" borderId="0" xfId="369" applyNumberFormat="1" applyFont="1" applyFill="1"/>
    <xf numFmtId="170" fontId="9" fillId="0" borderId="0" xfId="149" applyNumberFormat="1" applyFont="1" applyFill="1"/>
    <xf numFmtId="172" fontId="9" fillId="0" borderId="0" xfId="369" applyNumberFormat="1" applyFont="1" applyFill="1" applyBorder="1"/>
    <xf numFmtId="167" fontId="9" fillId="0" borderId="21" xfId="369" applyFont="1" applyFill="1" applyBorder="1"/>
    <xf numFmtId="170" fontId="9" fillId="0" borderId="0" xfId="369" applyNumberFormat="1" applyFont="1" applyFill="1" applyBorder="1"/>
    <xf numFmtId="172" fontId="9" fillId="0" borderId="0" xfId="0" applyNumberFormat="1" applyFont="1" applyAlignment="1">
      <alignment horizontal="left"/>
    </xf>
    <xf numFmtId="172" fontId="9" fillId="0" borderId="0" xfId="0" quotePrefix="1" applyNumberFormat="1" applyFont="1" applyAlignment="1">
      <alignment horizontal="center"/>
    </xf>
    <xf numFmtId="167" fontId="9" fillId="0" borderId="0" xfId="369" applyFont="1" applyFill="1" applyAlignment="1"/>
    <xf numFmtId="37" fontId="9" fillId="0" borderId="0" xfId="0" applyNumberFormat="1" applyFont="1" applyAlignment="1">
      <alignment horizontal="center"/>
    </xf>
    <xf numFmtId="0" fontId="9" fillId="0" borderId="20" xfId="149" quotePrefix="1" applyNumberFormat="1" applyFont="1" applyFill="1" applyBorder="1" applyAlignment="1">
      <alignment horizontal="center"/>
    </xf>
    <xf numFmtId="172" fontId="9" fillId="0" borderId="0" xfId="149" applyNumberFormat="1" applyFont="1" applyFill="1"/>
    <xf numFmtId="170" fontId="9" fillId="0" borderId="21" xfId="149" applyNumberFormat="1" applyFont="1" applyFill="1" applyBorder="1"/>
    <xf numFmtId="170" fontId="9" fillId="0" borderId="0" xfId="149" applyNumberFormat="1" applyFont="1" applyFill="1" applyBorder="1"/>
    <xf numFmtId="0" fontId="9" fillId="0" borderId="0" xfId="149" quotePrefix="1" applyNumberFormat="1" applyFont="1" applyFill="1" applyBorder="1" applyAlignment="1">
      <alignment horizontal="center"/>
    </xf>
    <xf numFmtId="167" fontId="9" fillId="0" borderId="21" xfId="149" applyFont="1" applyFill="1" applyBorder="1" applyAlignment="1">
      <alignment horizontal="center"/>
    </xf>
    <xf numFmtId="167" fontId="9" fillId="0" borderId="0" xfId="149" applyFont="1" applyFill="1" applyAlignment="1">
      <alignment horizontal="center"/>
    </xf>
    <xf numFmtId="167" fontId="9" fillId="0" borderId="0" xfId="149" applyFont="1" applyFill="1" applyBorder="1" applyAlignment="1">
      <alignment horizontal="center"/>
    </xf>
    <xf numFmtId="0" fontId="17" fillId="0" borderId="0" xfId="0" applyFont="1"/>
    <xf numFmtId="0" fontId="17" fillId="0" borderId="2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7" fontId="17" fillId="0" borderId="0" xfId="149" applyFont="1" applyFill="1"/>
    <xf numFmtId="167" fontId="17" fillId="0" borderId="0" xfId="149" applyFont="1" applyFill="1" applyBorder="1"/>
    <xf numFmtId="167" fontId="9" fillId="0" borderId="0" xfId="149" applyFont="1" applyFill="1" applyBorder="1"/>
    <xf numFmtId="37" fontId="9" fillId="0" borderId="0" xfId="0" applyNumberFormat="1" applyFont="1"/>
    <xf numFmtId="0" fontId="9" fillId="0" borderId="0" xfId="0" applyFont="1" applyAlignment="1">
      <alignment horizontal="left" indent="2"/>
    </xf>
    <xf numFmtId="0" fontId="3" fillId="0" borderId="0" xfId="0" applyFont="1"/>
    <xf numFmtId="172" fontId="9" fillId="0" borderId="0" xfId="2160" applyNumberFormat="1" applyFont="1"/>
    <xf numFmtId="170" fontId="9" fillId="0" borderId="20" xfId="149" applyNumberFormat="1" applyFont="1" applyFill="1" applyBorder="1"/>
    <xf numFmtId="169" fontId="9" fillId="0" borderId="0" xfId="2869" applyNumberFormat="1" applyFont="1"/>
    <xf numFmtId="37" fontId="3" fillId="0" borderId="0" xfId="0" applyNumberFormat="1" applyFont="1"/>
    <xf numFmtId="0" fontId="9" fillId="0" borderId="0" xfId="0" quotePrefix="1" applyFont="1"/>
    <xf numFmtId="15" fontId="9" fillId="0" borderId="20" xfId="0" quotePrefix="1" applyNumberFormat="1" applyFont="1" applyBorder="1" applyAlignment="1">
      <alignment horizontal="center"/>
    </xf>
    <xf numFmtId="167" fontId="9" fillId="0" borderId="0" xfId="127" applyFont="1" applyFill="1"/>
    <xf numFmtId="174" fontId="9" fillId="0" borderId="0" xfId="127" applyNumberFormat="1" applyFont="1" applyFill="1"/>
    <xf numFmtId="170" fontId="12" fillId="0" borderId="0" xfId="2801" applyNumberFormat="1" applyFont="1"/>
    <xf numFmtId="170" fontId="9" fillId="0" borderId="0" xfId="2801" applyNumberFormat="1" applyFont="1"/>
    <xf numFmtId="172" fontId="9" fillId="0" borderId="0" xfId="2801" applyNumberFormat="1" applyFont="1"/>
    <xf numFmtId="37" fontId="12" fillId="0" borderId="0" xfId="0" applyNumberFormat="1" applyFont="1"/>
    <xf numFmtId="167" fontId="9" fillId="0" borderId="0" xfId="136" applyFont="1" applyFill="1" applyBorder="1" applyAlignment="1">
      <alignment horizontal="center"/>
    </xf>
    <xf numFmtId="167" fontId="9" fillId="0" borderId="0" xfId="136" applyFont="1" applyFill="1"/>
    <xf numFmtId="167" fontId="9" fillId="0" borderId="6" xfId="136" applyFont="1" applyFill="1" applyBorder="1"/>
    <xf numFmtId="39" fontId="9" fillId="0" borderId="0" xfId="0" quotePrefix="1" applyNumberFormat="1" applyFont="1" applyAlignment="1">
      <alignment horizontal="center"/>
    </xf>
    <xf numFmtId="39" fontId="9" fillId="0" borderId="0" xfId="0" applyNumberFormat="1" applyFont="1"/>
    <xf numFmtId="39" fontId="12" fillId="0" borderId="0" xfId="0" applyNumberFormat="1" applyFont="1"/>
    <xf numFmtId="170" fontId="9" fillId="0" borderId="0" xfId="127" applyNumberFormat="1" applyFont="1" applyFill="1"/>
    <xf numFmtId="170" fontId="9" fillId="0" borderId="0" xfId="127" applyNumberFormat="1" applyFont="1" applyFill="1" applyBorder="1"/>
    <xf numFmtId="167" fontId="9" fillId="0" borderId="0" xfId="120" applyFont="1" applyFill="1"/>
    <xf numFmtId="167" fontId="9" fillId="0" borderId="21" xfId="120" applyFont="1" applyFill="1" applyBorder="1"/>
    <xf numFmtId="167" fontId="9" fillId="0" borderId="0" xfId="120" quotePrefix="1" applyFont="1" applyFill="1" applyBorder="1" applyAlignment="1"/>
    <xf numFmtId="167" fontId="9" fillId="0" borderId="21" xfId="120" applyFont="1" applyFill="1" applyBorder="1" applyAlignment="1"/>
    <xf numFmtId="167" fontId="9" fillId="0" borderId="0" xfId="120" applyFont="1" applyFill="1" applyAlignment="1"/>
    <xf numFmtId="167" fontId="9" fillId="0" borderId="0" xfId="120" applyFont="1" applyFill="1" applyBorder="1" applyAlignment="1"/>
    <xf numFmtId="167" fontId="9" fillId="0" borderId="0" xfId="120" applyFont="1" applyFill="1" applyBorder="1"/>
    <xf numFmtId="39" fontId="9" fillId="0" borderId="0" xfId="127" applyNumberFormat="1" applyFont="1" applyFill="1"/>
    <xf numFmtId="167" fontId="9" fillId="0" borderId="22" xfId="120" applyFont="1" applyFill="1" applyBorder="1"/>
    <xf numFmtId="167" fontId="9" fillId="0" borderId="0" xfId="127" applyFont="1" applyFill="1" applyBorder="1"/>
    <xf numFmtId="0" fontId="14" fillId="0" borderId="0" xfId="0" applyFont="1"/>
    <xf numFmtId="0" fontId="12" fillId="0" borderId="0" xfId="0" applyFont="1" applyAlignment="1">
      <alignment horizontal="left"/>
    </xf>
    <xf numFmtId="0" fontId="9" fillId="0" borderId="0" xfId="2047" applyFont="1"/>
    <xf numFmtId="39" fontId="9" fillId="0" borderId="0" xfId="2869" applyNumberFormat="1" applyFont="1"/>
    <xf numFmtId="169" fontId="9" fillId="0" borderId="0" xfId="0" applyNumberFormat="1" applyFont="1"/>
    <xf numFmtId="39" fontId="9" fillId="0" borderId="0" xfId="369" applyNumberFormat="1" applyFont="1" applyFill="1"/>
    <xf numFmtId="39" fontId="9" fillId="0" borderId="0" xfId="149" applyNumberFormat="1" applyFont="1" applyFill="1" applyAlignment="1"/>
    <xf numFmtId="39" fontId="9" fillId="0" borderId="0" xfId="149" applyNumberFormat="1" applyFont="1" applyFill="1" applyBorder="1" applyAlignment="1"/>
    <xf numFmtId="39" fontId="9" fillId="0" borderId="0" xfId="120" applyNumberFormat="1" applyFont="1" applyFill="1" applyBorder="1"/>
    <xf numFmtId="167" fontId="9" fillId="0" borderId="22" xfId="369" applyFont="1" applyFill="1" applyBorder="1"/>
    <xf numFmtId="169" fontId="12" fillId="0" borderId="0" xfId="2872" applyNumberFormat="1" applyFont="1"/>
    <xf numFmtId="169" fontId="9" fillId="0" borderId="0" xfId="2872" applyNumberFormat="1" applyFont="1"/>
    <xf numFmtId="0" fontId="9" fillId="0" borderId="0" xfId="0" applyFont="1" applyAlignment="1">
      <alignment horizontal="center" vertical="center" wrapText="1"/>
    </xf>
    <xf numFmtId="167" fontId="9" fillId="0" borderId="23" xfId="120" applyFont="1" applyFill="1" applyBorder="1"/>
    <xf numFmtId="0" fontId="12" fillId="0" borderId="0" xfId="0" applyFont="1" applyAlignment="1">
      <alignment horizontal="center"/>
    </xf>
    <xf numFmtId="39" fontId="9" fillId="0" borderId="0" xfId="369" applyNumberFormat="1" applyFont="1" applyFill="1" applyBorder="1"/>
    <xf numFmtId="0" fontId="9" fillId="0" borderId="6" xfId="0" quotePrefix="1" applyFont="1" applyBorder="1" applyAlignment="1">
      <alignment horizontal="center"/>
    </xf>
    <xf numFmtId="174" fontId="9" fillId="0" borderId="0" xfId="149" applyNumberFormat="1" applyFont="1" applyFill="1" applyAlignment="1"/>
    <xf numFmtId="0" fontId="9" fillId="0" borderId="0" xfId="0" applyFont="1" applyAlignment="1">
      <alignment vertical="center"/>
    </xf>
    <xf numFmtId="39" fontId="9" fillId="0" borderId="0" xfId="1854" applyNumberFormat="1" applyFont="1"/>
    <xf numFmtId="39" fontId="9" fillId="0" borderId="0" xfId="2872" applyFont="1" applyAlignment="1">
      <alignment horizontal="center"/>
    </xf>
    <xf numFmtId="39" fontId="9" fillId="0" borderId="0" xfId="2269" applyNumberFormat="1" applyFont="1"/>
    <xf numFmtId="39" fontId="9" fillId="0" borderId="0" xfId="1854" applyNumberFormat="1" applyFont="1" applyAlignment="1">
      <alignment horizontal="left"/>
    </xf>
    <xf numFmtId="167" fontId="9" fillId="0" borderId="21" xfId="120" applyFont="1" applyFill="1" applyBorder="1" applyAlignment="1">
      <alignment horizontal="right"/>
    </xf>
    <xf numFmtId="39" fontId="9" fillId="0" borderId="20" xfId="149" applyNumberFormat="1" applyFont="1" applyFill="1" applyBorder="1"/>
    <xf numFmtId="39" fontId="9" fillId="0" borderId="0" xfId="2801" applyNumberFormat="1" applyFont="1"/>
    <xf numFmtId="0" fontId="94" fillId="0" borderId="0" xfId="0" applyFont="1"/>
    <xf numFmtId="170" fontId="17" fillId="0" borderId="0" xfId="2801" applyNumberFormat="1" applyFont="1"/>
    <xf numFmtId="39" fontId="17" fillId="0" borderId="0" xfId="2801" applyNumberFormat="1" applyFont="1"/>
    <xf numFmtId="37" fontId="17" fillId="0" borderId="0" xfId="2801" applyNumberFormat="1" applyFont="1"/>
    <xf numFmtId="167" fontId="95" fillId="0" borderId="0" xfId="136" applyFont="1" applyFill="1"/>
    <xf numFmtId="39" fontId="17" fillId="0" borderId="0" xfId="208" applyNumberFormat="1" applyFont="1" applyFill="1" applyBorder="1" applyAlignment="1">
      <alignment horizontal="right"/>
    </xf>
    <xf numFmtId="0" fontId="9" fillId="0" borderId="0" xfId="0" quotePrefix="1" applyFont="1" applyAlignment="1">
      <alignment horizontal="right" vertical="center"/>
    </xf>
    <xf numFmtId="43" fontId="9" fillId="0" borderId="0" xfId="149" applyNumberFormat="1" applyFont="1" applyFill="1" applyBorder="1" applyAlignment="1">
      <alignment horizontal="center"/>
    </xf>
    <xf numFmtId="0" fontId="9" fillId="0" borderId="6" xfId="149" quotePrefix="1" applyNumberFormat="1" applyFont="1" applyFill="1" applyBorder="1" applyAlignment="1">
      <alignment horizontal="center"/>
    </xf>
    <xf numFmtId="0" fontId="9" fillId="0" borderId="20" xfId="369" quotePrefix="1" applyNumberFormat="1" applyFont="1" applyFill="1" applyBorder="1" applyAlignment="1">
      <alignment horizontal="center"/>
    </xf>
    <xf numFmtId="0" fontId="9" fillId="0" borderId="0" xfId="149" applyNumberFormat="1" applyFont="1" applyFill="1"/>
    <xf numFmtId="0" fontId="17" fillId="0" borderId="0" xfId="149" quotePrefix="1" applyNumberFormat="1" applyFont="1" applyFill="1" applyBorder="1" applyAlignment="1">
      <alignment horizontal="center"/>
    </xf>
    <xf numFmtId="0" fontId="9" fillId="0" borderId="20" xfId="127" quotePrefix="1" applyNumberFormat="1" applyFont="1" applyFill="1" applyBorder="1" applyAlignment="1">
      <alignment horizontal="center"/>
    </xf>
    <xf numFmtId="0" fontId="9" fillId="0" borderId="20" xfId="2801" quotePrefix="1" applyFont="1" applyBorder="1" applyAlignment="1">
      <alignment horizontal="center"/>
    </xf>
    <xf numFmtId="0" fontId="9" fillId="0" borderId="0" xfId="2801" quotePrefix="1" applyFont="1" applyAlignment="1">
      <alignment horizontal="center"/>
    </xf>
    <xf numFmtId="167" fontId="17" fillId="0" borderId="0" xfId="149" applyFont="1" applyFill="1" applyAlignment="1">
      <alignment horizontal="center" vertical="center"/>
    </xf>
    <xf numFmtId="0" fontId="95" fillId="0" borderId="0" xfId="0" applyFont="1"/>
    <xf numFmtId="178" fontId="95" fillId="0" borderId="0" xfId="136" applyNumberFormat="1" applyFont="1" applyFill="1"/>
    <xf numFmtId="43" fontId="9" fillId="0" borderId="20" xfId="149" applyNumberFormat="1" applyFont="1" applyFill="1" applyBorder="1" applyAlignment="1">
      <alignment horizontal="center"/>
    </xf>
    <xf numFmtId="170" fontId="9" fillId="0" borderId="0" xfId="0" quotePrefix="1" applyNumberFormat="1" applyFont="1" applyAlignment="1">
      <alignment horizontal="center"/>
    </xf>
    <xf numFmtId="167" fontId="17" fillId="0" borderId="0" xfId="149" applyFont="1" applyFill="1" applyBorder="1" applyAlignment="1">
      <alignment horizontal="center" vertical="center"/>
    </xf>
    <xf numFmtId="1" fontId="9" fillId="0" borderId="20" xfId="2801" quotePrefix="1" applyNumberFormat="1" applyFont="1" applyBorder="1" applyAlignment="1">
      <alignment horizontal="center"/>
    </xf>
    <xf numFmtId="167" fontId="9" fillId="0" borderId="0" xfId="136" applyFont="1" applyFill="1" applyBorder="1"/>
    <xf numFmtId="167" fontId="9" fillId="0" borderId="20" xfId="127" applyFont="1" applyFill="1" applyBorder="1"/>
    <xf numFmtId="49" fontId="9" fillId="0" borderId="20" xfId="2801" quotePrefix="1" applyNumberFormat="1" applyFont="1" applyBorder="1" applyAlignment="1">
      <alignment horizontal="center"/>
    </xf>
    <xf numFmtId="15" fontId="9" fillId="0" borderId="20" xfId="369" quotePrefix="1" applyNumberFormat="1" applyFont="1" applyFill="1" applyBorder="1" applyAlignment="1">
      <alignment horizontal="center"/>
    </xf>
    <xf numFmtId="43" fontId="9" fillId="0" borderId="0" xfId="127" applyNumberFormat="1" applyFont="1" applyFill="1" applyBorder="1"/>
    <xf numFmtId="43" fontId="9" fillId="0" borderId="23" xfId="127" applyNumberFormat="1" applyFont="1" applyFill="1" applyBorder="1"/>
    <xf numFmtId="0" fontId="96" fillId="0" borderId="0" xfId="0" applyFont="1"/>
    <xf numFmtId="39" fontId="96" fillId="0" borderId="0" xfId="541" applyNumberFormat="1" applyFont="1" applyFill="1" applyBorder="1" applyAlignment="1" applyProtection="1"/>
    <xf numFmtId="39" fontId="96" fillId="0" borderId="0" xfId="2025" applyNumberFormat="1" applyFont="1"/>
    <xf numFmtId="0" fontId="96" fillId="0" borderId="0" xfId="2025" applyFont="1"/>
    <xf numFmtId="39" fontId="9" fillId="0" borderId="0" xfId="1927" applyNumberFormat="1" applyFont="1"/>
    <xf numFmtId="9" fontId="9" fillId="0" borderId="0" xfId="2760" applyFont="1" applyFill="1" applyAlignment="1">
      <alignment horizontal="center"/>
    </xf>
    <xf numFmtId="37" fontId="9" fillId="0" borderId="0" xfId="2801" applyNumberFormat="1" applyFont="1"/>
    <xf numFmtId="167" fontId="9" fillId="0" borderId="23" xfId="127" applyFont="1" applyFill="1" applyBorder="1"/>
    <xf numFmtId="10" fontId="9" fillId="0" borderId="0" xfId="2322" applyNumberFormat="1" applyFont="1" applyFill="1"/>
    <xf numFmtId="49" fontId="9" fillId="0" borderId="22" xfId="2801" applyNumberFormat="1" applyFont="1" applyBorder="1"/>
    <xf numFmtId="49" fontId="9" fillId="0" borderId="0" xfId="2801" applyNumberFormat="1" applyFont="1" applyAlignment="1">
      <alignment horizontal="center"/>
    </xf>
    <xf numFmtId="0" fontId="9" fillId="0" borderId="20" xfId="0" applyFont="1" applyBorder="1" applyAlignment="1">
      <alignment horizontal="center" wrapText="1"/>
    </xf>
    <xf numFmtId="49" fontId="9" fillId="0" borderId="20" xfId="2801" applyNumberFormat="1" applyFont="1" applyBorder="1" applyAlignment="1">
      <alignment horizontal="center" wrapText="1"/>
    </xf>
    <xf numFmtId="170" fontId="9" fillId="0" borderId="0" xfId="2801" quotePrefix="1" applyNumberFormat="1" applyFont="1" applyAlignment="1">
      <alignment horizontal="center"/>
    </xf>
    <xf numFmtId="37" fontId="95" fillId="0" borderId="0" xfId="2801" applyNumberFormat="1" applyFont="1"/>
    <xf numFmtId="170" fontId="9" fillId="0" borderId="0" xfId="149" applyNumberFormat="1" applyFont="1" applyFill="1" applyBorder="1" applyAlignment="1"/>
    <xf numFmtId="39" fontId="9" fillId="0" borderId="0" xfId="149" applyNumberFormat="1" applyFont="1" applyFill="1" applyBorder="1"/>
    <xf numFmtId="167" fontId="17" fillId="0" borderId="0" xfId="120" applyFont="1" applyFill="1" applyAlignment="1">
      <alignment horizontal="center" vertical="center"/>
    </xf>
    <xf numFmtId="167" fontId="18" fillId="0" borderId="0" xfId="149" applyFont="1" applyFill="1"/>
    <xf numFmtId="37" fontId="18" fillId="0" borderId="0" xfId="149" quotePrefix="1" applyNumberFormat="1" applyFont="1" applyFill="1" applyBorder="1" applyAlignment="1">
      <alignment horizontal="center"/>
    </xf>
    <xf numFmtId="167" fontId="18" fillId="0" borderId="0" xfId="149" applyFont="1" applyFill="1" applyAlignment="1">
      <alignment horizontal="center" vertical="center"/>
    </xf>
    <xf numFmtId="167" fontId="18" fillId="0" borderId="0" xfId="149" applyFont="1" applyFill="1" applyAlignment="1">
      <alignment vertical="center"/>
    </xf>
    <xf numFmtId="167" fontId="18" fillId="0" borderId="0" xfId="149" applyFont="1" applyFill="1" applyBorder="1" applyAlignment="1">
      <alignment vertical="center"/>
    </xf>
    <xf numFmtId="167" fontId="18" fillId="0" borderId="21" xfId="149" applyFont="1" applyFill="1" applyBorder="1" applyAlignment="1">
      <alignment vertical="center"/>
    </xf>
    <xf numFmtId="167" fontId="18" fillId="0" borderId="0" xfId="149" applyFont="1" applyFill="1" applyBorder="1"/>
    <xf numFmtId="167" fontId="9" fillId="0" borderId="0" xfId="1752" applyNumberFormat="1" applyFont="1" applyFill="1" applyBorder="1" applyAlignment="1">
      <alignment horizontal="center"/>
    </xf>
    <xf numFmtId="167" fontId="9" fillId="0" borderId="20" xfId="1752" applyNumberFormat="1" applyFont="1" applyFill="1" applyBorder="1" applyAlignment="1">
      <alignment horizontal="center"/>
    </xf>
    <xf numFmtId="15" fontId="9" fillId="0" borderId="0" xfId="0" quotePrefix="1" applyNumberFormat="1" applyFont="1" applyAlignment="1">
      <alignment horizontal="center"/>
    </xf>
    <xf numFmtId="167" fontId="9" fillId="0" borderId="0" xfId="120" applyFont="1" applyFill="1" applyBorder="1" applyAlignment="1">
      <alignment horizontal="right"/>
    </xf>
    <xf numFmtId="167" fontId="96" fillId="0" borderId="0" xfId="123" applyFont="1" applyFill="1" applyAlignment="1">
      <alignment vertical="center"/>
    </xf>
    <xf numFmtId="167" fontId="96" fillId="0" borderId="0" xfId="123" applyFont="1" applyFill="1" applyBorder="1" applyAlignment="1">
      <alignment vertical="center"/>
    </xf>
    <xf numFmtId="167" fontId="9" fillId="0" borderId="0" xfId="122" applyFont="1" applyFill="1"/>
    <xf numFmtId="167" fontId="9" fillId="0" borderId="20" xfId="122" applyFont="1" applyFill="1" applyBorder="1"/>
    <xf numFmtId="15" fontId="17" fillId="0" borderId="20" xfId="149" quotePrefix="1" applyNumberFormat="1" applyFont="1" applyFill="1" applyBorder="1" applyAlignment="1">
      <alignment horizontal="center"/>
    </xf>
    <xf numFmtId="167" fontId="9" fillId="0" borderId="21" xfId="122" applyFont="1" applyFill="1" applyBorder="1"/>
    <xf numFmtId="167" fontId="9" fillId="0" borderId="0" xfId="122" applyFont="1" applyFill="1" applyBorder="1"/>
    <xf numFmtId="2" fontId="18" fillId="0" borderId="0" xfId="149" applyNumberFormat="1" applyFont="1" applyFill="1" applyAlignment="1">
      <alignment horizontal="center" vertical="center"/>
    </xf>
    <xf numFmtId="0" fontId="9" fillId="0" borderId="0" xfId="0" quotePrefix="1" applyFont="1" applyAlignment="1">
      <alignment horizontal="left"/>
    </xf>
    <xf numFmtId="167" fontId="107" fillId="0" borderId="0" xfId="136" applyFont="1" applyFill="1"/>
    <xf numFmtId="208" fontId="9" fillId="0" borderId="0" xfId="2322" applyNumberFormat="1" applyFont="1" applyFill="1"/>
    <xf numFmtId="170" fontId="9" fillId="0" borderId="0" xfId="127" applyNumberFormat="1" applyFont="1" applyFill="1" applyAlignment="1">
      <alignment horizontal="center"/>
    </xf>
    <xf numFmtId="167" fontId="9" fillId="0" borderId="20" xfId="369" applyFont="1" applyFill="1" applyBorder="1"/>
    <xf numFmtId="172" fontId="9" fillId="0" borderId="0" xfId="0" applyNumberFormat="1" applyFont="1" applyAlignment="1">
      <alignment vertical="center"/>
    </xf>
    <xf numFmtId="0" fontId="9" fillId="0" borderId="6" xfId="0" quotePrefix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2" fontId="9" fillId="0" borderId="0" xfId="369" applyNumberFormat="1" applyFont="1" applyFill="1" applyAlignment="1">
      <alignment vertical="center"/>
    </xf>
    <xf numFmtId="170" fontId="9" fillId="0" borderId="0" xfId="369" applyNumberFormat="1" applyFont="1" applyFill="1" applyBorder="1" applyAlignment="1">
      <alignment vertical="center"/>
    </xf>
    <xf numFmtId="15" fontId="9" fillId="0" borderId="6" xfId="0" quotePrefix="1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2" fillId="0" borderId="0" xfId="0" quotePrefix="1" applyFont="1"/>
    <xf numFmtId="39" fontId="12" fillId="0" borderId="0" xfId="0" quotePrefix="1" applyNumberFormat="1" applyFont="1"/>
    <xf numFmtId="0" fontId="9" fillId="0" borderId="6" xfId="127" quotePrefix="1" applyNumberFormat="1" applyFont="1" applyFill="1" applyBorder="1" applyAlignment="1">
      <alignment horizontal="center"/>
    </xf>
    <xf numFmtId="167" fontId="9" fillId="0" borderId="21" xfId="1752" applyNumberFormat="1" applyFont="1" applyFill="1" applyBorder="1" applyAlignment="1">
      <alignment horizontal="center"/>
    </xf>
    <xf numFmtId="167" fontId="9" fillId="0" borderId="21" xfId="0" applyNumberFormat="1" applyFont="1" applyBorder="1"/>
    <xf numFmtId="167" fontId="9" fillId="0" borderId="0" xfId="122" quotePrefix="1" applyFont="1" applyFill="1" applyBorder="1" applyAlignment="1">
      <alignment horizontal="right"/>
    </xf>
    <xf numFmtId="167" fontId="9" fillId="0" borderId="0" xfId="122" quotePrefix="1" applyFont="1" applyFill="1" applyBorder="1" applyAlignment="1"/>
    <xf numFmtId="167" fontId="18" fillId="0" borderId="0" xfId="369" applyFont="1" applyFill="1" applyAlignment="1">
      <alignment horizontal="center"/>
    </xf>
    <xf numFmtId="167" fontId="18" fillId="0" borderId="0" xfId="149" applyFont="1" applyFill="1" applyAlignment="1">
      <alignment horizontal="center"/>
    </xf>
    <xf numFmtId="167" fontId="9" fillId="0" borderId="20" xfId="122" applyFont="1" applyFill="1" applyBorder="1" applyAlignment="1">
      <alignment horizontal="center"/>
    </xf>
    <xf numFmtId="169" fontId="12" fillId="0" borderId="0" xfId="2872" quotePrefix="1" applyNumberFormat="1" applyFont="1"/>
    <xf numFmtId="169" fontId="9" fillId="0" borderId="0" xfId="2872" quotePrefix="1" applyNumberFormat="1" applyFont="1"/>
    <xf numFmtId="170" fontId="9" fillId="0" borderId="0" xfId="0" quotePrefix="1" applyNumberFormat="1" applyFont="1"/>
    <xf numFmtId="169" fontId="12" fillId="0" borderId="0" xfId="0" quotePrefix="1" applyNumberFormat="1" applyFont="1"/>
    <xf numFmtId="172" fontId="9" fillId="0" borderId="0" xfId="0" quotePrefix="1" applyNumberFormat="1" applyFont="1"/>
    <xf numFmtId="0" fontId="12" fillId="0" borderId="0" xfId="0" quotePrefix="1" applyFont="1" applyAlignment="1">
      <alignment horizontal="center"/>
    </xf>
    <xf numFmtId="0" fontId="12" fillId="0" borderId="0" xfId="0" quotePrefix="1" applyFont="1" applyAlignment="1">
      <alignment horizontal="left"/>
    </xf>
    <xf numFmtId="37" fontId="12" fillId="0" borderId="0" xfId="0" quotePrefix="1" applyNumberFormat="1" applyFont="1"/>
    <xf numFmtId="172" fontId="12" fillId="0" borderId="0" xfId="0" quotePrefix="1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170" fontId="12" fillId="0" borderId="0" xfId="2801" quotePrefix="1" applyNumberFormat="1" applyFont="1"/>
    <xf numFmtId="170" fontId="9" fillId="0" borderId="0" xfId="2801" quotePrefix="1" applyNumberFormat="1" applyFont="1"/>
    <xf numFmtId="169" fontId="9" fillId="0" borderId="0" xfId="2869" quotePrefix="1" applyNumberFormat="1" applyFont="1"/>
    <xf numFmtId="208" fontId="9" fillId="0" borderId="0" xfId="2346" applyNumberFormat="1" applyFont="1" applyFill="1"/>
    <xf numFmtId="10" fontId="9" fillId="0" borderId="0" xfId="2346" applyNumberFormat="1" applyFont="1" applyFill="1"/>
    <xf numFmtId="211" fontId="9" fillId="0" borderId="0" xfId="369" applyNumberFormat="1" applyFont="1" applyFill="1"/>
    <xf numFmtId="174" fontId="18" fillId="0" borderId="0" xfId="149" applyNumberFormat="1" applyFont="1" applyFill="1" applyAlignment="1">
      <alignment horizontal="center"/>
    </xf>
    <xf numFmtId="2" fontId="18" fillId="0" borderId="0" xfId="149" applyNumberFormat="1" applyFont="1" applyFill="1" applyAlignment="1">
      <alignment horizontal="center"/>
    </xf>
    <xf numFmtId="167" fontId="18" fillId="0" borderId="0" xfId="149" applyFont="1" applyFill="1" applyAlignment="1"/>
    <xf numFmtId="167" fontId="9" fillId="0" borderId="0" xfId="122" applyFont="1" applyFill="1" applyAlignment="1"/>
    <xf numFmtId="167" fontId="9" fillId="0" borderId="0" xfId="122" applyFont="1" applyFill="1" applyAlignment="1">
      <alignment horizontal="center"/>
    </xf>
    <xf numFmtId="40" fontId="9" fillId="0" borderId="0" xfId="2872" applyNumberFormat="1" applyFont="1"/>
    <xf numFmtId="209" fontId="9" fillId="0" borderId="0" xfId="2872" applyNumberFormat="1" applyFont="1"/>
    <xf numFmtId="40" fontId="9" fillId="0" borderId="0" xfId="2872" applyNumberFormat="1" applyFont="1" applyAlignment="1">
      <alignment horizontal="left"/>
    </xf>
    <xf numFmtId="169" fontId="12" fillId="0" borderId="0" xfId="0" applyNumberFormat="1" applyFont="1"/>
    <xf numFmtId="209" fontId="9" fillId="0" borderId="0" xfId="0" applyNumberFormat="1" applyFont="1"/>
    <xf numFmtId="169" fontId="96" fillId="0" borderId="0" xfId="2874" applyNumberFormat="1" applyFont="1"/>
    <xf numFmtId="39" fontId="96" fillId="0" borderId="0" xfId="2024" applyNumberFormat="1" applyFont="1"/>
    <xf numFmtId="0" fontId="96" fillId="0" borderId="0" xfId="2024" applyFont="1"/>
    <xf numFmtId="0" fontId="96" fillId="0" borderId="0" xfId="2317" applyFont="1" applyAlignment="1">
      <alignment horizontal="center"/>
    </xf>
    <xf numFmtId="0" fontId="96" fillId="0" borderId="0" xfId="0" quotePrefix="1" applyFont="1"/>
    <xf numFmtId="15" fontId="17" fillId="0" borderId="20" xfId="0" quotePrefix="1" applyNumberFormat="1" applyFont="1" applyBorder="1" applyAlignment="1">
      <alignment horizontal="center"/>
    </xf>
    <xf numFmtId="0" fontId="108" fillId="0" borderId="0" xfId="0" applyFont="1"/>
    <xf numFmtId="15" fontId="9" fillId="0" borderId="0" xfId="0" quotePrefix="1" applyNumberFormat="1" applyFont="1" applyAlignment="1">
      <alignment horizontal="left"/>
    </xf>
    <xf numFmtId="40" fontId="16" fillId="0" borderId="0" xfId="2872" applyNumberFormat="1" applyFont="1"/>
    <xf numFmtId="167" fontId="96" fillId="0" borderId="0" xfId="123" applyFont="1" applyFill="1" applyAlignment="1"/>
    <xf numFmtId="0" fontId="107" fillId="0" borderId="0" xfId="0" applyFont="1" applyAlignment="1">
      <alignment horizontal="center"/>
    </xf>
    <xf numFmtId="172" fontId="95" fillId="0" borderId="0" xfId="369" applyNumberFormat="1" applyFont="1" applyFill="1" applyBorder="1"/>
    <xf numFmtId="167" fontId="9" fillId="0" borderId="20" xfId="122" quotePrefix="1" applyFont="1" applyFill="1" applyBorder="1" applyAlignment="1"/>
    <xf numFmtId="167" fontId="9" fillId="0" borderId="0" xfId="120" applyFont="1" applyFill="1" applyBorder="1" applyAlignment="1">
      <alignment vertical="center"/>
    </xf>
    <xf numFmtId="172" fontId="9" fillId="0" borderId="0" xfId="369" applyNumberFormat="1" applyFont="1" applyFill="1" applyAlignment="1"/>
    <xf numFmtId="170" fontId="9" fillId="0" borderId="0" xfId="369" applyNumberFormat="1" applyFont="1" applyFill="1" applyAlignment="1"/>
    <xf numFmtId="167" fontId="95" fillId="0" borderId="0" xfId="122" applyFont="1" applyFill="1" applyBorder="1"/>
    <xf numFmtId="169" fontId="12" fillId="0" borderId="0" xfId="2872" quotePrefix="1" applyNumberFormat="1" applyFont="1" applyAlignment="1">
      <alignment horizontal="left"/>
    </xf>
    <xf numFmtId="170" fontId="9" fillId="0" borderId="0" xfId="0" applyNumberFormat="1" applyFont="1" applyAlignment="1">
      <alignment horizontal="center"/>
    </xf>
    <xf numFmtId="167" fontId="9" fillId="0" borderId="23" xfId="122" applyFont="1" applyFill="1" applyBorder="1"/>
    <xf numFmtId="167" fontId="9" fillId="0" borderId="0" xfId="120" quotePrefix="1" applyFont="1" applyFill="1" applyBorder="1" applyAlignment="1">
      <alignment horizontal="right"/>
    </xf>
    <xf numFmtId="39" fontId="9" fillId="0" borderId="0" xfId="149" applyNumberFormat="1" applyFont="1" applyFill="1" applyAlignment="1">
      <alignment horizontal="center"/>
    </xf>
    <xf numFmtId="167" fontId="9" fillId="0" borderId="6" xfId="120" applyFont="1" applyFill="1" applyBorder="1" applyAlignment="1">
      <alignment horizontal="center"/>
    </xf>
    <xf numFmtId="39" fontId="9" fillId="0" borderId="6" xfId="149" applyNumberFormat="1" applyFont="1" applyFill="1" applyBorder="1" applyAlignment="1">
      <alignment horizontal="center"/>
    </xf>
    <xf numFmtId="0" fontId="108" fillId="0" borderId="0" xfId="0" applyFont="1" applyAlignment="1">
      <alignment horizontal="left"/>
    </xf>
    <xf numFmtId="2" fontId="108" fillId="0" borderId="0" xfId="0" applyNumberFormat="1" applyFont="1" applyAlignment="1">
      <alignment horizontal="center"/>
    </xf>
    <xf numFmtId="167" fontId="9" fillId="0" borderId="0" xfId="127" quotePrefix="1" applyFont="1" applyFill="1" applyAlignment="1">
      <alignment horizontal="center"/>
    </xf>
    <xf numFmtId="210" fontId="9" fillId="0" borderId="0" xfId="122" applyNumberFormat="1" applyFont="1" applyFill="1" applyBorder="1"/>
    <xf numFmtId="167" fontId="9" fillId="0" borderId="0" xfId="1752" applyNumberFormat="1" applyFont="1" applyFill="1" applyBorder="1" applyAlignment="1"/>
    <xf numFmtId="15" fontId="9" fillId="0" borderId="20" xfId="127" quotePrefix="1" applyNumberFormat="1" applyFont="1" applyFill="1" applyBorder="1" applyAlignment="1">
      <alignment horizontal="center"/>
    </xf>
    <xf numFmtId="167" fontId="9" fillId="0" borderId="23" xfId="1752" applyNumberFormat="1" applyFont="1" applyFill="1" applyBorder="1" applyAlignment="1">
      <alignment horizontal="center"/>
    </xf>
    <xf numFmtId="39" fontId="3" fillId="0" borderId="0" xfId="2873" applyFont="1"/>
    <xf numFmtId="0" fontId="108" fillId="0" borderId="0" xfId="0" applyFont="1" applyAlignment="1">
      <alignment horizontal="center"/>
    </xf>
    <xf numFmtId="170" fontId="9" fillId="0" borderId="20" xfId="2801" applyNumberFormat="1" applyFont="1" applyBorder="1"/>
    <xf numFmtId="167" fontId="9" fillId="0" borderId="0" xfId="1756" applyNumberFormat="1" applyFont="1" applyFill="1" applyBorder="1" applyAlignment="1">
      <alignment horizontal="center"/>
    </xf>
    <xf numFmtId="167" fontId="9" fillId="0" borderId="20" xfId="1756" applyNumberFormat="1" applyFont="1" applyFill="1" applyBorder="1" applyAlignment="1">
      <alignment horizontal="center"/>
    </xf>
    <xf numFmtId="167" fontId="9" fillId="0" borderId="21" xfId="1756" applyNumberFormat="1" applyFont="1" applyFill="1" applyBorder="1" applyAlignment="1">
      <alignment horizontal="center"/>
    </xf>
    <xf numFmtId="167" fontId="9" fillId="0" borderId="0" xfId="120" applyFont="1" applyFill="1" applyBorder="1" applyAlignment="1">
      <alignment horizontal="center"/>
    </xf>
    <xf numFmtId="170" fontId="12" fillId="0" borderId="0" xfId="0" applyNumberFormat="1" applyFont="1" applyAlignment="1">
      <alignment horizontal="left"/>
    </xf>
    <xf numFmtId="167" fontId="9" fillId="0" borderId="0" xfId="149" applyFont="1" applyFill="1"/>
    <xf numFmtId="172" fontId="9" fillId="0" borderId="0" xfId="127" applyNumberFormat="1" applyFont="1" applyFill="1"/>
    <xf numFmtId="15" fontId="9" fillId="0" borderId="6" xfId="369" quotePrefix="1" applyNumberFormat="1" applyFont="1" applyFill="1" applyBorder="1" applyAlignment="1">
      <alignment horizontal="center"/>
    </xf>
    <xf numFmtId="43" fontId="9" fillId="0" borderId="21" xfId="149" applyNumberFormat="1" applyFont="1" applyFill="1" applyBorder="1" applyAlignment="1">
      <alignment horizontal="center"/>
    </xf>
    <xf numFmtId="167" fontId="96" fillId="0" borderId="0" xfId="123" quotePrefix="1" applyFont="1" applyFill="1" applyAlignment="1">
      <alignment horizontal="center"/>
    </xf>
    <xf numFmtId="167" fontId="9" fillId="0" borderId="22" xfId="122" applyFont="1" applyFill="1" applyBorder="1"/>
    <xf numFmtId="15" fontId="9" fillId="0" borderId="20" xfId="149" quotePrefix="1" applyNumberFormat="1" applyFont="1" applyFill="1" applyBorder="1" applyAlignment="1">
      <alignment horizontal="center"/>
    </xf>
    <xf numFmtId="167" fontId="9" fillId="0" borderId="22" xfId="149" applyFont="1" applyFill="1" applyBorder="1"/>
    <xf numFmtId="167" fontId="9" fillId="0" borderId="21" xfId="149" applyFont="1" applyFill="1" applyBorder="1"/>
    <xf numFmtId="0" fontId="108" fillId="0" borderId="20" xfId="0" applyFont="1" applyBorder="1" applyAlignment="1">
      <alignment horizontal="center"/>
    </xf>
    <xf numFmtId="15" fontId="9" fillId="0" borderId="6" xfId="2870" quotePrefix="1" applyNumberFormat="1" applyFont="1" applyBorder="1" applyAlignment="1">
      <alignment horizontal="center"/>
    </xf>
    <xf numFmtId="0" fontId="9" fillId="0" borderId="0" xfId="2870" applyNumberFormat="1" applyFont="1" applyAlignment="1">
      <alignment horizontal="center"/>
    </xf>
    <xf numFmtId="0" fontId="9" fillId="0" borderId="6" xfId="2870" quotePrefix="1" applyNumberFormat="1" applyFont="1" applyBorder="1" applyAlignment="1">
      <alignment horizontal="center"/>
    </xf>
    <xf numFmtId="0" fontId="108" fillId="0" borderId="0" xfId="0" quotePrefix="1" applyFont="1"/>
    <xf numFmtId="0" fontId="108" fillId="0" borderId="20" xfId="0" applyFont="1" applyBorder="1"/>
    <xf numFmtId="167" fontId="9" fillId="0" borderId="20" xfId="149" quotePrefix="1" applyFont="1" applyFill="1" applyBorder="1" applyAlignment="1">
      <alignment horizontal="center"/>
    </xf>
    <xf numFmtId="9" fontId="9" fillId="0" borderId="0" xfId="2760" applyFont="1" applyFill="1" applyBorder="1" applyAlignment="1">
      <alignment horizontal="center"/>
    </xf>
    <xf numFmtId="167" fontId="9" fillId="0" borderId="0" xfId="122" applyFont="1" applyFill="1" applyBorder="1" applyAlignment="1">
      <alignment horizontal="center"/>
    </xf>
    <xf numFmtId="1" fontId="9" fillId="0" borderId="0" xfId="0" quotePrefix="1" applyNumberFormat="1" applyFont="1" applyAlignment="1">
      <alignment horizontal="center"/>
    </xf>
    <xf numFmtId="209" fontId="9" fillId="0" borderId="0" xfId="0" applyNumberFormat="1" applyFont="1" applyAlignment="1">
      <alignment horizontal="center"/>
    </xf>
    <xf numFmtId="174" fontId="9" fillId="0" borderId="23" xfId="122" applyNumberFormat="1" applyFont="1" applyFill="1" applyBorder="1"/>
    <xf numFmtId="15" fontId="9" fillId="0" borderId="0" xfId="2870" quotePrefix="1" applyNumberFormat="1" applyFont="1" applyAlignment="1">
      <alignment horizontal="center"/>
    </xf>
    <xf numFmtId="0" fontId="9" fillId="0" borderId="0" xfId="2870" quotePrefix="1" applyNumberFormat="1" applyFont="1" applyAlignment="1">
      <alignment horizontal="center"/>
    </xf>
    <xf numFmtId="167" fontId="9" fillId="0" borderId="0" xfId="123" applyFont="1" applyFill="1" applyBorder="1"/>
    <xf numFmtId="39" fontId="9" fillId="0" borderId="0" xfId="2043" quotePrefix="1" applyNumberFormat="1" applyFont="1"/>
    <xf numFmtId="39" fontId="9" fillId="0" borderId="0" xfId="2871" applyNumberFormat="1" applyFont="1" applyAlignment="1">
      <alignment horizontal="left"/>
    </xf>
    <xf numFmtId="39" fontId="9" fillId="0" borderId="0" xfId="2872" applyFont="1" applyAlignment="1">
      <alignment horizontal="left"/>
    </xf>
    <xf numFmtId="39" fontId="9" fillId="0" borderId="0" xfId="2871" quotePrefix="1" applyNumberFormat="1" applyFont="1"/>
    <xf numFmtId="39" fontId="9" fillId="0" borderId="0" xfId="2871" applyNumberFormat="1" applyFont="1"/>
    <xf numFmtId="39" fontId="9" fillId="0" borderId="20" xfId="2871" applyNumberFormat="1" applyFont="1" applyBorder="1" applyAlignment="1">
      <alignment horizontal="center"/>
    </xf>
    <xf numFmtId="39" fontId="12" fillId="0" borderId="0" xfId="2043" applyNumberFormat="1" applyFont="1"/>
    <xf numFmtId="39" fontId="9" fillId="0" borderId="0" xfId="2043" applyNumberFormat="1" applyFont="1" applyAlignment="1">
      <alignment horizontal="center"/>
    </xf>
    <xf numFmtId="39" fontId="9" fillId="0" borderId="0" xfId="2043" applyNumberFormat="1" applyFont="1"/>
    <xf numFmtId="39" fontId="9" fillId="0" borderId="0" xfId="2871" applyNumberFormat="1" applyFont="1" applyAlignment="1">
      <alignment horizontal="center"/>
    </xf>
    <xf numFmtId="39" fontId="9" fillId="0" borderId="20" xfId="2043" applyNumberFormat="1" applyFont="1" applyBorder="1" applyAlignment="1">
      <alignment horizontal="center"/>
    </xf>
    <xf numFmtId="39" fontId="12" fillId="0" borderId="20" xfId="2043" applyNumberFormat="1" applyFont="1" applyBorder="1"/>
    <xf numFmtId="39" fontId="12" fillId="0" borderId="0" xfId="2043" applyNumberFormat="1" applyFont="1" applyAlignment="1">
      <alignment horizontal="center"/>
    </xf>
    <xf numFmtId="39" fontId="12" fillId="0" borderId="0" xfId="2871" applyNumberFormat="1" applyFont="1"/>
    <xf numFmtId="39" fontId="12" fillId="0" borderId="0" xfId="2871" applyNumberFormat="1" applyFont="1" applyAlignment="1">
      <alignment horizontal="center"/>
    </xf>
    <xf numFmtId="39" fontId="9" fillId="0" borderId="20" xfId="2871" quotePrefix="1" applyNumberFormat="1" applyFont="1" applyBorder="1" applyAlignment="1">
      <alignment horizontal="center"/>
    </xf>
    <xf numFmtId="39" fontId="12" fillId="0" borderId="20" xfId="2871" applyNumberFormat="1" applyFont="1" applyBorder="1"/>
    <xf numFmtId="39" fontId="9" fillId="0" borderId="0" xfId="2043" applyNumberFormat="1" applyFont="1" applyAlignment="1">
      <alignment horizontal="left"/>
    </xf>
    <xf numFmtId="39" fontId="9" fillId="0" borderId="0" xfId="2871" quotePrefix="1" applyNumberFormat="1" applyFont="1" applyAlignment="1">
      <alignment horizontal="center"/>
    </xf>
    <xf numFmtId="39" fontId="9" fillId="0" borderId="0" xfId="1927" quotePrefix="1" applyNumberFormat="1" applyFont="1" applyAlignment="1">
      <alignment horizontal="center"/>
    </xf>
    <xf numFmtId="39" fontId="9" fillId="0" borderId="0" xfId="1927" applyNumberFormat="1" applyFont="1" applyAlignment="1">
      <alignment horizontal="center"/>
    </xf>
    <xf numFmtId="39" fontId="9" fillId="0" borderId="0" xfId="2043" quotePrefix="1" applyNumberFormat="1" applyFont="1" applyAlignment="1">
      <alignment horizontal="left"/>
    </xf>
    <xf numFmtId="39" fontId="9" fillId="0" borderId="0" xfId="2871" quotePrefix="1" applyNumberFormat="1" applyFont="1" applyAlignment="1">
      <alignment horizontal="left"/>
    </xf>
    <xf numFmtId="39" fontId="9" fillId="0" borderId="0" xfId="2872" applyFont="1"/>
    <xf numFmtId="39" fontId="9" fillId="0" borderId="0" xfId="2043" quotePrefix="1" applyNumberFormat="1" applyFont="1" applyAlignment="1">
      <alignment horizontal="center"/>
    </xf>
    <xf numFmtId="40" fontId="9" fillId="0" borderId="0" xfId="1927" applyNumberFormat="1" applyFont="1"/>
    <xf numFmtId="0" fontId="9" fillId="0" borderId="0" xfId="1927" applyFont="1"/>
    <xf numFmtId="40" fontId="101" fillId="0" borderId="0" xfId="1927" applyNumberFormat="1" applyFont="1"/>
    <xf numFmtId="39" fontId="3" fillId="0" borderId="0" xfId="2873" applyFont="1" applyAlignment="1">
      <alignment horizontal="left"/>
    </xf>
    <xf numFmtId="40" fontId="101" fillId="0" borderId="0" xfId="2872" applyNumberFormat="1" applyFont="1"/>
    <xf numFmtId="167" fontId="9" fillId="0" borderId="21" xfId="123" applyFont="1" applyFill="1" applyBorder="1"/>
    <xf numFmtId="174" fontId="9" fillId="0" borderId="0" xfId="149" applyNumberFormat="1" applyFont="1" applyFill="1"/>
    <xf numFmtId="4" fontId="9" fillId="0" borderId="0" xfId="0" applyNumberFormat="1" applyFont="1"/>
    <xf numFmtId="167" fontId="9" fillId="0" borderId="20" xfId="149" applyFont="1" applyFill="1" applyBorder="1"/>
    <xf numFmtId="167" fontId="15" fillId="0" borderId="0" xfId="149" applyFont="1" applyFill="1"/>
    <xf numFmtId="167" fontId="9" fillId="0" borderId="6" xfId="149" applyFont="1" applyFill="1" applyBorder="1"/>
    <xf numFmtId="170" fontId="9" fillId="0" borderId="0" xfId="0" quotePrefix="1" applyNumberFormat="1" applyFont="1" applyAlignment="1">
      <alignment horizontal="left"/>
    </xf>
    <xf numFmtId="0" fontId="96" fillId="0" borderId="0" xfId="0" applyFont="1" applyAlignment="1">
      <alignment horizontal="left"/>
    </xf>
    <xf numFmtId="0" fontId="9" fillId="0" borderId="0" xfId="2024" applyFont="1"/>
    <xf numFmtId="0" fontId="108" fillId="0" borderId="0" xfId="0" applyFont="1" applyAlignment="1">
      <alignment horizontal="center" vertical="center" wrapText="1"/>
    </xf>
    <xf numFmtId="167" fontId="96" fillId="0" borderId="0" xfId="123" quotePrefix="1" applyFont="1" applyFill="1" applyAlignment="1">
      <alignment horizontal="center" vertical="center"/>
    </xf>
    <xf numFmtId="43" fontId="9" fillId="0" borderId="23" xfId="149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center"/>
    </xf>
    <xf numFmtId="15" fontId="17" fillId="0" borderId="0" xfId="149" quotePrefix="1" applyNumberFormat="1" applyFont="1" applyFill="1" applyBorder="1" applyAlignment="1">
      <alignment horizontal="center"/>
    </xf>
    <xf numFmtId="167" fontId="18" fillId="0" borderId="20" xfId="369" applyFont="1" applyFill="1" applyBorder="1" applyAlignment="1">
      <alignment horizontal="center"/>
    </xf>
    <xf numFmtId="0" fontId="103" fillId="0" borderId="0" xfId="0" applyFont="1"/>
    <xf numFmtId="0" fontId="17" fillId="0" borderId="20" xfId="149" quotePrefix="1" applyNumberFormat="1" applyFont="1" applyFill="1" applyBorder="1" applyAlignment="1">
      <alignment horizontal="center"/>
    </xf>
    <xf numFmtId="167" fontId="17" fillId="0" borderId="0" xfId="120" applyFont="1" applyFill="1" applyAlignment="1">
      <alignment horizontal="center"/>
    </xf>
    <xf numFmtId="167" fontId="17" fillId="0" borderId="0" xfId="149" applyFont="1" applyFill="1" applyAlignment="1">
      <alignment horizontal="righ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2" fontId="17" fillId="0" borderId="0" xfId="0" applyNumberFormat="1" applyFont="1" applyAlignment="1">
      <alignment horizontal="center"/>
    </xf>
    <xf numFmtId="167" fontId="17" fillId="0" borderId="0" xfId="149" applyFont="1" applyFill="1" applyBorder="1" applyAlignment="1">
      <alignment horizontal="right"/>
    </xf>
    <xf numFmtId="167" fontId="17" fillId="0" borderId="0" xfId="149" applyFont="1" applyFill="1" applyBorder="1" applyAlignment="1">
      <alignment horizontal="center"/>
    </xf>
    <xf numFmtId="167" fontId="17" fillId="0" borderId="0" xfId="149" applyFont="1" applyFill="1" applyBorder="1" applyAlignment="1"/>
    <xf numFmtId="172" fontId="17" fillId="0" borderId="0" xfId="0" quotePrefix="1" applyNumberFormat="1" applyFont="1" applyAlignment="1">
      <alignment horizontal="center"/>
    </xf>
    <xf numFmtId="172" fontId="17" fillId="0" borderId="0" xfId="0" applyNumberFormat="1" applyFont="1"/>
    <xf numFmtId="167" fontId="17" fillId="0" borderId="21" xfId="149" applyFont="1" applyFill="1" applyBorder="1"/>
    <xf numFmtId="0" fontId="104" fillId="0" borderId="0" xfId="0" applyFont="1"/>
    <xf numFmtId="0" fontId="17" fillId="0" borderId="2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67" fontId="17" fillId="0" borderId="0" xfId="136" applyFont="1" applyFill="1" applyBorder="1"/>
    <xf numFmtId="170" fontId="17" fillId="0" borderId="0" xfId="136" applyNumberFormat="1" applyFont="1" applyFill="1"/>
    <xf numFmtId="39" fontId="17" fillId="0" borderId="0" xfId="136" applyNumberFormat="1" applyFont="1" applyFill="1"/>
    <xf numFmtId="167" fontId="17" fillId="0" borderId="0" xfId="122" applyFont="1" applyFill="1"/>
    <xf numFmtId="170" fontId="17" fillId="0" borderId="0" xfId="208" applyNumberFormat="1" applyFont="1" applyFill="1" applyBorder="1" applyAlignment="1">
      <alignment horizontal="right"/>
    </xf>
    <xf numFmtId="167" fontId="17" fillId="0" borderId="0" xfId="136" applyFont="1" applyFill="1" applyBorder="1" applyAlignment="1">
      <alignment horizontal="right"/>
    </xf>
    <xf numFmtId="167" fontId="17" fillId="0" borderId="20" xfId="136" applyFont="1" applyFill="1" applyBorder="1"/>
    <xf numFmtId="170" fontId="17" fillId="0" borderId="0" xfId="136" applyNumberFormat="1" applyFont="1" applyFill="1" applyBorder="1"/>
    <xf numFmtId="39" fontId="17" fillId="0" borderId="0" xfId="136" applyNumberFormat="1" applyFont="1" applyFill="1" applyBorder="1"/>
    <xf numFmtId="167" fontId="17" fillId="0" borderId="0" xfId="122" applyFont="1" applyFill="1" applyBorder="1"/>
    <xf numFmtId="43" fontId="17" fillId="0" borderId="0" xfId="136" applyNumberFormat="1" applyFont="1" applyFill="1"/>
    <xf numFmtId="167" fontId="17" fillId="0" borderId="0" xfId="136" applyFont="1" applyFill="1"/>
    <xf numFmtId="176" fontId="17" fillId="0" borderId="0" xfId="136" applyNumberFormat="1" applyFont="1" applyFill="1"/>
    <xf numFmtId="167" fontId="17" fillId="0" borderId="0" xfId="1756" applyNumberFormat="1" applyFont="1" applyFill="1"/>
    <xf numFmtId="169" fontId="17" fillId="0" borderId="0" xfId="0" applyNumberFormat="1" applyFont="1"/>
    <xf numFmtId="167" fontId="17" fillId="0" borderId="0" xfId="0" applyNumberFormat="1" applyFont="1"/>
    <xf numFmtId="177" fontId="17" fillId="0" borderId="0" xfId="136" applyNumberFormat="1" applyFont="1" applyFill="1" applyBorder="1"/>
    <xf numFmtId="43" fontId="17" fillId="0" borderId="21" xfId="136" applyNumberFormat="1" applyFont="1" applyFill="1" applyBorder="1"/>
    <xf numFmtId="43" fontId="17" fillId="0" borderId="0" xfId="136" applyNumberFormat="1" applyFont="1" applyFill="1" applyBorder="1"/>
    <xf numFmtId="167" fontId="17" fillId="0" borderId="0" xfId="120" applyFont="1" applyFill="1" applyBorder="1"/>
    <xf numFmtId="40" fontId="17" fillId="0" borderId="0" xfId="2872" applyNumberFormat="1" applyFont="1"/>
    <xf numFmtId="39" fontId="109" fillId="0" borderId="0" xfId="0" quotePrefix="1" applyNumberFormat="1" applyFont="1" applyAlignment="1">
      <alignment horizontal="left"/>
    </xf>
    <xf numFmtId="39" fontId="109" fillId="0" borderId="0" xfId="0" quotePrefix="1" applyNumberFormat="1" applyFont="1" applyAlignment="1">
      <alignment horizontal="center"/>
    </xf>
    <xf numFmtId="39" fontId="109" fillId="0" borderId="0" xfId="0" applyNumberFormat="1" applyFont="1"/>
    <xf numFmtId="167" fontId="9" fillId="0" borderId="0" xfId="2884" applyFont="1" applyFill="1"/>
    <xf numFmtId="167" fontId="9" fillId="0" borderId="0" xfId="2884" quotePrefix="1" applyFont="1" applyFill="1" applyBorder="1" applyAlignment="1"/>
    <xf numFmtId="212" fontId="9" fillId="0" borderId="0" xfId="2884" quotePrefix="1" applyNumberFormat="1" applyFont="1" applyFill="1" applyBorder="1" applyAlignment="1"/>
    <xf numFmtId="167" fontId="9" fillId="0" borderId="0" xfId="389" applyFont="1" applyFill="1" applyBorder="1" applyAlignment="1"/>
    <xf numFmtId="170" fontId="9" fillId="0" borderId="0" xfId="0" applyNumberFormat="1" applyFont="1" applyAlignment="1">
      <alignment horizontal="right"/>
    </xf>
    <xf numFmtId="172" fontId="12" fillId="0" borderId="0" xfId="2160" applyNumberFormat="1" applyFont="1"/>
    <xf numFmtId="167" fontId="9" fillId="0" borderId="0" xfId="0" applyNumberFormat="1" applyFont="1"/>
    <xf numFmtId="172" fontId="108" fillId="0" borderId="0" xfId="369" applyNumberFormat="1" applyFont="1" applyFill="1" applyBorder="1"/>
    <xf numFmtId="170" fontId="108" fillId="0" borderId="0" xfId="369" applyNumberFormat="1" applyFont="1" applyFill="1" applyBorder="1"/>
    <xf numFmtId="39" fontId="9" fillId="0" borderId="0" xfId="2024" applyNumberFormat="1" applyFont="1"/>
    <xf numFmtId="0" fontId="9" fillId="0" borderId="0" xfId="2317" applyFont="1" applyAlignment="1">
      <alignment horizontal="center"/>
    </xf>
    <xf numFmtId="15" fontId="9" fillId="0" borderId="20" xfId="0" applyNumberFormat="1" applyFont="1" applyBorder="1" applyAlignment="1">
      <alignment horizontal="center"/>
    </xf>
    <xf numFmtId="214" fontId="9" fillId="0" borderId="0" xfId="122" applyNumberFormat="1" applyFont="1" applyFill="1" applyBorder="1"/>
    <xf numFmtId="215" fontId="9" fillId="0" borderId="0" xfId="122" quotePrefix="1" applyNumberFormat="1" applyFont="1" applyFill="1" applyBorder="1" applyAlignment="1"/>
    <xf numFmtId="215" fontId="9" fillId="0" borderId="20" xfId="369" applyNumberFormat="1" applyFont="1" applyFill="1" applyBorder="1"/>
    <xf numFmtId="210" fontId="9" fillId="0" borderId="0" xfId="122" applyNumberFormat="1" applyFont="1" applyFill="1"/>
    <xf numFmtId="39" fontId="9" fillId="0" borderId="20" xfId="369" applyNumberFormat="1" applyFont="1" applyFill="1" applyBorder="1"/>
    <xf numFmtId="39" fontId="9" fillId="0" borderId="0" xfId="149" applyNumberFormat="1" applyFont="1" applyFill="1"/>
    <xf numFmtId="172" fontId="12" fillId="0" borderId="0" xfId="2160" quotePrefix="1" applyNumberFormat="1" applyFont="1"/>
    <xf numFmtId="39" fontId="9" fillId="0" borderId="20" xfId="149" applyNumberFormat="1" applyFont="1" applyFill="1" applyBorder="1" applyAlignment="1"/>
    <xf numFmtId="15" fontId="9" fillId="0" borderId="6" xfId="127" quotePrefix="1" applyNumberFormat="1" applyFont="1" applyFill="1" applyBorder="1" applyAlignment="1">
      <alignment horizontal="center"/>
    </xf>
    <xf numFmtId="174" fontId="9" fillId="0" borderId="23" xfId="122" applyNumberFormat="1" applyFont="1" applyFill="1" applyBorder="1" applyAlignment="1"/>
    <xf numFmtId="39" fontId="9" fillId="0" borderId="20" xfId="0" applyNumberFormat="1" applyFont="1" applyBorder="1"/>
    <xf numFmtId="0" fontId="108" fillId="0" borderId="0" xfId="0" quotePrefix="1" applyFont="1" applyAlignment="1">
      <alignment horizontal="center" vertical="center" wrapText="1"/>
    </xf>
    <xf numFmtId="10" fontId="9" fillId="0" borderId="0" xfId="0" applyNumberFormat="1" applyFont="1" applyAlignment="1">
      <alignment horizontal="center" vertical="center" wrapText="1"/>
    </xf>
    <xf numFmtId="216" fontId="9" fillId="0" borderId="0" xfId="149" quotePrefix="1" applyNumberFormat="1" applyFont="1" applyFill="1" applyAlignment="1">
      <alignment horizontal="center"/>
    </xf>
    <xf numFmtId="167" fontId="9" fillId="0" borderId="22" xfId="122" quotePrefix="1" applyFont="1" applyFill="1" applyBorder="1" applyAlignment="1"/>
    <xf numFmtId="172" fontId="9" fillId="0" borderId="20" xfId="0" applyNumberFormat="1" applyFont="1" applyBorder="1" applyAlignment="1">
      <alignment horizontal="center" vertical="center"/>
    </xf>
    <xf numFmtId="172" fontId="9" fillId="0" borderId="20" xfId="0" applyNumberFormat="1" applyFont="1" applyBorder="1" applyAlignment="1">
      <alignment horizontal="center"/>
    </xf>
    <xf numFmtId="172" fontId="9" fillId="0" borderId="0" xfId="0" applyNumberFormat="1" applyFont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172" fontId="9" fillId="0" borderId="0" xfId="0" quotePrefix="1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172" fontId="9" fillId="0" borderId="22" xfId="0" applyNumberFormat="1" applyFont="1" applyBorder="1" applyAlignment="1">
      <alignment horizontal="center" vertical="center"/>
    </xf>
    <xf numFmtId="0" fontId="9" fillId="0" borderId="20" xfId="0" quotePrefix="1" applyFont="1" applyBorder="1" applyAlignment="1">
      <alignment horizontal="center" vertical="center"/>
    </xf>
    <xf numFmtId="172" fontId="14" fillId="0" borderId="0" xfId="0" applyNumberFormat="1" applyFont="1" applyAlignment="1">
      <alignment vertical="center"/>
    </xf>
    <xf numFmtId="172" fontId="9" fillId="0" borderId="0" xfId="0" applyNumberFormat="1" applyFont="1" applyAlignment="1">
      <alignment horizontal="left" vertical="center"/>
    </xf>
    <xf numFmtId="172" fontId="9" fillId="0" borderId="22" xfId="0" applyNumberFormat="1" applyFont="1" applyBorder="1" applyAlignment="1">
      <alignment horizontal="center"/>
    </xf>
    <xf numFmtId="172" fontId="14" fillId="0" borderId="0" xfId="0" applyNumberFormat="1" applyFont="1"/>
    <xf numFmtId="15" fontId="9" fillId="0" borderId="20" xfId="0" quotePrefix="1" applyNumberFormat="1" applyFont="1" applyBorder="1" applyAlignment="1">
      <alignment horizontal="center" vertical="center"/>
    </xf>
    <xf numFmtId="0" fontId="9" fillId="0" borderId="0" xfId="2163" applyFont="1" applyAlignment="1">
      <alignment horizontal="center"/>
    </xf>
    <xf numFmtId="172" fontId="101" fillId="0" borderId="0" xfId="0" applyNumberFormat="1" applyFont="1"/>
    <xf numFmtId="170" fontId="9" fillId="0" borderId="0" xfId="0" applyNumberFormat="1" applyFont="1" applyAlignment="1">
      <alignment vertical="center"/>
    </xf>
    <xf numFmtId="172" fontId="9" fillId="0" borderId="0" xfId="2872" applyNumberFormat="1" applyFont="1" applyAlignment="1">
      <alignment horizontal="left" vertical="center"/>
    </xf>
    <xf numFmtId="15" fontId="9" fillId="0" borderId="0" xfId="0" quotePrefix="1" applyNumberFormat="1" applyFont="1" applyAlignment="1">
      <alignment horizontal="center" vertical="center"/>
    </xf>
    <xf numFmtId="172" fontId="9" fillId="0" borderId="6" xfId="0" applyNumberFormat="1" applyFont="1" applyBorder="1" applyAlignment="1">
      <alignment horizontal="center"/>
    </xf>
    <xf numFmtId="172" fontId="9" fillId="0" borderId="0" xfId="2872" applyNumberFormat="1" applyFont="1" applyAlignment="1">
      <alignment horizontal="left"/>
    </xf>
    <xf numFmtId="172" fontId="108" fillId="0" borderId="0" xfId="0" applyNumberFormat="1" applyFont="1"/>
    <xf numFmtId="172" fontId="9" fillId="0" borderId="0" xfId="0" applyNumberFormat="1" applyFont="1" applyAlignment="1">
      <alignment vertical="top"/>
    </xf>
    <xf numFmtId="172" fontId="9" fillId="0" borderId="22" xfId="0" applyNumberFormat="1" applyFont="1" applyBorder="1"/>
    <xf numFmtId="170" fontId="9" fillId="0" borderId="20" xfId="0" applyNumberFormat="1" applyFont="1" applyBorder="1"/>
    <xf numFmtId="172" fontId="9" fillId="0" borderId="6" xfId="0" quotePrefix="1" applyNumberFormat="1" applyFont="1" applyBorder="1" applyAlignment="1">
      <alignment horizontal="center"/>
    </xf>
    <xf numFmtId="172" fontId="9" fillId="0" borderId="6" xfId="0" applyNumberFormat="1" applyFont="1" applyBorder="1"/>
    <xf numFmtId="39" fontId="18" fillId="0" borderId="0" xfId="149" applyNumberFormat="1" applyFont="1" applyFill="1"/>
    <xf numFmtId="39" fontId="18" fillId="0" borderId="21" xfId="149" applyNumberFormat="1" applyFont="1" applyFill="1" applyBorder="1"/>
    <xf numFmtId="167" fontId="9" fillId="0" borderId="6" xfId="0" quotePrefix="1" applyNumberFormat="1" applyFont="1" applyBorder="1" applyAlignment="1">
      <alignment horizontal="center" vertical="center"/>
    </xf>
    <xf numFmtId="39" fontId="9" fillId="0" borderId="22" xfId="2872" applyFont="1" applyBorder="1" applyAlignment="1">
      <alignment horizontal="center" vertical="center"/>
    </xf>
    <xf numFmtId="39" fontId="9" fillId="0" borderId="22" xfId="2872" applyFont="1" applyBorder="1" applyAlignment="1">
      <alignment horizontal="center"/>
    </xf>
    <xf numFmtId="0" fontId="9" fillId="0" borderId="22" xfId="0" quotePrefix="1" applyFont="1" applyBorder="1" applyAlignment="1">
      <alignment horizontal="center"/>
    </xf>
    <xf numFmtId="172" fontId="9" fillId="0" borderId="0" xfId="0" quotePrefix="1" applyNumberFormat="1" applyFont="1" applyAlignment="1">
      <alignment horizontal="left"/>
    </xf>
    <xf numFmtId="170" fontId="9" fillId="0" borderId="0" xfId="2872" applyNumberFormat="1" applyFont="1" applyAlignment="1">
      <alignment horizontal="center"/>
    </xf>
    <xf numFmtId="170" fontId="9" fillId="0" borderId="0" xfId="1928" applyNumberFormat="1" applyFont="1"/>
    <xf numFmtId="170" fontId="9" fillId="0" borderId="0" xfId="2869" applyNumberFormat="1" applyFont="1"/>
    <xf numFmtId="170" fontId="3" fillId="0" borderId="0" xfId="2872" applyNumberFormat="1" applyFont="1" applyAlignment="1">
      <alignment horizontal="center"/>
    </xf>
    <xf numFmtId="170" fontId="3" fillId="0" borderId="0" xfId="2872" applyNumberFormat="1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center"/>
    </xf>
    <xf numFmtId="174" fontId="18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213" fontId="18" fillId="0" borderId="0" xfId="0" applyNumberFormat="1" applyFont="1" applyAlignment="1">
      <alignment horizontal="center"/>
    </xf>
    <xf numFmtId="0" fontId="96" fillId="0" borderId="0" xfId="0" quotePrefix="1" applyFont="1" applyAlignment="1">
      <alignment horizontal="left"/>
    </xf>
    <xf numFmtId="0" fontId="111" fillId="0" borderId="0" xfId="0" applyFont="1"/>
    <xf numFmtId="169" fontId="96" fillId="0" borderId="20" xfId="2874" applyNumberFormat="1" applyFont="1" applyBorder="1" applyAlignment="1">
      <alignment horizontal="center" vertical="center"/>
    </xf>
    <xf numFmtId="169" fontId="96" fillId="0" borderId="0" xfId="2874" applyNumberFormat="1" applyFont="1" applyAlignment="1">
      <alignment vertical="center"/>
    </xf>
    <xf numFmtId="167" fontId="9" fillId="0" borderId="23" xfId="0" applyNumberFormat="1" applyFont="1" applyBorder="1"/>
    <xf numFmtId="15" fontId="9" fillId="0" borderId="6" xfId="0" quotePrefix="1" applyNumberFormat="1" applyFont="1" applyBorder="1" applyAlignment="1">
      <alignment horizontal="center"/>
    </xf>
    <xf numFmtId="4" fontId="9" fillId="0" borderId="0" xfId="0" applyNumberFormat="1" applyFont="1" applyAlignment="1">
      <alignment horizontal="center"/>
    </xf>
    <xf numFmtId="172" fontId="9" fillId="0" borderId="20" xfId="0" quotePrefix="1" applyNumberFormat="1" applyFont="1" applyBorder="1" applyAlignment="1">
      <alignment horizontal="center"/>
    </xf>
    <xf numFmtId="167" fontId="9" fillId="0" borderId="21" xfId="136" applyFont="1" applyFill="1" applyBorder="1" applyAlignment="1">
      <alignment horizontal="center"/>
    </xf>
    <xf numFmtId="167" fontId="9" fillId="0" borderId="20" xfId="136" applyFont="1" applyFill="1" applyBorder="1" applyAlignment="1">
      <alignment horizontal="center"/>
    </xf>
    <xf numFmtId="0" fontId="103" fillId="0" borderId="0" xfId="0" quotePrefix="1" applyFont="1"/>
    <xf numFmtId="43" fontId="17" fillId="0" borderId="0" xfId="149" applyNumberFormat="1" applyFont="1" applyFill="1" applyBorder="1" applyAlignment="1">
      <alignment horizontal="center"/>
    </xf>
    <xf numFmtId="39" fontId="17" fillId="0" borderId="0" xfId="1951" applyNumberFormat="1" applyFont="1" applyAlignment="1">
      <alignment horizontal="left"/>
    </xf>
    <xf numFmtId="43" fontId="17" fillId="0" borderId="20" xfId="149" applyNumberFormat="1" applyFont="1" applyFill="1" applyBorder="1" applyAlignment="1">
      <alignment horizontal="center"/>
    </xf>
    <xf numFmtId="167" fontId="9" fillId="0" borderId="23" xfId="136" applyFont="1" applyFill="1" applyBorder="1"/>
    <xf numFmtId="170" fontId="9" fillId="0" borderId="6" xfId="149" applyNumberFormat="1" applyFont="1" applyFill="1" applyBorder="1"/>
    <xf numFmtId="170" fontId="9" fillId="0" borderId="23" xfId="149" applyNumberFormat="1" applyFont="1" applyFill="1" applyBorder="1"/>
    <xf numFmtId="0" fontId="101" fillId="0" borderId="0" xfId="0" applyFont="1"/>
    <xf numFmtId="167" fontId="9" fillId="0" borderId="20" xfId="120" applyFont="1" applyFill="1" applyBorder="1" applyAlignment="1">
      <alignment horizontal="center"/>
    </xf>
    <xf numFmtId="0" fontId="9" fillId="0" borderId="6" xfId="0" applyFont="1" applyBorder="1" applyAlignment="1">
      <alignment horizontal="center"/>
    </xf>
    <xf numFmtId="215" fontId="9" fillId="0" borderId="0" xfId="369" applyNumberFormat="1" applyFont="1" applyFill="1" applyBorder="1"/>
    <xf numFmtId="167" fontId="9" fillId="0" borderId="20" xfId="120" applyFont="1" applyFill="1" applyBorder="1"/>
    <xf numFmtId="0" fontId="112" fillId="0" borderId="0" xfId="0" applyFont="1"/>
    <xf numFmtId="37" fontId="112" fillId="0" borderId="0" xfId="0" applyNumberFormat="1" applyFont="1"/>
    <xf numFmtId="37" fontId="9" fillId="0" borderId="0" xfId="0" applyNumberFormat="1" applyFont="1" applyAlignment="1">
      <alignment vertical="center"/>
    </xf>
    <xf numFmtId="172" fontId="9" fillId="0" borderId="20" xfId="149" quotePrefix="1" applyNumberFormat="1" applyFont="1" applyFill="1" applyBorder="1" applyAlignment="1">
      <alignment horizontal="center"/>
    </xf>
    <xf numFmtId="167" fontId="9" fillId="0" borderId="21" xfId="122" applyFont="1" applyFill="1" applyBorder="1" applyAlignment="1"/>
    <xf numFmtId="167" fontId="9" fillId="0" borderId="0" xfId="122" applyFont="1" applyFill="1" applyBorder="1" applyAlignment="1"/>
    <xf numFmtId="39" fontId="18" fillId="0" borderId="0" xfId="149" applyNumberFormat="1" applyFont="1" applyFill="1" applyBorder="1"/>
    <xf numFmtId="0" fontId="9" fillId="0" borderId="22" xfId="0" applyFont="1" applyBorder="1"/>
    <xf numFmtId="37" fontId="3" fillId="0" borderId="20" xfId="0" applyNumberFormat="1" applyFont="1" applyBorder="1" applyAlignment="1">
      <alignment horizontal="center"/>
    </xf>
    <xf numFmtId="167" fontId="96" fillId="0" borderId="21" xfId="123" applyFont="1" applyFill="1" applyBorder="1" applyAlignment="1">
      <alignment vertical="center"/>
    </xf>
    <xf numFmtId="212" fontId="9" fillId="0" borderId="21" xfId="2884" quotePrefix="1" applyNumberFormat="1" applyFont="1" applyFill="1" applyBorder="1" applyAlignment="1"/>
    <xf numFmtId="170" fontId="9" fillId="0" borderId="20" xfId="2801" applyNumberFormat="1" applyFont="1" applyBorder="1" applyAlignment="1">
      <alignment horizontal="center"/>
    </xf>
    <xf numFmtId="39" fontId="9" fillId="0" borderId="0" xfId="0" quotePrefix="1" applyNumberFormat="1" applyFont="1" applyAlignment="1">
      <alignment horizontal="left"/>
    </xf>
    <xf numFmtId="217" fontId="9" fillId="0" borderId="20" xfId="149" applyNumberFormat="1" applyFont="1" applyFill="1" applyBorder="1" applyAlignment="1">
      <alignment horizontal="center"/>
    </xf>
    <xf numFmtId="169" fontId="9" fillId="0" borderId="20" xfId="2869" applyNumberFormat="1" applyFont="1" applyBorder="1"/>
    <xf numFmtId="170" fontId="9" fillId="0" borderId="20" xfId="2801" applyNumberFormat="1" applyFont="1" applyBorder="1" applyAlignment="1">
      <alignment horizontal="right"/>
    </xf>
    <xf numFmtId="170" fontId="9" fillId="0" borderId="0" xfId="2801" applyNumberFormat="1" applyFont="1" applyAlignment="1">
      <alignment horizontal="center"/>
    </xf>
    <xf numFmtId="217" fontId="9" fillId="0" borderId="0" xfId="149" applyNumberFormat="1" applyFont="1" applyFill="1" applyBorder="1" applyAlignment="1">
      <alignment horizontal="center"/>
    </xf>
    <xf numFmtId="169" fontId="9" fillId="0" borderId="0" xfId="2869" applyNumberFormat="1" applyFont="1" applyAlignment="1">
      <alignment horizontal="center"/>
    </xf>
    <xf numFmtId="170" fontId="9" fillId="0" borderId="20" xfId="2801" applyNumberFormat="1" applyFont="1" applyBorder="1" applyAlignment="1">
      <alignment horizontal="center" wrapText="1"/>
    </xf>
    <xf numFmtId="170" fontId="9" fillId="0" borderId="0" xfId="2801" applyNumberFormat="1" applyFont="1" applyAlignment="1">
      <alignment horizontal="center" wrapText="1"/>
    </xf>
    <xf numFmtId="167" fontId="9" fillId="0" borderId="22" xfId="1752" applyNumberFormat="1" applyFont="1" applyFill="1" applyBorder="1" applyAlignment="1">
      <alignment horizontal="center"/>
    </xf>
    <xf numFmtId="167" fontId="9" fillId="0" borderId="20" xfId="120" applyFont="1" applyFill="1" applyBorder="1" applyAlignment="1">
      <alignment vertical="center"/>
    </xf>
    <xf numFmtId="167" fontId="9" fillId="0" borderId="21" xfId="120" applyFont="1" applyFill="1" applyBorder="1" applyAlignment="1">
      <alignment vertical="center"/>
    </xf>
    <xf numFmtId="212" fontId="9" fillId="0" borderId="20" xfId="2884" quotePrefix="1" applyNumberFormat="1" applyFont="1" applyFill="1" applyBorder="1" applyAlignment="1"/>
    <xf numFmtId="172" fontId="12" fillId="0" borderId="0" xfId="0" applyNumberFormat="1" applyFont="1" applyAlignment="1">
      <alignment horizontal="left"/>
    </xf>
    <xf numFmtId="172" fontId="12" fillId="0" borderId="0" xfId="0" applyNumberFormat="1" applyFont="1" applyAlignment="1">
      <alignment horizontal="center"/>
    </xf>
    <xf numFmtId="167" fontId="9" fillId="0" borderId="0" xfId="369" applyFont="1" applyFill="1" applyBorder="1" applyAlignment="1"/>
    <xf numFmtId="0" fontId="17" fillId="0" borderId="20" xfId="0" applyFont="1" applyBorder="1"/>
    <xf numFmtId="0" fontId="103" fillId="0" borderId="20" xfId="0" applyFont="1" applyBorder="1"/>
    <xf numFmtId="218" fontId="9" fillId="0" borderId="21" xfId="369" applyNumberFormat="1" applyFont="1" applyFill="1" applyBorder="1"/>
    <xf numFmtId="170" fontId="9" fillId="0" borderId="21" xfId="0" applyNumberFormat="1" applyFont="1" applyBorder="1"/>
    <xf numFmtId="0" fontId="12" fillId="0" borderId="20" xfId="0" applyFont="1" applyBorder="1"/>
    <xf numFmtId="0" fontId="18" fillId="0" borderId="20" xfId="0" applyFont="1" applyBorder="1"/>
    <xf numFmtId="167" fontId="9" fillId="0" borderId="22" xfId="120" applyFont="1" applyFill="1" applyBorder="1" applyAlignment="1">
      <alignment vertical="center"/>
    </xf>
    <xf numFmtId="172" fontId="9" fillId="0" borderId="0" xfId="369" applyNumberFormat="1" applyFont="1" applyFill="1" applyBorder="1" applyAlignment="1">
      <alignment vertical="center"/>
    </xf>
    <xf numFmtId="39" fontId="9" fillId="0" borderId="21" xfId="149" applyNumberFormat="1" applyFont="1" applyFill="1" applyBorder="1"/>
    <xf numFmtId="167" fontId="9" fillId="0" borderId="20" xfId="122" applyFont="1" applyFill="1" applyBorder="1" applyAlignment="1">
      <alignment vertical="center"/>
    </xf>
    <xf numFmtId="0" fontId="9" fillId="0" borderId="0" xfId="2091" applyFont="1" applyFill="1" applyAlignment="1">
      <alignment vertical="center"/>
    </xf>
    <xf numFmtId="0" fontId="9" fillId="0" borderId="0" xfId="2091" applyFont="1" applyAlignment="1">
      <alignment vertical="center"/>
    </xf>
    <xf numFmtId="170" fontId="113" fillId="0" borderId="0" xfId="120" applyNumberFormat="1" applyFont="1"/>
    <xf numFmtId="170" fontId="9" fillId="0" borderId="0" xfId="120" applyNumberFormat="1" applyFont="1" applyFill="1" applyBorder="1"/>
    <xf numFmtId="170" fontId="9" fillId="0" borderId="0" xfId="122" applyNumberFormat="1" applyFont="1" applyFill="1" applyBorder="1"/>
    <xf numFmtId="170" fontId="9" fillId="0" borderId="0" xfId="122" applyNumberFormat="1" applyFont="1" applyFill="1"/>
    <xf numFmtId="170" fontId="108" fillId="0" borderId="0" xfId="0" applyNumberFormat="1" applyFont="1"/>
    <xf numFmtId="170" fontId="108" fillId="0" borderId="0" xfId="122" applyNumberFormat="1" applyFont="1" applyFill="1"/>
    <xf numFmtId="170" fontId="113" fillId="0" borderId="21" xfId="120" applyNumberFormat="1" applyFont="1" applyBorder="1"/>
    <xf numFmtId="39" fontId="12" fillId="0" borderId="0" xfId="1951" applyNumberFormat="1" applyFont="1"/>
    <xf numFmtId="39" fontId="9" fillId="0" borderId="0" xfId="1951" applyNumberFormat="1" applyFont="1"/>
    <xf numFmtId="39" fontId="9" fillId="0" borderId="0" xfId="1951" applyNumberFormat="1" applyFont="1" applyAlignment="1">
      <alignment horizontal="left"/>
    </xf>
    <xf numFmtId="167" fontId="9" fillId="0" borderId="22" xfId="1756" applyNumberFormat="1" applyFont="1" applyFill="1" applyBorder="1" applyAlignment="1">
      <alignment horizontal="center"/>
    </xf>
    <xf numFmtId="40" fontId="9" fillId="0" borderId="0" xfId="2872" applyNumberFormat="1" applyFont="1" applyAlignment="1">
      <alignment horizontal="center"/>
    </xf>
    <xf numFmtId="170" fontId="113" fillId="0" borderId="20" xfId="122" applyNumberFormat="1" applyFont="1" applyFill="1" applyBorder="1"/>
    <xf numFmtId="0" fontId="9" fillId="0" borderId="0" xfId="0" applyFont="1" applyAlignment="1">
      <alignment horizontal="left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0" xfId="0" applyFont="1" applyBorder="1" applyAlignment="1">
      <alignment horizontal="center"/>
    </xf>
    <xf numFmtId="170" fontId="9" fillId="0" borderId="20" xfId="0" applyNumberFormat="1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37" fontId="9" fillId="0" borderId="20" xfId="0" applyNumberFormat="1" applyFont="1" applyBorder="1" applyAlignment="1">
      <alignment horizontal="center"/>
    </xf>
    <xf numFmtId="37" fontId="9" fillId="0" borderId="6" xfId="0" applyNumberFormat="1" applyFont="1" applyBorder="1" applyAlignment="1">
      <alignment horizontal="center"/>
    </xf>
    <xf numFmtId="172" fontId="9" fillId="0" borderId="20" xfId="0" applyNumberFormat="1" applyFont="1" applyBorder="1" applyAlignment="1">
      <alignment horizontal="center"/>
    </xf>
    <xf numFmtId="172" fontId="9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70" fontId="9" fillId="0" borderId="0" xfId="0" quotePrefix="1" applyNumberFormat="1" applyFont="1" applyAlignment="1">
      <alignment horizontal="center"/>
    </xf>
    <xf numFmtId="170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72" fontId="9" fillId="0" borderId="6" xfId="0" applyNumberFormat="1" applyFont="1" applyBorder="1" applyAlignment="1">
      <alignment horizontal="center" vertical="center"/>
    </xf>
    <xf numFmtId="172" fontId="9" fillId="0" borderId="0" xfId="0" quotePrefix="1" applyNumberFormat="1" applyFont="1" applyAlignment="1">
      <alignment horizontal="center"/>
    </xf>
    <xf numFmtId="172" fontId="9" fillId="0" borderId="0" xfId="0" applyNumberFormat="1" applyFont="1" applyAlignment="1">
      <alignment horizontal="center"/>
    </xf>
    <xf numFmtId="172" fontId="9" fillId="0" borderId="20" xfId="0" applyNumberFormat="1" applyFont="1" applyBorder="1" applyAlignment="1">
      <alignment horizontal="center" vertical="center"/>
    </xf>
    <xf numFmtId="172" fontId="9" fillId="0" borderId="20" xfId="0" quotePrefix="1" applyNumberFormat="1" applyFont="1" applyBorder="1" applyAlignment="1">
      <alignment horizontal="center"/>
    </xf>
    <xf numFmtId="167" fontId="9" fillId="0" borderId="20" xfId="120" applyFont="1" applyFill="1" applyBorder="1" applyAlignment="1">
      <alignment horizontal="center"/>
    </xf>
    <xf numFmtId="172" fontId="9" fillId="0" borderId="6" xfId="0" quotePrefix="1" applyNumberFormat="1" applyFont="1" applyBorder="1" applyAlignment="1">
      <alignment horizontal="center"/>
    </xf>
    <xf numFmtId="172" fontId="9" fillId="0" borderId="0" xfId="0" applyNumberFormat="1" applyFont="1" applyAlignment="1">
      <alignment horizontal="center" vertical="center"/>
    </xf>
    <xf numFmtId="39" fontId="9" fillId="0" borderId="6" xfId="369" applyNumberFormat="1" applyFont="1" applyFill="1" applyBorder="1" applyAlignment="1">
      <alignment horizontal="center"/>
    </xf>
    <xf numFmtId="40" fontId="9" fillId="0" borderId="0" xfId="2872" applyNumberFormat="1" applyFont="1" applyAlignment="1">
      <alignment horizontal="left"/>
    </xf>
    <xf numFmtId="0" fontId="91" fillId="0" borderId="20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03" fillId="0" borderId="20" xfId="0" applyFont="1" applyBorder="1" applyAlignment="1">
      <alignment horizontal="center"/>
    </xf>
    <xf numFmtId="0" fontId="17" fillId="0" borderId="20" xfId="0" quotePrefix="1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0" xfId="0" quotePrefix="1" applyFont="1" applyBorder="1" applyAlignment="1">
      <alignment horizontal="center"/>
    </xf>
    <xf numFmtId="39" fontId="9" fillId="0" borderId="0" xfId="2872" applyFont="1" applyAlignment="1">
      <alignment horizontal="center"/>
    </xf>
    <xf numFmtId="39" fontId="9" fillId="0" borderId="20" xfId="2871" applyNumberFormat="1" applyFont="1" applyBorder="1" applyAlignment="1">
      <alignment horizontal="center"/>
    </xf>
    <xf numFmtId="0" fontId="108" fillId="0" borderId="0" xfId="0" quotePrefix="1" applyFont="1" applyAlignment="1">
      <alignment horizontal="center"/>
    </xf>
    <xf numFmtId="0" fontId="108" fillId="0" borderId="20" xfId="0" applyFont="1" applyBorder="1" applyAlignment="1">
      <alignment horizontal="center"/>
    </xf>
    <xf numFmtId="171" fontId="9" fillId="0" borderId="20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/>
    </xf>
    <xf numFmtId="170" fontId="9" fillId="0" borderId="20" xfId="2801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9" fontId="9" fillId="0" borderId="6" xfId="2801" quotePrefix="1" applyNumberFormat="1" applyFont="1" applyBorder="1" applyAlignment="1">
      <alignment horizontal="center"/>
    </xf>
    <xf numFmtId="49" fontId="9" fillId="0" borderId="6" xfId="2801" applyNumberFormat="1" applyFont="1" applyBorder="1" applyAlignment="1">
      <alignment horizontal="center"/>
    </xf>
    <xf numFmtId="0" fontId="17" fillId="0" borderId="0" xfId="0" quotePrefix="1" applyFont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2" xfId="0" applyFont="1" applyBorder="1" applyAlignment="1">
      <alignment horizontal="center" vertical="center"/>
    </xf>
    <xf numFmtId="0" fontId="9" fillId="0" borderId="6" xfId="0" quotePrefix="1" applyFont="1" applyBorder="1" applyAlignment="1">
      <alignment horizontal="center"/>
    </xf>
  </cellXfs>
  <cellStyles count="2885">
    <cellStyle name="0,0_x000d__x000a_NA_x000d__x000a_" xfId="1" xr:uid="{813EA7B1-81E4-4803-BFCD-8DBAED61620E}"/>
    <cellStyle name="0,0_x000d__x000a_NA_x000d__x000a_ 2" xfId="2" xr:uid="{725172A4-4B85-4D52-9372-A1DA123D8949}"/>
    <cellStyle name="20% - Accent1 2" xfId="3" xr:uid="{EB950AE5-6C41-4106-906B-036A16A08110}"/>
    <cellStyle name="20% - Accent1 3" xfId="4" xr:uid="{B6D86F5A-7BB8-460D-8F20-4A8A99D37E99}"/>
    <cellStyle name="20% - Accent2 2" xfId="5" xr:uid="{0B56CCA0-25BA-4250-ACDE-A75CB1ADABEB}"/>
    <cellStyle name="20% - Accent2 3" xfId="6" xr:uid="{A51FB993-3257-45C1-88D4-57544DA48188}"/>
    <cellStyle name="20% - Accent3 2" xfId="7" xr:uid="{5F7AC40E-22FE-4BA6-8815-CC32E8CA3345}"/>
    <cellStyle name="20% - Accent3 3" xfId="8" xr:uid="{34345B15-610A-4366-81B7-197D0202D70E}"/>
    <cellStyle name="20% - Accent4 2" xfId="9" xr:uid="{7DDA6535-6FF4-44AA-A4FD-542143350140}"/>
    <cellStyle name="20% - Accent4 3" xfId="10" xr:uid="{12C683A4-38C6-4190-8BB0-31CC44174FBE}"/>
    <cellStyle name="20% - Accent5 2" xfId="11" xr:uid="{9634099F-D242-4D27-B541-043143DF6631}"/>
    <cellStyle name="20% - Accent5 3" xfId="12" xr:uid="{D433101F-B3FF-4B15-8A9A-D5AA78ED5318}"/>
    <cellStyle name="20% - Accent6 2" xfId="13" xr:uid="{97567F66-863A-4431-870F-43583F29BB3E}"/>
    <cellStyle name="20% - Accent6 3" xfId="14" xr:uid="{EC7B34AE-ACE5-4298-B6D1-D7469225433E}"/>
    <cellStyle name="20% - ส่วนที่ถูกเน้น1 2" xfId="15" xr:uid="{CFC1BF71-50A3-4343-B0D2-7704CA33ECF0}"/>
    <cellStyle name="20% - ส่วนที่ถูกเน้น1 2 2" xfId="16" xr:uid="{A142510C-1981-4CB8-9EBE-485C346D8480}"/>
    <cellStyle name="20% - ส่วนที่ถูกเน้น2 2" xfId="17" xr:uid="{72442F2C-ACFA-47BA-9A0C-8DFB2EE7F0AE}"/>
    <cellStyle name="20% - ส่วนที่ถูกเน้น2 2 2" xfId="18" xr:uid="{884A49C1-F764-4561-ACE0-C1C26B09DF6F}"/>
    <cellStyle name="20% - ส่วนที่ถูกเน้น3 2" xfId="19" xr:uid="{0D2A97D2-329E-4512-828F-E62A6DA4FA66}"/>
    <cellStyle name="20% - ส่วนที่ถูกเน้น3 2 2" xfId="20" xr:uid="{9C21C79F-02A1-4A76-BADB-58942AF422C6}"/>
    <cellStyle name="20% - ส่วนที่ถูกเน้น4 2" xfId="21" xr:uid="{42ACE9E2-1E8B-4001-B8BE-2989C11A9609}"/>
    <cellStyle name="20% - ส่วนที่ถูกเน้น4 2 2" xfId="22" xr:uid="{4B9A65F4-E0F4-470C-ADA1-49AF3BF07E14}"/>
    <cellStyle name="20% - ส่วนที่ถูกเน้น5 2" xfId="23" xr:uid="{92CE1F83-A433-4FBC-9D06-8A98C821441A}"/>
    <cellStyle name="20% - ส่วนที่ถูกเน้น5 2 2" xfId="24" xr:uid="{72FDF092-0077-47D2-82EC-A05DBD5980F5}"/>
    <cellStyle name="20% - ส่วนที่ถูกเน้น6 2" xfId="25" xr:uid="{9A4B8BD4-BF7B-4FE8-8633-78AB6BE4B54D}"/>
    <cellStyle name="20% - ส่วนที่ถูกเน้น6 2 2" xfId="26" xr:uid="{CEE65EF1-786B-495F-BB2B-82913A76A5B7}"/>
    <cellStyle name="๒Wลว - Style1" xfId="27" xr:uid="{08BBF0D2-310B-4012-9133-9B67E9CF3527}"/>
    <cellStyle name="๒Wลว - Style2" xfId="28" xr:uid="{C7408D61-9083-45FE-B412-F37364901758}"/>
    <cellStyle name="๒Wลว - Style3" xfId="29" xr:uid="{84283805-04D4-4075-94B7-F17ADD6C21E0}"/>
    <cellStyle name="๒Wลว - Style4" xfId="30" xr:uid="{292C7F8B-B2FB-4E04-9CFC-5C9C8D27EF71}"/>
    <cellStyle name="๒Wลว - Style5" xfId="31" xr:uid="{84877D35-0D86-4D87-B171-CDA7DACB4B92}"/>
    <cellStyle name="๒Wลว - Style6" xfId="32" xr:uid="{8BD78858-1259-420C-BB12-201719DDEC0A}"/>
    <cellStyle name="๒Wลว - Style7" xfId="33" xr:uid="{570562F3-C7A8-4D3A-B703-E9E910D54D4F}"/>
    <cellStyle name="๒Wลว - Style8" xfId="34" xr:uid="{9A14786E-8998-4A94-BBC1-4DD81CA1F0F1}"/>
    <cellStyle name="40% - Accent1 2" xfId="35" xr:uid="{4D24DFAD-39A3-4EBD-B199-C4073EB07BB3}"/>
    <cellStyle name="40% - Accent1 3" xfId="36" xr:uid="{EBAB1A6C-5CC6-410C-8DF1-9B5A94CB3561}"/>
    <cellStyle name="40% - Accent2 2" xfId="37" xr:uid="{27D57C37-40A8-4DFD-9CB1-1F64841C59A4}"/>
    <cellStyle name="40% - Accent2 3" xfId="38" xr:uid="{F0091621-7864-4CE7-A288-0364BE033DD3}"/>
    <cellStyle name="40% - Accent3 2" xfId="39" xr:uid="{BA9115FE-A290-4FC7-AB09-C2A7D920D380}"/>
    <cellStyle name="40% - Accent3 3" xfId="40" xr:uid="{151C8556-8B82-465E-98E3-7E42E4E2736B}"/>
    <cellStyle name="40% - Accent4 2" xfId="41" xr:uid="{E8F4E53C-CB9B-4E2C-A545-79855DFF9B4F}"/>
    <cellStyle name="40% - Accent4 3" xfId="42" xr:uid="{AC270F84-0AEC-4D8E-8BE0-CDA611A340D7}"/>
    <cellStyle name="40% - Accent5 2" xfId="43" xr:uid="{322D477C-4B15-4F2E-8111-7E328496CAC9}"/>
    <cellStyle name="40% - Accent5 3" xfId="44" xr:uid="{9F19F8E5-36D6-4F8C-83B7-59C9D88F48E2}"/>
    <cellStyle name="40% - Accent6 2" xfId="45" xr:uid="{E139F2A7-D53B-4D97-9DF2-7659327E8B3D}"/>
    <cellStyle name="40% - Accent6 3" xfId="46" xr:uid="{43A74511-367C-44A2-8D5C-E75391E7C854}"/>
    <cellStyle name="40% - ส่วนที่ถูกเน้น1 2" xfId="47" xr:uid="{2831D870-B717-41E4-A096-2A4276DB70C4}"/>
    <cellStyle name="40% - ส่วนที่ถูกเน้น1 2 2" xfId="48" xr:uid="{4879E885-C520-4382-8057-09109BCAB674}"/>
    <cellStyle name="40% - ส่วนที่ถูกเน้น2 2" xfId="49" xr:uid="{B20F1E8D-C1CB-4270-BB4E-CADD55462C78}"/>
    <cellStyle name="40% - ส่วนที่ถูกเน้น2 2 2" xfId="50" xr:uid="{D3F333F6-484B-4C88-906D-A18785624572}"/>
    <cellStyle name="40% - ส่วนที่ถูกเน้น3 2" xfId="51" xr:uid="{36C091AF-834C-4E23-8695-4EA8FC9BF478}"/>
    <cellStyle name="40% - ส่วนที่ถูกเน้น3 2 2" xfId="52" xr:uid="{E87EC78A-6453-45B4-B4BE-0F68E70937FF}"/>
    <cellStyle name="40% - ส่วนที่ถูกเน้น4 2" xfId="53" xr:uid="{583CAA12-011C-46CD-BF22-155FB6AB1AA8}"/>
    <cellStyle name="40% - ส่วนที่ถูกเน้น4 2 2" xfId="54" xr:uid="{ACF5A85F-2E64-4039-A094-B663D1191912}"/>
    <cellStyle name="40% - ส่วนที่ถูกเน้น5 2" xfId="55" xr:uid="{227A087C-8ECF-4045-AC9E-C1B0585C3702}"/>
    <cellStyle name="40% - ส่วนที่ถูกเน้น5 2 2" xfId="56" xr:uid="{A62E0A83-465D-4B88-94B8-2418680B0572}"/>
    <cellStyle name="40% - ส่วนที่ถูกเน้น6 2" xfId="57" xr:uid="{31B7A539-6790-4E03-85A6-5F432CDB66DD}"/>
    <cellStyle name="40% - ส่วนที่ถูกเน้น6 2 2" xfId="58" xr:uid="{0E9F3E14-9796-4161-92F4-9B1652043366}"/>
    <cellStyle name="60% - Accent1 2" xfId="59" xr:uid="{C3B1F935-2907-48B9-8576-C78608F584E7}"/>
    <cellStyle name="60% - Accent1 3" xfId="60" xr:uid="{375170A2-3D1E-41D3-A47A-FA36859DAB05}"/>
    <cellStyle name="60% - Accent2 2" xfId="61" xr:uid="{7E531944-85E6-4B6A-AE14-A911CEB17C5D}"/>
    <cellStyle name="60% - Accent2 3" xfId="62" xr:uid="{9ACDBBDE-59A9-4D86-A722-376A97771F33}"/>
    <cellStyle name="60% - Accent3 2" xfId="63" xr:uid="{7BD0C667-FFB0-4EA2-BE12-EA8752A68C69}"/>
    <cellStyle name="60% - Accent3 3" xfId="64" xr:uid="{331120F2-948E-4F6C-832F-8DD2675DEC51}"/>
    <cellStyle name="60% - Accent4 2" xfId="65" xr:uid="{3E5C9710-4EC0-4890-BD1E-6C87FC2C15E8}"/>
    <cellStyle name="60% - Accent4 3" xfId="66" xr:uid="{02F1BAFA-3072-4659-85A5-B95F6FA8C2CC}"/>
    <cellStyle name="60% - Accent5 2" xfId="67" xr:uid="{ABDF1EBD-CDAB-4B73-B6E6-DD696DE3B4E2}"/>
    <cellStyle name="60% - Accent5 3" xfId="68" xr:uid="{F3181772-8F23-47EA-AA60-0A1907A7B9E3}"/>
    <cellStyle name="60% - Accent6 2" xfId="69" xr:uid="{ACA933C8-278F-450B-AF48-BF82A2CC03E4}"/>
    <cellStyle name="60% - Accent6 3" xfId="70" xr:uid="{F76A4F37-64D9-4525-8369-251502E6ED71}"/>
    <cellStyle name="75" xfId="71" xr:uid="{D428FF83-6812-4421-9A8E-653D3EF6DD9E}"/>
    <cellStyle name="75 2" xfId="72" xr:uid="{CEE079E6-41F4-4E7C-82AA-16FD40607AA7}"/>
    <cellStyle name="Accent1 - 20%" xfId="73" xr:uid="{BF89567A-A741-4810-9AA4-86E72D0A4460}"/>
    <cellStyle name="Accent1 - 40%" xfId="74" xr:uid="{15AD7DD2-7AA6-4281-B127-F672D6C00927}"/>
    <cellStyle name="Accent1 - 60%" xfId="75" xr:uid="{EC46836C-8C2F-486F-910D-2D4211264F5F}"/>
    <cellStyle name="Accent1 2" xfId="76" xr:uid="{A30AAA60-5CD6-4F92-9815-BD48FE68F91E}"/>
    <cellStyle name="Accent1 3" xfId="77" xr:uid="{1BB02C38-48EF-49FC-875D-C0178B2003A9}"/>
    <cellStyle name="Accent2 - 20%" xfId="78" xr:uid="{E6712A36-0217-4163-88A1-41E380918E83}"/>
    <cellStyle name="Accent2 - 40%" xfId="79" xr:uid="{625E46C1-83A5-4766-AE27-CA7922AFDB2F}"/>
    <cellStyle name="Accent2 - 60%" xfId="80" xr:uid="{C975F910-8107-4F00-A35D-68AE37D431A5}"/>
    <cellStyle name="Accent2 2" xfId="81" xr:uid="{7046CF61-CD5E-47D7-A21F-6F340DCB9B13}"/>
    <cellStyle name="Accent2 3" xfId="82" xr:uid="{710CF756-2E37-42C7-87E8-8E3902D337EC}"/>
    <cellStyle name="Accent3 - 20%" xfId="83" xr:uid="{EEA1CFAD-1E37-47F4-9655-C386AA293888}"/>
    <cellStyle name="Accent3 - 40%" xfId="84" xr:uid="{56FADF83-EC13-4E8F-BF06-6AF52392A9F9}"/>
    <cellStyle name="Accent3 - 60%" xfId="85" xr:uid="{A5579B27-B78E-4D96-A225-9792691CCDF1}"/>
    <cellStyle name="Accent3 2" xfId="86" xr:uid="{99901C94-EC5E-42D1-B803-F89488DA6CB4}"/>
    <cellStyle name="Accent3 3" xfId="87" xr:uid="{4F2CBDD3-0717-43A3-82DA-2D3DC0C2306B}"/>
    <cellStyle name="Accent4 - 20%" xfId="88" xr:uid="{F2ADCA3A-7E9A-4EB4-B44D-185A5693581A}"/>
    <cellStyle name="Accent4 - 40%" xfId="89" xr:uid="{AEF81089-A3FB-4E25-ACC6-CDD63FF91848}"/>
    <cellStyle name="Accent4 - 60%" xfId="90" xr:uid="{591A5893-832E-42A9-8185-FAFFEFBE1749}"/>
    <cellStyle name="Accent4 2" xfId="91" xr:uid="{D6B19E59-D25E-40B5-B290-667D4BF5AB33}"/>
    <cellStyle name="Accent4 3" xfId="92" xr:uid="{31338243-8B8E-4F20-98FA-1E8AE6AFE1D0}"/>
    <cellStyle name="Accent5 - 20%" xfId="93" xr:uid="{452F4EDC-6681-4810-92C6-E7E70091C0B6}"/>
    <cellStyle name="Accent5 - 40%" xfId="94" xr:uid="{7FF50A95-9FC6-4812-83B7-7D1167B5BD9D}"/>
    <cellStyle name="Accent5 - 60%" xfId="95" xr:uid="{1E90DE7D-0545-494A-8CB3-A4878F166AF8}"/>
    <cellStyle name="Accent5 2" xfId="96" xr:uid="{BF79B27F-2202-483A-905A-4E4D46266BE6}"/>
    <cellStyle name="Accent5 3" xfId="97" xr:uid="{4C42F270-4411-42D0-9FBF-296068484D09}"/>
    <cellStyle name="Accent6 - 20%" xfId="98" xr:uid="{39BA6033-C918-4B94-87AC-1C3C023D4575}"/>
    <cellStyle name="Accent6 - 40%" xfId="99" xr:uid="{19FDAD35-9705-4324-95AD-2586396090D2}"/>
    <cellStyle name="Accent6 - 60%" xfId="100" xr:uid="{B2C90AF5-7B78-4A5F-AA14-76311480233B}"/>
    <cellStyle name="Accent6 2" xfId="101" xr:uid="{C98FDB14-8544-4884-AD8F-8FD9CF769850}"/>
    <cellStyle name="Accent6 3" xfId="102" xr:uid="{0FD58375-CA81-49BF-B803-2E5DBED19C69}"/>
    <cellStyle name="Bad 2" xfId="103" xr:uid="{39B4119B-7D27-47E9-809F-15D74A9ACE90}"/>
    <cellStyle name="Bad 3" xfId="104" xr:uid="{4A477214-7AB2-4075-B24E-EA4C6A46385F}"/>
    <cellStyle name="BOLDl" xfId="105" xr:uid="{1253B00B-5F78-431E-8A86-8CFA7F09303B}"/>
    <cellStyle name="BOLDSH - Style1" xfId="106" xr:uid="{9B14B4AA-225A-4D51-AB77-FA5123997CA7}"/>
    <cellStyle name="Calc Currency (0)" xfId="107" xr:uid="{CEE05CE5-BE47-4A46-86C9-46203426DB77}"/>
    <cellStyle name="Calc Currency (2)" xfId="108" xr:uid="{09C08C09-348B-4DFF-ACB1-7DAFB3938094}"/>
    <cellStyle name="Calc Percent (0)" xfId="109" xr:uid="{4B484D36-6DAA-4441-B773-2A18633B51BE}"/>
    <cellStyle name="Calc Percent (1)" xfId="110" xr:uid="{53D4F44B-7B56-4637-B7D6-F3F268F05A06}"/>
    <cellStyle name="Calc Percent (2)" xfId="111" xr:uid="{EC7C0864-1A3F-4488-A678-59DF514BC05F}"/>
    <cellStyle name="Calc Units (0)" xfId="112" xr:uid="{3B09CF7B-F47C-4B0E-9A0E-A953A217016A}"/>
    <cellStyle name="Calc Units (1)" xfId="113" xr:uid="{6042973A-423B-4DBB-8E08-F9D3285D5E70}"/>
    <cellStyle name="Calc Units (2)" xfId="114" xr:uid="{F470026D-5C05-4C42-A027-09FE25F3F404}"/>
    <cellStyle name="Calculation 2" xfId="115" xr:uid="{5B2FA0E7-F71B-4ACA-BB9C-6444FFE175E8}"/>
    <cellStyle name="Calculation 3" xfId="116" xr:uid="{43F862C8-E4EB-458D-A3C7-92DE1D2DF577}"/>
    <cellStyle name="category" xfId="117" xr:uid="{B852A40A-CA5B-49BE-A547-BA56DBCCBB19}"/>
    <cellStyle name="Check Cell 2" xfId="118" xr:uid="{712BFDBA-5898-47BF-8C62-CA59EE656C54}"/>
    <cellStyle name="Check Cell 3" xfId="119" xr:uid="{83D7BDD8-E6CA-4560-BE40-7F9B1BA817E4}"/>
    <cellStyle name="Comma" xfId="120" builtinId="3"/>
    <cellStyle name="Comma [00]" xfId="121" xr:uid="{A8AACC0B-BF35-4734-A951-59B6B33832BE}"/>
    <cellStyle name="Comma 10" xfId="122" xr:uid="{E70802BF-30D5-477F-9D22-FC05E36A8997}"/>
    <cellStyle name="Comma 10 2" xfId="123" xr:uid="{4B15BBC3-5B74-4B28-94C1-B9F3C4B9A0FD}"/>
    <cellStyle name="Comma 10 2 2" xfId="124" xr:uid="{B74660B6-141C-4BE6-9C21-CEDF68CA91AE}"/>
    <cellStyle name="Comma 10 2 2 2" xfId="125" xr:uid="{DFB358FE-F224-4D3E-A911-0ECDC2BA9E30}"/>
    <cellStyle name="Comma 10 2 2 2 2" xfId="126" xr:uid="{E625E380-A216-4DF3-9F0B-48F3DA520440}"/>
    <cellStyle name="Comma 10 2 2 2 2 2 2 2 4" xfId="127" xr:uid="{B6BCEE6C-1A76-44FB-93B4-E98378E890B4}"/>
    <cellStyle name="Comma 10 2 2 2 2 2 2 2 4 2" xfId="128" xr:uid="{4F429336-C075-4E8A-8627-FD62B1B68AA3}"/>
    <cellStyle name="Comma 10 2 2 2 2 2 2 2 4 3" xfId="129" xr:uid="{EBB228D4-CFDB-48C9-B7C5-392DE9F791AE}"/>
    <cellStyle name="Comma 10 2 2 2 2 2 2 2 4 4" xfId="130" xr:uid="{F3D3F340-8BBF-43C5-AEE4-3531C261A4CD}"/>
    <cellStyle name="Comma 10 2 2 2 2 2 2 2 4 5" xfId="131" xr:uid="{F3F4DB3D-B6BD-48E0-9B56-C740437D2270}"/>
    <cellStyle name="Comma 10 2 2 2 2 2 2 2 4 6" xfId="132" xr:uid="{4AC75EF4-058D-4806-B1D8-C413A70C5D01}"/>
    <cellStyle name="Comma 10 2 2 2 2 2 3" xfId="133" xr:uid="{4F732A84-5040-49D7-9D27-16196E41E1C5}"/>
    <cellStyle name="Comma 10 2 2 2 3" xfId="134" xr:uid="{09B7372E-C1D2-4CF2-8FE2-BB9F8DC2ED13}"/>
    <cellStyle name="Comma 10 2 2 2 4" xfId="135" xr:uid="{BE0445D4-3E1F-4F1F-8542-497D43917F57}"/>
    <cellStyle name="Comma 10 2 2 2 5" xfId="136" xr:uid="{C0C99D03-0D4D-41FB-B6C5-2CD0607FAD59}"/>
    <cellStyle name="Comma 10 2 2 2 5 2" xfId="137" xr:uid="{B82AEA20-9847-4033-AD28-97B24C05FC88}"/>
    <cellStyle name="Comma 10 2 2 2 5 3" xfId="138" xr:uid="{325B5F8A-7CA5-464B-A68B-41DB5F7A7314}"/>
    <cellStyle name="Comma 10 2 2 2 5 4" xfId="139" xr:uid="{2D6AD4BF-E04F-45AF-B088-4624FF6A95EB}"/>
    <cellStyle name="Comma 10 2 2 2 5 5" xfId="140" xr:uid="{E28D73A5-E588-46B8-BDAE-6A53C74FC45E}"/>
    <cellStyle name="Comma 10 2 2 2 5 6" xfId="141" xr:uid="{F0342E1F-C201-4A9B-A4A8-F0F07F199A89}"/>
    <cellStyle name="Comma 10 2 2 2 6" xfId="142" xr:uid="{066871E9-4C15-4588-AAB1-CCEA9104B29F}"/>
    <cellStyle name="Comma 10 2 2 2 7" xfId="143" xr:uid="{BA2BD3E0-3AF0-4067-9345-B52EA5B48619}"/>
    <cellStyle name="Comma 10 2 2 3" xfId="144" xr:uid="{65317A40-F650-40A2-BBE9-00F109028C52}"/>
    <cellStyle name="Comma 10 2 2 3 2" xfId="145" xr:uid="{D8112C3F-36F9-4EE6-8836-68A20A0AEF6B}"/>
    <cellStyle name="Comma 10 2 3" xfId="146" xr:uid="{B6B6A1AB-C93B-43CD-A4C0-572497C7D5FE}"/>
    <cellStyle name="Comma 10 2 4" xfId="147" xr:uid="{69D5DB27-FAF6-4EF8-A000-28AB77DB7549}"/>
    <cellStyle name="Comma 10 2 5" xfId="148" xr:uid="{BFC0640E-5FAC-4757-B910-77154D9DC938}"/>
    <cellStyle name="Comma 10 2 6" xfId="149" xr:uid="{7AEA0935-E409-4B6E-A31E-088D0325266B}"/>
    <cellStyle name="Comma 10 2 6 2" xfId="150" xr:uid="{1EA948A2-3A77-4CA9-AD2A-654D2D8E609B}"/>
    <cellStyle name="Comma 10 2 6 3" xfId="151" xr:uid="{ED34CFDD-4408-4CFF-9079-9804F1C68FDE}"/>
    <cellStyle name="Comma 10 2 6 4" xfId="152" xr:uid="{CA09BE71-CCB3-4267-BA7E-DFBD32BDDCD6}"/>
    <cellStyle name="Comma 10 2 6 5" xfId="153" xr:uid="{CD047E78-6EA3-41DC-B260-84A20166208B}"/>
    <cellStyle name="Comma 10 2 6 6" xfId="154" xr:uid="{3DE8F484-E14E-45C8-9AD8-F75EC15FE402}"/>
    <cellStyle name="Comma 10 2 7" xfId="155" xr:uid="{2724E67B-4FF4-45C1-AA53-185473EA04E2}"/>
    <cellStyle name="Comma 10 2 8" xfId="156" xr:uid="{00FE5D1D-1AED-491E-B767-EFB1A848E6EC}"/>
    <cellStyle name="Comma 10 3" xfId="157" xr:uid="{7C1A811B-8412-4F10-9E36-15B7C648AC69}"/>
    <cellStyle name="Comma 10 3 2" xfId="158" xr:uid="{6ABE74B2-B913-408B-A127-F94E5FD72EB5}"/>
    <cellStyle name="Comma 10 3 2 2 2 2 2 2 2" xfId="159" xr:uid="{A86990A7-896F-4ED5-8730-51B4886AE2E1}"/>
    <cellStyle name="Comma 10 3 2 2 2 2 2 2 2 2" xfId="160" xr:uid="{B3485316-E632-4562-8E32-96CF6ADF8F5B}"/>
    <cellStyle name="Comma 10 3 2 2 2 2 2 2 2 3" xfId="161" xr:uid="{1AA66D90-8AF1-4A26-B9E2-509EB94E5A5E}"/>
    <cellStyle name="Comma 10 3 2 2 2 2 2 2 2 4" xfId="162" xr:uid="{734F9789-AB5B-4BB1-BE5D-6E5AB77C9C0F}"/>
    <cellStyle name="Comma 10 3 2 2 2 2 2 2 2 5" xfId="163" xr:uid="{288E7192-EAD6-41C5-98EB-8AE813164E2E}"/>
    <cellStyle name="Comma 10 3 2 2 2 2 2 2 2 6" xfId="164" xr:uid="{84DD6B64-8631-49C2-963B-8452D7C13E82}"/>
    <cellStyle name="Comma 10 3 3" xfId="165" xr:uid="{C2FC9A49-D5CF-49CB-A841-B1BD6542535B}"/>
    <cellStyle name="Comma 10 3 4" xfId="166" xr:uid="{34B405B3-9E72-4DE7-8ED9-DB2AB90FC7AF}"/>
    <cellStyle name="Comma 10 3 5" xfId="167" xr:uid="{D0082C55-68FF-4C1B-ABF4-A031C54C4BF5}"/>
    <cellStyle name="Comma 10 3 6" xfId="168" xr:uid="{BA6A7E59-8A2A-4062-B0A4-585E9ACC4113}"/>
    <cellStyle name="Comma 10 4" xfId="169" xr:uid="{83A5C999-4034-4235-9A34-7DD7D1454C38}"/>
    <cellStyle name="Comma 10 4 2" xfId="170" xr:uid="{47969067-4C93-4535-9BE2-F3D3495586C9}"/>
    <cellStyle name="Comma 10 4 2 2" xfId="2884" xr:uid="{F6071E70-96A8-4010-B100-EB2D86B2BEE8}"/>
    <cellStyle name="Comma 10 4 3" xfId="171" xr:uid="{66779691-188C-4A18-A221-7E6DBCBC0644}"/>
    <cellStyle name="Comma 10 4 4" xfId="172" xr:uid="{58CE2B0C-E2F5-4EC0-B888-D99B61B199A3}"/>
    <cellStyle name="Comma 10 4 5" xfId="173" xr:uid="{A83C0C36-120A-4726-B76C-CBED5BA64F95}"/>
    <cellStyle name="Comma 10 4 6" xfId="174" xr:uid="{9BC78C3B-4833-403C-AD09-43EBEE30A2A3}"/>
    <cellStyle name="Comma 10 5" xfId="175" xr:uid="{1C00F17D-65D8-4EEF-A935-10AA419C978C}"/>
    <cellStyle name="Comma 10 6" xfId="176" xr:uid="{10FBE3DB-A2F8-4E9F-A9D3-D93C158F342E}"/>
    <cellStyle name="Comma 10 7" xfId="177" xr:uid="{D481D3D7-86FC-4816-AA98-8811A6D4B70D}"/>
    <cellStyle name="Comma 10 8" xfId="178" xr:uid="{7E279AB5-7DE0-4C6F-8A57-1F8A9FA78E7C}"/>
    <cellStyle name="Comma 10 9" xfId="179" xr:uid="{C3C11D7B-35F6-4FC8-A410-A97B827CFBA9}"/>
    <cellStyle name="Comma 103" xfId="180" xr:uid="{0E71069A-9DDC-41C4-998E-7CAC2A226FAE}"/>
    <cellStyle name="Comma 105" xfId="181" xr:uid="{87859828-697E-4359-8D89-CE17FBCD2212}"/>
    <cellStyle name="Comma 109" xfId="182" xr:uid="{3AE695E9-5B64-40DB-8E36-B8E27AAE8608}"/>
    <cellStyle name="Comma 11" xfId="183" xr:uid="{83CBE36A-036D-4ECD-8586-FCA0E285DAAF}"/>
    <cellStyle name="Comma 11 2" xfId="184" xr:uid="{988C680F-36B7-41F5-B92A-581F19F5DA72}"/>
    <cellStyle name="Comma 11 2 2" xfId="185" xr:uid="{1A51F68C-4D6E-4FED-85BB-BE23E6F0360D}"/>
    <cellStyle name="Comma 11 2 2 2" xfId="186" xr:uid="{CCD30750-4C5F-4191-B754-0E3F0EDB4F7C}"/>
    <cellStyle name="Comma 11 2 2 3" xfId="187" xr:uid="{F0F8529F-038F-443F-AAA3-458190E4B02A}"/>
    <cellStyle name="Comma 11 2 2 4" xfId="188" xr:uid="{59131818-1B33-453C-B62B-535BEA71579F}"/>
    <cellStyle name="Comma 11 2 2 5" xfId="189" xr:uid="{18CC3B69-5864-4FE4-B78B-88685FDF32C6}"/>
    <cellStyle name="Comma 11 2 2 6" xfId="190" xr:uid="{01AFD5F4-06EF-441B-ADCE-1506681C182A}"/>
    <cellStyle name="Comma 11 2 3" xfId="191" xr:uid="{5D4186EE-98DD-4E32-B7B0-49DE4EF671FE}"/>
    <cellStyle name="Comma 11 2 4" xfId="192" xr:uid="{760F71BA-AB4A-4C44-8E44-F01F5EA67563}"/>
    <cellStyle name="Comma 11 2 5" xfId="193" xr:uid="{95151BC9-49EA-46C1-BAFF-3387748EA766}"/>
    <cellStyle name="Comma 11 2 6" xfId="194" xr:uid="{D11B6B7D-BE29-4DC6-9AE5-67E1A32E4DE9}"/>
    <cellStyle name="Comma 11 2 7" xfId="195" xr:uid="{9C44678E-FABD-4634-8821-A14CA4F9297B}"/>
    <cellStyle name="Comma 11 3" xfId="196" xr:uid="{339A6360-E63F-45C5-A2AB-AA6A6B1DB11F}"/>
    <cellStyle name="Comma 11 3 2" xfId="197" xr:uid="{17BF8541-E93E-4B33-8611-05F1617E9256}"/>
    <cellStyle name="Comma 11 3 3" xfId="198" xr:uid="{13F5C924-78A1-492A-9580-E5AD346A75C5}"/>
    <cellStyle name="Comma 11 3 4" xfId="199" xr:uid="{53BDA178-AB1B-4D9E-BCFA-0864DAABF2C9}"/>
    <cellStyle name="Comma 11 3 5" xfId="200" xr:uid="{EEF6E55A-B306-4634-AD57-D5227EC73749}"/>
    <cellStyle name="Comma 11 3 6" xfId="201" xr:uid="{C28C66B6-CDA2-48CE-B872-6678F368762E}"/>
    <cellStyle name="Comma 11 4" xfId="202" xr:uid="{967AC4ED-8E3A-43DC-9237-C5EE3F6DAE58}"/>
    <cellStyle name="Comma 11 4 2" xfId="203" xr:uid="{888A6B22-0B04-4B15-95FB-7615FE40FB35}"/>
    <cellStyle name="Comma 11 4 3" xfId="204" xr:uid="{FA1BF71C-E07B-40A2-8B56-C9BF1BC2C5BC}"/>
    <cellStyle name="Comma 11 4 4" xfId="205" xr:uid="{A8B40F08-F410-470F-ABE3-A7D04FDC7C95}"/>
    <cellStyle name="Comma 11 4 5" xfId="206" xr:uid="{8615D21C-D524-4B77-BDD4-CE70771AC68A}"/>
    <cellStyle name="Comma 11 4 6" xfId="207" xr:uid="{9291EE3A-89C7-42F6-80C0-F74F73AEF92C}"/>
    <cellStyle name="Comma 11 5" xfId="208" xr:uid="{43B2F67B-F721-4F5D-839D-7618831AB5DC}"/>
    <cellStyle name="Comma 11 5 2" xfId="209" xr:uid="{CB10140D-A155-48F0-82F6-E14FCC9237A8}"/>
    <cellStyle name="Comma 11 5 3" xfId="210" xr:uid="{7E22D861-50A9-4F29-84DD-2C3EA5C97860}"/>
    <cellStyle name="Comma 11 5 4" xfId="211" xr:uid="{5A7E93C5-49AA-4561-9A00-2B254CA49782}"/>
    <cellStyle name="Comma 11 5 5" xfId="212" xr:uid="{9F552F8E-7AB9-4186-86C6-7CA102DD6508}"/>
    <cellStyle name="Comma 11 5 6" xfId="213" xr:uid="{863E7279-D978-48B6-BA0B-C20942D8BE13}"/>
    <cellStyle name="Comma 11 8" xfId="214" xr:uid="{50DA0269-B32A-473F-B08B-D3AF5F075E77}"/>
    <cellStyle name="Comma 11 8 2" xfId="215" xr:uid="{96804B16-C2E0-4A21-9E9F-C5C10102C4AF}"/>
    <cellStyle name="Comma 11 8 3" xfId="216" xr:uid="{2F2C00B3-015E-47EB-811C-ED1A6C574DE3}"/>
    <cellStyle name="Comma 12" xfId="217" xr:uid="{C9BA7E56-1830-49F7-AF6F-02D2F0517816}"/>
    <cellStyle name="Comma 12 2" xfId="218" xr:uid="{B8D1EAF8-A50E-46FF-908B-7468EEC6C9D0}"/>
    <cellStyle name="Comma 12 2 2" xfId="219" xr:uid="{B66E3AC6-3416-49F5-A441-DA6D4DAA395F}"/>
    <cellStyle name="Comma 12 2 2 2" xfId="220" xr:uid="{B7E973C6-AB3D-4547-8826-CF4D88652424}"/>
    <cellStyle name="Comma 12 2 2 3" xfId="221" xr:uid="{3EE46E02-ACF8-484A-A02B-576BD308DE55}"/>
    <cellStyle name="Comma 12 2 2 4" xfId="222" xr:uid="{71326131-6CD9-4035-BF82-F341973062F7}"/>
    <cellStyle name="Comma 12 2 2 5" xfId="223" xr:uid="{5BF8BBF7-22FE-4049-B92C-0209FE3661AC}"/>
    <cellStyle name="Comma 12 2 2 6" xfId="224" xr:uid="{D9F43408-D210-4AC5-B7DF-6B45553C80EC}"/>
    <cellStyle name="Comma 12 3" xfId="225" xr:uid="{A98DA269-7CAC-4CBA-B7DC-F27DD2E05305}"/>
    <cellStyle name="Comma 12 3 2" xfId="226" xr:uid="{7D379263-2875-4103-B673-35074A0D0B52}"/>
    <cellStyle name="Comma 12 3 3" xfId="227" xr:uid="{B842A35F-0ED7-4DFF-9A3F-43F4963BFBA5}"/>
    <cellStyle name="Comma 12 3 4" xfId="228" xr:uid="{ABA9D58A-663F-4853-AFA2-056288AA75D4}"/>
    <cellStyle name="Comma 12 3 5" xfId="229" xr:uid="{12F41C2B-789E-4DB7-8F5B-5A55FCC722C7}"/>
    <cellStyle name="Comma 12 3 6" xfId="230" xr:uid="{802F8711-E8BF-42D6-B1FD-89D0A99C2D14}"/>
    <cellStyle name="Comma 12 4" xfId="231" xr:uid="{55E511B6-C73B-4971-9DEA-8AC699E6DF77}"/>
    <cellStyle name="Comma 12 4 2" xfId="232" xr:uid="{9763A74A-A4D3-40FF-BB93-7BEA36FA9783}"/>
    <cellStyle name="Comma 12 4 3" xfId="233" xr:uid="{8D4B0888-1EB3-44C2-ACBB-2DC9D2B8DE49}"/>
    <cellStyle name="Comma 12 4 4" xfId="234" xr:uid="{7A2F66A9-6B01-4290-BC51-D8E1954653BC}"/>
    <cellStyle name="Comma 12 4 5" xfId="235" xr:uid="{39204922-D3FE-4987-816D-E7E98B87172B}"/>
    <cellStyle name="Comma 12 4 6" xfId="236" xr:uid="{A55B96D3-50F8-4AAA-961C-F567760CE8C4}"/>
    <cellStyle name="Comma 12 5" xfId="237" xr:uid="{AE614C20-8BCC-45E4-BADD-EFE247A721C4}"/>
    <cellStyle name="Comma 12 5 2" xfId="238" xr:uid="{8A985A1B-17DD-45BB-A34F-A1DEF6F035FC}"/>
    <cellStyle name="Comma 12 5 3" xfId="239" xr:uid="{154C5CFE-C933-406C-B49B-403DAB25ED44}"/>
    <cellStyle name="Comma 12 5 4" xfId="240" xr:uid="{02443CA7-31CB-441F-899D-FB6E4411036E}"/>
    <cellStyle name="Comma 12 5 5" xfId="241" xr:uid="{0B35ED60-6CF1-4CBC-AC36-0C28A991D277}"/>
    <cellStyle name="Comma 12 5 6" xfId="242" xr:uid="{B63BDDD3-9C04-4E63-9736-D0643BC4BB86}"/>
    <cellStyle name="Comma 12_HH-2" xfId="243" xr:uid="{2D84C6E2-3AFC-4C5F-9ADD-3A3361263DEF}"/>
    <cellStyle name="Comma 13" xfId="244" xr:uid="{440C9A5A-CBF7-4FB9-B97F-ECACAA1ADB67}"/>
    <cellStyle name="Comma 13 2" xfId="245" xr:uid="{E0F05306-65D6-4CFE-88AA-CEFE8485457D}"/>
    <cellStyle name="Comma 13 2 2" xfId="246" xr:uid="{9DF18E8E-0E07-4281-BE1B-205C31751216}"/>
    <cellStyle name="Comma 13 2 3" xfId="247" xr:uid="{231619E8-2BAF-4EF0-BA76-607218BBABD1}"/>
    <cellStyle name="Comma 13 3" xfId="248" xr:uid="{811CA211-2A84-4190-8100-907A81313602}"/>
    <cellStyle name="Comma 13 3 2" xfId="249" xr:uid="{6297801A-88FE-452D-9711-88FA9D62B32E}"/>
    <cellStyle name="Comma 13 3 3" xfId="250" xr:uid="{6A101F2C-3679-4ED1-94D6-B641B721728F}"/>
    <cellStyle name="Comma 14" xfId="251" xr:uid="{53798640-0925-49C5-B4FE-EC73D58E8997}"/>
    <cellStyle name="Comma 14 2" xfId="252" xr:uid="{4033ECAE-B69A-410E-A9FA-CEA0F1086C61}"/>
    <cellStyle name="Comma 14 2 2" xfId="253" xr:uid="{D60B9DD1-0AEB-4316-9934-314409F59E44}"/>
    <cellStyle name="Comma 14 2 3" xfId="254" xr:uid="{D5336FB3-9973-48D6-9553-A097458C096E}"/>
    <cellStyle name="Comma 14 3" xfId="255" xr:uid="{78EB5459-1F89-4244-8695-E3ECA1F7C8A9}"/>
    <cellStyle name="Comma 14 3 2" xfId="256" xr:uid="{F12F5569-0B04-403C-BA31-B63736F981D5}"/>
    <cellStyle name="Comma 14 3 3" xfId="257" xr:uid="{4BCE4C84-E098-47E7-BDAE-E1591F68E5A2}"/>
    <cellStyle name="Comma 14 3 4" xfId="258" xr:uid="{76D8E3F1-3723-481E-B27B-220425E0A245}"/>
    <cellStyle name="Comma 14 3 5" xfId="259" xr:uid="{AD4B9C9F-E71C-43AA-B5E4-FB5A5B4FE476}"/>
    <cellStyle name="Comma 14 3 6" xfId="260" xr:uid="{286DCB74-5537-4D08-9F63-F000CD26C1AC}"/>
    <cellStyle name="Comma 14 4" xfId="261" xr:uid="{4BC57F2B-6E8D-47CD-ACF8-54E40B990EAD}"/>
    <cellStyle name="Comma 14 4 2" xfId="262" xr:uid="{A4003F44-EC80-4917-8CAB-7CF6EC422F3F}"/>
    <cellStyle name="Comma 14 4 3" xfId="263" xr:uid="{AE63BC48-E2F0-493E-B97D-BB06B2167E8B}"/>
    <cellStyle name="Comma 15" xfId="264" xr:uid="{23F26EA4-0AAC-4E7F-93FE-9B6196132C07}"/>
    <cellStyle name="Comma 15 2" xfId="265" xr:uid="{22BE7099-E55C-4F7D-9F95-C5276AFD17CF}"/>
    <cellStyle name="Comma 15 2 2" xfId="266" xr:uid="{54C8A38F-7E00-4F21-BDD1-058F9E816759}"/>
    <cellStyle name="Comma 15 2 3" xfId="267" xr:uid="{0D2F4D4A-4C98-49EF-9D4D-2B9FEB47A5D7}"/>
    <cellStyle name="Comma 15 3" xfId="268" xr:uid="{C361AEFA-53F5-48C0-A7F0-FAA339964F5D}"/>
    <cellStyle name="Comma 15 3 2" xfId="269" xr:uid="{2CBCBCD2-F989-4A12-87E3-09E6ADB4ABD9}"/>
    <cellStyle name="Comma 15 3 3" xfId="270" xr:uid="{569FD473-6A4A-4207-A76F-EED4524A05DF}"/>
    <cellStyle name="Comma 16" xfId="271" xr:uid="{26488247-053C-42AA-B2BB-BC9C3179517F}"/>
    <cellStyle name="Comma 16 2" xfId="272" xr:uid="{AF3508E7-50F4-4567-B1EA-E9A5E2F3D975}"/>
    <cellStyle name="Comma 16 2 2" xfId="273" xr:uid="{A0F11BE7-35D8-46B9-A3D2-73799AE473A2}"/>
    <cellStyle name="Comma 16 2 3" xfId="274" xr:uid="{EBB41051-771C-42CA-AA50-04AAA8B2B565}"/>
    <cellStyle name="Comma 16 3" xfId="275" xr:uid="{67F06F58-6101-4E9F-997B-EB8A1318CACC}"/>
    <cellStyle name="Comma 16 3 2" xfId="276" xr:uid="{FC46E405-2B38-4549-B44B-D15D36CA7008}"/>
    <cellStyle name="Comma 16 3 3" xfId="277" xr:uid="{B498D8C2-07F6-4590-A996-493A6F1C139B}"/>
    <cellStyle name="Comma 17" xfId="278" xr:uid="{6B7308AA-FA38-4F62-907B-010EE87D1220}"/>
    <cellStyle name="Comma 17 2" xfId="279" xr:uid="{FA52EA24-B266-44DB-8335-AE3BD0F3B7C0}"/>
    <cellStyle name="Comma 17 2 2" xfId="280" xr:uid="{D5DAA7C8-A94B-4B8C-B2D2-E4B4DE16B237}"/>
    <cellStyle name="Comma 17 2 3" xfId="281" xr:uid="{2FCFC585-FEE1-4361-BB5C-0539C0344B1F}"/>
    <cellStyle name="Comma 17 2 4" xfId="282" xr:uid="{E2EC1128-74D3-462C-9F2A-80FA4CF2FD02}"/>
    <cellStyle name="Comma 17 2 5" xfId="283" xr:uid="{CA74EA9D-9BE0-4AB0-AEA3-6859234E479D}"/>
    <cellStyle name="Comma 17 2 6" xfId="284" xr:uid="{E89432AD-CDDA-4A86-AA05-76984D62EB9C}"/>
    <cellStyle name="Comma 18" xfId="285" xr:uid="{47998864-7A47-4E98-9E21-DF97A545EE64}"/>
    <cellStyle name="Comma 18 2" xfId="286" xr:uid="{BCCDA66D-6317-45CC-89DC-AA63EE40F6C2}"/>
    <cellStyle name="Comma 18 2 2" xfId="287" xr:uid="{CB2A7952-0B64-4C30-80CF-57A0B12239D0}"/>
    <cellStyle name="Comma 18 2 2 2" xfId="288" xr:uid="{629C0138-9BBF-42CE-A568-1E55DE46B537}"/>
    <cellStyle name="Comma 18 2 2 3" xfId="289" xr:uid="{D8D0BC7D-BECD-4D80-87A3-98BDF83816B6}"/>
    <cellStyle name="Comma 18 2 2 4" xfId="290" xr:uid="{E52D72B9-2248-43DA-A157-A9CA872B03A1}"/>
    <cellStyle name="Comma 18 2 2 5" xfId="291" xr:uid="{0C7DB9B7-C75F-40AF-A620-A937BA7A72CF}"/>
    <cellStyle name="Comma 18 2 2 6" xfId="292" xr:uid="{6A33E3CE-B5B9-4CC7-B4ED-BEA2B7505E47}"/>
    <cellStyle name="Comma 18 2 3" xfId="293" xr:uid="{CF55C032-266F-4115-9752-DD51115D1A73}"/>
    <cellStyle name="Comma 18 2 4" xfId="294" xr:uid="{05C18DD9-7CA7-41BE-B741-84A8C1B5F51B}"/>
    <cellStyle name="Comma 18 2 5" xfId="295" xr:uid="{2F08F649-23E3-4F9D-9B7A-6FB5917A43B9}"/>
    <cellStyle name="Comma 18 2 6" xfId="296" xr:uid="{53A48B48-2F2E-4977-B7D5-2D5B4352B9B5}"/>
    <cellStyle name="Comma 18 2 7" xfId="297" xr:uid="{C04D657C-72EB-47EB-9C9D-A976D18BD9D2}"/>
    <cellStyle name="Comma 19" xfId="298" xr:uid="{9B941656-8BA9-484A-BF77-280A49A616BA}"/>
    <cellStyle name="Comma 19 2" xfId="299" xr:uid="{C35B562F-60F4-412A-90C0-CAF04441DA27}"/>
    <cellStyle name="Comma 19 2 2" xfId="300" xr:uid="{2F70B63A-3D54-4E64-B489-65C3A8029935}"/>
    <cellStyle name="Comma 19 2 3" xfId="301" xr:uid="{C2B3D5FA-483A-44DE-9DCB-2F8AC0E22FA2}"/>
    <cellStyle name="Comma 19 2 4" xfId="302" xr:uid="{C99E8D3F-C99E-40ED-946F-5FE722D15AA6}"/>
    <cellStyle name="Comma 19 2 5" xfId="303" xr:uid="{59ECD30E-EDBA-4553-A2C5-5B87CBE661CD}"/>
    <cellStyle name="Comma 19 2 6" xfId="304" xr:uid="{6AF3D107-8323-4907-B0A2-E2873C578118}"/>
    <cellStyle name="Comma 2" xfId="305" xr:uid="{0F03D83E-066F-4D08-9741-912DE4319A0E}"/>
    <cellStyle name="Comma 2 10" xfId="306" xr:uid="{5152618E-0791-48F0-88DA-276AD1EEFDC4}"/>
    <cellStyle name="Comma 2 10 2" xfId="307" xr:uid="{6FA1A974-17D1-446C-81CB-3EE99873466C}"/>
    <cellStyle name="Comma 2 10 2 2" xfId="308" xr:uid="{7EA1A277-3873-4FBB-BB9C-B6F81A284208}"/>
    <cellStyle name="Comma 2 10 2 3" xfId="309" xr:uid="{B5FF015F-6F82-4440-86A0-F9B23023CC6B}"/>
    <cellStyle name="Comma 2 10 3" xfId="310" xr:uid="{65FAB576-12F7-4D97-BA39-1D76778B6296}"/>
    <cellStyle name="Comma 2 10 4" xfId="311" xr:uid="{5B67B5AB-6377-48C8-8970-5474FFD9DCE5}"/>
    <cellStyle name="Comma 2 11" xfId="312" xr:uid="{082BEF4C-78C5-41ED-9BC4-7EC00CFFDE25}"/>
    <cellStyle name="Comma 2 11 2" xfId="313" xr:uid="{5467A6F8-1325-43DE-838B-1BC4BDBF2885}"/>
    <cellStyle name="Comma 2 11 2 2" xfId="314" xr:uid="{A7438D24-048B-4BA4-909D-364695069046}"/>
    <cellStyle name="Comma 2 11 2 3" xfId="315" xr:uid="{4FDB76B9-52A1-4A48-BA7A-0D5E56EA9DC1}"/>
    <cellStyle name="Comma 2 11 3" xfId="316" xr:uid="{F2CACB79-F507-4C5E-8131-146461742642}"/>
    <cellStyle name="Comma 2 11 4" xfId="317" xr:uid="{4C694E57-29CA-4342-B146-E2671E9BBB0D}"/>
    <cellStyle name="Comma 2 12" xfId="318" xr:uid="{4A30B4E5-AE95-4B21-9884-77490B2CA153}"/>
    <cellStyle name="Comma 2 12 2" xfId="319" xr:uid="{577B14EE-2262-41C2-B26E-EF9415D33A97}"/>
    <cellStyle name="Comma 2 12 2 2" xfId="320" xr:uid="{5BA386B6-31B4-4EE3-BA0E-FA64A0FA92BA}"/>
    <cellStyle name="Comma 2 12 2 3" xfId="321" xr:uid="{987C3430-8871-4601-A901-9B7C35520A64}"/>
    <cellStyle name="Comma 2 12 3" xfId="322" xr:uid="{059FB6D5-617B-4E18-9FE5-C1E99A4FC304}"/>
    <cellStyle name="Comma 2 12 4" xfId="323" xr:uid="{E2E41939-D5D6-450F-8223-6A5B402B7F26}"/>
    <cellStyle name="Comma 2 13" xfId="324" xr:uid="{DEC06D5B-215C-4F2D-9636-24373235CD1C}"/>
    <cellStyle name="Comma 2 13 2" xfId="325" xr:uid="{3B6BB3F0-A284-47F0-BD2F-342140B6AFAC}"/>
    <cellStyle name="Comma 2 13 2 2" xfId="326" xr:uid="{EA6DD270-CD66-4DA6-B9DC-69C4057BFFBA}"/>
    <cellStyle name="Comma 2 13 2 3" xfId="327" xr:uid="{9C42BB28-60BB-44B7-93BD-9E5BF5E8A9D4}"/>
    <cellStyle name="Comma 2 13 3" xfId="328" xr:uid="{8FF2CB5A-15C2-4B93-AB48-94AABE1B2C07}"/>
    <cellStyle name="Comma 2 13 4" xfId="329" xr:uid="{B0999E5F-4C8D-4547-A8E2-C7620BD928C2}"/>
    <cellStyle name="Comma 2 14" xfId="330" xr:uid="{419BF1EF-3D30-46F6-A2D6-39BF351F244E}"/>
    <cellStyle name="Comma 2 14 2" xfId="331" xr:uid="{62412727-E57B-4B16-8E95-3F031FBD29E0}"/>
    <cellStyle name="Comma 2 14 2 2" xfId="332" xr:uid="{594718B1-5C45-4528-AFFE-D1D69C4D0DB7}"/>
    <cellStyle name="Comma 2 14 2 3" xfId="333" xr:uid="{E34F5423-784F-4763-BCE4-81EF3C783E18}"/>
    <cellStyle name="Comma 2 14 3" xfId="334" xr:uid="{329395EC-DEDB-4A29-9004-4E53EAFC2105}"/>
    <cellStyle name="Comma 2 14 4" xfId="335" xr:uid="{EF991896-7B11-44E5-995B-9FCAE4BDDAFC}"/>
    <cellStyle name="Comma 2 15" xfId="336" xr:uid="{F823B77D-B0E7-4A0B-9BEE-4C7BA2D04058}"/>
    <cellStyle name="Comma 2 15 2" xfId="337" xr:uid="{511AB4E8-2182-4739-A2E3-6C5B047925BF}"/>
    <cellStyle name="Comma 2 15 2 2" xfId="338" xr:uid="{056C16CA-E2AC-4511-8B18-3655CC0EBA91}"/>
    <cellStyle name="Comma 2 15 2 3" xfId="339" xr:uid="{A8CE0BC6-90C4-4F62-A137-32822BB09834}"/>
    <cellStyle name="Comma 2 15 3" xfId="340" xr:uid="{BCCBAF39-7B4E-409F-9113-8A770C214C3C}"/>
    <cellStyle name="Comma 2 15 4" xfId="341" xr:uid="{5682437E-207B-45C8-98AA-06CD476CEB95}"/>
    <cellStyle name="Comma 2 16" xfId="342" xr:uid="{CC95B459-9F69-4521-B2F3-D2A517D5DEFE}"/>
    <cellStyle name="Comma 2 16 2" xfId="343" xr:uid="{BDDF8CA8-60CF-4BB1-B383-502A990E356C}"/>
    <cellStyle name="Comma 2 16 2 2" xfId="344" xr:uid="{14B2D20D-2BC0-4B38-9174-9D2C24D894BB}"/>
    <cellStyle name="Comma 2 16 2 3" xfId="345" xr:uid="{1CAE8A7C-BC93-48D5-B4AB-87BCE688805F}"/>
    <cellStyle name="Comma 2 16 3" xfId="346" xr:uid="{9905ABB8-54A7-4639-9D32-2F975F113BEA}"/>
    <cellStyle name="Comma 2 16 4" xfId="347" xr:uid="{0A1A2416-815E-41A9-8D86-C60CF45F00F7}"/>
    <cellStyle name="Comma 2 17" xfId="348" xr:uid="{D0E187D7-8255-406A-B043-8B42FAD03F4C}"/>
    <cellStyle name="Comma 2 17 2" xfId="349" xr:uid="{C2B13A1C-F7E5-4346-811B-2C4E1A46A469}"/>
    <cellStyle name="Comma 2 17 3" xfId="350" xr:uid="{17812053-809A-4AC1-A997-9961456E2A90}"/>
    <cellStyle name="Comma 2 17 4" xfId="351" xr:uid="{0D8E0E34-2FB8-4E0C-BEB5-44F1B3AD50A6}"/>
    <cellStyle name="Comma 2 17 5" xfId="352" xr:uid="{C7608732-C3B2-44C2-8817-A47DA5DFF1A9}"/>
    <cellStyle name="Comma 2 17 6" xfId="353" xr:uid="{C5CB3458-EB09-4684-86CC-28058A5D0F56}"/>
    <cellStyle name="Comma 2 18" xfId="354" xr:uid="{1717B20B-6D07-4200-9E75-8500A21FB728}"/>
    <cellStyle name="Comma 2 18 2" xfId="355" xr:uid="{A9A83E61-DEAF-4E2C-87C9-81229B410D0E}"/>
    <cellStyle name="Comma 2 18 2 2" xfId="356" xr:uid="{D7C0749C-4EBE-4A1D-8261-87629E193B18}"/>
    <cellStyle name="Comma 2 18 2 3" xfId="357" xr:uid="{349A610C-5014-460D-82E3-2E5850EE6C6B}"/>
    <cellStyle name="Comma 2 18 2 4" xfId="358" xr:uid="{0A86E77A-F3F0-4367-8146-9321C2B4DB0F}"/>
    <cellStyle name="Comma 2 18 2 5" xfId="359" xr:uid="{C42E7ED1-8130-48D3-900D-B7E4410E741B}"/>
    <cellStyle name="Comma 2 18 2 6" xfId="360" xr:uid="{549E4174-1391-4218-B7D0-3B2CF9E1EDFB}"/>
    <cellStyle name="Comma 2 18 3" xfId="361" xr:uid="{306B7411-E1E5-407C-9382-162F51FA5AEC}"/>
    <cellStyle name="Comma 2 18 4" xfId="362" xr:uid="{3B1741B9-DB22-44C9-9B75-E192305C95FE}"/>
    <cellStyle name="Comma 2 18 5" xfId="363" xr:uid="{AE33049A-7134-4D92-8F88-4000017CFBE5}"/>
    <cellStyle name="Comma 2 18 6" xfId="364" xr:uid="{4987AF4A-9787-405F-B4D8-379CBB5ABDB2}"/>
    <cellStyle name="Comma 2 18 7" xfId="365" xr:uid="{5BC9C097-2AD8-4DDB-BCA4-DE2515C7EAD5}"/>
    <cellStyle name="Comma 2 19" xfId="366" xr:uid="{7237B7F0-4E79-4017-864F-11142C02C6CD}"/>
    <cellStyle name="Comma 2 19 2" xfId="367" xr:uid="{6AE702F8-E7F8-487D-9D3A-591BFB54C28C}"/>
    <cellStyle name="Comma 2 19 3" xfId="368" xr:uid="{FEAB85FE-534E-4A9C-A50B-7049767A69DA}"/>
    <cellStyle name="Comma 2 2" xfId="369" xr:uid="{9151412D-26C1-4C5C-91F6-C9DE7DB18FE9}"/>
    <cellStyle name="Comma 2 2 10" xfId="370" xr:uid="{42CF271A-BF8A-460D-B4E1-07318D846413}"/>
    <cellStyle name="Comma 2 2 10 2" xfId="371" xr:uid="{49A616EF-7B32-4B42-A795-E78192FBC582}"/>
    <cellStyle name="Comma 2 2 10 3" xfId="372" xr:uid="{8D6CEB45-1F19-4A70-92EE-B8E73E9B38AA}"/>
    <cellStyle name="Comma 2 2 10 4" xfId="373" xr:uid="{9A0E8DCB-D059-4BD5-8E6C-90D60F5C70AD}"/>
    <cellStyle name="Comma 2 2 10 5" xfId="374" xr:uid="{537D51AC-2229-49B1-A55F-E1ED74C6A009}"/>
    <cellStyle name="Comma 2 2 10 6" xfId="375" xr:uid="{65351EBE-43F1-46BE-9636-B870A744FFD6}"/>
    <cellStyle name="Comma 2 2 11" xfId="376" xr:uid="{BC2250B4-54B5-4CCC-8A5A-A9D9308A8B30}"/>
    <cellStyle name="Comma 2 2 11 2" xfId="377" xr:uid="{DF54237C-5D71-42F8-87BF-441E43DBB222}"/>
    <cellStyle name="Comma 2 2 11 3" xfId="378" xr:uid="{4C15CE80-D600-49B6-B2FB-5691E00868E7}"/>
    <cellStyle name="Comma 2 2 11 4" xfId="379" xr:uid="{2DDC6466-2A18-4A89-9D35-22DA8ECF9473}"/>
    <cellStyle name="Comma 2 2 11 5" xfId="380" xr:uid="{C844F030-0567-44BE-B7EC-24B5C4AE9F10}"/>
    <cellStyle name="Comma 2 2 11 6" xfId="381" xr:uid="{6D9D5660-D97E-4933-9CE2-5EBE75DA3991}"/>
    <cellStyle name="Comma 2 2 12" xfId="382" xr:uid="{D72D268E-F3FC-4199-AB1B-15B51087278E}"/>
    <cellStyle name="Comma 2 2 12 2" xfId="383" xr:uid="{854CEE4C-0E31-4417-AC1C-4E26CF8E4FC5}"/>
    <cellStyle name="Comma 2 2 12 3" xfId="384" xr:uid="{C0CE5FB9-84E9-42ED-B506-729A8FCF3CEB}"/>
    <cellStyle name="Comma 2 2 12 4" xfId="385" xr:uid="{63C626CB-672C-4751-A739-3143860DD568}"/>
    <cellStyle name="Comma 2 2 12 5" xfId="386" xr:uid="{4BF3F63A-B540-40D6-B06D-67CCCCE0A9D5}"/>
    <cellStyle name="Comma 2 2 12 6" xfId="387" xr:uid="{72ED2AD4-AE3A-4C45-9FBF-EE8A0BA826F5}"/>
    <cellStyle name="Comma 2 2 13" xfId="388" xr:uid="{E2485C2A-2EEC-4E70-B875-EEB6C2424AF3}"/>
    <cellStyle name="Comma 2 2 13 2" xfId="389" xr:uid="{23A29F4A-0201-4E47-A615-E7619C54A79A}"/>
    <cellStyle name="Comma 2 2 13 3" xfId="390" xr:uid="{D17F7A87-3C01-4F00-9C26-44F5D4A9D7F2}"/>
    <cellStyle name="Comma 2 2 13 4" xfId="391" xr:uid="{7C9F399F-57BE-41BF-BC3B-5BFB881E8939}"/>
    <cellStyle name="Comma 2 2 13 5" xfId="392" xr:uid="{372FDEEF-A719-4699-BD25-CA5D84F969AE}"/>
    <cellStyle name="Comma 2 2 13 6" xfId="393" xr:uid="{75AAE87D-36F5-4730-8C71-6703797A9113}"/>
    <cellStyle name="Comma 2 2 14" xfId="394" xr:uid="{6EE783CF-AF79-4B0F-9DB0-17D9D65896C3}"/>
    <cellStyle name="Comma 2 2 14 2" xfId="395" xr:uid="{F4031319-5906-4B10-AF0B-BA6F30700C32}"/>
    <cellStyle name="Comma 2 2 14 3" xfId="396" xr:uid="{1F747551-FA9C-48BE-960F-2A67FAC2A1BF}"/>
    <cellStyle name="Comma 2 2 14 4" xfId="397" xr:uid="{086B2E34-EF1D-49AE-A2B8-130C6920738E}"/>
    <cellStyle name="Comma 2 2 14 5" xfId="398" xr:uid="{678753E8-73D8-4824-8687-E75BEC32187F}"/>
    <cellStyle name="Comma 2 2 14 6" xfId="399" xr:uid="{3E6F7ED1-77EF-418A-AEA2-4285765F1718}"/>
    <cellStyle name="Comma 2 2 15" xfId="400" xr:uid="{E3DF9104-106A-4C7F-93B6-869C5FC94F2F}"/>
    <cellStyle name="Comma 2 2 15 2" xfId="401" xr:uid="{3859622F-DC9C-432A-AD4D-0CDB35647D66}"/>
    <cellStyle name="Comma 2 2 15 3" xfId="402" xr:uid="{D55B4065-02EF-494C-8223-53BE761C3CAD}"/>
    <cellStyle name="Comma 2 2 15 4" xfId="403" xr:uid="{F7E3AAD8-78F8-4B7E-8CFD-57C8D64FECED}"/>
    <cellStyle name="Comma 2 2 15 5" xfId="404" xr:uid="{34688118-5F4E-4C62-9495-260B1B2D846E}"/>
    <cellStyle name="Comma 2 2 15 6" xfId="405" xr:uid="{F1A77917-5699-45E7-AAA7-83B27571B395}"/>
    <cellStyle name="Comma 2 2 16" xfId="406" xr:uid="{B6D8DC9D-4468-4FBF-84C1-833F41E635F0}"/>
    <cellStyle name="Comma 2 2 16 2" xfId="407" xr:uid="{3A27A918-7EEA-4B53-8557-DD56A09A676F}"/>
    <cellStyle name="Comma 2 2 16 3" xfId="408" xr:uid="{98849601-4A93-48A8-8AAD-91BD1D5FB536}"/>
    <cellStyle name="Comma 2 2 16 4" xfId="409" xr:uid="{623B0D93-42A2-4C28-8FB9-08AE08FD4A91}"/>
    <cellStyle name="Comma 2 2 16 5" xfId="410" xr:uid="{59B7C6D3-16A8-4E31-BC41-8C0C1AA49D0F}"/>
    <cellStyle name="Comma 2 2 16 6" xfId="411" xr:uid="{60B51633-B1B1-4640-BAA2-459EB6724070}"/>
    <cellStyle name="Comma 2 2 17" xfId="412" xr:uid="{82240EDE-7F16-4CE6-8C2A-A705D2825535}"/>
    <cellStyle name="Comma 2 2 17 2" xfId="413" xr:uid="{3CBEFEDC-3D62-46CE-A5E8-5D1E8F16E93F}"/>
    <cellStyle name="Comma 2 2 17 3" xfId="414" xr:uid="{990331D5-A3E1-4D7E-A06F-6FCC6C90572E}"/>
    <cellStyle name="Comma 2 2 17 4" xfId="415" xr:uid="{1C80E9DD-B0D7-4F12-B3A4-C9BBBDBD270C}"/>
    <cellStyle name="Comma 2 2 17 5" xfId="416" xr:uid="{869AD908-75B4-4315-8C43-27B75B5A8AB1}"/>
    <cellStyle name="Comma 2 2 17 6" xfId="417" xr:uid="{C3EAC4CE-59A9-4D17-A8FB-51A6A580EDA3}"/>
    <cellStyle name="Comma 2 2 18" xfId="418" xr:uid="{1D55A46A-0501-4EB7-ABA3-D88C114CBE69}"/>
    <cellStyle name="Comma 2 2 18 2" xfId="419" xr:uid="{6B66692C-B305-4D7B-A583-37DE06F0BC7F}"/>
    <cellStyle name="Comma 2 2 18 3" xfId="420" xr:uid="{621365FF-11A5-4446-AFD4-4B120CBF6732}"/>
    <cellStyle name="Comma 2 2 18 4" xfId="421" xr:uid="{770898E2-0D2C-4327-9CD9-A61A2B5EF83B}"/>
    <cellStyle name="Comma 2 2 18 5" xfId="422" xr:uid="{4122D7F3-AB56-4B2B-88DC-24C98E5CD786}"/>
    <cellStyle name="Comma 2 2 18 6" xfId="423" xr:uid="{F12C4287-0386-47C6-9D01-FD817B870E4E}"/>
    <cellStyle name="Comma 2 2 19" xfId="424" xr:uid="{FB50A93A-307F-4B78-9E97-AE195449C9A3}"/>
    <cellStyle name="Comma 2 2 19 2" xfId="425" xr:uid="{31AC6C28-A7AB-424A-9298-C3B474840CBE}"/>
    <cellStyle name="Comma 2 2 19 3" xfId="426" xr:uid="{A9FA46F3-3C18-47B1-92B1-97EE7DF79EB1}"/>
    <cellStyle name="Comma 2 2 19 4" xfId="427" xr:uid="{593F5A42-6BE2-4359-A6B6-3FEBF5E87570}"/>
    <cellStyle name="Comma 2 2 19 5" xfId="428" xr:uid="{CC93EA2E-B310-416D-B578-2CD1A8FC9E73}"/>
    <cellStyle name="Comma 2 2 19 6" xfId="429" xr:uid="{5E9F2F51-D523-45DE-B552-A4475C313D52}"/>
    <cellStyle name="Comma 2 2 2" xfId="430" xr:uid="{ECF034E6-0C82-4E2C-8136-69798BDAD236}"/>
    <cellStyle name="Comma 2 2 2 2" xfId="431" xr:uid="{110C1792-32FA-4476-983A-C6AC02EEF553}"/>
    <cellStyle name="Comma 2 2 2 2 2" xfId="432" xr:uid="{BD90B987-68CC-4F71-801A-DA4569909757}"/>
    <cellStyle name="Comma 2 2 2 2 3" xfId="433" xr:uid="{C11971E4-07CE-4B1E-8E85-8AA583E147B6}"/>
    <cellStyle name="Comma 2 2 2 2 4" xfId="434" xr:uid="{33422AED-B739-498E-9276-D2C3EF93BBC3}"/>
    <cellStyle name="Comma 2 2 2 2 5" xfId="435" xr:uid="{EF7907F3-D9DF-4B2A-8FC0-271E638FE991}"/>
    <cellStyle name="Comma 2 2 2 2 6" xfId="436" xr:uid="{67E5DB21-D297-4D57-90A8-79631F562C23}"/>
    <cellStyle name="Comma 2 2 2 3" xfId="437" xr:uid="{C90E62EF-E1AA-4D71-B7FA-5FCF50E88CFD}"/>
    <cellStyle name="Comma 2 2 2 4" xfId="438" xr:uid="{6B765EB0-AB67-43C0-81D9-69263072374F}"/>
    <cellStyle name="Comma 2 2 2 5" xfId="439" xr:uid="{AC05E153-D71E-44F5-A460-9E8D622CBAD9}"/>
    <cellStyle name="Comma 2 2 2 6" xfId="440" xr:uid="{226AE70C-0063-4E29-826D-6762223F3998}"/>
    <cellStyle name="Comma 2 2 2 7" xfId="441" xr:uid="{1D35585C-F89D-4715-A8BD-B53E893C1F6F}"/>
    <cellStyle name="Comma 2 2 2 8" xfId="442" xr:uid="{695D6689-2C1B-4DF1-8815-AF212EDA73BD}"/>
    <cellStyle name="Comma 2 2 20" xfId="443" xr:uid="{08F1CC62-73F9-49BF-818E-1CC3B1C11740}"/>
    <cellStyle name="Comma 2 2 20 2" xfId="444" xr:uid="{A5D283A8-B8F7-4FB7-B85F-5D5DD8F3015E}"/>
    <cellStyle name="Comma 2 2 20 3" xfId="445" xr:uid="{4ACEBF40-B15B-4ABB-91A2-A44389041093}"/>
    <cellStyle name="Comma 2 2 20 4" xfId="446" xr:uid="{1930EF5E-6739-4676-B458-C8E54BAA25B2}"/>
    <cellStyle name="Comma 2 2 20 5" xfId="447" xr:uid="{001E87D0-1D90-45F6-864A-0D5A61F6BE0F}"/>
    <cellStyle name="Comma 2 2 20 6" xfId="448" xr:uid="{AA356713-B1AD-4EBD-931B-51DC0FC99C0E}"/>
    <cellStyle name="Comma 2 2 21" xfId="449" xr:uid="{833D005A-63AB-4D04-B294-05036DECB681}"/>
    <cellStyle name="Comma 2 2 21 2" xfId="450" xr:uid="{3F2A4D78-326A-4D5E-9D4C-9D0E5E52E90C}"/>
    <cellStyle name="Comma 2 2 21 3" xfId="451" xr:uid="{12626E58-4CAF-4D8D-888A-1DCB3F0CBC32}"/>
    <cellStyle name="Comma 2 2 21 4" xfId="452" xr:uid="{FF097AD9-F18B-432F-B4F4-B2F6A8E5414D}"/>
    <cellStyle name="Comma 2 2 21 5" xfId="453" xr:uid="{15199EEE-E33C-4983-B4F1-6C04ED150459}"/>
    <cellStyle name="Comma 2 2 21 6" xfId="454" xr:uid="{067822BC-07E5-4057-A485-CD9F6D5BA6D2}"/>
    <cellStyle name="Comma 2 2 22" xfId="455" xr:uid="{F476EE63-2D7A-47E4-A89D-4FFA8047E09A}"/>
    <cellStyle name="Comma 2 2 22 2" xfId="456" xr:uid="{E1889835-D4C2-4AEF-B0FB-D761D61FC0B4}"/>
    <cellStyle name="Comma 2 2 22 3" xfId="457" xr:uid="{4142FA40-0FCF-4F53-8A13-67D3C6692C85}"/>
    <cellStyle name="Comma 2 2 22 4" xfId="458" xr:uid="{1DACBDEC-573D-483E-8C26-5C2CA38F7260}"/>
    <cellStyle name="Comma 2 2 22 5" xfId="459" xr:uid="{296416B3-E5ED-4E4D-B486-0105599B3F68}"/>
    <cellStyle name="Comma 2 2 22 6" xfId="460" xr:uid="{B40D2221-EB17-4550-9645-37D98EF73EF0}"/>
    <cellStyle name="Comma 2 2 23" xfId="461" xr:uid="{345BC837-4B4D-472A-A955-F0316FF2B6A7}"/>
    <cellStyle name="Comma 2 2 23 2" xfId="462" xr:uid="{14C9BF14-B4AD-44AC-BEBD-D5F237900EB4}"/>
    <cellStyle name="Comma 2 2 23 3" xfId="463" xr:uid="{1C82F27F-678B-465B-8064-ECD896A16E38}"/>
    <cellStyle name="Comma 2 2 23 4" xfId="464" xr:uid="{A6554E94-CD4F-4059-A7D0-1331E7C6874B}"/>
    <cellStyle name="Comma 2 2 23 5" xfId="465" xr:uid="{5E24A9B6-6D7A-4E9D-89CC-EE18359994B8}"/>
    <cellStyle name="Comma 2 2 23 6" xfId="466" xr:uid="{1F4F0119-80F9-48C3-9831-DF7DF68DC2D7}"/>
    <cellStyle name="Comma 2 2 24" xfId="467" xr:uid="{22041A2F-B62E-4F98-AE6D-D94E4AD24B89}"/>
    <cellStyle name="Comma 2 2 25" xfId="468" xr:uid="{712CAF15-7FDF-43BE-BAFA-1344E95D4633}"/>
    <cellStyle name="Comma 2 2 26" xfId="469" xr:uid="{6226AFF0-407B-40C8-8478-0BFC690A4037}"/>
    <cellStyle name="Comma 2 2 27" xfId="470" xr:uid="{2A004149-7F12-421C-9149-949A2A5117B6}"/>
    <cellStyle name="Comma 2 2 28" xfId="471" xr:uid="{D2DCDF43-5B26-4E83-B208-0B7DA955075D}"/>
    <cellStyle name="Comma 2 2 3" xfId="472" xr:uid="{3A33218C-C8E8-44DC-A4A8-CA83FDE7C20A}"/>
    <cellStyle name="Comma 2 2 3 2" xfId="473" xr:uid="{A56616B9-58C2-4413-A53C-59B2A7E9785F}"/>
    <cellStyle name="Comma 2 2 3 3" xfId="474" xr:uid="{244D9C3C-F6A4-4236-918B-3C4CD64504B5}"/>
    <cellStyle name="Comma 2 2 3 4" xfId="475" xr:uid="{09DD3A6F-E7D5-4B48-AD67-05A0633D3EDC}"/>
    <cellStyle name="Comma 2 2 3 5" xfId="476" xr:uid="{CE2E839A-9227-4A13-92DD-20B0D1B2B318}"/>
    <cellStyle name="Comma 2 2 3 6" xfId="477" xr:uid="{32F8892F-DA7A-4995-B783-1FFD82E1C15F}"/>
    <cellStyle name="Comma 2 2 4" xfId="478" xr:uid="{BC773B9D-FA74-465D-9E6A-F55ECE35A065}"/>
    <cellStyle name="Comma 2 2 4 2" xfId="479" xr:uid="{D815532F-B5B2-4EF1-91B5-0C792758D882}"/>
    <cellStyle name="Comma 2 2 4 3" xfId="480" xr:uid="{F888F05E-F864-47B7-B998-EF8CDB66653D}"/>
    <cellStyle name="Comma 2 2 5" xfId="481" xr:uid="{FF1637D4-2056-4FE9-8B12-525B34DC1FE1}"/>
    <cellStyle name="Comma 2 2 5 2" xfId="482" xr:uid="{F22D8C84-DC3C-4F9B-8C35-5400F270014D}"/>
    <cellStyle name="Comma 2 2 5 3" xfId="483" xr:uid="{EC393F26-151D-4FC0-A866-5182E35F6846}"/>
    <cellStyle name="Comma 2 2 5 4" xfId="484" xr:uid="{B1AA06AF-A766-40B5-8867-E7D6B6D54042}"/>
    <cellStyle name="Comma 2 2 5 5" xfId="485" xr:uid="{C96F7C79-121E-4200-BACC-D79873E39F4C}"/>
    <cellStyle name="Comma 2 2 5 6" xfId="486" xr:uid="{8AE53B57-1402-47F4-B4F7-9C3F0F569702}"/>
    <cellStyle name="Comma 2 2 6" xfId="487" xr:uid="{523D68E7-CC3B-4F86-8471-7E114E783EF1}"/>
    <cellStyle name="Comma 2 2 6 2" xfId="488" xr:uid="{F247D379-90CC-4515-91DE-AC4A7D5E19EF}"/>
    <cellStyle name="Comma 2 2 6 3" xfId="489" xr:uid="{E0FBBEFB-2854-409D-8F9E-5E2653807222}"/>
    <cellStyle name="Comma 2 2 6 4" xfId="490" xr:uid="{BF33EC0D-E72F-4D64-8082-6282D8C7F568}"/>
    <cellStyle name="Comma 2 2 6 5" xfId="491" xr:uid="{EFBCCC84-F880-42C8-A9EF-3096A874BABA}"/>
    <cellStyle name="Comma 2 2 6 6" xfId="492" xr:uid="{16985F99-063B-4EFE-A5D0-BA2B7A9CFCE2}"/>
    <cellStyle name="Comma 2 2 7" xfId="493" xr:uid="{7B513D51-D850-4E7C-8A6F-81393653A84C}"/>
    <cellStyle name="Comma 2 2 7 2" xfId="494" xr:uid="{D1A54340-C510-45FD-B757-8D7A2F0DAA60}"/>
    <cellStyle name="Comma 2 2 7 3" xfId="495" xr:uid="{A3C69339-FCEB-4FB6-8F42-D17B91830A05}"/>
    <cellStyle name="Comma 2 2 7 4" xfId="496" xr:uid="{80DC6919-9074-4226-A41E-E8130CA1C19F}"/>
    <cellStyle name="Comma 2 2 7 5" xfId="497" xr:uid="{EF569FE9-FA73-4F2C-B0F5-B6B73BC3AB03}"/>
    <cellStyle name="Comma 2 2 7 6" xfId="498" xr:uid="{518DB28E-17EA-4FD3-AFA5-8D908D0AF0E7}"/>
    <cellStyle name="Comma 2 2 8" xfId="499" xr:uid="{D933DE73-704D-4CCD-A0F6-A3FA135BDF81}"/>
    <cellStyle name="Comma 2 2 8 2" xfId="500" xr:uid="{94F433BC-03DF-4ED8-B5FD-97D37C5DDB2B}"/>
    <cellStyle name="Comma 2 2 8 3" xfId="501" xr:uid="{CEBC402A-9CBD-4147-B9DE-B4C137292D41}"/>
    <cellStyle name="Comma 2 2 8 4" xfId="502" xr:uid="{F56A6471-6374-49E0-B387-AEB4D4A77323}"/>
    <cellStyle name="Comma 2 2 8 5" xfId="503" xr:uid="{332D3B76-300F-4866-A839-3F63F4C68F46}"/>
    <cellStyle name="Comma 2 2 8 6" xfId="504" xr:uid="{24EB0845-5654-431C-847E-9C6FC79AC6FE}"/>
    <cellStyle name="Comma 2 2 9" xfId="505" xr:uid="{D58BCE24-B8C1-4C90-A762-76428787A0C6}"/>
    <cellStyle name="Comma 2 2 9 2" xfId="506" xr:uid="{307B8EC3-19CB-40F1-8DE6-E84C2697D609}"/>
    <cellStyle name="Comma 2 2 9 3" xfId="507" xr:uid="{59326F15-80DF-4917-8E1B-83C191D9745D}"/>
    <cellStyle name="Comma 2 2 9 4" xfId="508" xr:uid="{0C234D5F-CEEB-4B3D-BFF1-32DE74EF0128}"/>
    <cellStyle name="Comma 2 2 9 5" xfId="509" xr:uid="{8AAA76B5-0DE4-458B-89F7-DA1BAF82800B}"/>
    <cellStyle name="Comma 2 2 9 6" xfId="510" xr:uid="{176A3182-66A0-4E4C-9DA2-9DB0837A37DF}"/>
    <cellStyle name="Comma 2 20" xfId="511" xr:uid="{334EA335-D11D-418B-8939-919A064243AD}"/>
    <cellStyle name="Comma 2 20 2" xfId="512" xr:uid="{1311C3F4-7B8D-4E4B-8B9C-0644822F8C97}"/>
    <cellStyle name="Comma 2 20 3" xfId="513" xr:uid="{48727F15-D700-4611-A9D0-55A26BA72660}"/>
    <cellStyle name="Comma 2 21" xfId="514" xr:uid="{ABCB778C-37FC-4503-8235-D59870D4D950}"/>
    <cellStyle name="Comma 2 21 2" xfId="515" xr:uid="{201ED115-AA6C-4C8A-9C62-7FFBF9239897}"/>
    <cellStyle name="Comma 2 21 3" xfId="516" xr:uid="{7522F820-695E-46AC-B57F-38970B175C62}"/>
    <cellStyle name="Comma 2 22" xfId="517" xr:uid="{B05FE872-E25F-4E9F-A2BA-955D8A31CCF3}"/>
    <cellStyle name="Comma 2 22 2" xfId="518" xr:uid="{13106A19-D152-4D36-8F7D-D23DC48DAC11}"/>
    <cellStyle name="Comma 2 22 3" xfId="519" xr:uid="{87AF87E2-ABF4-4F3E-B872-870A4B1ED594}"/>
    <cellStyle name="Comma 2 23" xfId="520" xr:uid="{5A999B03-EE03-4FF6-A803-1F7187D31F22}"/>
    <cellStyle name="Comma 2 23 2" xfId="521" xr:uid="{DF222E31-F4DA-49D1-8701-1A276182B2CE}"/>
    <cellStyle name="Comma 2 23 3" xfId="522" xr:uid="{F5224061-F43D-4050-AA25-84F638B60746}"/>
    <cellStyle name="Comma 2 24" xfId="523" xr:uid="{5F9E1D3F-B0D9-4D24-8245-B606C5C8DB02}"/>
    <cellStyle name="Comma 2 24 2" xfId="524" xr:uid="{E0B43C3C-9E95-4FCD-8C59-5AC763E83DEA}"/>
    <cellStyle name="Comma 2 24 3" xfId="525" xr:uid="{E766F08B-3A42-4A20-BCBE-BB57BD66AC3D}"/>
    <cellStyle name="Comma 2 25" xfId="526" xr:uid="{7BC29EED-8FC0-4307-94A2-AC444831630F}"/>
    <cellStyle name="Comma 2 25 2" xfId="527" xr:uid="{E0EE636E-9183-4E35-A1BD-636DB89350BB}"/>
    <cellStyle name="Comma 2 25 3" xfId="528" xr:uid="{5B05541D-9DE2-4657-BDC6-FBCCE15CF5FC}"/>
    <cellStyle name="Comma 2 26" xfId="529" xr:uid="{48415C9D-E6B6-4E61-B94A-444F5ADFE4FA}"/>
    <cellStyle name="Comma 2 26 2" xfId="530" xr:uid="{0397D35B-E99F-4EE5-A0D6-F17F94ABEB35}"/>
    <cellStyle name="Comma 2 26 3" xfId="531" xr:uid="{49073458-FC39-4D45-A62B-53967A82C903}"/>
    <cellStyle name="Comma 2 27" xfId="532" xr:uid="{8354A2EB-D77F-48B7-BB37-F3AAD3B90D87}"/>
    <cellStyle name="Comma 2 27 2" xfId="533" xr:uid="{A0133FDC-D006-4A70-B2F1-9693C83F2295}"/>
    <cellStyle name="Comma 2 27 3" xfId="534" xr:uid="{E6552E84-68DA-4FCD-9DE7-D0F0AEC430B3}"/>
    <cellStyle name="Comma 2 28" xfId="535" xr:uid="{9E2AB01F-80B5-438F-B73C-A41134AED566}"/>
    <cellStyle name="Comma 2 28 2" xfId="536" xr:uid="{25C2049E-117F-478F-A09F-04A94AF2CC4E}"/>
    <cellStyle name="Comma 2 28 3" xfId="537" xr:uid="{75319EB9-58F7-4B78-A457-2C12A54586A7}"/>
    <cellStyle name="Comma 2 29" xfId="538" xr:uid="{B39350A8-EFBB-484F-9A85-F938370B6F52}"/>
    <cellStyle name="Comma 2 29 2" xfId="539" xr:uid="{0998DE28-E7A4-4CEC-8A5C-62919F9A7D55}"/>
    <cellStyle name="Comma 2 29 3" xfId="540" xr:uid="{00970D62-3B5F-4DDA-834B-26A1DF81B4C1}"/>
    <cellStyle name="Comma 2 3" xfId="541" xr:uid="{5807A9A3-2F71-4815-AC21-05567662026B}"/>
    <cellStyle name="Comma 2 3 2" xfId="542" xr:uid="{3D1D637C-5C0B-4BEB-BBC8-8FCB44B34FFD}"/>
    <cellStyle name="Comma 2 3 2 2" xfId="543" xr:uid="{93647C76-E10B-40E9-814D-6FC7F8ED9DA8}"/>
    <cellStyle name="Comma 2 3 2 2 2" xfId="544" xr:uid="{1E7647E0-CE3D-491B-921E-B7F5562F669E}"/>
    <cellStyle name="Comma 2 3 2 2 3" xfId="545" xr:uid="{0C759B91-CEDE-4935-854E-4C9277A97AD4}"/>
    <cellStyle name="Comma 2 3 2 2 4" xfId="546" xr:uid="{1B54392A-BD57-44F1-BDA9-5AA94F468248}"/>
    <cellStyle name="Comma 2 3 2 2 5" xfId="547" xr:uid="{1CB57976-83D2-4B52-AC34-8C0305C9DFA3}"/>
    <cellStyle name="Comma 2 3 2 2 6" xfId="548" xr:uid="{A17167D4-30CA-49D9-89D9-97F01DA52722}"/>
    <cellStyle name="Comma 2 3 2 3" xfId="549" xr:uid="{79618C47-5B60-4CE8-85BE-99B89332069E}"/>
    <cellStyle name="Comma 2 3 2 4" xfId="550" xr:uid="{41827EAE-594A-4258-A409-0D93B75CDD38}"/>
    <cellStyle name="Comma 2 3 2 5" xfId="551" xr:uid="{42B23BD0-A057-4600-B2D6-DE4444CEC0AC}"/>
    <cellStyle name="Comma 2 3 2 6" xfId="552" xr:uid="{830165B6-270A-469B-95AA-C0CC3185CDC2}"/>
    <cellStyle name="Comma 2 3 2 7" xfId="553" xr:uid="{8366BA1C-42BD-421A-9EEF-557B9A1685E1}"/>
    <cellStyle name="Comma 2 3 3" xfId="554" xr:uid="{704B4474-71E2-4F2B-A321-FEE8158FA750}"/>
    <cellStyle name="Comma 2 3 3 2" xfId="555" xr:uid="{4356A2CA-2D45-42F0-A627-B09C6C88BB72}"/>
    <cellStyle name="Comma 2 3 3 3" xfId="556" xr:uid="{5ECBC8D2-4F5B-48D2-ACF1-61D9443E221B}"/>
    <cellStyle name="Comma 2 3 3 4" xfId="557" xr:uid="{C901EF00-A074-461F-B7B8-0A9DF80550E2}"/>
    <cellStyle name="Comma 2 3 3 5" xfId="558" xr:uid="{6038214A-1EBD-4AA0-8328-6DE0F3132E0B}"/>
    <cellStyle name="Comma 2 3 3 6" xfId="559" xr:uid="{8688FDEF-CECB-4F93-87EB-42DB7072ECF0}"/>
    <cellStyle name="Comma 2 3 4" xfId="560" xr:uid="{766CBE9E-3C46-435C-A795-F1B381BD1386}"/>
    <cellStyle name="Comma 2 3 5" xfId="561" xr:uid="{110BF044-7390-4F67-BE04-65FADB577BB9}"/>
    <cellStyle name="Comma 2 3 6" xfId="562" xr:uid="{C36B1EFE-13E7-44F6-A0E7-54DABA2DE308}"/>
    <cellStyle name="Comma 2 3 7" xfId="563" xr:uid="{68C2B5BA-E12B-4737-BDAB-FBF0EE83E627}"/>
    <cellStyle name="Comma 2 3 8" xfId="564" xr:uid="{277639C0-C87C-4AC8-BD82-E14060B1CC6D}"/>
    <cellStyle name="Comma 2 30" xfId="565" xr:uid="{82A5C3B5-8A8D-436C-B7BA-6F4956DC6D4E}"/>
    <cellStyle name="Comma 2 30 2" xfId="566" xr:uid="{C38CEEC2-882C-4C17-9E9F-DA0A3A277D10}"/>
    <cellStyle name="Comma 2 30 3" xfId="567" xr:uid="{0F59C4BE-D4BF-449E-B03D-45250F97E441}"/>
    <cellStyle name="Comma 2 31" xfId="568" xr:uid="{035D9039-5B33-45BF-87DF-00B689A4EAA9}"/>
    <cellStyle name="Comma 2 31 2" xfId="569" xr:uid="{E5D41B59-5263-460F-B3C9-E190AB2B0725}"/>
    <cellStyle name="Comma 2 31 3" xfId="570" xr:uid="{773C3388-71C1-4953-88A7-7C1CA29C7BF2}"/>
    <cellStyle name="Comma 2 32" xfId="571" xr:uid="{FC2B9618-6D75-49B9-82C4-207855C42116}"/>
    <cellStyle name="Comma 2 32 2" xfId="572" xr:uid="{D8304CA1-8BCE-4808-9DB3-C0C94FC7BCED}"/>
    <cellStyle name="Comma 2 32 3" xfId="573" xr:uid="{149FA25A-08D8-459E-BA79-3B4744CF9F68}"/>
    <cellStyle name="Comma 2 33" xfId="574" xr:uid="{0FEFEB0C-0A6F-4B9F-838A-8453590D80E2}"/>
    <cellStyle name="Comma 2 33 2" xfId="575" xr:uid="{C181B4D6-6319-494C-90BB-30CF012588CF}"/>
    <cellStyle name="Comma 2 33 3" xfId="576" xr:uid="{B575ABF1-6EB4-4D41-A206-FE59CF0B25B2}"/>
    <cellStyle name="Comma 2 34" xfId="577" xr:uid="{01A8685E-CA13-45D8-BE50-F9B723EC2C52}"/>
    <cellStyle name="Comma 2 34 2" xfId="578" xr:uid="{F2997C81-9173-44D0-A995-8C43C5052466}"/>
    <cellStyle name="Comma 2 34 3" xfId="579" xr:uid="{8B5EC038-09AA-49F0-B446-81B04C8304FA}"/>
    <cellStyle name="Comma 2 35" xfId="580" xr:uid="{877B3C21-16B5-4D10-91BA-90923B291EAF}"/>
    <cellStyle name="Comma 2 35 2" xfId="581" xr:uid="{E4598AE4-E065-4A53-B19C-2374FB5E8495}"/>
    <cellStyle name="Comma 2 35 3" xfId="582" xr:uid="{E4DD08E3-3832-4C3F-A122-96A0DEB3B120}"/>
    <cellStyle name="Comma 2 36" xfId="583" xr:uid="{A75E0A27-61D3-48FB-83B1-D021A7DD5C1A}"/>
    <cellStyle name="Comma 2 36 2" xfId="584" xr:uid="{9CD5781B-C78B-4875-AE3E-5941D397DB16}"/>
    <cellStyle name="Comma 2 36 3" xfId="585" xr:uid="{FD2C4B7F-64EB-4E6D-A879-4813D440454C}"/>
    <cellStyle name="Comma 2 37" xfId="586" xr:uid="{626D78A7-2917-4785-8F24-B6A0E7EEFB44}"/>
    <cellStyle name="Comma 2 38" xfId="587" xr:uid="{50AFF585-FC53-423C-979E-289956ECDA3B}"/>
    <cellStyle name="Comma 2 4" xfId="588" xr:uid="{605CF7B0-DC14-48F7-A800-F6B0B1DD6528}"/>
    <cellStyle name="Comma 2 4 2" xfId="589" xr:uid="{44827E17-234C-49A0-B6DC-852398F9D8C9}"/>
    <cellStyle name="Comma 2 4 2 2" xfId="590" xr:uid="{0F766DCF-8642-48D4-84A3-DB58AD5B6806}"/>
    <cellStyle name="Comma 2 4 2 3" xfId="591" xr:uid="{3BCE4C70-18E8-4CAF-AC65-6F5E721ED7EB}"/>
    <cellStyle name="Comma 2 4 3" xfId="592" xr:uid="{DED3F40B-8BB0-4B53-A2DE-BB672C76BC3B}"/>
    <cellStyle name="Comma 2 4 3 2" xfId="593" xr:uid="{01C0E171-3D32-4101-A7FC-FB11983343C5}"/>
    <cellStyle name="Comma 2 4 3 3" xfId="594" xr:uid="{8A63B976-12B7-4F0F-829C-5522BAAF508B}"/>
    <cellStyle name="Comma 2 4 4" xfId="595" xr:uid="{CD03010D-DC67-4718-ADD1-2D994881AA3B}"/>
    <cellStyle name="Comma 2 4 5" xfId="596" xr:uid="{C9597423-C332-4F13-B7FE-6302AF846697}"/>
    <cellStyle name="Comma 2 4 6" xfId="597" xr:uid="{6BC839F0-20C3-4817-BABF-55B90FC37F8E}"/>
    <cellStyle name="Comma 2 4 7" xfId="598" xr:uid="{211E3E14-6763-4431-B8CC-56626324C7AE}"/>
    <cellStyle name="Comma 2 4 8" xfId="599" xr:uid="{B525C9B0-D69B-4C84-82D0-E52484006DBB}"/>
    <cellStyle name="Comma 2 5" xfId="600" xr:uid="{BA648280-DD74-4964-B185-A74E85D2EB74}"/>
    <cellStyle name="Comma 2 5 2" xfId="601" xr:uid="{8C138838-7F0F-46F5-B075-F86520579582}"/>
    <cellStyle name="Comma 2 5 2 2" xfId="602" xr:uid="{1034EF13-A74A-4BA8-AE23-061F8278CBEE}"/>
    <cellStyle name="Comma 2 5 2 3" xfId="603" xr:uid="{55131698-C0ED-4665-A763-8F44F472FDBB}"/>
    <cellStyle name="Comma 2 5 3" xfId="604" xr:uid="{57DFA127-6A25-4B04-A553-C47D154D3C58}"/>
    <cellStyle name="Comma 2 5 3 2" xfId="605" xr:uid="{9FD51B46-5959-45DB-9DAC-2AC04F2C642C}"/>
    <cellStyle name="Comma 2 5 3 3" xfId="606" xr:uid="{1862E52D-9ED2-4FF6-95FB-23C48D582257}"/>
    <cellStyle name="Comma 2 5 4" xfId="607" xr:uid="{1AAECA40-9A7B-4E32-9D31-92BCDF944B86}"/>
    <cellStyle name="Comma 2 5 5" xfId="608" xr:uid="{59C3B063-1079-41F9-9CC9-C54CB6FEB08A}"/>
    <cellStyle name="Comma 2 5 6" xfId="609" xr:uid="{A411830C-CE84-4F3C-AF31-8DB3CF07648C}"/>
    <cellStyle name="Comma 2 5 7" xfId="610" xr:uid="{BD3C5C9B-8CDA-40B7-9BC1-1CDEA1A9FE07}"/>
    <cellStyle name="Comma 2 5 8" xfId="611" xr:uid="{C7902C1E-D71D-4D3C-975A-423725519070}"/>
    <cellStyle name="Comma 2 6" xfId="612" xr:uid="{525AF59E-1BF3-40E4-8004-305E74BD245D}"/>
    <cellStyle name="Comma 2 6 2" xfId="613" xr:uid="{574AF46C-4008-488D-86EE-52A64C1B8E93}"/>
    <cellStyle name="Comma 2 6 2 2" xfId="614" xr:uid="{55AD3430-E1DA-4098-B227-19A7825C904E}"/>
    <cellStyle name="Comma 2 6 2 3" xfId="615" xr:uid="{FBF06AC3-73E4-4ACE-89EF-38D377E6D92F}"/>
    <cellStyle name="Comma 2 6 3" xfId="616" xr:uid="{65981816-EB75-4DF3-ADD4-F246007976FA}"/>
    <cellStyle name="Comma 2 6 4" xfId="617" xr:uid="{C2A1AB66-0763-4174-9B3E-CF17C1B740D7}"/>
    <cellStyle name="Comma 2 7" xfId="618" xr:uid="{B7FBB2A9-B4A4-4E24-BF44-FF444DC2CB2D}"/>
    <cellStyle name="Comma 2 7 2" xfId="619" xr:uid="{4D4D81EB-F896-4B41-8109-77F81D38D02D}"/>
    <cellStyle name="Comma 2 7 2 2" xfId="620" xr:uid="{A993DA32-EA29-4BF0-BA11-F4A3CF6AD525}"/>
    <cellStyle name="Comma 2 7 2 3" xfId="621" xr:uid="{787D9EB0-C6A8-4077-BF68-AE5DD687E186}"/>
    <cellStyle name="Comma 2 7 3" xfId="622" xr:uid="{9A0D3E85-B0AF-4BDF-8761-137C55D914CB}"/>
    <cellStyle name="Comma 2 7 4" xfId="623" xr:uid="{28CE6181-EAFB-4675-97AC-46BD6A34986C}"/>
    <cellStyle name="Comma 2 8" xfId="624" xr:uid="{EFBBAB8F-B37E-4BF8-AD78-49A1ABB1AAB0}"/>
    <cellStyle name="Comma 2 8 2" xfId="625" xr:uid="{7215763E-F7E1-4A9B-AF5C-55ACD36AD86C}"/>
    <cellStyle name="Comma 2 8 2 2" xfId="626" xr:uid="{C7456101-BB0C-4234-884A-BD0C24895A6B}"/>
    <cellStyle name="Comma 2 8 2 3" xfId="627" xr:uid="{15AB7BA4-888C-40C5-8035-D8B3FDEC7808}"/>
    <cellStyle name="Comma 2 8 3" xfId="628" xr:uid="{E05E3597-F6B6-48F6-9859-55093F2E0B43}"/>
    <cellStyle name="Comma 2 8 4" xfId="629" xr:uid="{0E3F56CE-21FF-4D88-828D-2B1DE77D03E2}"/>
    <cellStyle name="Comma 2 9" xfId="630" xr:uid="{D071E815-967C-4FDE-8328-FAAF09BE96D7}"/>
    <cellStyle name="Comma 2 9 2" xfId="631" xr:uid="{FDFF88B4-5037-4E84-B540-B1EBBF5418F1}"/>
    <cellStyle name="Comma 2 9 2 2" xfId="632" xr:uid="{77B524F6-6096-4FDE-AF60-12A8AD7111F9}"/>
    <cellStyle name="Comma 2 9 2 3" xfId="633" xr:uid="{F2743008-77DA-4F33-BFA1-B95DED0F9535}"/>
    <cellStyle name="Comma 2 9 3" xfId="634" xr:uid="{513DFB74-D994-4A39-A9AB-85BE831DE989}"/>
    <cellStyle name="Comma 2 9 4" xfId="635" xr:uid="{432400A2-1F6E-40A8-8412-D134718F4368}"/>
    <cellStyle name="Comma 2_101740011_รายได้ค้างรับค่าคอมมิชชั่น" xfId="636" xr:uid="{7E07AF27-C69C-4B52-A62B-B7FBBE6384CE}"/>
    <cellStyle name="Comma 20" xfId="637" xr:uid="{BDC0D381-38C2-4F8D-8027-B6AC038AEFD0}"/>
    <cellStyle name="Comma 20 2" xfId="638" xr:uid="{ABDB755B-FC07-42DE-AC1D-2DF8B40B30C8}"/>
    <cellStyle name="Comma 21" xfId="639" xr:uid="{931438BA-F8CD-4AF1-9706-51C52370D9F2}"/>
    <cellStyle name="Comma 21 2" xfId="640" xr:uid="{08D369CB-E617-4D01-A3F3-D318DDCD74EC}"/>
    <cellStyle name="Comma 22" xfId="641" xr:uid="{AE3E700D-611A-49A8-9ECC-71A52984DFCE}"/>
    <cellStyle name="Comma 22 2" xfId="642" xr:uid="{E31B4026-30E1-4C47-8B99-CB82920773EA}"/>
    <cellStyle name="Comma 22 2 2" xfId="643" xr:uid="{05D8C17C-CCBA-4B09-AFF9-63E7652A01F0}"/>
    <cellStyle name="Comma 22 2 3" xfId="644" xr:uid="{6D0AC46B-77F2-4A1D-A3D0-A1F604E71CFB}"/>
    <cellStyle name="Comma 22 2 4" xfId="645" xr:uid="{510D7306-94C9-46C1-B81C-472537773701}"/>
    <cellStyle name="Comma 22 2 5" xfId="646" xr:uid="{A4B2E9B1-9E4E-4146-9EA7-91A5E3FAD848}"/>
    <cellStyle name="Comma 22 3" xfId="647" xr:uid="{8ED2C58A-8D79-4509-A943-6C4EE4C1D243}"/>
    <cellStyle name="Comma 22 3 2" xfId="648" xr:uid="{569C1714-AEBC-4E07-A313-290DAB221D56}"/>
    <cellStyle name="Comma 22 3 3" xfId="649" xr:uid="{31A143E4-A9A3-4C23-8A4A-214CB7A0ADFE}"/>
    <cellStyle name="Comma 22 3 4" xfId="650" xr:uid="{E7F89CAC-53F9-4DB2-900D-A85253A19816}"/>
    <cellStyle name="Comma 22 3 5" xfId="651" xr:uid="{14958298-6DE6-4E9D-AE97-1FE7334FC1A0}"/>
    <cellStyle name="Comma 22 4" xfId="652" xr:uid="{5E67B1CC-93F0-4C21-A966-4752C51E2DB7}"/>
    <cellStyle name="Comma 22 4 2" xfId="653" xr:uid="{8DDC2DEE-DBEE-42A9-904A-1A35CA38EBD0}"/>
    <cellStyle name="Comma 22 4 3" xfId="654" xr:uid="{2520B7C1-5482-4F67-830C-54A907EC5239}"/>
    <cellStyle name="Comma 22 4 4" xfId="655" xr:uid="{B1B9D16C-2B16-4E59-8625-4BD7602440CD}"/>
    <cellStyle name="Comma 22 4 5" xfId="656" xr:uid="{DCB1E206-7441-4837-9376-887F6322F560}"/>
    <cellStyle name="Comma 22 4 6" xfId="657" xr:uid="{C2FE142C-9F72-4A7F-BB42-3AB4B3F946D1}"/>
    <cellStyle name="Comma 22 4 7" xfId="658" xr:uid="{929CCEF5-C61A-408D-A742-693C06F13193}"/>
    <cellStyle name="Comma 23" xfId="659" xr:uid="{B2152979-37C6-4A0E-9DF4-8AB24141DEE4}"/>
    <cellStyle name="Comma 23 2" xfId="660" xr:uid="{B206D48B-8EC2-4BA3-BE80-3C1452D2A4F5}"/>
    <cellStyle name="Comma 23 2 2" xfId="661" xr:uid="{D938172C-18A0-4E66-8EF0-C1D19FFA9413}"/>
    <cellStyle name="Comma 23 2 3" xfId="662" xr:uid="{48EED409-2A93-46B9-8761-1363BE5CB79A}"/>
    <cellStyle name="Comma 23 2 4" xfId="663" xr:uid="{35514A8C-861A-4994-9262-6A961BB23B92}"/>
    <cellStyle name="Comma 23 2 5" xfId="664" xr:uid="{824324D3-333D-4B0A-B77F-0CEC3345B0E5}"/>
    <cellStyle name="Comma 24" xfId="665" xr:uid="{F4025C0B-916C-47C2-A27A-200C45F92446}"/>
    <cellStyle name="Comma 24 2" xfId="666" xr:uid="{4C7EF5EB-7004-40F9-AF4C-0FAB92F2BC26}"/>
    <cellStyle name="Comma 24 2 2" xfId="667" xr:uid="{AE343D88-410B-42F0-9BF3-6B9D969DD0E0}"/>
    <cellStyle name="Comma 24 2 3" xfId="668" xr:uid="{F99B7331-2746-4DC9-ADC3-191F0FF1DAAC}"/>
    <cellStyle name="Comma 24 2 4" xfId="669" xr:uid="{864FC69A-1B94-449C-9B67-19E4A05CAF03}"/>
    <cellStyle name="Comma 24 2 5" xfId="670" xr:uid="{920EDC09-C805-49E6-B67C-FA90ADFAEC89}"/>
    <cellStyle name="Comma 25" xfId="671" xr:uid="{9A42AE58-FD6B-4BCC-AD59-7FFE5150C626}"/>
    <cellStyle name="Comma 25 2" xfId="672" xr:uid="{38F998F8-D2F9-40D8-94F6-0C51139A5930}"/>
    <cellStyle name="Comma 25 2 2" xfId="673" xr:uid="{CC7139C7-420E-4504-B51F-D0984474A34F}"/>
    <cellStyle name="Comma 25 2 3" xfId="674" xr:uid="{86817DF4-9423-4865-B59C-FC8DC27CCE9B}"/>
    <cellStyle name="Comma 25 2 4" xfId="675" xr:uid="{2856C8E9-C513-4FE8-92C2-089A56DB7E72}"/>
    <cellStyle name="Comma 25 2 5" xfId="676" xr:uid="{FD28EB14-D06B-4FC0-8983-01CBC94D5E59}"/>
    <cellStyle name="Comma 25 2 6" xfId="677" xr:uid="{C20B51F3-FA65-4B13-AF4B-2752DA265F49}"/>
    <cellStyle name="Comma 25 2 7" xfId="678" xr:uid="{6B5B7A26-21CE-4808-9A83-A6F95B68AEDD}"/>
    <cellStyle name="Comma 25 3" xfId="679" xr:uid="{353F10B1-6B62-4714-802B-D38EAC6FD86B}"/>
    <cellStyle name="Comma 25 3 2" xfId="680" xr:uid="{D217874B-90AB-4108-8418-5F000C76A98E}"/>
    <cellStyle name="Comma 25 3 3" xfId="681" xr:uid="{5CA37054-673A-4692-B26B-4AE8305841EA}"/>
    <cellStyle name="Comma 25 3 4" xfId="682" xr:uid="{C7A1B1DA-EC6F-4387-A751-AF694105D1ED}"/>
    <cellStyle name="Comma 25 3 5" xfId="683" xr:uid="{BD4BFCF4-1C94-481C-BAB4-CBCE69261A1A}"/>
    <cellStyle name="Comma 25 3 6" xfId="684" xr:uid="{EA5E7338-8AD6-4131-8A04-7E3FF4156BB7}"/>
    <cellStyle name="Comma 25 3 7" xfId="685" xr:uid="{F1BC8F36-6466-44C8-B8AE-C3C6C124428D}"/>
    <cellStyle name="Comma 26" xfId="686" xr:uid="{C490A195-6BDF-4F66-B410-9F49BAFBEDC3}"/>
    <cellStyle name="Comma 26 2" xfId="687" xr:uid="{D98068AE-520B-4965-816D-D371395389E9}"/>
    <cellStyle name="Comma 26 2 2" xfId="688" xr:uid="{537CA919-5157-4752-83E9-EE7872619198}"/>
    <cellStyle name="Comma 26 2 3" xfId="689" xr:uid="{9D076C53-9CE2-4D92-8D08-6A547741B6BF}"/>
    <cellStyle name="Comma 26 2 4" xfId="690" xr:uid="{C1777FC6-9B13-4EB5-8ACF-19FC9D604819}"/>
    <cellStyle name="Comma 26 2 5" xfId="691" xr:uid="{15745361-3D2C-4521-9906-14EAFD5AC120}"/>
    <cellStyle name="Comma 27" xfId="692" xr:uid="{97C4AC28-9915-4F25-9AAD-B7CF2B9838E5}"/>
    <cellStyle name="Comma 27 2" xfId="693" xr:uid="{013FDF05-5814-4D3D-951B-39CD3A9A11FA}"/>
    <cellStyle name="Comma 27 2 2" xfId="694" xr:uid="{A3BDD3DB-F122-4C9C-B29C-2E32BA5262FB}"/>
    <cellStyle name="Comma 27 2 3" xfId="695" xr:uid="{095423F3-594E-40DB-9222-6D411C553D8A}"/>
    <cellStyle name="Comma 27 2 4" xfId="696" xr:uid="{5C7CA5CB-FB8C-40A4-94B3-D5AD0137C794}"/>
    <cellStyle name="Comma 27 2 5" xfId="697" xr:uid="{069F2522-5256-49C6-8E31-36EA1F8B82EA}"/>
    <cellStyle name="Comma 28" xfId="698" xr:uid="{B99BD54C-7BD0-4C50-955C-54D820D060D6}"/>
    <cellStyle name="Comma 28 2" xfId="699" xr:uid="{2D46F36E-A9FC-447C-8703-2C3F2A556925}"/>
    <cellStyle name="Comma 28 2 2" xfId="700" xr:uid="{5A23DBEB-794B-4556-88DD-5AD89B93B8EF}"/>
    <cellStyle name="Comma 28 2 3" xfId="701" xr:uid="{699F3741-3357-4831-B20F-E8F95AE5692E}"/>
    <cellStyle name="Comma 28 2 4" xfId="702" xr:uid="{AD6F57BE-0279-4BC9-B3C9-6B35FAEAC1C5}"/>
    <cellStyle name="Comma 28 2 5" xfId="703" xr:uid="{2A8DF2F4-2F4F-4B06-BE24-953414B2B051}"/>
    <cellStyle name="Comma 29" xfId="704" xr:uid="{E8626189-69BC-4967-8234-189B79EAF3A6}"/>
    <cellStyle name="Comma 29 2" xfId="705" xr:uid="{D92E2865-B0B4-4F64-8698-EEB8AC83DEF8}"/>
    <cellStyle name="Comma 29 2 2" xfId="706" xr:uid="{70E8DAC0-3D24-45DF-8135-B7401412C2CA}"/>
    <cellStyle name="Comma 29 2 3" xfId="707" xr:uid="{726001BD-6205-4FFB-A418-6D763E3B6518}"/>
    <cellStyle name="Comma 29 2 4" xfId="708" xr:uid="{B1442A8C-2267-4D13-BC52-4B36AC3710C2}"/>
    <cellStyle name="Comma 29 2 5" xfId="709" xr:uid="{DD3EA067-5E41-4AEC-A3DF-F294CEAA5A5E}"/>
    <cellStyle name="Comma 29 2 6" xfId="710" xr:uid="{88E3E63D-2311-4A7B-A65D-1518FA571FCB}"/>
    <cellStyle name="Comma 29 3" xfId="711" xr:uid="{51B4E488-938A-4A3A-9720-923DDBA1E9F2}"/>
    <cellStyle name="Comma 29 3 2" xfId="712" xr:uid="{152D6B3C-3474-473D-A598-FFC460160581}"/>
    <cellStyle name="Comma 29 3 3" xfId="713" xr:uid="{0C511E8F-9E48-4D7C-9A1F-AB77A527EEDD}"/>
    <cellStyle name="Comma 29 3 4" xfId="714" xr:uid="{7ECC4FE1-3597-469A-84B2-49A8975B86B5}"/>
    <cellStyle name="Comma 29 3 5" xfId="715" xr:uid="{8D1777D4-4E59-46A8-A2EA-FF886FEE5063}"/>
    <cellStyle name="Comma 29 3 6" xfId="716" xr:uid="{8B745CF2-EB82-4911-B46A-923CC7623AA2}"/>
    <cellStyle name="Comma 3" xfId="717" xr:uid="{41C23E49-F1E5-488E-A3CA-A50E0FABE192}"/>
    <cellStyle name="Comma 3 10" xfId="718" xr:uid="{F8C8A228-6416-47C6-BC87-E7DD97B4229F}"/>
    <cellStyle name="Comma 3 10 2" xfId="719" xr:uid="{3DBD01B8-79D1-4929-BA03-0F2CD52EA7E2}"/>
    <cellStyle name="Comma 3 10 3" xfId="720" xr:uid="{4246ED70-38B8-448D-A08C-3C34C10433F0}"/>
    <cellStyle name="Comma 3 10 4" xfId="721" xr:uid="{34B4C22C-4C13-4BED-9034-1F240172C582}"/>
    <cellStyle name="Comma 3 10 5" xfId="722" xr:uid="{64A4CEB9-1C7A-403E-82E9-5480E09537CE}"/>
    <cellStyle name="Comma 3 10 6" xfId="723" xr:uid="{A4956C29-D63B-4BAA-B417-96295FD0D446}"/>
    <cellStyle name="Comma 3 11" xfId="724" xr:uid="{1428A786-3C0D-44BE-948F-DB7445A171AD}"/>
    <cellStyle name="Comma 3 11 2" xfId="725" xr:uid="{B5D1E246-C544-40F5-A343-C15B0E74A287}"/>
    <cellStyle name="Comma 3 11 3" xfId="726" xr:uid="{19705373-AA1A-4920-B27A-F44CB5830FAB}"/>
    <cellStyle name="Comma 3 11 4" xfId="727" xr:uid="{2B43405E-24E6-4912-A25C-26B41A7E11AF}"/>
    <cellStyle name="Comma 3 11 5" xfId="728" xr:uid="{9C1A7151-5632-4A36-956D-32B80B90168C}"/>
    <cellStyle name="Comma 3 11 6" xfId="729" xr:uid="{469237E9-41B2-42DD-B6C1-8C5CCFE48A12}"/>
    <cellStyle name="Comma 3 12" xfId="730" xr:uid="{3D0868E9-C9DF-44EB-BE68-5EB8661A176A}"/>
    <cellStyle name="Comma 3 12 2" xfId="731" xr:uid="{278502DB-A043-49A2-8BC5-47077203EE11}"/>
    <cellStyle name="Comma 3 12 3" xfId="732" xr:uid="{DAB5D3FA-8322-4514-903C-8920BAAFC308}"/>
    <cellStyle name="Comma 3 12 4" xfId="733" xr:uid="{CAAF1E3D-B2F1-4354-A546-97EC0FD9A312}"/>
    <cellStyle name="Comma 3 12 5" xfId="734" xr:uid="{1F49B867-1EF6-492C-9CB9-72C38E0F793D}"/>
    <cellStyle name="Comma 3 12 6" xfId="735" xr:uid="{7C476149-C9A2-408E-BB00-003A3D238B3B}"/>
    <cellStyle name="Comma 3 13" xfId="736" xr:uid="{FFB7785F-2D98-447F-A8D5-44A5D0F2BDD5}"/>
    <cellStyle name="Comma 3 13 2" xfId="737" xr:uid="{1D53F0C6-AB92-4C87-88B9-8B4B12FB464F}"/>
    <cellStyle name="Comma 3 13 3" xfId="738" xr:uid="{DBA5CC38-AD81-4126-83EF-70CA3A9D0EA4}"/>
    <cellStyle name="Comma 3 13 4" xfId="739" xr:uid="{BF6F227E-DB53-4D1F-9B1F-26F88C7EF72C}"/>
    <cellStyle name="Comma 3 13 5" xfId="740" xr:uid="{A77C4985-2764-448C-8EEB-484A0B53BCC4}"/>
    <cellStyle name="Comma 3 13 6" xfId="741" xr:uid="{CB6E6D64-8FD6-46AD-8550-257A2235125D}"/>
    <cellStyle name="Comma 3 14" xfId="742" xr:uid="{A7782FBC-C0DA-4ED7-B75E-D4CE5E511AB3}"/>
    <cellStyle name="Comma 3 14 2" xfId="743" xr:uid="{0E6CDE9F-5F82-46E6-AD58-7BF567F8F8E8}"/>
    <cellStyle name="Comma 3 14 3" xfId="744" xr:uid="{9FA3100B-EA9E-4845-A0D9-B656FCD8ECDF}"/>
    <cellStyle name="Comma 3 14 4" xfId="745" xr:uid="{C825FD05-BE04-451E-ADCE-2DD8C90CBD3F}"/>
    <cellStyle name="Comma 3 14 5" xfId="746" xr:uid="{361A54F3-797A-4EA3-BBE7-884FB15F25B7}"/>
    <cellStyle name="Comma 3 14 6" xfId="747" xr:uid="{33A765FD-3923-4FF0-82BD-229567C1DBE3}"/>
    <cellStyle name="Comma 3 15" xfId="748" xr:uid="{18B43AE5-2B5D-4F16-BAFD-A7E10C679B8E}"/>
    <cellStyle name="Comma 3 15 2" xfId="749" xr:uid="{CE13E780-90C8-4C3F-8FFD-3D1CF3114D49}"/>
    <cellStyle name="Comma 3 15 3" xfId="750" xr:uid="{2DEBC513-5603-489C-AF52-98E24C70849E}"/>
    <cellStyle name="Comma 3 15 4" xfId="751" xr:uid="{217439D7-2B07-410D-81F6-085CF92605FC}"/>
    <cellStyle name="Comma 3 15 5" xfId="752" xr:uid="{14728CC8-5397-43CA-A55C-AD7D0AD84633}"/>
    <cellStyle name="Comma 3 15 6" xfId="753" xr:uid="{64186D1C-A355-4323-8247-6787C37A8329}"/>
    <cellStyle name="Comma 3 16" xfId="754" xr:uid="{5CD10E77-22B6-4715-A087-A0FCF54738F9}"/>
    <cellStyle name="Comma 3 16 2" xfId="755" xr:uid="{1F3AB4C5-5F1F-4F89-A23B-D7C087FD43F7}"/>
    <cellStyle name="Comma 3 16 3" xfId="756" xr:uid="{F42E1F88-36C6-4B1B-82AE-20AF42795449}"/>
    <cellStyle name="Comma 3 16 4" xfId="757" xr:uid="{7253E47F-32C7-4A55-AC4B-4BBD1D33C5E3}"/>
    <cellStyle name="Comma 3 16 5" xfId="758" xr:uid="{39B0F46C-090B-4E3E-B3BD-E96A7DE22E59}"/>
    <cellStyle name="Comma 3 16 6" xfId="759" xr:uid="{D204C80F-4FD6-4C11-B226-A0D9B6584847}"/>
    <cellStyle name="Comma 3 17" xfId="760" xr:uid="{96A55D4E-C02F-453A-8771-8AAF9DE7DE7C}"/>
    <cellStyle name="Comma 3 17 2" xfId="761" xr:uid="{82B5030E-3E70-4EA6-A61B-12B8B890BE14}"/>
    <cellStyle name="Comma 3 17 3" xfId="762" xr:uid="{6CC97692-DB76-458B-B22A-F20A6C71CA98}"/>
    <cellStyle name="Comma 3 17 4" xfId="763" xr:uid="{4A7FD134-3B0E-4247-B16D-4FB72D502E76}"/>
    <cellStyle name="Comma 3 17 5" xfId="764" xr:uid="{276074E3-66EA-4D17-943C-E9DC6846D8BF}"/>
    <cellStyle name="Comma 3 17 6" xfId="765" xr:uid="{253CDF67-E831-4D6F-AAC7-BD2E495004AE}"/>
    <cellStyle name="Comma 3 18" xfId="766" xr:uid="{854551DB-5786-4F66-A29F-9AAE256B37BC}"/>
    <cellStyle name="Comma 3 18 2" xfId="767" xr:uid="{5753AF7B-29CF-4318-A98A-DB3384CAAF51}"/>
    <cellStyle name="Comma 3 18 3" xfId="768" xr:uid="{463D69ED-9726-49C1-BFD2-F5DC76E3ECBB}"/>
    <cellStyle name="Comma 3 18 4" xfId="769" xr:uid="{F77B4081-BBC5-4368-A082-8030D7BEC904}"/>
    <cellStyle name="Comma 3 18 5" xfId="770" xr:uid="{9149669B-DB11-425B-B9F0-FB8EC9E568C3}"/>
    <cellStyle name="Comma 3 18 6" xfId="771" xr:uid="{CFF1E557-96BE-4645-92E6-9DBC5616F4CC}"/>
    <cellStyle name="Comma 3 19" xfId="772" xr:uid="{9F795CA7-C5C0-42F6-8F0E-8B21EED251A3}"/>
    <cellStyle name="Comma 3 19 2" xfId="773" xr:uid="{FDBBBE56-39B4-498A-8FFB-572481BD5F41}"/>
    <cellStyle name="Comma 3 19 3" xfId="774" xr:uid="{2D335C8A-AC50-45C4-8C2B-853E4EC051DB}"/>
    <cellStyle name="Comma 3 19 4" xfId="775" xr:uid="{32C154B9-B50C-4A57-A5F1-758A9FC8DCBA}"/>
    <cellStyle name="Comma 3 19 5" xfId="776" xr:uid="{3942F3E9-D8A7-4ACF-8B09-D9D42CD756EC}"/>
    <cellStyle name="Comma 3 19 6" xfId="777" xr:uid="{0CA235B9-E4B2-44AA-AA77-A39F760EFD7F}"/>
    <cellStyle name="Comma 3 2" xfId="778" xr:uid="{28E8C509-4066-436A-9AA7-361DB0967E44}"/>
    <cellStyle name="Comma 3 2 10" xfId="779" xr:uid="{BB203DE9-B0EE-452B-9241-5F2CA0B83CD5}"/>
    <cellStyle name="Comma 3 2 10 2" xfId="780" xr:uid="{2D0A3D93-A7E5-406A-8BB3-99E984520E40}"/>
    <cellStyle name="Comma 3 2 10 3" xfId="781" xr:uid="{FFE2B3CD-CD57-41DA-825A-664817010063}"/>
    <cellStyle name="Comma 3 2 10 4" xfId="782" xr:uid="{AB849B76-15DC-49C1-9AFC-EC91834D6B4C}"/>
    <cellStyle name="Comma 3 2 10 5" xfId="783" xr:uid="{DF846579-F0A2-40A8-97E7-48E271798E64}"/>
    <cellStyle name="Comma 3 2 10 6" xfId="784" xr:uid="{4F4C1D5A-BA09-45DA-A662-8084551C3C45}"/>
    <cellStyle name="Comma 3 2 11" xfId="785" xr:uid="{8E2B089D-1197-44AB-B508-6FF4A8570C0A}"/>
    <cellStyle name="Comma 3 2 11 2" xfId="786" xr:uid="{AE0F7354-C6FA-4736-AEC3-83B604BDE46F}"/>
    <cellStyle name="Comma 3 2 11 3" xfId="787" xr:uid="{0315C606-DF83-4255-9960-5C02CD9C8E03}"/>
    <cellStyle name="Comma 3 2 11 4" xfId="788" xr:uid="{A0094979-AB99-4AA6-83DC-A77AD4115AF0}"/>
    <cellStyle name="Comma 3 2 11 5" xfId="789" xr:uid="{3DD7EEA1-B8CF-4B88-A698-75FF1E7A6773}"/>
    <cellStyle name="Comma 3 2 11 6" xfId="790" xr:uid="{0CC6267D-340A-44C7-B5B4-F6CCAC32C683}"/>
    <cellStyle name="Comma 3 2 12" xfId="791" xr:uid="{1E947111-B4B2-4031-A44F-2B2E3FB94AC4}"/>
    <cellStyle name="Comma 3 2 12 2" xfId="792" xr:uid="{DB6139BC-3603-438F-9408-73E77E7A13C6}"/>
    <cellStyle name="Comma 3 2 12 3" xfId="793" xr:uid="{0A32554A-F689-422D-9FF2-696A663269E4}"/>
    <cellStyle name="Comma 3 2 12 4" xfId="794" xr:uid="{9DACFF6D-B0A7-4C9A-B21A-21F9978AE536}"/>
    <cellStyle name="Comma 3 2 12 5" xfId="795" xr:uid="{3EACC016-013B-4B44-9797-51DDEC81012D}"/>
    <cellStyle name="Comma 3 2 12 6" xfId="796" xr:uid="{E6AB0E5C-E55B-486E-B713-7FCF46B3AB5B}"/>
    <cellStyle name="Comma 3 2 13" xfId="797" xr:uid="{85ADF653-B6DD-4BB3-9AFB-3908AE35A0C2}"/>
    <cellStyle name="Comma 3 2 13 2" xfId="798" xr:uid="{B1ED837E-2DA7-4778-9C00-F81E73A34660}"/>
    <cellStyle name="Comma 3 2 13 3" xfId="799" xr:uid="{9C43DB21-E324-4853-AC7A-DAC2F17A08A1}"/>
    <cellStyle name="Comma 3 2 13 4" xfId="800" xr:uid="{74A62912-0CA3-429C-92A1-46DDF38A89AC}"/>
    <cellStyle name="Comma 3 2 13 5" xfId="801" xr:uid="{2689FCAF-6220-4AD4-9929-89A2D00181A8}"/>
    <cellStyle name="Comma 3 2 13 6" xfId="802" xr:uid="{4C21D759-7C33-4344-BCF2-70D3D014CC08}"/>
    <cellStyle name="Comma 3 2 14" xfId="803" xr:uid="{1A4D2AED-6C52-4BD0-B4F8-D0A100E06A6E}"/>
    <cellStyle name="Comma 3 2 14 2" xfId="804" xr:uid="{DFE6352D-65B4-4BDF-BAE5-53DC65E69F82}"/>
    <cellStyle name="Comma 3 2 14 3" xfId="805" xr:uid="{AA0AD540-F265-4D0A-AD05-1CBA4EBAE193}"/>
    <cellStyle name="Comma 3 2 14 4" xfId="806" xr:uid="{7BBF0CC2-97FE-4E79-98A1-0876CEB972EC}"/>
    <cellStyle name="Comma 3 2 14 5" xfId="807" xr:uid="{C08B25BD-718D-4853-B56E-AA3A2AD7050C}"/>
    <cellStyle name="Comma 3 2 14 6" xfId="808" xr:uid="{54EF2F59-A023-4B4F-9D25-D01DE1AD97CD}"/>
    <cellStyle name="Comma 3 2 15" xfId="809" xr:uid="{BA0C0D92-5ED6-4DE0-A147-5B3B1EB8E37F}"/>
    <cellStyle name="Comma 3 2 15 2" xfId="810" xr:uid="{8EFA768D-AADA-4BEE-9E37-648D994F5CF3}"/>
    <cellStyle name="Comma 3 2 15 3" xfId="811" xr:uid="{1ACD4171-445E-4B26-B593-580B87E034E6}"/>
    <cellStyle name="Comma 3 2 15 4" xfId="812" xr:uid="{7A1AF085-9D17-4417-8621-9158BD52AEBF}"/>
    <cellStyle name="Comma 3 2 15 5" xfId="813" xr:uid="{962D3149-473F-4494-A1C2-DF8A1F4C87E3}"/>
    <cellStyle name="Comma 3 2 15 6" xfId="814" xr:uid="{823AF905-8158-4B64-AD93-D7D758AA539A}"/>
    <cellStyle name="Comma 3 2 16" xfId="815" xr:uid="{734D5897-5316-4A44-AD37-B07898B1A3DC}"/>
    <cellStyle name="Comma 3 2 16 2" xfId="816" xr:uid="{B0DB13A8-556B-423B-822A-1D4E3CD88772}"/>
    <cellStyle name="Comma 3 2 16 3" xfId="817" xr:uid="{2715AED1-C35F-49B5-B151-E2ED0ACEACDD}"/>
    <cellStyle name="Comma 3 2 16 4" xfId="818" xr:uid="{6BF9F41A-BE7B-4613-9B77-0D691900142C}"/>
    <cellStyle name="Comma 3 2 16 5" xfId="819" xr:uid="{F433FB8E-2D8E-46B1-8050-BE2D2CDA2B3B}"/>
    <cellStyle name="Comma 3 2 16 6" xfId="820" xr:uid="{0D7423FB-D4C9-4E74-A190-342CD6A01CE2}"/>
    <cellStyle name="Comma 3 2 17" xfId="821" xr:uid="{8BED9C7F-7FDF-4BCD-90FD-2378FA4571AA}"/>
    <cellStyle name="Comma 3 2 17 2" xfId="822" xr:uid="{40E100C0-4492-4AC0-BCF7-C83946E709F3}"/>
    <cellStyle name="Comma 3 2 17 3" xfId="823" xr:uid="{B0158BA8-8DF0-4CED-8A78-84749F3657DE}"/>
    <cellStyle name="Comma 3 2 17 4" xfId="824" xr:uid="{49137607-F663-4965-9185-2D011AB0C23E}"/>
    <cellStyle name="Comma 3 2 17 5" xfId="825" xr:uid="{D05FAD13-F0D3-4D9D-839C-C530C17D569F}"/>
    <cellStyle name="Comma 3 2 17 6" xfId="826" xr:uid="{F1AC0080-A27B-434A-9DA5-CA020A0851F3}"/>
    <cellStyle name="Comma 3 2 18" xfId="827" xr:uid="{9ACEA9DB-7273-4991-A846-501368A4B6B8}"/>
    <cellStyle name="Comma 3 2 18 2" xfId="828" xr:uid="{31A1C023-8B75-4940-8670-1E900FAFB509}"/>
    <cellStyle name="Comma 3 2 18 3" xfId="829" xr:uid="{35152753-1F29-467E-BF95-0D3CD86706D8}"/>
    <cellStyle name="Comma 3 2 18 4" xfId="830" xr:uid="{FBEF79F3-0672-40A9-A27D-BB8796EF116C}"/>
    <cellStyle name="Comma 3 2 18 5" xfId="831" xr:uid="{FF2F8C5F-4732-4CAB-999C-BEF7B0ACB00C}"/>
    <cellStyle name="Comma 3 2 18 6" xfId="832" xr:uid="{CD0AFA56-1BAA-43C8-9C8B-085D2D2DC20A}"/>
    <cellStyle name="Comma 3 2 19" xfId="833" xr:uid="{C6CF6F29-12C6-485E-BD11-C4D67DDA3240}"/>
    <cellStyle name="Comma 3 2 19 2" xfId="834" xr:uid="{5B6AC676-09AD-4716-B4F4-712D2DB06DCB}"/>
    <cellStyle name="Comma 3 2 19 3" xfId="835" xr:uid="{0C82F227-45D1-43CB-A854-C4390EFA0A9C}"/>
    <cellStyle name="Comma 3 2 19 4" xfId="836" xr:uid="{4E58E069-EF4E-4946-BD53-BE21B0C37227}"/>
    <cellStyle name="Comma 3 2 19 5" xfId="837" xr:uid="{032987A1-1D38-4DC8-867B-50C724F01D49}"/>
    <cellStyle name="Comma 3 2 19 6" xfId="838" xr:uid="{5A9D3924-3C4A-4B4B-864E-337D170C00FF}"/>
    <cellStyle name="Comma 3 2 2" xfId="839" xr:uid="{A7F9523A-8B5A-49D6-9144-62E7C5AECA25}"/>
    <cellStyle name="Comma 3 2 2 2" xfId="840" xr:uid="{067ADB15-623F-4DE7-9E56-7A53511C10AC}"/>
    <cellStyle name="Comma 3 2 2 3" xfId="841" xr:uid="{BA770420-377D-4DE6-ACAA-53327316D01F}"/>
    <cellStyle name="Comma 3 2 2 4" xfId="842" xr:uid="{F620C91A-BDBA-4F42-A34F-03A9C67F839D}"/>
    <cellStyle name="Comma 3 2 2 5" xfId="843" xr:uid="{8FE869DD-8886-474B-A98E-52EDC1546D74}"/>
    <cellStyle name="Comma 3 2 2 6" xfId="844" xr:uid="{C813C2B8-A5DD-4241-B210-17ADBDC3685E}"/>
    <cellStyle name="Comma 3 2 2 7" xfId="845" xr:uid="{A695094E-E696-4173-BB9C-4ECBD22362FF}"/>
    <cellStyle name="Comma 3 2 20" xfId="846" xr:uid="{B50C458F-D71A-4CE3-BC22-DDD15CC4AEFA}"/>
    <cellStyle name="Comma 3 2 20 2" xfId="847" xr:uid="{37A7B090-B845-48F6-BA07-42C022C09FAC}"/>
    <cellStyle name="Comma 3 2 20 3" xfId="848" xr:uid="{664DE0EE-4A6D-4B8C-ABC6-9F052DBE802F}"/>
    <cellStyle name="Comma 3 2 20 4" xfId="849" xr:uid="{552823FE-6828-444C-B7BA-626D4BE47BD8}"/>
    <cellStyle name="Comma 3 2 20 5" xfId="850" xr:uid="{02EEFD31-54B8-491C-AF71-D39F2A4184A6}"/>
    <cellStyle name="Comma 3 2 20 6" xfId="851" xr:uid="{99CB769E-8EDF-456B-8370-39944298E10E}"/>
    <cellStyle name="Comma 3 2 21" xfId="852" xr:uid="{2120C6F2-FD4E-4099-BE52-66E566E3C921}"/>
    <cellStyle name="Comma 3 2 21 2" xfId="853" xr:uid="{46CA073A-7478-4651-A671-BAB6AE28DA5A}"/>
    <cellStyle name="Comma 3 2 21 3" xfId="854" xr:uid="{F8446951-0FAF-476F-829D-D8816CCB7A36}"/>
    <cellStyle name="Comma 3 2 21 4" xfId="855" xr:uid="{6F1BDB3E-54C1-4433-B732-F26AAD4F105D}"/>
    <cellStyle name="Comma 3 2 21 5" xfId="856" xr:uid="{0148E43B-A155-445B-BCB2-A9F9C0F88254}"/>
    <cellStyle name="Comma 3 2 21 6" xfId="857" xr:uid="{8FCA6942-267B-48C8-B2C9-3D446482E8C0}"/>
    <cellStyle name="Comma 3 2 22" xfId="858" xr:uid="{D9365C95-D74F-47DA-B595-CEA1F05EB89F}"/>
    <cellStyle name="Comma 3 2 23" xfId="859" xr:uid="{70EA2450-BCCF-420D-A8D6-9F669E704296}"/>
    <cellStyle name="Comma 3 2 24" xfId="860" xr:uid="{A30BD58D-6EBB-4A6F-BD2D-8EDE3509E872}"/>
    <cellStyle name="Comma 3 2 25" xfId="861" xr:uid="{62A04AF6-5BCE-4A54-9A15-D3E33B83C672}"/>
    <cellStyle name="Comma 3 2 26" xfId="862" xr:uid="{FED1DDA1-9F81-4D27-8FF9-76D84E845A57}"/>
    <cellStyle name="Comma 3 2 3" xfId="863" xr:uid="{561FC636-002A-42AA-9E87-29033605CAA3}"/>
    <cellStyle name="Comma 3 2 3 2" xfId="864" xr:uid="{B6E2BF60-945C-456E-B25B-CB56D3D8A2F6}"/>
    <cellStyle name="Comma 3 2 3 3" xfId="865" xr:uid="{7A0DD7BE-9B60-433D-851E-D8E4E57AC99E}"/>
    <cellStyle name="Comma 3 2 3 4" xfId="866" xr:uid="{CF6BBF8E-8805-4F3B-A3BE-7241F79C9E95}"/>
    <cellStyle name="Comma 3 2 3 5" xfId="867" xr:uid="{EE423BE2-125A-4696-8CA0-D22389015C33}"/>
    <cellStyle name="Comma 3 2 3 6" xfId="868" xr:uid="{0E482498-9704-4B97-9954-CFAE27D986DE}"/>
    <cellStyle name="Comma 3 2 3 7" xfId="869" xr:uid="{7207FCF6-22DB-4E2B-B93C-02CA9B3C52DE}"/>
    <cellStyle name="Comma 3 2 4" xfId="870" xr:uid="{CDECA1F1-A3E1-4D58-95E7-106954AE310B}"/>
    <cellStyle name="Comma 3 2 4 2" xfId="871" xr:uid="{DC53AF0F-8EB3-46BD-9A8D-3D0C44757929}"/>
    <cellStyle name="Comma 3 2 4 3" xfId="872" xr:uid="{CC2F41D9-4636-4627-8A9D-CA062F969363}"/>
    <cellStyle name="Comma 3 2 4 4" xfId="873" xr:uid="{12124833-CAEA-476D-BAED-A787BFF8B6B3}"/>
    <cellStyle name="Comma 3 2 4 5" xfId="874" xr:uid="{227A506E-7717-4CFC-8145-BE8A60B37BA2}"/>
    <cellStyle name="Comma 3 2 4 6" xfId="875" xr:uid="{00A0E75D-24CC-4C43-9E93-EB8B8ED7B021}"/>
    <cellStyle name="Comma 3 2 5" xfId="876" xr:uid="{3D578A75-5935-42CC-8EB0-C87E452EF60E}"/>
    <cellStyle name="Comma 3 2 5 2" xfId="877" xr:uid="{2ACB707B-2CEA-4DE9-8941-6FA8B7E61286}"/>
    <cellStyle name="Comma 3 2 5 3" xfId="878" xr:uid="{FEBB8062-663E-4257-B3BE-12FAC2B4A6DC}"/>
    <cellStyle name="Comma 3 2 5 4" xfId="879" xr:uid="{D5E3974B-4988-48C0-B52F-C7895B13997B}"/>
    <cellStyle name="Comma 3 2 5 5" xfId="880" xr:uid="{C1F68A2F-62F0-4A3C-93D2-52853B0FDDEE}"/>
    <cellStyle name="Comma 3 2 5 6" xfId="881" xr:uid="{1131F750-3F80-4272-963A-3FBC8F128F2F}"/>
    <cellStyle name="Comma 3 2 6" xfId="882" xr:uid="{B0818C91-BD06-48E9-B5C6-0C1A9C89D029}"/>
    <cellStyle name="Comma 3 2 6 2" xfId="883" xr:uid="{AD30952A-4D8D-41D6-8411-AC7E92AF6F2D}"/>
    <cellStyle name="Comma 3 2 6 3" xfId="884" xr:uid="{9031C3D0-4717-495E-B6D6-897C8110F1AE}"/>
    <cellStyle name="Comma 3 2 6 4" xfId="885" xr:uid="{2C833C67-618D-4BC8-8425-FA74A94B6BA9}"/>
    <cellStyle name="Comma 3 2 6 5" xfId="886" xr:uid="{21A22D89-91BE-4AA5-AB5D-3B4248D89E27}"/>
    <cellStyle name="Comma 3 2 6 6" xfId="887" xr:uid="{394840F9-7122-44BA-99F7-804EB45A6C99}"/>
    <cellStyle name="Comma 3 2 7" xfId="888" xr:uid="{211078C2-786A-4889-93E1-261D31C6D2A3}"/>
    <cellStyle name="Comma 3 2 7 2" xfId="889" xr:uid="{4ED454E3-64B3-4DC6-BF43-200F9B4E57FA}"/>
    <cellStyle name="Comma 3 2 7 3" xfId="890" xr:uid="{C17B1363-0A3C-4C1A-B402-28F0A9365CFB}"/>
    <cellStyle name="Comma 3 2 7 4" xfId="891" xr:uid="{82A9F70E-B7C2-4D5F-A63D-ABB003870BC2}"/>
    <cellStyle name="Comma 3 2 7 5" xfId="892" xr:uid="{C230DAA3-7290-4E31-96F9-51F6181EA7AB}"/>
    <cellStyle name="Comma 3 2 7 6" xfId="893" xr:uid="{197816EB-39A4-40C9-A4B7-6F6BA928AA02}"/>
    <cellStyle name="Comma 3 2 8" xfId="894" xr:uid="{655AFBCB-5988-403F-855D-01EAC27722A7}"/>
    <cellStyle name="Comma 3 2 8 2" xfId="895" xr:uid="{0FDB2973-AE93-49A2-ACC1-991ABD87A49F}"/>
    <cellStyle name="Comma 3 2 8 3" xfId="896" xr:uid="{467E39C9-0925-40B5-9094-90ED92388A99}"/>
    <cellStyle name="Comma 3 2 8 4" xfId="897" xr:uid="{4B29FA44-423D-45C8-BEC9-6B22266A1FE4}"/>
    <cellStyle name="Comma 3 2 8 5" xfId="898" xr:uid="{112565E7-74AD-46CA-9F3E-A583F3A7EEBC}"/>
    <cellStyle name="Comma 3 2 8 6" xfId="899" xr:uid="{DAF6F808-C8E7-4A25-9EC6-ECBAA2395EA9}"/>
    <cellStyle name="Comma 3 2 9" xfId="900" xr:uid="{ECEBFDE6-6B45-4805-8E51-E7089A817AA7}"/>
    <cellStyle name="Comma 3 2 9 2" xfId="901" xr:uid="{95B25C37-4B51-4F39-80E2-A97A2F209E16}"/>
    <cellStyle name="Comma 3 2 9 3" xfId="902" xr:uid="{D0DA48A5-D96B-4888-80C4-7131A683787D}"/>
    <cellStyle name="Comma 3 2 9 4" xfId="903" xr:uid="{B14A9ACE-A40D-4FFF-B7D5-3B02CB42E290}"/>
    <cellStyle name="Comma 3 2 9 5" xfId="904" xr:uid="{63F7CFD2-2502-48AB-9A5A-D53DBAC1E0D0}"/>
    <cellStyle name="Comma 3 2 9 6" xfId="905" xr:uid="{AE63BC4D-D1E9-40BB-8755-3767C84D72DF}"/>
    <cellStyle name="Comma 3 20" xfId="906" xr:uid="{C8AB9C24-3532-4F5C-924B-77BC67C0ED96}"/>
    <cellStyle name="Comma 3 20 2" xfId="907" xr:uid="{FDF83458-6D45-4498-AAFE-A00BB5416167}"/>
    <cellStyle name="Comma 3 20 3" xfId="908" xr:uid="{258CDC32-4438-4DB4-9E06-85DAA92B2369}"/>
    <cellStyle name="Comma 3 20 4" xfId="909" xr:uid="{F63D5CDE-87A1-452B-9FB2-8785201C1847}"/>
    <cellStyle name="Comma 3 20 5" xfId="910" xr:uid="{F2AAD24E-11BB-4AE9-8FC5-58EE35BB5262}"/>
    <cellStyle name="Comma 3 20 6" xfId="911" xr:uid="{9FB388A8-DA93-4CA7-8D0C-3D5CC73C8277}"/>
    <cellStyle name="Comma 3 21" xfId="912" xr:uid="{E9959B61-DC62-4DA6-9FEB-EBA23CC57384}"/>
    <cellStyle name="Comma 3 21 2" xfId="913" xr:uid="{9F6360DE-5B39-4D96-883E-A7317D9E0284}"/>
    <cellStyle name="Comma 3 21 3" xfId="914" xr:uid="{2E0F1896-D6B7-474A-9F92-BB83F36BCDFF}"/>
    <cellStyle name="Comma 3 21 4" xfId="915" xr:uid="{12D95A59-CA1B-444C-A2FD-7006117EFB56}"/>
    <cellStyle name="Comma 3 21 5" xfId="916" xr:uid="{07ECFADA-9C71-45C8-B8F0-9C49D2559F5F}"/>
    <cellStyle name="Comma 3 21 6" xfId="917" xr:uid="{62CD1E0F-A411-43B9-8216-CDE526F279AA}"/>
    <cellStyle name="Comma 3 22" xfId="918" xr:uid="{7DAEF72A-CD3F-4D4F-B0A9-1A2E5500D199}"/>
    <cellStyle name="Comma 3 23" xfId="919" xr:uid="{6992C635-E451-4FE0-8062-E8232841DF8E}"/>
    <cellStyle name="Comma 3 24" xfId="920" xr:uid="{7DF52EDD-7488-4C3C-8AB7-076B9D09782D}"/>
    <cellStyle name="Comma 3 25" xfId="921" xr:uid="{81724408-1495-41FD-9BE8-4C77D5D376E0}"/>
    <cellStyle name="Comma 3 26" xfId="922" xr:uid="{439192B8-EB88-4AD4-A7CF-F1ECEE68AE68}"/>
    <cellStyle name="Comma 3 3" xfId="923" xr:uid="{A11A7DBD-F955-4809-9505-5FC8957C8233}"/>
    <cellStyle name="Comma 3 3 2" xfId="924" xr:uid="{1D26D803-D26E-498C-8E06-147F2D349757}"/>
    <cellStyle name="Comma 3 3 2 2" xfId="925" xr:uid="{172789D1-AF79-4037-B4F4-4D46C995F1FC}"/>
    <cellStyle name="Comma 3 3 2 2 2" xfId="926" xr:uid="{25697869-5532-45A1-A564-AD2899FBD9A7}"/>
    <cellStyle name="Comma 3 3 2 2 3" xfId="927" xr:uid="{7F457510-AE84-4799-BBEA-271F45745306}"/>
    <cellStyle name="Comma 3 3 2 3" xfId="928" xr:uid="{31D7DA0E-5A8F-451D-9AA5-D40CB7BB2C3E}"/>
    <cellStyle name="Comma 3 3 2 4" xfId="929" xr:uid="{F445E413-E4BC-4AF0-8799-05EE939F73C7}"/>
    <cellStyle name="Comma 3 3 2 5" xfId="930" xr:uid="{297AFE64-54A1-44CB-90AC-2510A3051118}"/>
    <cellStyle name="Comma 3 3 2 6" xfId="931" xr:uid="{27157C7E-7A12-4E6F-9DAB-9F1AF827010D}"/>
    <cellStyle name="Comma 3 3 2 7" xfId="932" xr:uid="{4DC24712-B30A-4A60-99A2-F5B0A88B538F}"/>
    <cellStyle name="Comma 3 3 3" xfId="933" xr:uid="{98756A1F-D6B6-48C1-8CEF-448ADF0C00A6}"/>
    <cellStyle name="Comma 3 3 4" xfId="934" xr:uid="{ED609E06-749B-47AC-892B-04FA290FA76C}"/>
    <cellStyle name="Comma 3 3 5" xfId="935" xr:uid="{AED0B7E1-3471-418B-ABA5-A50C9CF7A392}"/>
    <cellStyle name="Comma 3 3 6" xfId="936" xr:uid="{5F927A1B-351A-40B5-BAB6-B2FA85FBF6FA}"/>
    <cellStyle name="Comma 3 3 7" xfId="937" xr:uid="{0BE59841-72D2-467E-9CCF-B5D5F049ED90}"/>
    <cellStyle name="Comma 3 4" xfId="938" xr:uid="{0DAB49AB-0E05-4959-BCBC-CED3B433A519}"/>
    <cellStyle name="Comma 3 4 2" xfId="939" xr:uid="{D738F85D-95DE-4B3A-815E-D29D95A9B688}"/>
    <cellStyle name="Comma 3 4 3" xfId="940" xr:uid="{196DF0C6-6B89-494F-9198-FD1D978DDCD6}"/>
    <cellStyle name="Comma 3 4 4" xfId="941" xr:uid="{08D260A8-CA27-454E-997E-4ADA9B55AE81}"/>
    <cellStyle name="Comma 3 4 5" xfId="942" xr:uid="{F8E5EB81-E26E-46F7-94BD-60B8CE4BB6CD}"/>
    <cellStyle name="Comma 3 4 6" xfId="943" xr:uid="{EEDEAFCC-8BFD-4807-BB21-60EC1D3508F5}"/>
    <cellStyle name="Comma 3 5" xfId="944" xr:uid="{485EDB02-01AA-414E-90C8-DC53E35791EA}"/>
    <cellStyle name="Comma 3 5 2" xfId="945" xr:uid="{DCA14220-C618-4C11-AAE5-A1E99D70F113}"/>
    <cellStyle name="Comma 3 5 3" xfId="946" xr:uid="{76FABF14-4E82-4B87-B9B8-EAF74DBAEB84}"/>
    <cellStyle name="Comma 3 5 4" xfId="947" xr:uid="{9B835C26-E063-4E16-9642-4CE4E21A4C9C}"/>
    <cellStyle name="Comma 3 5 5" xfId="948" xr:uid="{48F96962-8A5F-48B4-B38C-7FAAB3AE7C4F}"/>
    <cellStyle name="Comma 3 5 6" xfId="949" xr:uid="{5C5E1D5D-FFC7-4A47-95B8-C2FF59B21E3D}"/>
    <cellStyle name="Comma 3 6" xfId="950" xr:uid="{7F031A5A-F7FD-4AE8-86A7-807BFEDDCEE3}"/>
    <cellStyle name="Comma 3 6 2" xfId="951" xr:uid="{7CC9D13B-5859-48A2-9965-591506DBCD41}"/>
    <cellStyle name="Comma 3 6 3" xfId="952" xr:uid="{39E2FADA-4960-4EE6-9283-5BE801BC6D1B}"/>
    <cellStyle name="Comma 3 6 4" xfId="953" xr:uid="{AB9971E4-7FFE-4F4A-845E-F23D1ACED062}"/>
    <cellStyle name="Comma 3 6 5" xfId="954" xr:uid="{A36D67DC-369F-4C0E-9A71-3E85C6AB4385}"/>
    <cellStyle name="Comma 3 6 6" xfId="955" xr:uid="{26535875-014F-4AA1-BF69-C1C1B8E12DA3}"/>
    <cellStyle name="Comma 3 7" xfId="956" xr:uid="{F5EF26FE-6EEB-4138-9826-A5558B0DA028}"/>
    <cellStyle name="Comma 3 7 2" xfId="957" xr:uid="{6E0B9491-8E7A-4A6E-B2E9-F929AE10FF37}"/>
    <cellStyle name="Comma 3 7 3" xfId="958" xr:uid="{530DE65E-17AF-4963-849E-27791D2221E3}"/>
    <cellStyle name="Comma 3 7 4" xfId="959" xr:uid="{9A58F8D1-E2A2-4526-8DE2-9F247E609DA7}"/>
    <cellStyle name="Comma 3 7 5" xfId="960" xr:uid="{63E01199-7580-4BB2-A6E7-54CF60991108}"/>
    <cellStyle name="Comma 3 7 6" xfId="961" xr:uid="{FBF280D0-C9A8-42D5-A051-16DD99C671D3}"/>
    <cellStyle name="Comma 3 8" xfId="962" xr:uid="{0EB8A88A-C9A9-496C-A920-B6F96484181F}"/>
    <cellStyle name="Comma 3 8 2" xfId="963" xr:uid="{6B237B90-46C1-4685-8AE1-556B37939174}"/>
    <cellStyle name="Comma 3 8 3" xfId="964" xr:uid="{97FEF134-7D30-4408-B101-B5857AE3068C}"/>
    <cellStyle name="Comma 3 8 4" xfId="965" xr:uid="{31DCB07A-3B72-45F7-A212-252D6C7FC39E}"/>
    <cellStyle name="Comma 3 8 5" xfId="966" xr:uid="{6380DBC6-8946-4A00-BB11-2066DB3BB1EF}"/>
    <cellStyle name="Comma 3 8 6" xfId="967" xr:uid="{12DA90E6-86A8-49D0-A84F-BE676B8DEEA4}"/>
    <cellStyle name="Comma 3 9" xfId="968" xr:uid="{FEACE7F3-99EE-441D-ABBA-A75462EF5358}"/>
    <cellStyle name="Comma 3 9 2" xfId="969" xr:uid="{6950DE08-41A1-41EB-ABBE-20A2370FD292}"/>
    <cellStyle name="Comma 3 9 3" xfId="970" xr:uid="{165494AE-5D8F-4166-974E-D3B019F1519E}"/>
    <cellStyle name="Comma 3 9 4" xfId="971" xr:uid="{134A8066-3E8B-4EE7-A7A5-C3C7CDE25A0B}"/>
    <cellStyle name="Comma 3 9 5" xfId="972" xr:uid="{936B7CE7-D9E0-4B6D-9A91-A03DB55379E6}"/>
    <cellStyle name="Comma 3 9 6" xfId="973" xr:uid="{ABE0D91A-8102-4364-81A0-9D4825BBA917}"/>
    <cellStyle name="Comma 3_ประหน้าecl-19-4-54(แพน)" xfId="974" xr:uid="{52ADB618-ACA5-47C2-9A07-6DA614600518}"/>
    <cellStyle name="Comma 30" xfId="975" xr:uid="{ACD17154-6BE8-410B-AD54-EB09C009BE89}"/>
    <cellStyle name="Comma 30 2" xfId="976" xr:uid="{68E25E12-C255-4EFB-9E94-93C389CFDA11}"/>
    <cellStyle name="Comma 30 3" xfId="977" xr:uid="{C4218376-A276-4650-8C88-5741FD3D82F8}"/>
    <cellStyle name="Comma 30 4" xfId="978" xr:uid="{2997C2DC-D656-4D54-A49D-72917EFF2165}"/>
    <cellStyle name="Comma 30 5" xfId="979" xr:uid="{186D9E02-0FFF-414E-A656-5F0FB06D8503}"/>
    <cellStyle name="Comma 30 6" xfId="980" xr:uid="{878FF225-4209-498C-91CC-427C6A756152}"/>
    <cellStyle name="Comma 30 7" xfId="981" xr:uid="{020D54FD-FA37-4B79-B196-63C2BAC4AC3C}"/>
    <cellStyle name="Comma 31" xfId="982" xr:uid="{02917350-5CF8-41C7-935A-6B5472A7B451}"/>
    <cellStyle name="Comma 31 2" xfId="983" xr:uid="{D5CED691-76F1-456B-A8AC-0CA8760D2480}"/>
    <cellStyle name="Comma 31 2 2" xfId="984" xr:uid="{E897F539-7FBB-4945-819C-11FDFD53ADEC}"/>
    <cellStyle name="Comma 31 2 3" xfId="985" xr:uid="{D8BCD347-3907-419A-AB1A-DD2BB8E9BC14}"/>
    <cellStyle name="Comma 31 2 4" xfId="986" xr:uid="{F8F2C3EB-2CB1-4ABC-8EE4-A1DB5246398B}"/>
    <cellStyle name="Comma 31 2 5" xfId="987" xr:uid="{601860D2-26F8-4799-AAAB-53E1E8AE4E79}"/>
    <cellStyle name="Comma 31 2 6" xfId="988" xr:uid="{F230C786-841F-4A2A-96C1-626E2145D3AB}"/>
    <cellStyle name="Comma 32" xfId="989" xr:uid="{81FCEE54-AAC8-4BEC-8A7F-6A164E32B52C}"/>
    <cellStyle name="Comma 32 2" xfId="990" xr:uid="{05F253F5-B293-4619-9EC9-1BA32E137E70}"/>
    <cellStyle name="Comma 32 2 2" xfId="991" xr:uid="{7005B8AB-3BA6-44AD-83BC-88847CE2E14A}"/>
    <cellStyle name="Comma 32 2 3" xfId="992" xr:uid="{5E0B7E44-6B5E-4CE3-B82B-A833D2F08C65}"/>
    <cellStyle name="Comma 32 2 4" xfId="993" xr:uid="{169B2A82-6639-44E4-8CC4-1E6BA1896371}"/>
    <cellStyle name="Comma 32 2 5" xfId="994" xr:uid="{7215E953-48FC-401A-BF05-7370CB70455F}"/>
    <cellStyle name="Comma 32 2 6" xfId="995" xr:uid="{2ABC9CEC-C8DC-413C-A56C-C41821733071}"/>
    <cellStyle name="Comma 32 3" xfId="996" xr:uid="{5192AD3C-69FF-4777-8390-495B3294B423}"/>
    <cellStyle name="Comma 32 4" xfId="997" xr:uid="{3BEC52F1-E56B-45E9-B874-CA46686303C1}"/>
    <cellStyle name="Comma 32 5" xfId="998" xr:uid="{FF78CCA3-4AC6-44B7-BBAA-6A778C87365A}"/>
    <cellStyle name="Comma 32 6" xfId="999" xr:uid="{F6D4A035-EC41-4B9B-B27C-ED156C645022}"/>
    <cellStyle name="Comma 32 7" xfId="1000" xr:uid="{ED277DE0-08CC-4C32-BD6A-D75A34F5D316}"/>
    <cellStyle name="Comma 33" xfId="1001" xr:uid="{B7597C6D-8A19-4004-A12F-D6B71CF2B531}"/>
    <cellStyle name="Comma 33 2" xfId="1002" xr:uid="{227B59C1-49B9-448B-B740-98D57DB27CB6}"/>
    <cellStyle name="Comma 33 3" xfId="1003" xr:uid="{F94789F9-B78C-438E-BE63-524978EB8E88}"/>
    <cellStyle name="Comma 33 4" xfId="1004" xr:uid="{BE53DB33-0D1B-420C-B530-DDCBE210543D}"/>
    <cellStyle name="Comma 33 5" xfId="1005" xr:uid="{97934995-7766-4937-BA14-AC68EA13FA8C}"/>
    <cellStyle name="Comma 33 6" xfId="1006" xr:uid="{F6441FED-7382-4327-9A8D-4F5271D02981}"/>
    <cellStyle name="Comma 34" xfId="1007" xr:uid="{92BC2A80-0178-4F6B-8C09-714C6AF0C86C}"/>
    <cellStyle name="Comma 34 2" xfId="1008" xr:uid="{4823814F-4183-4546-BA4C-CE1A889F2D1F}"/>
    <cellStyle name="Comma 34 3" xfId="1009" xr:uid="{741E298D-56C7-4612-89E3-AEE15F6D2C09}"/>
    <cellStyle name="Comma 34 4" xfId="1010" xr:uid="{A1912838-286B-44CD-B26D-EC684A1BF073}"/>
    <cellStyle name="Comma 34 5" xfId="1011" xr:uid="{7DC9A80B-6867-40ED-B949-A55EEE007FC1}"/>
    <cellStyle name="Comma 34 6" xfId="1012" xr:uid="{9A8BDEE8-043B-41F8-94FF-C0BED5CFC4FF}"/>
    <cellStyle name="Comma 35" xfId="1013" xr:uid="{75968026-89BF-44F8-AFE4-724D09E711C7}"/>
    <cellStyle name="Comma 35 2" xfId="1014" xr:uid="{3377EE0E-3D2C-4931-9FEC-6DAD707BA1DD}"/>
    <cellStyle name="Comma 35 2 2" xfId="1015" xr:uid="{D591A0AF-70DA-43E5-8936-B4D8BF700B04}"/>
    <cellStyle name="Comma 35 2 3" xfId="1016" xr:uid="{66C5A318-D7A9-4AFE-B608-D3A7769C5171}"/>
    <cellStyle name="Comma 35 2 4" xfId="1017" xr:uid="{9252F9B9-3478-4519-AA16-FED4D70C7317}"/>
    <cellStyle name="Comma 35 2 5" xfId="1018" xr:uid="{F216FECC-DFE7-419C-B11C-F6C0123B72B8}"/>
    <cellStyle name="Comma 35 2 6" xfId="1019" xr:uid="{958D1E57-F0E6-40BF-B565-3327FACA13F3}"/>
    <cellStyle name="Comma 35 3" xfId="1020" xr:uid="{616B8035-E2B4-42E4-A034-1ECE717A0197}"/>
    <cellStyle name="Comma 35 4" xfId="1021" xr:uid="{63C356CD-CC2E-40AC-AC0B-2971BF423CFE}"/>
    <cellStyle name="Comma 35 5" xfId="1022" xr:uid="{EC7284CD-7B11-4C12-8708-B4B3891CBD0A}"/>
    <cellStyle name="Comma 35 6" xfId="1023" xr:uid="{3059415C-6F4D-4BD8-9F72-0C1FD7AF61DB}"/>
    <cellStyle name="Comma 35 7" xfId="1024" xr:uid="{FC304F0B-C039-406A-91E5-497EC355DC6D}"/>
    <cellStyle name="Comma 36" xfId="1025" xr:uid="{DC8676EA-B537-4C08-B920-B74046980D94}"/>
    <cellStyle name="Comma 36 2" xfId="1026" xr:uid="{5CEEEFAB-5F8D-42D4-902F-2D6D42A211E8}"/>
    <cellStyle name="Comma 36 3" xfId="1027" xr:uid="{B5D4DAC7-6B21-4C13-8DA9-70A69E3B80F4}"/>
    <cellStyle name="Comma 36 4" xfId="1028" xr:uid="{25912D98-E6EF-4CF1-A778-752426D86333}"/>
    <cellStyle name="Comma 36 5" xfId="1029" xr:uid="{CCD27114-414D-428A-BC3C-4DE93C1DCCBE}"/>
    <cellStyle name="Comma 36 6" xfId="1030" xr:uid="{9BFFBFBE-1AEC-46B1-98A2-0C47F14E042A}"/>
    <cellStyle name="Comma 37" xfId="1031" xr:uid="{611DAD5F-E9D9-4430-BAF6-F00249BABC4D}"/>
    <cellStyle name="Comma 37 2" xfId="1032" xr:uid="{6967F921-402A-4416-8F99-273BC1EE98DC}"/>
    <cellStyle name="Comma 37 3" xfId="1033" xr:uid="{5E5CF131-3EFB-4325-B764-3D8E7F128133}"/>
    <cellStyle name="Comma 37 4" xfId="1034" xr:uid="{6CE73AA7-DA9A-4D6D-B0EB-11A06DDCFF17}"/>
    <cellStyle name="Comma 37 5" xfId="1035" xr:uid="{94538A50-8527-43B1-8ABA-CDC71B2E915E}"/>
    <cellStyle name="Comma 37 6" xfId="1036" xr:uid="{A738F12B-ED23-4F02-90ED-C3AD6B75BCCB}"/>
    <cellStyle name="Comma 38" xfId="1037" xr:uid="{DDC0E5DE-E090-4C60-8910-5F00FF42C468}"/>
    <cellStyle name="Comma 39" xfId="1038" xr:uid="{BE25B9F8-732D-407B-8AF9-9E18C4D7851F}"/>
    <cellStyle name="Comma 4" xfId="1039" xr:uid="{F97D899E-299A-4572-A1F1-73ABACE148B2}"/>
    <cellStyle name="Comma 4 10" xfId="1040" xr:uid="{EF228FB5-60FC-4443-9A84-B4FCCB6FED2C}"/>
    <cellStyle name="Comma 4 10 2" xfId="1041" xr:uid="{ADB4F2ED-8623-4936-9880-6EDA632CCEF6}"/>
    <cellStyle name="Comma 4 10 3" xfId="1042" xr:uid="{98EDE1D6-E17D-42AD-B320-D1718382E779}"/>
    <cellStyle name="Comma 4 10 4" xfId="1043" xr:uid="{FDDF13F1-2B9A-43AD-9B50-2B5489B4C684}"/>
    <cellStyle name="Comma 4 10 5" xfId="1044" xr:uid="{8B586726-6C8A-459D-A6E9-2C13294B0FB4}"/>
    <cellStyle name="Comma 4 10 6" xfId="1045" xr:uid="{4612D837-D11A-4771-B101-FE750EEDDD60}"/>
    <cellStyle name="Comma 4 11" xfId="1046" xr:uid="{62E96FB6-22F2-4C14-B727-EC40955CC9DB}"/>
    <cellStyle name="Comma 4 11 2" xfId="1047" xr:uid="{FB1CC038-4265-415A-8940-986887F8867E}"/>
    <cellStyle name="Comma 4 11 3" xfId="1048" xr:uid="{0AD9CD84-04CF-4A9D-A53A-CD7A408488ED}"/>
    <cellStyle name="Comma 4 11 4" xfId="1049" xr:uid="{4A609F0E-9E18-4D32-A827-496DDF6A6F51}"/>
    <cellStyle name="Comma 4 11 5" xfId="1050" xr:uid="{161CC593-2A2F-43F4-AE56-BCCB2F4C37B4}"/>
    <cellStyle name="Comma 4 11 6" xfId="1051" xr:uid="{0E03EEEF-E5AA-460A-972D-E3E3CC0AEC39}"/>
    <cellStyle name="Comma 4 12" xfId="1052" xr:uid="{FBF5307C-4022-4C38-B2C6-4E757DA7312C}"/>
    <cellStyle name="Comma 4 12 2" xfId="1053" xr:uid="{2BE61C57-90C9-44A2-9B14-C9E4D3F64564}"/>
    <cellStyle name="Comma 4 12 3" xfId="1054" xr:uid="{9A5B0498-A985-477F-A7AE-C287B25E2784}"/>
    <cellStyle name="Comma 4 12 4" xfId="1055" xr:uid="{5F0C93E7-BDBC-4F6C-A557-320E91A653B0}"/>
    <cellStyle name="Comma 4 12 5" xfId="1056" xr:uid="{5F566E81-CD43-4708-822F-DA25D23E671D}"/>
    <cellStyle name="Comma 4 12 6" xfId="1057" xr:uid="{3F52E0E5-4FFC-4404-A9E6-BA37555C912F}"/>
    <cellStyle name="Comma 4 13" xfId="1058" xr:uid="{F1C29787-77F9-432A-94C6-A6B3E4B5AB26}"/>
    <cellStyle name="Comma 4 13 2" xfId="1059" xr:uid="{23B98F66-47D7-4AAF-9189-02C804B87D48}"/>
    <cellStyle name="Comma 4 13 3" xfId="1060" xr:uid="{E1FC5162-2DDE-4C6C-A7F9-727F26C97A2A}"/>
    <cellStyle name="Comma 4 13 4" xfId="1061" xr:uid="{A3E226A4-4C72-4B2F-8E8D-CA99D28FB0A0}"/>
    <cellStyle name="Comma 4 13 5" xfId="1062" xr:uid="{BE8BF096-E061-43BC-BBB7-27A8680B56D0}"/>
    <cellStyle name="Comma 4 13 6" xfId="1063" xr:uid="{4BFC9FFC-314D-4CC6-A3B2-6739A1BA9194}"/>
    <cellStyle name="Comma 4 14" xfId="1064" xr:uid="{F2840140-972C-4448-A62D-E10E3B0F1763}"/>
    <cellStyle name="Comma 4 14 2" xfId="1065" xr:uid="{E194DD9A-8BEA-420F-90F0-0B20CB74B3EF}"/>
    <cellStyle name="Comma 4 14 3" xfId="1066" xr:uid="{0799316E-E1EE-44C2-8A29-B089D38FB212}"/>
    <cellStyle name="Comma 4 14 4" xfId="1067" xr:uid="{DEBA1430-6084-44B3-A43F-60C1D4AC862D}"/>
    <cellStyle name="Comma 4 14 5" xfId="1068" xr:uid="{86BCF827-580D-4E70-9E5E-1ED01ED16959}"/>
    <cellStyle name="Comma 4 14 6" xfId="1069" xr:uid="{66B17B34-865B-448D-BD7F-9FE5C202CEE0}"/>
    <cellStyle name="Comma 4 15" xfId="1070" xr:uid="{A34385BA-9936-461F-B2C1-75E8353E524B}"/>
    <cellStyle name="Comma 4 15 2" xfId="1071" xr:uid="{864A216C-C472-4F31-A82A-E81B0F90321E}"/>
    <cellStyle name="Comma 4 15 3" xfId="1072" xr:uid="{440141CC-4F92-4DFF-BE4D-643C670BFBA7}"/>
    <cellStyle name="Comma 4 15 4" xfId="1073" xr:uid="{4FCD6F2C-80F0-4660-A816-A143E6EBBA09}"/>
    <cellStyle name="Comma 4 15 5" xfId="1074" xr:uid="{37A91DB7-2E26-4504-A5C7-E96DD0A7AB6A}"/>
    <cellStyle name="Comma 4 15 6" xfId="1075" xr:uid="{7636748E-687D-4899-A571-74CD78E2B5B0}"/>
    <cellStyle name="Comma 4 16" xfId="1076" xr:uid="{1A5F3C47-5C0D-4C2A-B29E-F4EB7B6932B8}"/>
    <cellStyle name="Comma 4 16 2" xfId="1077" xr:uid="{AA5BB476-144B-4D5C-A3C3-6BCBDBA26045}"/>
    <cellStyle name="Comma 4 16 3" xfId="1078" xr:uid="{62586BB0-E62D-4C3E-88BA-4FD8C9F926D8}"/>
    <cellStyle name="Comma 4 16 4" xfId="1079" xr:uid="{7290BD12-3BC2-4459-9735-8328EAF77DBB}"/>
    <cellStyle name="Comma 4 16 5" xfId="1080" xr:uid="{24C2DD91-2C0F-4643-A3F6-40E39C2581C1}"/>
    <cellStyle name="Comma 4 16 6" xfId="1081" xr:uid="{30CA327E-68AB-4ACA-AF92-EA844BB7B07A}"/>
    <cellStyle name="Comma 4 17" xfId="1082" xr:uid="{551DC95D-BEB0-4D3E-A704-AAC899E2EC02}"/>
    <cellStyle name="Comma 4 17 2" xfId="1083" xr:uid="{C37BFC04-9360-41A5-AEA5-B5F494F91C38}"/>
    <cellStyle name="Comma 4 17 3" xfId="1084" xr:uid="{909E5642-5226-4A6F-94EE-90A55F3F6E6D}"/>
    <cellStyle name="Comma 4 17 4" xfId="1085" xr:uid="{071CC3D4-AEF3-4FC1-991F-067326063259}"/>
    <cellStyle name="Comma 4 17 5" xfId="1086" xr:uid="{D8F990B0-5120-451A-8D39-D9DAD155A051}"/>
    <cellStyle name="Comma 4 17 6" xfId="1087" xr:uid="{DE32F517-54E8-4B15-A754-B74E7D87032E}"/>
    <cellStyle name="Comma 4 18" xfId="1088" xr:uid="{6284748F-C184-4159-8991-E1A8876EC31C}"/>
    <cellStyle name="Comma 4 18 2" xfId="1089" xr:uid="{4D83AD52-DBBD-433E-85A8-DD7A3908670E}"/>
    <cellStyle name="Comma 4 18 3" xfId="1090" xr:uid="{983C1273-0B64-4735-92E9-8361BEC712CE}"/>
    <cellStyle name="Comma 4 18 4" xfId="1091" xr:uid="{A5F7A0FD-6B77-4AA3-9F12-CC390FFAB960}"/>
    <cellStyle name="Comma 4 18 5" xfId="1092" xr:uid="{EAA4971E-7174-4042-A975-F089E937F619}"/>
    <cellStyle name="Comma 4 18 6" xfId="1093" xr:uid="{DE87A385-90B6-4653-ADDA-755944CA69EA}"/>
    <cellStyle name="Comma 4 19" xfId="1094" xr:uid="{BA1ADC8C-C899-4AAA-B9B8-6EAE09DB7B53}"/>
    <cellStyle name="Comma 4 19 2" xfId="1095" xr:uid="{E0021575-EEE0-46E8-8AB6-A35440810A17}"/>
    <cellStyle name="Comma 4 19 3" xfId="1096" xr:uid="{F87EE61D-809F-477C-AF30-95152F917761}"/>
    <cellStyle name="Comma 4 19 4" xfId="1097" xr:uid="{80A920DE-D930-49EC-B8A3-0C9994A5E9BD}"/>
    <cellStyle name="Comma 4 19 5" xfId="1098" xr:uid="{7F2DBA20-27AD-4C80-9217-22EE2326D8A6}"/>
    <cellStyle name="Comma 4 19 6" xfId="1099" xr:uid="{0E6F0093-4486-420A-B5F0-BE91A2DB1FED}"/>
    <cellStyle name="Comma 4 2" xfId="1100" xr:uid="{305BDF62-F140-4C44-9312-CB935E080E9C}"/>
    <cellStyle name="Comma 4 2 2" xfId="1101" xr:uid="{9625C1D4-4936-4C81-BFEC-F636A68E6EC4}"/>
    <cellStyle name="Comma 4 2 2 2" xfId="1102" xr:uid="{20BBDD64-959A-45C1-9E07-0F172330D5E7}"/>
    <cellStyle name="Comma 4 2 2 3" xfId="1103" xr:uid="{A2E1883A-C9D6-4D06-A37A-67CD941D41EB}"/>
    <cellStyle name="Comma 4 2 2 4" xfId="1104" xr:uid="{AEFBF5AE-0FA5-401C-BEFC-11BDFF96EACB}"/>
    <cellStyle name="Comma 4 2 2 5" xfId="1105" xr:uid="{548A54E6-2974-4C52-AD6E-60DDA0E300B1}"/>
    <cellStyle name="Comma 4 2 2 6" xfId="1106" xr:uid="{FD06BFA7-71E9-46C8-BCDD-102DEA59E0B8}"/>
    <cellStyle name="Comma 4 2 3" xfId="1107" xr:uid="{4635EEC9-44BB-4F6B-AD35-1CDF2CB66142}"/>
    <cellStyle name="Comma 4 2 4" xfId="1108" xr:uid="{98D8EF9F-08D7-4426-A1FB-A4B287CD70F0}"/>
    <cellStyle name="Comma 4 2 5" xfId="1109" xr:uid="{B8EDA2A6-822D-484F-844D-24EFD851425A}"/>
    <cellStyle name="Comma 4 2 6" xfId="1110" xr:uid="{AE613780-476C-49F3-A903-8854815E9694}"/>
    <cellStyle name="Comma 4 2 7" xfId="1111" xr:uid="{8D18BDE0-8467-4857-8866-D6B71400E7EF}"/>
    <cellStyle name="Comma 4 20" xfId="1112" xr:uid="{B0AFC5DF-3F48-4E27-9D73-7C5884300B92}"/>
    <cellStyle name="Comma 4 20 2" xfId="1113" xr:uid="{24D3086A-FBD4-48C1-A6AE-DECEED049843}"/>
    <cellStyle name="Comma 4 20 3" xfId="1114" xr:uid="{BA81E5F0-2182-4790-B68D-3F8802F5417C}"/>
    <cellStyle name="Comma 4 20 4" xfId="1115" xr:uid="{E2E8B99A-D892-4099-A1C8-D7FA8A8DC474}"/>
    <cellStyle name="Comma 4 20 5" xfId="1116" xr:uid="{78AA2D25-1416-41D5-8474-A49E55842C2F}"/>
    <cellStyle name="Comma 4 20 6" xfId="1117" xr:uid="{A136C2DE-D25D-47CA-923C-27461E2A9CD6}"/>
    <cellStyle name="Comma 4 21" xfId="1118" xr:uid="{6A5D1FD7-E042-4D34-ADB8-873F1569F9FE}"/>
    <cellStyle name="Comma 4 21 2" xfId="1119" xr:uid="{0419AF1D-3233-4966-9F39-FA2788DF2AA4}"/>
    <cellStyle name="Comma 4 21 3" xfId="1120" xr:uid="{76E0049A-A1FB-4A0D-A462-92CF5F500B24}"/>
    <cellStyle name="Comma 4 21 4" xfId="1121" xr:uid="{C297D4D2-F3DF-4E62-ABB4-6F86304933DE}"/>
    <cellStyle name="Comma 4 21 5" xfId="1122" xr:uid="{FB6E22AB-CE0C-43C8-8E2E-B298EDF0FF17}"/>
    <cellStyle name="Comma 4 21 6" xfId="1123" xr:uid="{1A96632A-19FA-46F6-B789-C4F53ECFED79}"/>
    <cellStyle name="Comma 4 22" xfId="1124" xr:uid="{3D930F99-9806-4819-8998-027B914A52DB}"/>
    <cellStyle name="Comma 4 22 2" xfId="1125" xr:uid="{810D1FA8-BEAB-48D0-9C8D-8E82409B6549}"/>
    <cellStyle name="Comma 4 22 3" xfId="1126" xr:uid="{7C6FA23A-E3D4-4702-9761-DA3980CF75F1}"/>
    <cellStyle name="Comma 4 22 4" xfId="1127" xr:uid="{3B33F415-C646-415E-95EC-68D580CB7ECD}"/>
    <cellStyle name="Comma 4 22 5" xfId="1128" xr:uid="{A40CF100-DCF4-420F-A9FB-12491C4A51B3}"/>
    <cellStyle name="Comma 4 22 6" xfId="1129" xr:uid="{A7A34833-2C37-4A4A-A6F1-EBC2060D6FC3}"/>
    <cellStyle name="Comma 4 23" xfId="1130" xr:uid="{6E463F46-2F33-4329-8B11-371B6868A07A}"/>
    <cellStyle name="Comma 4 24" xfId="1131" xr:uid="{AE0DBFE4-7AB0-4055-8007-1608DBBE29D4}"/>
    <cellStyle name="Comma 4 25" xfId="1132" xr:uid="{693E21AB-28BE-4342-9385-5E0FD3B80F53}"/>
    <cellStyle name="Comma 4 26" xfId="1133" xr:uid="{FB8F0133-5F98-4570-A890-62F58EBC7B09}"/>
    <cellStyle name="Comma 4 27" xfId="1134" xr:uid="{EEE3CBEC-69FD-4228-84DA-25D71BA6C157}"/>
    <cellStyle name="Comma 4 3" xfId="1135" xr:uid="{FA7F4196-9799-45F0-8A9A-BB9C350972FA}"/>
    <cellStyle name="Comma 4 3 2" xfId="1136" xr:uid="{88BA9E12-C074-4B07-AF5D-884D00B2178E}"/>
    <cellStyle name="Comma 4 3 3" xfId="1137" xr:uid="{316EE370-E448-4013-BA2B-00A6CAB6F956}"/>
    <cellStyle name="Comma 4 3 4" xfId="1138" xr:uid="{26ED7BEA-4085-49D6-9142-6784B163B5DB}"/>
    <cellStyle name="Comma 4 3 5" xfId="1139" xr:uid="{DFE76F3D-2716-4C40-BFC2-BBDE4E25DB66}"/>
    <cellStyle name="Comma 4 3 6" xfId="1140" xr:uid="{1D83A503-721F-44F7-9EB9-DCF89E17FCF2}"/>
    <cellStyle name="Comma 4 4" xfId="1141" xr:uid="{5F6E3007-B7D4-45B9-BC0B-555CE538AD87}"/>
    <cellStyle name="Comma 4 4 2" xfId="1142" xr:uid="{93B9F015-F303-455B-B7B4-D593D2456DE1}"/>
    <cellStyle name="Comma 4 4 3" xfId="1143" xr:uid="{B5494CE1-5E5E-49D2-B44A-A89170F62703}"/>
    <cellStyle name="Comma 4 4 4" xfId="1144" xr:uid="{535DC893-39E8-420B-90D0-3EFF0632E5A0}"/>
    <cellStyle name="Comma 4 4 5" xfId="1145" xr:uid="{086BA6B5-865F-49C0-9BC0-DBB16E4D452D}"/>
    <cellStyle name="Comma 4 4 6" xfId="1146" xr:uid="{31FB116D-C4F7-4D6F-B43C-182F4F3AB880}"/>
    <cellStyle name="Comma 4 5" xfId="1147" xr:uid="{294E8C06-58D3-4D34-90A5-1E69108D1D5B}"/>
    <cellStyle name="Comma 4 5 2" xfId="1148" xr:uid="{F1FB7B30-1377-445F-8EA9-5B812662B275}"/>
    <cellStyle name="Comma 4 5 3" xfId="1149" xr:uid="{EE86D418-B185-4B4D-BCBC-725E3744720C}"/>
    <cellStyle name="Comma 4 5 4" xfId="1150" xr:uid="{275BA28A-F7A6-466B-83CA-C4EB843900B9}"/>
    <cellStyle name="Comma 4 5 5" xfId="1151" xr:uid="{BD460322-2E37-4C6F-A882-CEED8DE51BB7}"/>
    <cellStyle name="Comma 4 5 6" xfId="1152" xr:uid="{DF8BD6D6-4EA5-405F-86A3-9121BB654B31}"/>
    <cellStyle name="Comma 4 6" xfId="1153" xr:uid="{6E3DA9C6-F9CB-41B1-87CF-699777462925}"/>
    <cellStyle name="Comma 4 6 2" xfId="1154" xr:uid="{382F8957-F156-4C66-A941-058020838031}"/>
    <cellStyle name="Comma 4 6 3" xfId="1155" xr:uid="{6A9C1726-47ED-497E-A50F-6BFB5E0CFEC3}"/>
    <cellStyle name="Comma 4 6 4" xfId="1156" xr:uid="{9D084A06-ED23-4906-9CC3-33FF911C6736}"/>
    <cellStyle name="Comma 4 6 5" xfId="1157" xr:uid="{E2FCF8FD-12EA-4601-AA82-E6912C2BA94D}"/>
    <cellStyle name="Comma 4 6 6" xfId="1158" xr:uid="{72E09C7F-EE24-4247-BED3-B025F1D6B3C9}"/>
    <cellStyle name="Comma 4 7" xfId="1159" xr:uid="{B98002BD-2D97-474B-99CE-B2BA2A70F0E4}"/>
    <cellStyle name="Comma 4 7 2" xfId="1160" xr:uid="{E9CBB5DA-81A2-4597-B229-3E56BA0328C0}"/>
    <cellStyle name="Comma 4 7 3" xfId="1161" xr:uid="{37841186-0077-4A64-B0FA-9776CD6DDD84}"/>
    <cellStyle name="Comma 4 7 4" xfId="1162" xr:uid="{1AC1116A-BE39-4903-9688-8C920F65188E}"/>
    <cellStyle name="Comma 4 7 5" xfId="1163" xr:uid="{92EABDCC-6C71-4F6F-8FD3-8C51C0263618}"/>
    <cellStyle name="Comma 4 7 6" xfId="1164" xr:uid="{F3A5A58A-016F-4273-AAC6-DBCC598B4862}"/>
    <cellStyle name="Comma 4 8" xfId="1165" xr:uid="{78F020C9-4756-418E-9384-D9A21F65D883}"/>
    <cellStyle name="Comma 4 8 2" xfId="1166" xr:uid="{8D666AF2-30ED-4B06-8DA0-DF446E4E3DB4}"/>
    <cellStyle name="Comma 4 8 3" xfId="1167" xr:uid="{C1CB6F3C-4294-4946-AF1A-D8A479A0D293}"/>
    <cellStyle name="Comma 4 8 4" xfId="1168" xr:uid="{44148123-85AA-4EE4-9D38-E5EDA1313B37}"/>
    <cellStyle name="Comma 4 8 5" xfId="1169" xr:uid="{397E993D-5FFD-4F11-8CDB-D25D18541A21}"/>
    <cellStyle name="Comma 4 8 6" xfId="1170" xr:uid="{D3283540-60B7-4C49-B7E5-9D26928017B2}"/>
    <cellStyle name="Comma 4 9" xfId="1171" xr:uid="{436A76C8-B399-4070-B746-5CC75DD3AD73}"/>
    <cellStyle name="Comma 4 9 2" xfId="1172" xr:uid="{D5C6A379-3761-49BF-AAD4-891DC8680016}"/>
    <cellStyle name="Comma 4 9 3" xfId="1173" xr:uid="{6411056E-5E83-4D39-AF3C-5EBD59328BA0}"/>
    <cellStyle name="Comma 4 9 4" xfId="1174" xr:uid="{A841ACD4-A510-431B-8C05-F240BA7A43C3}"/>
    <cellStyle name="Comma 4 9 5" xfId="1175" xr:uid="{F3DAA893-6D77-4B2C-8B0B-3CE4967E6DA2}"/>
    <cellStyle name="Comma 4 9 6" xfId="1176" xr:uid="{FACBEEED-FCC7-434A-983B-B4E469B548B6}"/>
    <cellStyle name="Comma 4_AR_AP Audit updateMgen " xfId="1177" xr:uid="{00764817-0338-4CA5-B6FA-654995184FA4}"/>
    <cellStyle name="Comma 40" xfId="1178" xr:uid="{5D8114F6-D75C-46C4-8C9A-945596D63467}"/>
    <cellStyle name="Comma 41" xfId="1179" xr:uid="{2677CA87-1C1D-4BDC-83FD-61BCD19174DA}"/>
    <cellStyle name="Comma 42" xfId="1180" xr:uid="{8D975916-7595-413D-8E35-19785571CC75}"/>
    <cellStyle name="Comma 43" xfId="1181" xr:uid="{478F5D36-DD29-4FB8-82E5-82529E4FE6AD}"/>
    <cellStyle name="Comma 44" xfId="1182" xr:uid="{F18D0B25-E261-4DFE-A74F-554860AFAF11}"/>
    <cellStyle name="Comma 45" xfId="1183" xr:uid="{069B8F10-9C6F-4E88-ACB0-D063D292F430}"/>
    <cellStyle name="Comma 46" xfId="1184" xr:uid="{DE81DD81-7469-4788-BBC2-37D7F856EF03}"/>
    <cellStyle name="Comma 47" xfId="1185" xr:uid="{6E0EECDE-A1AA-47E4-BB4D-E5AE4781E473}"/>
    <cellStyle name="Comma 48" xfId="1186" xr:uid="{E120C386-1CAF-4F37-AD23-7DD292F06BC1}"/>
    <cellStyle name="Comma 49" xfId="1187" xr:uid="{D90B95C4-10F5-4DCF-9537-CE98EEDDDFF2}"/>
    <cellStyle name="Comma 5" xfId="1188" xr:uid="{444CADD7-962E-4DB4-8FB5-25F99F7AB0A6}"/>
    <cellStyle name="Comma 5 10" xfId="1189" xr:uid="{93880E88-043B-42CA-BABB-632EDDBC7798}"/>
    <cellStyle name="Comma 5 10 2" xfId="1190" xr:uid="{7F1D941B-31D8-4A6E-8696-A7A64A78F9AF}"/>
    <cellStyle name="Comma 5 10 3" xfId="1191" xr:uid="{2CB2B08C-BDFF-48E0-A557-87705F6D426C}"/>
    <cellStyle name="Comma 5 11" xfId="1192" xr:uid="{9AF04FDE-07B3-4FE8-BCC6-CF4BBA783E6B}"/>
    <cellStyle name="Comma 5 11 2" xfId="1193" xr:uid="{13FC2337-2E2F-438B-A8AD-9CEC7EFC9AF8}"/>
    <cellStyle name="Comma 5 11 3" xfId="1194" xr:uid="{C4D1623C-ABD5-44C9-A18B-E9376EC43C95}"/>
    <cellStyle name="Comma 5 12" xfId="1195" xr:uid="{21B3B0C1-536D-49F2-A872-351D8FA58618}"/>
    <cellStyle name="Comma 5 12 2" xfId="1196" xr:uid="{FA78B43C-882C-4C9E-AD63-2457EBF900AD}"/>
    <cellStyle name="Comma 5 12 3" xfId="1197" xr:uid="{6AF187F5-8A53-44E0-93FD-7B63432781F5}"/>
    <cellStyle name="Comma 5 13" xfId="1198" xr:uid="{F0E35ADD-0441-40A7-997E-A849F8BEAB62}"/>
    <cellStyle name="Comma 5 13 2" xfId="1199" xr:uid="{8AC54582-754E-40BA-9FF3-F6F2E3AE21C3}"/>
    <cellStyle name="Comma 5 13 3" xfId="1200" xr:uid="{C9D7D572-AB1C-4D41-A50E-E14B0AA6C991}"/>
    <cellStyle name="Comma 5 14" xfId="1201" xr:uid="{944E3504-9454-42BE-B859-E42C89F5389C}"/>
    <cellStyle name="Comma 5 14 2" xfId="1202" xr:uid="{994B436A-4317-4DC8-9102-668A6E575F16}"/>
    <cellStyle name="Comma 5 14 3" xfId="1203" xr:uid="{A7815C9B-7211-4C2B-89C3-D613797E1796}"/>
    <cellStyle name="Comma 5 15" xfId="1204" xr:uid="{CF2CF605-2FD7-45D8-A035-A29DEDA8A5FA}"/>
    <cellStyle name="Comma 5 15 2" xfId="1205" xr:uid="{AA543DEA-AED9-404F-B6C3-0B5E9BCF1237}"/>
    <cellStyle name="Comma 5 15 3" xfId="1206" xr:uid="{CFF15BDD-D1FC-434C-BCF1-984E91316DC8}"/>
    <cellStyle name="Comma 5 16" xfId="1207" xr:uid="{824ABE0D-8038-40DD-8E2B-089D7C3D51F2}"/>
    <cellStyle name="Comma 5 16 2" xfId="1208" xr:uid="{79A9050A-D041-4494-B55C-890EFD41FBF7}"/>
    <cellStyle name="Comma 5 16 3" xfId="1209" xr:uid="{0ED8990D-3806-4A87-A260-850D35E1CE27}"/>
    <cellStyle name="Comma 5 17" xfId="1210" xr:uid="{D5813BAD-D40E-4A61-BD2E-05716AFE2E7F}"/>
    <cellStyle name="Comma 5 17 2" xfId="1211" xr:uid="{CC676CFD-8FBB-41B7-BAEC-C0D0B2369279}"/>
    <cellStyle name="Comma 5 17 3" xfId="1212" xr:uid="{141234C8-E314-4954-B0F2-8A9171F70B1A}"/>
    <cellStyle name="Comma 5 18" xfId="1213" xr:uid="{71AEF446-54C2-4929-81E4-FB93A6F639D3}"/>
    <cellStyle name="Comma 5 18 2" xfId="1214" xr:uid="{8586E823-5509-43D9-A2A8-1B48F8083352}"/>
    <cellStyle name="Comma 5 18 3" xfId="1215" xr:uid="{B98C4D8E-115B-4417-AE7C-5E40E081691F}"/>
    <cellStyle name="Comma 5 19" xfId="1216" xr:uid="{AE88C43D-3DAC-40C6-8EA2-5CFDAC60C448}"/>
    <cellStyle name="Comma 5 19 2" xfId="1217" xr:uid="{51405B01-984E-49A2-A617-683B19CD458D}"/>
    <cellStyle name="Comma 5 19 3" xfId="1218" xr:uid="{B7220847-30FD-4C01-9DB2-702C06147400}"/>
    <cellStyle name="Comma 5 2" xfId="1219" xr:uid="{4F118503-6BC9-409F-996F-00C089C28701}"/>
    <cellStyle name="Comma 5 2 2" xfId="1220" xr:uid="{5608FF1E-F576-41C7-9614-60FA5554649D}"/>
    <cellStyle name="Comma 5 2 2 2" xfId="1221" xr:uid="{B5260DCD-BCAB-44C8-910F-4D3A7CB27D09}"/>
    <cellStyle name="Comma 5 2 2 3" xfId="1222" xr:uid="{35A438D4-7204-472A-9EC1-7AAEC8615451}"/>
    <cellStyle name="Comma 5 2 2 4" xfId="1223" xr:uid="{47013A17-ACE8-44BB-9AC8-F4244A8D3E7A}"/>
    <cellStyle name="Comma 5 2 2 5" xfId="1224" xr:uid="{578EC4F9-A98D-4945-BC96-A680F557F343}"/>
    <cellStyle name="Comma 5 2 2 6" xfId="1225" xr:uid="{5D652F1D-4D71-46CE-BB8D-41C11E163696}"/>
    <cellStyle name="Comma 5 2 2 7" xfId="1226" xr:uid="{A17B05AF-2DA6-4A3F-93AC-0C55D7CD4359}"/>
    <cellStyle name="Comma 5 2 3" xfId="1227" xr:uid="{D261D328-0D95-4513-ABAD-3066C0445E5F}"/>
    <cellStyle name="Comma 5 2 3 2" xfId="1228" xr:uid="{78CC1D7A-015D-4037-BADB-BDBFF28302CD}"/>
    <cellStyle name="Comma 5 2 3 3" xfId="1229" xr:uid="{189A63B3-C716-413C-90D7-1198539D9CD6}"/>
    <cellStyle name="Comma 5 2 3 4" xfId="1230" xr:uid="{AEDFA0C8-BC98-4A7A-8678-FD9021D4D595}"/>
    <cellStyle name="Comma 5 2 3 5" xfId="1231" xr:uid="{E279218F-55F4-442D-BA5D-FDCE9D17AA95}"/>
    <cellStyle name="Comma 5 2 3 6" xfId="1232" xr:uid="{2D14BE14-5B51-4621-A9E1-380725824AFF}"/>
    <cellStyle name="Comma 5 2 4" xfId="1233" xr:uid="{89AC5F6B-9894-4A4C-97E9-E310B58B1CEA}"/>
    <cellStyle name="Comma 5 2 5" xfId="1234" xr:uid="{78C0AC7C-0F3F-4DE1-AC64-EF7C007A5D4C}"/>
    <cellStyle name="Comma 5 2 6" xfId="1235" xr:uid="{A454E15C-9E35-4CAB-847C-16AE08BD13E4}"/>
    <cellStyle name="Comma 5 2 7" xfId="1236" xr:uid="{6ACFF730-F866-4068-A4F0-B83B0E9521CA}"/>
    <cellStyle name="Comma 5 2 8" xfId="1237" xr:uid="{EF658F2C-4EAF-45A1-9389-71681FADA926}"/>
    <cellStyle name="Comma 5 20" xfId="1238" xr:uid="{F49341B0-D3F3-47B0-A504-6899D02A7009}"/>
    <cellStyle name="Comma 5 20 2" xfId="1239" xr:uid="{86F10D69-4A28-4987-B3E1-A0B92216F164}"/>
    <cellStyle name="Comma 5 20 3" xfId="1240" xr:uid="{AED861F4-63A3-48C3-A2EF-486377FCB365}"/>
    <cellStyle name="Comma 5 21" xfId="1241" xr:uid="{D9DAF278-68E7-4E63-8915-E5ECD98F272C}"/>
    <cellStyle name="Comma 5 21 2" xfId="1242" xr:uid="{49BB734C-9066-4FB1-9A03-2DB79A046F93}"/>
    <cellStyle name="Comma 5 21 3" xfId="1243" xr:uid="{45FC0048-6A28-48D3-BFB2-707DDA08E754}"/>
    <cellStyle name="Comma 5 22" xfId="1244" xr:uid="{B2CDAA28-68C8-400A-8E23-D7BE950922CA}"/>
    <cellStyle name="Comma 5 22 2" xfId="1245" xr:uid="{1B937C35-3093-453A-B3A8-E5E465E6270E}"/>
    <cellStyle name="Comma 5 22 3" xfId="1246" xr:uid="{A8511851-D7C9-4EBE-AA3E-8A7FF4620BF6}"/>
    <cellStyle name="Comma 5 23" xfId="1247" xr:uid="{9909AFE3-AD75-45D0-AAE0-CC66B766A95E}"/>
    <cellStyle name="Comma 5 23 2" xfId="1248" xr:uid="{A86F906F-BDEF-4F06-8520-DAEF144C6E11}"/>
    <cellStyle name="Comma 5 23 3" xfId="1249" xr:uid="{AAD8A497-29FB-4533-9880-D2F77CDE2908}"/>
    <cellStyle name="Comma 5 24" xfId="1250" xr:uid="{619E3E48-AC76-4A1C-B11A-B610AEBF8CEE}"/>
    <cellStyle name="Comma 5 25" xfId="1251" xr:uid="{3FFA1191-6CC8-4BF9-87A5-CF9A24303834}"/>
    <cellStyle name="Comma 5 3" xfId="1252" xr:uid="{418E4718-2BBB-4BDA-8A6C-3758730700CD}"/>
    <cellStyle name="Comma 5 3 2" xfId="1253" xr:uid="{748749AF-955D-4A50-A0AC-F60A1DB4058F}"/>
    <cellStyle name="Comma 5 3 3" xfId="1254" xr:uid="{6087A863-38F2-4962-9AA8-97F20BFE4511}"/>
    <cellStyle name="Comma 5 3 4" xfId="1255" xr:uid="{E98E6C65-6A96-486E-8FB9-7DEE66F7F5D4}"/>
    <cellStyle name="Comma 5 3 5" xfId="1256" xr:uid="{6C59812B-C5AA-4AC1-A93A-D4DC53716318}"/>
    <cellStyle name="Comma 5 3 6" xfId="1257" xr:uid="{DDECF760-ED29-422C-A7EA-8EDA01A6ACE9}"/>
    <cellStyle name="Comma 5 4" xfId="1258" xr:uid="{C293F59D-C575-4F2E-B4D3-6C31C84FC524}"/>
    <cellStyle name="Comma 5 4 2" xfId="1259" xr:uid="{D6C0582B-583A-482F-A84C-FADB2560FBDD}"/>
    <cellStyle name="Comma 5 4 2 2" xfId="1260" xr:uid="{56FF7976-9FE3-4265-BFE0-A7ABE6BAD92D}"/>
    <cellStyle name="Comma 5 4 2 3" xfId="1261" xr:uid="{0E7DACBC-17E2-4D8D-B3E5-C383A8A8B1E9}"/>
    <cellStyle name="Comma 5 4 2 4" xfId="1262" xr:uid="{EE1AC713-AFEB-4A40-9B13-822B4DC62F5E}"/>
    <cellStyle name="Comma 5 4 2 5" xfId="1263" xr:uid="{6CB22BDF-AB88-4203-A518-2864D8CAE776}"/>
    <cellStyle name="Comma 5 4 2 6" xfId="1264" xr:uid="{85C1F308-0A2B-4628-9A66-07289AB2EB08}"/>
    <cellStyle name="Comma 5 4 3" xfId="1265" xr:uid="{0377BFD8-D37F-46A2-BCBE-8D6E5C4FF619}"/>
    <cellStyle name="Comma 5 4 4" xfId="1266" xr:uid="{30AB1219-A320-4058-BF2E-D4BE05E8DCFD}"/>
    <cellStyle name="Comma 5 4 5" xfId="1267" xr:uid="{DF95391F-241D-42C7-8FDC-37F45FFED0F0}"/>
    <cellStyle name="Comma 5 4 6" xfId="1268" xr:uid="{FB30D1F4-1850-4794-AACC-0761475A3379}"/>
    <cellStyle name="Comma 5 4 7" xfId="1269" xr:uid="{FACBA921-3DD4-41C0-A8B0-2C5D5A384903}"/>
    <cellStyle name="Comma 5 5" xfId="1270" xr:uid="{BC6EB668-13AC-462E-A319-56BE02EEBECE}"/>
    <cellStyle name="Comma 5 5 2" xfId="1271" xr:uid="{DB400305-9B69-4539-A97F-35856C45A552}"/>
    <cellStyle name="Comma 5 5 3" xfId="1272" xr:uid="{70BBC314-B898-40E9-B7F9-616B4625F771}"/>
    <cellStyle name="Comma 5 5 4" xfId="1273" xr:uid="{6027266E-CE7E-4F9F-8249-B45FE1C9DB6E}"/>
    <cellStyle name="Comma 5 5 5" xfId="1274" xr:uid="{252AB558-BE60-4E33-AC6D-F0F937C928B0}"/>
    <cellStyle name="Comma 5 5 6" xfId="1275" xr:uid="{07B5E490-E64D-447A-B013-16ABD69AF337}"/>
    <cellStyle name="Comma 5 6" xfId="1276" xr:uid="{E0EDF6AD-A1DC-45CD-B2B4-F7AD2C859F45}"/>
    <cellStyle name="Comma 5 6 2" xfId="1277" xr:uid="{5F38D412-7DB4-4349-AFF5-90481E36F141}"/>
    <cellStyle name="Comma 5 6 3" xfId="1278" xr:uid="{9F26161B-1E42-4098-A520-357273E0CB48}"/>
    <cellStyle name="Comma 5 7" xfId="1279" xr:uid="{CFE119DB-50B8-457A-85B7-FB39A4F0BDC0}"/>
    <cellStyle name="Comma 5 7 2" xfId="1280" xr:uid="{50B5441D-AE06-4449-8A89-1117F95276D8}"/>
    <cellStyle name="Comma 5 7 3" xfId="1281" xr:uid="{4481578E-A74D-4035-BC64-5898C1C48943}"/>
    <cellStyle name="Comma 5 8" xfId="1282" xr:uid="{BED5E7E5-A4D7-4D0D-ADED-B00F8628FDC2}"/>
    <cellStyle name="Comma 5 8 2" xfId="1283" xr:uid="{92279D6D-687D-49D0-9C61-9941CD8CAF2D}"/>
    <cellStyle name="Comma 5 8 3" xfId="1284" xr:uid="{D78CA9F7-3538-48CB-A20D-6C975BE93AF4}"/>
    <cellStyle name="Comma 5 9" xfId="1285" xr:uid="{802F5CCF-4599-490C-80FC-FB98C43B0B43}"/>
    <cellStyle name="Comma 5 9 2" xfId="1286" xr:uid="{1DAEB1FE-12EF-471F-8011-EEAD2D651FDD}"/>
    <cellStyle name="Comma 5 9 3" xfId="1287" xr:uid="{3B32C677-F187-4D5D-9BD6-3EB029E6E6FF}"/>
    <cellStyle name="Comma 5_Bulk _ Audit" xfId="1288" xr:uid="{958A4567-6C93-4AE9-A3BD-C4F8F6248B82}"/>
    <cellStyle name="Comma 50" xfId="1289" xr:uid="{7B7D1C5C-1B29-44A5-B5E1-883A7444B18F}"/>
    <cellStyle name="Comma 51" xfId="1290" xr:uid="{6BBA2391-56A4-4E97-915B-76230C39A936}"/>
    <cellStyle name="Comma 52" xfId="1291" xr:uid="{E0A490D8-495E-4A8A-AE86-589D134FD043}"/>
    <cellStyle name="Comma 53" xfId="1292" xr:uid="{87A4DF46-C816-4CB0-881D-10BDB4E67BE6}"/>
    <cellStyle name="Comma 54" xfId="1293" xr:uid="{45D81867-C10B-4882-ADD3-C95900DCBE6A}"/>
    <cellStyle name="Comma 55" xfId="1294" xr:uid="{961E99B4-AD7D-49F3-B3D8-B043E6898D21}"/>
    <cellStyle name="Comma 56" xfId="1295" xr:uid="{6AFEF8CB-7D94-44CF-89D8-AE6F60304201}"/>
    <cellStyle name="Comma 57" xfId="1296" xr:uid="{05E4BFD2-B922-49BB-8CDA-C817865B5FA3}"/>
    <cellStyle name="Comma 58" xfId="1297" xr:uid="{53A213AF-1279-4E56-843A-98441F2AF4BB}"/>
    <cellStyle name="Comma 59" xfId="1298" xr:uid="{6A661283-A0C2-4CA6-95A6-B5AF65E13F57}"/>
    <cellStyle name="Comma 6" xfId="1299" xr:uid="{E7AC9D2C-2283-4255-BD11-22F6B8E0C068}"/>
    <cellStyle name="Comma 6 10" xfId="1300" xr:uid="{1527D68F-F489-4F38-A654-26B469EAACB2}"/>
    <cellStyle name="Comma 6 10 2" xfId="1301" xr:uid="{0B9F312F-A00C-47ED-930E-EDFF6B45B308}"/>
    <cellStyle name="Comma 6 10 3" xfId="1302" xr:uid="{9BACDE51-C6FF-4876-9635-E1BA1E73D476}"/>
    <cellStyle name="Comma 6 10 4" xfId="1303" xr:uid="{89F0E6B3-6445-415B-AF08-476D3EBD52C7}"/>
    <cellStyle name="Comma 6 10 5" xfId="1304" xr:uid="{7CBD8E96-7240-4E6C-913C-323C76EED3FF}"/>
    <cellStyle name="Comma 6 10 6" xfId="1305" xr:uid="{3F4712F8-8E6A-4E5B-896D-812013A0133A}"/>
    <cellStyle name="Comma 6 11" xfId="1306" xr:uid="{8C2B4455-4687-464B-9D74-4F49052A4AF0}"/>
    <cellStyle name="Comma 6 11 2" xfId="1307" xr:uid="{32F8FCBD-20AA-45A1-87B2-E0DE472AD43E}"/>
    <cellStyle name="Comma 6 11 3" xfId="1308" xr:uid="{12A4540F-B60B-4B28-9DF4-8D5A29172DF7}"/>
    <cellStyle name="Comma 6 11 4" xfId="1309" xr:uid="{1216312F-EFF2-4411-958E-1FA597CEB685}"/>
    <cellStyle name="Comma 6 11 5" xfId="1310" xr:uid="{60FD054D-4473-4807-87A2-271A18A6C18A}"/>
    <cellStyle name="Comma 6 11 6" xfId="1311" xr:uid="{12191ED6-64DE-47F4-BB4E-31E36DA4FEF1}"/>
    <cellStyle name="Comma 6 12" xfId="1312" xr:uid="{882D71D6-92E5-41E2-90DD-9862A4E36578}"/>
    <cellStyle name="Comma 6 12 2" xfId="1313" xr:uid="{A2E4007A-4546-4B43-9B1D-213B74D13149}"/>
    <cellStyle name="Comma 6 12 3" xfId="1314" xr:uid="{0173AFB0-6BFC-423E-B348-D6F70A031396}"/>
    <cellStyle name="Comma 6 12 4" xfId="1315" xr:uid="{3D72211A-FF76-4D8E-A1F8-95E2995CD9BD}"/>
    <cellStyle name="Comma 6 12 5" xfId="1316" xr:uid="{3232910B-7012-4F78-A1E4-FEAD99E4DC33}"/>
    <cellStyle name="Comma 6 12 6" xfId="1317" xr:uid="{A1AB0939-AF51-4227-BE15-88BE02547455}"/>
    <cellStyle name="Comma 6 13" xfId="1318" xr:uid="{DE3CFED9-32DF-40A8-8124-4B8FBDA9CD17}"/>
    <cellStyle name="Comma 6 13 2" xfId="1319" xr:uid="{6FA92E5E-7C83-45EA-8D9D-E2A1158719EC}"/>
    <cellStyle name="Comma 6 13 3" xfId="1320" xr:uid="{50E60AF5-3A6B-4176-81E2-9157A26B1FBF}"/>
    <cellStyle name="Comma 6 13 4" xfId="1321" xr:uid="{CAC41BCB-97E9-4258-98AC-B5DA99FC51F4}"/>
    <cellStyle name="Comma 6 13 5" xfId="1322" xr:uid="{E760DA7C-0BE3-4341-9325-553AE457A692}"/>
    <cellStyle name="Comma 6 13 6" xfId="1323" xr:uid="{089DD38F-E474-4A50-83E2-2956EB8D7351}"/>
    <cellStyle name="Comma 6 14" xfId="1324" xr:uid="{1270AFDD-58CA-47CD-A54C-F58048940927}"/>
    <cellStyle name="Comma 6 14 2" xfId="1325" xr:uid="{CFACD344-CA7B-4A1C-9168-E1BE658A5501}"/>
    <cellStyle name="Comma 6 14 3" xfId="1326" xr:uid="{DFA375F8-0D02-405B-BF2D-432D99AB8286}"/>
    <cellStyle name="Comma 6 14 4" xfId="1327" xr:uid="{85ED717A-6129-4994-9F52-6544AF1D0F97}"/>
    <cellStyle name="Comma 6 14 5" xfId="1328" xr:uid="{63ECC3AA-1919-4481-8C44-9E21C089BC0E}"/>
    <cellStyle name="Comma 6 14 6" xfId="1329" xr:uid="{6D200E6F-DE93-49AB-A469-70CCFAACD1B6}"/>
    <cellStyle name="Comma 6 15" xfId="1330" xr:uid="{0FA0FB4A-643F-426F-B821-53A7E51F9531}"/>
    <cellStyle name="Comma 6 15 2" xfId="1331" xr:uid="{AE579CFF-EE10-4E3B-9791-4ECAE51CC358}"/>
    <cellStyle name="Comma 6 15 3" xfId="1332" xr:uid="{1751B2ED-721D-46D2-B2E1-6E7E81645534}"/>
    <cellStyle name="Comma 6 15 4" xfId="1333" xr:uid="{A7321C06-03BB-4109-BC6B-A68653CB47ED}"/>
    <cellStyle name="Comma 6 15 5" xfId="1334" xr:uid="{440C858C-83E5-432C-B8F2-C8EE406B1B02}"/>
    <cellStyle name="Comma 6 15 6" xfId="1335" xr:uid="{6B53A204-9FEE-46DC-830C-460CD0A012A4}"/>
    <cellStyle name="Comma 6 16" xfId="1336" xr:uid="{6CC6AAA4-8B29-4D8C-84E8-3AD885D883D6}"/>
    <cellStyle name="Comma 6 16 2" xfId="1337" xr:uid="{2068E1CE-DF67-4CFD-9C78-DA69D97CF56C}"/>
    <cellStyle name="Comma 6 16 3" xfId="1338" xr:uid="{20A16352-7478-458A-A905-62B7E633D03B}"/>
    <cellStyle name="Comma 6 16 4" xfId="1339" xr:uid="{72F173C5-BCC3-48F7-9DE0-17E7D7728C97}"/>
    <cellStyle name="Comma 6 16 5" xfId="1340" xr:uid="{98371175-6EF7-45C2-BD5C-AF56528C7FC2}"/>
    <cellStyle name="Comma 6 16 6" xfId="1341" xr:uid="{281B88F9-AE09-4CFA-9393-1F18A2BBF919}"/>
    <cellStyle name="Comma 6 17" xfId="1342" xr:uid="{FE936248-D666-46CF-A995-B7F5683FD486}"/>
    <cellStyle name="Comma 6 17 2" xfId="1343" xr:uid="{EBA7A3CC-99C2-47D2-996E-34620F61E0E4}"/>
    <cellStyle name="Comma 6 17 3" xfId="1344" xr:uid="{6DECDD11-A414-4CED-A40E-59BD840516DE}"/>
    <cellStyle name="Comma 6 17 4" xfId="1345" xr:uid="{A4FB19FC-67E3-48D5-A021-2BC0C622215B}"/>
    <cellStyle name="Comma 6 17 5" xfId="1346" xr:uid="{112796ED-4367-47E5-A020-B303E139534F}"/>
    <cellStyle name="Comma 6 17 6" xfId="1347" xr:uid="{EEBF5E64-F166-430C-91A1-0CF40CB121AB}"/>
    <cellStyle name="Comma 6 18" xfId="1348" xr:uid="{225FA316-31A1-44C2-BE13-1E85827AB762}"/>
    <cellStyle name="Comma 6 18 2" xfId="1349" xr:uid="{2612D0DB-F3FE-49AF-A9E8-6DB3946A6B3E}"/>
    <cellStyle name="Comma 6 18 3" xfId="1350" xr:uid="{065FF017-771E-49F8-B968-0D4FEAD529F1}"/>
    <cellStyle name="Comma 6 18 4" xfId="1351" xr:uid="{01071985-2864-497C-81C7-396A69E5E70C}"/>
    <cellStyle name="Comma 6 18 5" xfId="1352" xr:uid="{A29BE6F3-7DBE-4676-A7DF-B9FFDA2A929C}"/>
    <cellStyle name="Comma 6 18 6" xfId="1353" xr:uid="{7795CC4B-D1E3-4284-B0AF-35C95E015794}"/>
    <cellStyle name="Comma 6 19" xfId="1354" xr:uid="{F4DE4754-E011-472F-975A-C54F6691B774}"/>
    <cellStyle name="Comma 6 19 2" xfId="1355" xr:uid="{88BD7255-5843-4CD0-9BE9-784BED6E5919}"/>
    <cellStyle name="Comma 6 19 3" xfId="1356" xr:uid="{0B656B97-9DC0-4A66-9B86-F114D48AB51E}"/>
    <cellStyle name="Comma 6 19 4" xfId="1357" xr:uid="{C742DF5C-0801-43FC-8CC6-23D00334DF2A}"/>
    <cellStyle name="Comma 6 19 5" xfId="1358" xr:uid="{F9DFF66A-664D-41B4-8D94-E47451D0F5C0}"/>
    <cellStyle name="Comma 6 19 6" xfId="1359" xr:uid="{F05AC3A3-3B15-40A9-8F64-1B61937F4417}"/>
    <cellStyle name="Comma 6 2" xfId="1360" xr:uid="{DFC44CBA-AB75-4A42-9595-F4494B9FF3B6}"/>
    <cellStyle name="Comma 6 2 2" xfId="1361" xr:uid="{280632B1-290B-48AF-BCF8-F6106B2DBF99}"/>
    <cellStyle name="Comma 6 2 2 2" xfId="1362" xr:uid="{F7841C5F-3DD1-4397-B61C-B1E1313D56BD}"/>
    <cellStyle name="Comma 6 2 2 2 2" xfId="1363" xr:uid="{39E46D29-66E2-4CDB-BC9D-427A26A1FA29}"/>
    <cellStyle name="Comma 6 2 2 2 2 2" xfId="1364" xr:uid="{4BB07321-318B-4E24-BF4A-F798EC1D3214}"/>
    <cellStyle name="Comma 6 2 2 2 2 3" xfId="1365" xr:uid="{F63E467A-1783-491E-906C-0887DA7BB1E1}"/>
    <cellStyle name="Comma 6 2 2 2 2 4" xfId="1366" xr:uid="{5C38F313-EF97-42E0-8B45-698F63FEC2DD}"/>
    <cellStyle name="Comma 6 2 2 2 2 5" xfId="1367" xr:uid="{7A45E43A-8BE3-496F-82CF-79414E3697EF}"/>
    <cellStyle name="Comma 6 2 2 2 2 6" xfId="1368" xr:uid="{D0D004CD-CBFD-437E-AD10-C4B6083A950F}"/>
    <cellStyle name="Comma 6 2 2 2 3" xfId="1369" xr:uid="{E82C3393-BBF0-4BB4-A1DC-405DDD9F0479}"/>
    <cellStyle name="Comma 6 2 2 2 4" xfId="1370" xr:uid="{F8568C04-596B-4052-BC7C-9A35C0B3706E}"/>
    <cellStyle name="Comma 6 2 2 2 5" xfId="1371" xr:uid="{1C8616F3-2708-4432-9DF7-3845F698C410}"/>
    <cellStyle name="Comma 6 2 2 2 6" xfId="1372" xr:uid="{6DC54219-2242-4E9B-9DAF-8A631F71EEFC}"/>
    <cellStyle name="Comma 6 2 2 2 7" xfId="1373" xr:uid="{241D7B61-B5AD-46CC-8DB0-6A696407002E}"/>
    <cellStyle name="Comma 6 2 2 3" xfId="1374" xr:uid="{46F7F4D1-0B37-4F44-A1AA-70F368BE27BB}"/>
    <cellStyle name="Comma 6 2 2 4" xfId="1375" xr:uid="{29653B4F-8F77-4B06-BBBE-94004565F76A}"/>
    <cellStyle name="Comma 6 2 2 5" xfId="1376" xr:uid="{3E283BBC-89E6-4F71-A90E-7D641C2F65E7}"/>
    <cellStyle name="Comma 6 2 2 6" xfId="1377" xr:uid="{59F87632-40FD-438F-975C-1D69FFBD08A4}"/>
    <cellStyle name="Comma 6 2 2 7" xfId="1378" xr:uid="{386D48AC-FA7D-4E07-ACF4-FBCCF532E59E}"/>
    <cellStyle name="Comma 6 2 3" xfId="1379" xr:uid="{AC89D35A-73CF-4C0B-8486-4776C7A6C844}"/>
    <cellStyle name="Comma 6 2 4" xfId="1380" xr:uid="{BAE8E9FD-7285-4C23-B12D-2EBA3E3F504B}"/>
    <cellStyle name="Comma 6 2 5" xfId="1381" xr:uid="{4D4EFB98-EBF0-4EAD-BC40-1649A93CBCEF}"/>
    <cellStyle name="Comma 6 2 6" xfId="1382" xr:uid="{08F22F32-604A-455C-85D9-BBB9DD4CA6B8}"/>
    <cellStyle name="Comma 6 2 7" xfId="1383" xr:uid="{21105BA7-7130-4E8B-8B9B-ACF40558C012}"/>
    <cellStyle name="Comma 6 20" xfId="1384" xr:uid="{B7D3FFE1-3D47-49FD-9AFC-FBE00052D993}"/>
    <cellStyle name="Comma 6 20 2" xfId="1385" xr:uid="{50F0EC64-3047-4EEE-BE6B-6FBC2A8CA2A9}"/>
    <cellStyle name="Comma 6 20 3" xfId="1386" xr:uid="{FCC44376-2ADD-42E8-8B88-B6AD58850436}"/>
    <cellStyle name="Comma 6 20 4" xfId="1387" xr:uid="{7C808514-70EA-4E9A-A635-B35A4DA56595}"/>
    <cellStyle name="Comma 6 20 5" xfId="1388" xr:uid="{4B4E1E7C-AAE3-4BE6-B1B3-FCB9589B9889}"/>
    <cellStyle name="Comma 6 20 6" xfId="1389" xr:uid="{7B395358-EC8F-4850-BB03-41D5427CCC9A}"/>
    <cellStyle name="Comma 6 21" xfId="1390" xr:uid="{0B84543A-9090-472D-92E4-42DFC058190E}"/>
    <cellStyle name="Comma 6 21 2" xfId="1391" xr:uid="{C7AB9889-3842-4322-8162-B9FD02C36055}"/>
    <cellStyle name="Comma 6 21 3" xfId="1392" xr:uid="{D6AD04B7-531E-40A1-9537-8B50D89C9B6E}"/>
    <cellStyle name="Comma 6 21 4" xfId="1393" xr:uid="{DB665923-8268-46DB-AF02-15D7417B32C5}"/>
    <cellStyle name="Comma 6 21 5" xfId="1394" xr:uid="{C39915AA-6FC2-4E94-AF01-2CAF08DBBDB0}"/>
    <cellStyle name="Comma 6 21 6" xfId="1395" xr:uid="{5F073AE5-EBC4-4E44-AD33-BF195D6F6F47}"/>
    <cellStyle name="Comma 6 22" xfId="1396" xr:uid="{17173BFE-A84C-40CA-9A12-529E6910D526}"/>
    <cellStyle name="Comma 6 22 2" xfId="1397" xr:uid="{F0143B26-C125-42B7-BD0E-9243277A3D96}"/>
    <cellStyle name="Comma 6 22 3" xfId="1398" xr:uid="{1C178BF3-9442-4981-8A16-B3702F4DEFBE}"/>
    <cellStyle name="Comma 6 22 4" xfId="1399" xr:uid="{16F0153A-69E7-4853-B7E2-30599750710C}"/>
    <cellStyle name="Comma 6 22 5" xfId="1400" xr:uid="{6D539CBA-048A-481C-BBA2-2F0CD09038FF}"/>
    <cellStyle name="Comma 6 22 6" xfId="1401" xr:uid="{41F0D735-76D1-4F79-BC1D-D32A313CF9DF}"/>
    <cellStyle name="Comma 6 23" xfId="1402" xr:uid="{BE50B191-7EED-48FE-B344-855DB0E72C6E}"/>
    <cellStyle name="Comma 6 24" xfId="1403" xr:uid="{BDE62E67-B0D1-4FEA-A28E-3E81B89F431F}"/>
    <cellStyle name="Comma 6 25" xfId="1404" xr:uid="{BC9DDE13-0D8A-4C26-AC09-1244BB59F2D7}"/>
    <cellStyle name="Comma 6 26" xfId="1405" xr:uid="{30960C8B-754E-491D-97BA-9ABD7D70A8E8}"/>
    <cellStyle name="Comma 6 27" xfId="1406" xr:uid="{54251EE3-668B-4984-BA6D-6B18E94E0141}"/>
    <cellStyle name="Comma 6 3" xfId="1407" xr:uid="{FAA04CBF-5FB5-4445-9FA1-3031AB1E37D2}"/>
    <cellStyle name="Comma 6 3 2" xfId="1408" xr:uid="{72B76167-D514-4FDE-BB4E-95C1FDCC3A58}"/>
    <cellStyle name="Comma 6 3 3" xfId="1409" xr:uid="{3E788986-5302-40B9-B533-82DCDEE7621A}"/>
    <cellStyle name="Comma 6 3 4" xfId="1410" xr:uid="{18F91CE7-A7DA-4D4D-A497-AD451E0AD0C3}"/>
    <cellStyle name="Comma 6 3 5" xfId="1411" xr:uid="{04BA2EE8-3D6E-4ACD-B83D-7D23AB41A59D}"/>
    <cellStyle name="Comma 6 3 6" xfId="1412" xr:uid="{3AE56D46-A24F-4476-A1BD-5337563170B1}"/>
    <cellStyle name="Comma 6 4" xfId="1413" xr:uid="{DF7C168E-9632-4F75-9358-D66A424AD19A}"/>
    <cellStyle name="Comma 6 4 2" xfId="1414" xr:uid="{F983B748-4C79-44F2-A065-9FB0FB567D57}"/>
    <cellStyle name="Comma 6 4 3" xfId="1415" xr:uid="{94F58662-2487-4F81-A055-EA044AF7F669}"/>
    <cellStyle name="Comma 6 4 4" xfId="1416" xr:uid="{17FB7427-F124-4BE6-A50C-C582945E607C}"/>
    <cellStyle name="Comma 6 4 5" xfId="1417" xr:uid="{5D31204F-39D6-4122-A785-A65743CC03DA}"/>
    <cellStyle name="Comma 6 4 6" xfId="1418" xr:uid="{2DFD5FC1-ABA0-43B0-832F-CCEF646AE695}"/>
    <cellStyle name="Comma 6 4 7" xfId="1419" xr:uid="{3B1AC763-DB93-434F-8F9A-F256123776D9}"/>
    <cellStyle name="Comma 6 5" xfId="1420" xr:uid="{EE24C7B1-7E81-41F9-9632-CD50C8D80860}"/>
    <cellStyle name="Comma 6 5 2" xfId="1421" xr:uid="{23E59C1D-AB7D-4035-BF06-714E426F6641}"/>
    <cellStyle name="Comma 6 5 3" xfId="1422" xr:uid="{029B5CA9-A0E2-444E-885B-A1939E36F5EB}"/>
    <cellStyle name="Comma 6 5 4" xfId="1423" xr:uid="{7259284D-865E-47B2-83D5-D41712AB9274}"/>
    <cellStyle name="Comma 6 5 5" xfId="1424" xr:uid="{AAFC02F3-F070-439F-9F4B-4320BA05C5D3}"/>
    <cellStyle name="Comma 6 5 6" xfId="1425" xr:uid="{11902A2D-4A44-442D-995E-4CECC49644ED}"/>
    <cellStyle name="Comma 6 6" xfId="1426" xr:uid="{89A3876C-C499-4AF5-8E53-DDCC57C63C1D}"/>
    <cellStyle name="Comma 6 6 2" xfId="1427" xr:uid="{4ECE48DF-B852-4020-930F-EE1299AED4E4}"/>
    <cellStyle name="Comma 6 6 3" xfId="1428" xr:uid="{80D9B118-BA59-40D2-81FC-502C321B3D75}"/>
    <cellStyle name="Comma 6 6 4" xfId="1429" xr:uid="{BD384909-104B-4E7B-B154-573F522AB64A}"/>
    <cellStyle name="Comma 6 6 5" xfId="1430" xr:uid="{B5097C1B-9ED3-49C8-A8BB-9663C63573B5}"/>
    <cellStyle name="Comma 6 6 6" xfId="1431" xr:uid="{47E8488C-ED5F-4E9E-8288-D4F548789659}"/>
    <cellStyle name="Comma 6 7" xfId="1432" xr:uid="{D3EDF43E-8699-4B6F-B4C3-5BF32E52B361}"/>
    <cellStyle name="Comma 6 7 2" xfId="1433" xr:uid="{15212C04-6D5E-495B-AF40-4309C5968B2D}"/>
    <cellStyle name="Comma 6 7 3" xfId="1434" xr:uid="{381F9DB9-599E-4254-87AA-60A9AD8762A2}"/>
    <cellStyle name="Comma 6 7 4" xfId="1435" xr:uid="{EFBD7870-FB07-4D4B-A954-51143465C693}"/>
    <cellStyle name="Comma 6 7 5" xfId="1436" xr:uid="{AB6AE896-0495-47DE-AA78-647D01C5D754}"/>
    <cellStyle name="Comma 6 7 6" xfId="1437" xr:uid="{C6058C2E-6D87-4848-A6D0-A1F205C05CF3}"/>
    <cellStyle name="Comma 6 8" xfId="1438" xr:uid="{574F5E16-0039-4AE8-8389-9C7AACF05F50}"/>
    <cellStyle name="Comma 6 8 2" xfId="1439" xr:uid="{933844CB-57E1-48F3-98BE-7924A880704C}"/>
    <cellStyle name="Comma 6 8 3" xfId="1440" xr:uid="{7130E68B-551F-47BD-ACD1-0C08B65B4ABB}"/>
    <cellStyle name="Comma 6 8 4" xfId="1441" xr:uid="{E3BFF105-C8D6-4524-A05F-5AE43F9F144E}"/>
    <cellStyle name="Comma 6 8 5" xfId="1442" xr:uid="{C75D8C94-382B-40E6-B164-CBE07029F5B3}"/>
    <cellStyle name="Comma 6 8 6" xfId="1443" xr:uid="{FD51EF14-BC9C-4758-899F-0A5998B68A74}"/>
    <cellStyle name="Comma 6 9" xfId="1444" xr:uid="{D9D86ADD-7837-4572-8A7C-A8B7DC482C66}"/>
    <cellStyle name="Comma 6 9 2" xfId="1445" xr:uid="{1860904F-5216-4218-BF97-5AE4E6B4B753}"/>
    <cellStyle name="Comma 6 9 3" xfId="1446" xr:uid="{0869A1F6-8341-4BFE-92C6-E37FF3D66DB0}"/>
    <cellStyle name="Comma 6 9 4" xfId="1447" xr:uid="{A68EF919-1252-42F3-AE79-7E61C2316031}"/>
    <cellStyle name="Comma 6 9 5" xfId="1448" xr:uid="{DA39959C-5DDC-440A-8D9D-8A4FD7F60970}"/>
    <cellStyle name="Comma 6 9 6" xfId="1449" xr:uid="{B882A56B-CD3F-4325-A66B-0B2558933548}"/>
    <cellStyle name="Comma 60" xfId="1450" xr:uid="{31EE22D3-5AF6-4972-8B92-53A85C180DFE}"/>
    <cellStyle name="Comma 61" xfId="1451" xr:uid="{4E573AFB-A455-4DBC-9D11-E923B5E412D9}"/>
    <cellStyle name="Comma 62" xfId="1452" xr:uid="{98D72530-E6C3-4E78-982F-553AE0E24507}"/>
    <cellStyle name="Comma 7" xfId="1453" xr:uid="{913D0988-E3DE-4FA1-BAFE-53160B3AA349}"/>
    <cellStyle name="Comma 7 10" xfId="1454" xr:uid="{9C70243E-D6B2-41BD-9160-BF084B94A9E0}"/>
    <cellStyle name="Comma 7 10 2" xfId="1455" xr:uid="{A88504BE-3D21-41AD-9CA6-DB5B16394CBE}"/>
    <cellStyle name="Comma 7 10 3" xfId="1456" xr:uid="{307F5973-B568-49EB-B316-26E67C5DD78E}"/>
    <cellStyle name="Comma 7 10 4" xfId="1457" xr:uid="{C45B91AA-9444-4710-B1DE-8D3CF684CF93}"/>
    <cellStyle name="Comma 7 10 5" xfId="1458" xr:uid="{A7070AB3-D574-47AF-BEE1-9F35B9B1C53F}"/>
    <cellStyle name="Comma 7 10 6" xfId="1459" xr:uid="{64BCE766-F19B-4E8F-AF76-F297ABA63149}"/>
    <cellStyle name="Comma 7 11" xfId="1460" xr:uid="{75B84D23-6400-4FBB-885F-D179AEFB520A}"/>
    <cellStyle name="Comma 7 11 2" xfId="1461" xr:uid="{836E0E39-3431-4E09-BC49-73BAF78F3D7F}"/>
    <cellStyle name="Comma 7 11 3" xfId="1462" xr:uid="{A72F53A4-FF79-4C91-BE74-BFCC2A445A17}"/>
    <cellStyle name="Comma 7 11 4" xfId="1463" xr:uid="{3D4769DB-442E-4A17-BFDA-AE4F6D2B5955}"/>
    <cellStyle name="Comma 7 11 5" xfId="1464" xr:uid="{1C5EC8DE-FAAC-431B-BD43-ED1F16B7FE4C}"/>
    <cellStyle name="Comma 7 11 6" xfId="1465" xr:uid="{AC150978-88F3-4910-986A-29A4E51815A0}"/>
    <cellStyle name="Comma 7 12" xfId="1466" xr:uid="{256A5D57-1401-4C1B-B4B0-A26F426940BB}"/>
    <cellStyle name="Comma 7 12 2" xfId="1467" xr:uid="{E16FB7B2-D270-4CC3-91C6-B698E2610EAD}"/>
    <cellStyle name="Comma 7 12 3" xfId="1468" xr:uid="{BE8F9420-38D3-40F7-A2A7-3ED19783FF9C}"/>
    <cellStyle name="Comma 7 12 4" xfId="1469" xr:uid="{27AC8D3B-7A0E-4537-9689-E9711D649793}"/>
    <cellStyle name="Comma 7 12 5" xfId="1470" xr:uid="{24C446AD-EB9E-4ED2-9A20-C5FF8B4CA282}"/>
    <cellStyle name="Comma 7 12 6" xfId="1471" xr:uid="{4040DF73-7619-4593-9FD7-E84DF4DCD6C5}"/>
    <cellStyle name="Comma 7 13" xfId="1472" xr:uid="{F15BD26D-A40D-46EC-B97E-F44A93AE54E4}"/>
    <cellStyle name="Comma 7 13 2" xfId="1473" xr:uid="{C201AA98-BBDF-42A4-A15B-0755FF098997}"/>
    <cellStyle name="Comma 7 13 3" xfId="1474" xr:uid="{18780921-BDFC-4EC1-8AA8-F460228700F8}"/>
    <cellStyle name="Comma 7 13 4" xfId="1475" xr:uid="{F6C9B6A3-1635-427B-AFF2-363C7C77766A}"/>
    <cellStyle name="Comma 7 13 5" xfId="1476" xr:uid="{864DB01B-27BD-4F14-9ECD-C6696D34B1BC}"/>
    <cellStyle name="Comma 7 13 6" xfId="1477" xr:uid="{A0CA8D1D-8458-4EC3-92E7-8458CA8AB50D}"/>
    <cellStyle name="Comma 7 14" xfId="1478" xr:uid="{BC5B1B62-2057-4CA8-B409-C4AAE4BF04CE}"/>
    <cellStyle name="Comma 7 14 2" xfId="1479" xr:uid="{A85AD8A5-9FCC-4B9D-A1BF-05ECB6B3E37E}"/>
    <cellStyle name="Comma 7 14 3" xfId="1480" xr:uid="{62367B28-CCD1-4D80-BDD3-AA220B2D816F}"/>
    <cellStyle name="Comma 7 14 4" xfId="1481" xr:uid="{23C65D3D-4719-4D1A-ABCB-D7CD0AEA3E05}"/>
    <cellStyle name="Comma 7 14 5" xfId="1482" xr:uid="{E2BC9B9C-CA4B-438A-AB37-C84D05715489}"/>
    <cellStyle name="Comma 7 14 6" xfId="1483" xr:uid="{F47EA240-EB8A-43B6-B631-E88F6ECA16B0}"/>
    <cellStyle name="Comma 7 15" xfId="1484" xr:uid="{C6CEF929-9872-4720-8BB3-C132622570C2}"/>
    <cellStyle name="Comma 7 15 2" xfId="1485" xr:uid="{E56E601A-2032-4738-BA0B-9560B32C46E4}"/>
    <cellStyle name="Comma 7 15 3" xfId="1486" xr:uid="{1B979F30-162D-4F2F-A1AE-57DEFA25F5A2}"/>
    <cellStyle name="Comma 7 15 4" xfId="1487" xr:uid="{D340A15F-FF5C-48D8-9238-903671420AA5}"/>
    <cellStyle name="Comma 7 15 5" xfId="1488" xr:uid="{490BE1CF-3189-4075-89CC-4D28A5B80B30}"/>
    <cellStyle name="Comma 7 15 6" xfId="1489" xr:uid="{05E5C942-12CF-4D04-BCFC-4AFA5314A68D}"/>
    <cellStyle name="Comma 7 16" xfId="1490" xr:uid="{9DFCCE50-8910-4F1E-B9D0-9B9CA84C0C6E}"/>
    <cellStyle name="Comma 7 16 2" xfId="1491" xr:uid="{2AD4A420-BB29-46EB-BE0D-633306ED08CE}"/>
    <cellStyle name="Comma 7 16 3" xfId="1492" xr:uid="{5635C905-DB30-49FD-8BA7-5511D711284F}"/>
    <cellStyle name="Comma 7 16 4" xfId="1493" xr:uid="{D8DEC25C-1FF7-4F27-A17D-E5E1CEA1B14D}"/>
    <cellStyle name="Comma 7 16 5" xfId="1494" xr:uid="{58D7B472-EB36-438B-94A5-D6B9DBD2D92A}"/>
    <cellStyle name="Comma 7 16 6" xfId="1495" xr:uid="{598D2FD4-2F0B-4966-BF7C-0D244C5FE7FE}"/>
    <cellStyle name="Comma 7 17" xfId="1496" xr:uid="{8D2DBBC0-9646-4781-8F03-DC525AA98CAD}"/>
    <cellStyle name="Comma 7 17 2" xfId="1497" xr:uid="{5209AFB9-7435-4781-8B3C-71F8C9FD266D}"/>
    <cellStyle name="Comma 7 17 3" xfId="1498" xr:uid="{1B7B2230-56AF-403E-945C-036C2EAAA242}"/>
    <cellStyle name="Comma 7 17 4" xfId="1499" xr:uid="{B136601F-0091-46CB-B132-E13238AAE49A}"/>
    <cellStyle name="Comma 7 17 5" xfId="1500" xr:uid="{63C8A35D-2F2D-40A3-8149-584472CB1740}"/>
    <cellStyle name="Comma 7 17 6" xfId="1501" xr:uid="{438B7BA1-C482-42FD-8C40-B3EBA3088CB7}"/>
    <cellStyle name="Comma 7 18" xfId="1502" xr:uid="{49A1EAB7-E1A6-4C08-AB13-C4FAF9940E5B}"/>
    <cellStyle name="Comma 7 18 2" xfId="1503" xr:uid="{15E4727E-DC35-49BA-826E-E7283841CC96}"/>
    <cellStyle name="Comma 7 18 3" xfId="1504" xr:uid="{123DBC9A-7239-4297-8255-20DA50193204}"/>
    <cellStyle name="Comma 7 18 4" xfId="1505" xr:uid="{6F09D4F2-90F4-497E-B617-19250FCA4F9E}"/>
    <cellStyle name="Comma 7 18 5" xfId="1506" xr:uid="{1022FF78-7720-44B8-B250-DF5AEAB548E6}"/>
    <cellStyle name="Comma 7 18 6" xfId="1507" xr:uid="{B1202F4D-19CC-4F74-9663-5079894B47F1}"/>
    <cellStyle name="Comma 7 19" xfId="1508" xr:uid="{7C53964E-0214-4F0E-A0E9-801310079429}"/>
    <cellStyle name="Comma 7 19 2" xfId="1509" xr:uid="{5C89C658-9DE8-463C-A49A-077EFB626438}"/>
    <cellStyle name="Comma 7 19 3" xfId="1510" xr:uid="{08761094-10A6-4983-92A2-CEFCD4E1209E}"/>
    <cellStyle name="Comma 7 19 4" xfId="1511" xr:uid="{F6CC5256-E94C-4FCA-BFC2-393D62B92F0D}"/>
    <cellStyle name="Comma 7 19 5" xfId="1512" xr:uid="{F198EF72-B53A-4D31-8314-E1FB716E5469}"/>
    <cellStyle name="Comma 7 19 6" xfId="1513" xr:uid="{2D9798A1-21CE-4DFE-921E-DCE6979AD64D}"/>
    <cellStyle name="Comma 7 2" xfId="1514" xr:uid="{B629EA24-C9BE-4952-B898-0DE9ADFA89FF}"/>
    <cellStyle name="Comma 7 2 2" xfId="1515" xr:uid="{D7AF028F-417A-4625-B0F7-880F2988FA8D}"/>
    <cellStyle name="Comma 7 2 2 2" xfId="1516" xr:uid="{331E8E5C-6E29-47E8-BA64-6BC0DE1FABA1}"/>
    <cellStyle name="Comma 7 2 2 2 2" xfId="1517" xr:uid="{E109FC10-4FF6-457B-9AC6-0F21160FDA32}"/>
    <cellStyle name="Comma 7 2 2 2 3" xfId="1518" xr:uid="{FDC9282E-7654-4640-9D97-BFD0C99A6991}"/>
    <cellStyle name="Comma 7 2 2 2 4" xfId="1519" xr:uid="{CD8A9259-0E71-4A78-AD43-CD221A9E558C}"/>
    <cellStyle name="Comma 7 2 2 2 5" xfId="1520" xr:uid="{27E52379-AA0A-4D28-B2AB-8AB344D61B5A}"/>
    <cellStyle name="Comma 7 2 2 2 6" xfId="1521" xr:uid="{6F01216B-CF11-490D-883B-F7E93C714923}"/>
    <cellStyle name="Comma 7 2 2 3" xfId="1522" xr:uid="{A72B356D-7892-4E1B-A736-8B82664335C7}"/>
    <cellStyle name="Comma 7 2 2 4" xfId="1523" xr:uid="{9440A674-2FA1-417B-9F2D-3AF89403ABAB}"/>
    <cellStyle name="Comma 7 2 3" xfId="1524" xr:uid="{FFE9CCDB-3C36-45C0-9649-F6729F4E9337}"/>
    <cellStyle name="Comma 7 2 3 2" xfId="1525" xr:uid="{D3C2A606-88EF-42A5-A664-FBCEA643A70C}"/>
    <cellStyle name="Comma 7 2 3 3" xfId="1526" xr:uid="{D4B4868C-C968-4CA6-90AA-58C3D34DAAA7}"/>
    <cellStyle name="Comma 7 2 3 4" xfId="1527" xr:uid="{AA0F5163-9A31-4F7F-A63E-464BA7186685}"/>
    <cellStyle name="Comma 7 2 3 5" xfId="1528" xr:uid="{6424A123-A1E2-4CCA-8611-AC0984C68D9C}"/>
    <cellStyle name="Comma 7 2 3 6" xfId="1529" xr:uid="{F24691F4-3972-469A-B55D-C7D4D8499374}"/>
    <cellStyle name="Comma 7 2 4" xfId="1530" xr:uid="{4C3D13D4-A09B-40C1-AA08-73C3E88F2A34}"/>
    <cellStyle name="Comma 7 2 5" xfId="1531" xr:uid="{C2BBF13A-4E57-4E65-B36F-80948B4DA9A7}"/>
    <cellStyle name="Comma 7 2 6" xfId="1532" xr:uid="{F7D97D8C-3DD4-4F5E-BC55-589E0E44E6E8}"/>
    <cellStyle name="Comma 7 2 7" xfId="1533" xr:uid="{DFBDCAA7-1DDE-4B81-8ADB-ECD89C8A4F99}"/>
    <cellStyle name="Comma 7 2 8" xfId="1534" xr:uid="{5F3B1EE2-30FE-4475-9EE8-439C09375F96}"/>
    <cellStyle name="Comma 7 2_PRE-BUILTQ1-54" xfId="1535" xr:uid="{69EEF735-EB71-4775-9D6C-E886A2A6266C}"/>
    <cellStyle name="Comma 7 20" xfId="1536" xr:uid="{B01A5D7C-AFC0-457C-971B-BF904D01C257}"/>
    <cellStyle name="Comma 7 20 2" xfId="1537" xr:uid="{2B08848D-3F34-43E2-AD8C-4F64E30CD0F5}"/>
    <cellStyle name="Comma 7 20 3" xfId="1538" xr:uid="{832A29C9-BBA2-43A2-A03E-B0646EF123A9}"/>
    <cellStyle name="Comma 7 20 4" xfId="1539" xr:uid="{0AF0A6B3-11F8-498D-B865-B02945B8A223}"/>
    <cellStyle name="Comma 7 20 5" xfId="1540" xr:uid="{5D4B0AB4-B807-4E22-89B8-801E710BF6FA}"/>
    <cellStyle name="Comma 7 20 6" xfId="1541" xr:uid="{4309BEF8-912D-404A-92BD-A4FED728BCC1}"/>
    <cellStyle name="Comma 7 21" xfId="1542" xr:uid="{A468DD16-C3D7-4BE6-B7C3-931FF148EC37}"/>
    <cellStyle name="Comma 7 21 2" xfId="1543" xr:uid="{D7AC5737-3792-4656-A998-F05A8B22C33D}"/>
    <cellStyle name="Comma 7 21 3" xfId="1544" xr:uid="{9B753A8E-74B8-434C-A23D-38CCEB3A8B25}"/>
    <cellStyle name="Comma 7 21 4" xfId="1545" xr:uid="{D12F079C-A7E5-41F0-8CB5-40BF77C203CE}"/>
    <cellStyle name="Comma 7 21 5" xfId="1546" xr:uid="{A4F742EE-0FF9-4F9A-B093-367F6461BF44}"/>
    <cellStyle name="Comma 7 21 6" xfId="1547" xr:uid="{B21638E0-A432-447C-A2B3-AD3AF4FE8D7C}"/>
    <cellStyle name="Comma 7 22" xfId="1548" xr:uid="{92FFA23D-4597-4944-BD44-FF4991C49D9A}"/>
    <cellStyle name="Comma 7 22 2" xfId="1549" xr:uid="{A4B3D3A1-8747-471D-8DA6-B7E3D049EC1E}"/>
    <cellStyle name="Comma 7 22 3" xfId="1550" xr:uid="{5F8D1717-F470-4041-93AA-FE752CCF7515}"/>
    <cellStyle name="Comma 7 22 4" xfId="1551" xr:uid="{9B0EA4BE-C44A-4262-942A-B428B3C1AB1D}"/>
    <cellStyle name="Comma 7 22 5" xfId="1552" xr:uid="{1C18F324-DF34-41E6-BEB4-7A61461BCC1B}"/>
    <cellStyle name="Comma 7 22 6" xfId="1553" xr:uid="{2837F0BB-AF9A-46DD-BFAC-3AC40227AEB6}"/>
    <cellStyle name="Comma 7 23" xfId="1554" xr:uid="{93C28C2F-634D-4BA5-8D9C-B2BD1073B2B5}"/>
    <cellStyle name="Comma 7 24" xfId="1555" xr:uid="{F2C67AC3-F698-4E3E-840D-828B029784F0}"/>
    <cellStyle name="Comma 7 25" xfId="1556" xr:uid="{97B3248E-B66B-4E4E-A51F-3C06B46E1ACD}"/>
    <cellStyle name="Comma 7 26" xfId="1557" xr:uid="{00795D18-045F-4B50-B80B-7CA27C05DCD4}"/>
    <cellStyle name="Comma 7 27" xfId="1558" xr:uid="{6A17172A-4BBD-4C22-92FB-DD8BC90AD7B6}"/>
    <cellStyle name="Comma 7 3" xfId="1559" xr:uid="{3F0825D8-6EC6-4C4D-A24F-BCDE51DD8712}"/>
    <cellStyle name="Comma 7 3 2" xfId="1560" xr:uid="{4837E7C4-B571-418C-A6E5-407226AE1AE7}"/>
    <cellStyle name="Comma 7 3 3" xfId="1561" xr:uid="{FA5AE092-A2DB-4B77-A0D4-4C88950C3479}"/>
    <cellStyle name="Comma 7 3 4" xfId="1562" xr:uid="{95199CE2-D098-4020-9B06-9A6F35D190A4}"/>
    <cellStyle name="Comma 7 3 5" xfId="1563" xr:uid="{8A0E5AA0-9754-4D4D-BB48-6471787EBA82}"/>
    <cellStyle name="Comma 7 3 6" xfId="1564" xr:uid="{119F13F4-FAAA-459B-BE7D-793CDEF11F23}"/>
    <cellStyle name="Comma 7 4" xfId="1565" xr:uid="{705D7791-2A6F-497C-83AD-2466D4178E9E}"/>
    <cellStyle name="Comma 7 4 2" xfId="1566" xr:uid="{A89DD7E8-93C3-4BF2-A0E2-ECD42AF20EFC}"/>
    <cellStyle name="Comma 7 4 3" xfId="1567" xr:uid="{39569F5F-87E7-465F-BD01-B334F44D8674}"/>
    <cellStyle name="Comma 7 4 4" xfId="1568" xr:uid="{A0709EA9-839A-49D2-AE8B-8A75E76CA7C4}"/>
    <cellStyle name="Comma 7 4 5" xfId="1569" xr:uid="{CD59F81A-36F3-46DB-B00B-D2D4F4447D36}"/>
    <cellStyle name="Comma 7 4 6" xfId="1570" xr:uid="{A79CF504-8CD4-46CE-86D2-FB8E57C17C3B}"/>
    <cellStyle name="Comma 7 5" xfId="1571" xr:uid="{6A83DFC4-AD79-4D57-B798-EE5199F17293}"/>
    <cellStyle name="Comma 7 5 2" xfId="1572" xr:uid="{65375863-04B4-492C-8866-35C83C92949D}"/>
    <cellStyle name="Comma 7 5 3" xfId="1573" xr:uid="{88C4FC6D-2469-41AB-A5F6-AAB23791EAA8}"/>
    <cellStyle name="Comma 7 5 4" xfId="1574" xr:uid="{BB2FC040-239A-441D-8086-784959188006}"/>
    <cellStyle name="Comma 7 5 5" xfId="1575" xr:uid="{57127DFB-E91C-455F-9DCF-873B6FF2872E}"/>
    <cellStyle name="Comma 7 5 6" xfId="1576" xr:uid="{06F1E1F0-DD5A-4952-A277-2E55CCC77E2B}"/>
    <cellStyle name="Comma 7 6" xfId="1577" xr:uid="{CE0460E2-F458-4DCE-811E-A16247D09D80}"/>
    <cellStyle name="Comma 7 6 2" xfId="1578" xr:uid="{AC28B399-99BC-4D53-85CE-F3523F4259F5}"/>
    <cellStyle name="Comma 7 6 3" xfId="1579" xr:uid="{FCF723FB-409A-4558-82EE-2116594EEB52}"/>
    <cellStyle name="Comma 7 6 4" xfId="1580" xr:uid="{FE2ED62C-FD44-4A5A-8DC6-15372937C9F6}"/>
    <cellStyle name="Comma 7 6 5" xfId="1581" xr:uid="{D73DCAAE-3746-4C29-865A-6E6C31A1EC51}"/>
    <cellStyle name="Comma 7 6 6" xfId="1582" xr:uid="{72A92F68-9EC7-4DB4-8472-9ADC145C400F}"/>
    <cellStyle name="Comma 7 7" xfId="1583" xr:uid="{67F976BA-DD43-4D27-B52A-6AD212BD324B}"/>
    <cellStyle name="Comma 7 7 2" xfId="1584" xr:uid="{A69D4BC0-42C4-4908-BF00-8F0DF521B665}"/>
    <cellStyle name="Comma 7 7 3" xfId="1585" xr:uid="{0E108D90-3ADB-4FEF-BEE9-0B9E7EBCFBC3}"/>
    <cellStyle name="Comma 7 7 4" xfId="1586" xr:uid="{A336160B-0DE7-47F9-889A-542611851649}"/>
    <cellStyle name="Comma 7 7 5" xfId="1587" xr:uid="{E0B996A5-6D84-4132-AD65-CB077B6E7FE3}"/>
    <cellStyle name="Comma 7 7 6" xfId="1588" xr:uid="{1ADA5E26-55D8-4A9D-A747-2F6B697F1614}"/>
    <cellStyle name="Comma 7 8" xfId="1589" xr:uid="{EEA2A3B5-FA74-4243-B4FB-5BBCB156D125}"/>
    <cellStyle name="Comma 7 8 2" xfId="1590" xr:uid="{8A04CD35-AA01-4553-9793-E362F899F3D7}"/>
    <cellStyle name="Comma 7 8 3" xfId="1591" xr:uid="{1C706C1C-401D-4833-85BF-64AC65970AC7}"/>
    <cellStyle name="Comma 7 8 4" xfId="1592" xr:uid="{7F6D948B-2EA5-4FF5-B7FA-B2E0740C1829}"/>
    <cellStyle name="Comma 7 8 5" xfId="1593" xr:uid="{5B707D82-CA98-4E2A-8DC3-BB944A1C6D0F}"/>
    <cellStyle name="Comma 7 8 6" xfId="1594" xr:uid="{2A9A504F-9D90-433C-89E1-0A11D3BDB5EE}"/>
    <cellStyle name="Comma 7 9" xfId="1595" xr:uid="{49FD0A59-5704-4BD0-883E-114FDC3CE707}"/>
    <cellStyle name="Comma 7 9 2" xfId="1596" xr:uid="{1FF7F39D-D268-472F-ACD7-4D28DDF2005E}"/>
    <cellStyle name="Comma 7 9 3" xfId="1597" xr:uid="{814B7F57-133B-478B-A951-A73B0E5EB130}"/>
    <cellStyle name="Comma 7 9 4" xfId="1598" xr:uid="{756F827D-EA62-4438-9DFB-4B2888AF575F}"/>
    <cellStyle name="Comma 7 9 5" xfId="1599" xr:uid="{44A4B4ED-C774-4A2A-A6F4-8BA80323D959}"/>
    <cellStyle name="Comma 7 9 6" xfId="1600" xr:uid="{36B7C47E-D234-4000-A0E1-BD3DDC679035}"/>
    <cellStyle name="Comma 7_PRE-BUILTQ1-54" xfId="1601" xr:uid="{DDAF8172-DA49-4CD8-849D-60BFC0E166BE}"/>
    <cellStyle name="Comma 8" xfId="1602" xr:uid="{E18B70E4-7416-4A0E-B73D-83083901FCB6}"/>
    <cellStyle name="Comma 8 10" xfId="1603" xr:uid="{462E331E-BCE3-4B46-B644-BD274AD1DFBB}"/>
    <cellStyle name="Comma 8 10 2" xfId="1604" xr:uid="{AD2AF1BC-F026-417B-B66C-E8BC19124A6C}"/>
    <cellStyle name="Comma 8 10 3" xfId="1605" xr:uid="{38830F37-A38F-43C4-A9EF-5F71A4307721}"/>
    <cellStyle name="Comma 8 10 4" xfId="1606" xr:uid="{0DA4A583-FCAB-43C1-B91F-50F980E708EA}"/>
    <cellStyle name="Comma 8 10 5" xfId="1607" xr:uid="{97F1E1FB-C6BF-42F0-8CF9-07AD778BA256}"/>
    <cellStyle name="Comma 8 10 6" xfId="1608" xr:uid="{F06A9326-A06E-4F25-93D0-DAE8DF0FBA72}"/>
    <cellStyle name="Comma 8 11" xfId="1609" xr:uid="{F0052ACF-DE50-4893-959B-9DA11350E643}"/>
    <cellStyle name="Comma 8 11 2" xfId="1610" xr:uid="{F767942E-951A-47A5-8BA5-FBBF5D48677A}"/>
    <cellStyle name="Comma 8 11 3" xfId="1611" xr:uid="{7FB498D1-C9CD-49F8-97C8-ED48F6849768}"/>
    <cellStyle name="Comma 8 11 4" xfId="1612" xr:uid="{DF2E25D8-86E5-48C9-A9B0-63B818F203EB}"/>
    <cellStyle name="Comma 8 11 5" xfId="1613" xr:uid="{4B9359D7-AC79-4DF7-A2B3-2E567FE1E999}"/>
    <cellStyle name="Comma 8 11 6" xfId="1614" xr:uid="{A8A45537-307A-43DE-B84A-C46D2A235DB8}"/>
    <cellStyle name="Comma 8 12" xfId="1615" xr:uid="{051E401C-07B7-4079-97C6-D6AB1F161EB6}"/>
    <cellStyle name="Comma 8 12 2" xfId="1616" xr:uid="{EB383634-321C-47B0-89F7-370B73911187}"/>
    <cellStyle name="Comma 8 12 3" xfId="1617" xr:uid="{59C74107-4269-4B13-A141-4A1114BF0B94}"/>
    <cellStyle name="Comma 8 12 4" xfId="1618" xr:uid="{EF80947E-B8EB-4448-B353-75948AA5A725}"/>
    <cellStyle name="Comma 8 12 5" xfId="1619" xr:uid="{4B72A204-8F84-4789-92EF-9FAC9515A868}"/>
    <cellStyle name="Comma 8 12 6" xfId="1620" xr:uid="{5AFCE1E5-71D5-4364-B69D-B450BC792FBA}"/>
    <cellStyle name="Comma 8 13" xfId="1621" xr:uid="{C26F9D02-4E0A-4DA9-90B2-AD0AD828F231}"/>
    <cellStyle name="Comma 8 13 2" xfId="1622" xr:uid="{105DDC50-FC30-4DC3-919E-890730CB3F05}"/>
    <cellStyle name="Comma 8 13 3" xfId="1623" xr:uid="{43366FA5-0969-41A7-9A4C-E6D15957FD2B}"/>
    <cellStyle name="Comma 8 13 4" xfId="1624" xr:uid="{B05D2F9C-CFF3-4703-82B7-CACF21CAFE41}"/>
    <cellStyle name="Comma 8 13 5" xfId="1625" xr:uid="{D78523C7-1198-4B34-9598-1B7CF8273DFF}"/>
    <cellStyle name="Comma 8 13 6" xfId="1626" xr:uid="{1E429B27-C06A-4CA7-868E-D885CD846406}"/>
    <cellStyle name="Comma 8 14" xfId="1627" xr:uid="{092D5EF9-0FB5-4911-BD09-0C7F0B643ADF}"/>
    <cellStyle name="Comma 8 14 2" xfId="1628" xr:uid="{06751420-2FAF-44E5-A380-47E8EBF74B54}"/>
    <cellStyle name="Comma 8 14 3" xfId="1629" xr:uid="{E9042BE0-3F4D-4536-9865-D94606A94080}"/>
    <cellStyle name="Comma 8 14 4" xfId="1630" xr:uid="{A2A4BC89-19B4-463D-B5F0-F7AC9E68BC0B}"/>
    <cellStyle name="Comma 8 14 5" xfId="1631" xr:uid="{16FF4000-5BD0-4E88-9A4A-0CA3D789D6EB}"/>
    <cellStyle name="Comma 8 14 6" xfId="1632" xr:uid="{5BC320D6-CBC1-4602-9ED5-50C2521E831E}"/>
    <cellStyle name="Comma 8 15" xfId="1633" xr:uid="{D18E4180-9F2E-448E-B863-0BDF692AD5DD}"/>
    <cellStyle name="Comma 8 15 2" xfId="1634" xr:uid="{AD6385D4-EDD9-4345-A2C6-2F3683CC159E}"/>
    <cellStyle name="Comma 8 15 3" xfId="1635" xr:uid="{0E777481-4769-40F7-8D63-EDC842D4775C}"/>
    <cellStyle name="Comma 8 15 4" xfId="1636" xr:uid="{5880187C-D974-4C74-BA72-B842F5EE979E}"/>
    <cellStyle name="Comma 8 15 5" xfId="1637" xr:uid="{844D5296-0E00-4962-B340-606308496232}"/>
    <cellStyle name="Comma 8 15 6" xfId="1638" xr:uid="{1B01ACF2-81FB-4C2C-BF5A-F2E554FD0DF6}"/>
    <cellStyle name="Comma 8 16" xfId="1639" xr:uid="{7BFF0351-2207-461E-BDAB-9A44BBF7A81A}"/>
    <cellStyle name="Comma 8 16 2" xfId="1640" xr:uid="{C40F89EC-A715-4689-8258-5B9329DB3C35}"/>
    <cellStyle name="Comma 8 16 3" xfId="1641" xr:uid="{DC8AEF99-A294-4C38-86D2-FADE6431D3FE}"/>
    <cellStyle name="Comma 8 16 4" xfId="1642" xr:uid="{C32D608A-383B-4695-B961-52B8008E5CDA}"/>
    <cellStyle name="Comma 8 16 5" xfId="1643" xr:uid="{F444149B-21B5-4F51-B609-4428D5D59B70}"/>
    <cellStyle name="Comma 8 16 6" xfId="1644" xr:uid="{2B5039D6-F832-47F1-BF84-E4539DDF5B64}"/>
    <cellStyle name="Comma 8 17" xfId="1645" xr:uid="{8BF7AE3A-25F4-42C2-854F-9FEE90A4DF7D}"/>
    <cellStyle name="Comma 8 17 2" xfId="1646" xr:uid="{2D8ADFC0-27BB-4E0D-AA81-5D4745313A18}"/>
    <cellStyle name="Comma 8 17 3" xfId="1647" xr:uid="{5E83BEA2-6FAE-42AB-9BF5-E2D49030F4E9}"/>
    <cellStyle name="Comma 8 17 4" xfId="1648" xr:uid="{D1BD36DC-F860-49A2-9B27-0F832EF68881}"/>
    <cellStyle name="Comma 8 17 5" xfId="1649" xr:uid="{45B37F06-535C-4AF2-B788-2ED46477B8C2}"/>
    <cellStyle name="Comma 8 17 6" xfId="1650" xr:uid="{08BB367A-ADDB-4D8A-A008-325F57890BC1}"/>
    <cellStyle name="Comma 8 18" xfId="1651" xr:uid="{FA8BA22B-9015-4013-806A-438F8634DBD2}"/>
    <cellStyle name="Comma 8 18 2" xfId="1652" xr:uid="{72ABD499-E01D-4BA1-9EB2-EE37E813D1D1}"/>
    <cellStyle name="Comma 8 18 3" xfId="1653" xr:uid="{51DB4587-9CDB-4379-9F9B-D7CDA930EE6D}"/>
    <cellStyle name="Comma 8 18 4" xfId="1654" xr:uid="{78F25418-5C6F-40EF-BF36-69ABCB2B336F}"/>
    <cellStyle name="Comma 8 18 5" xfId="1655" xr:uid="{E7A47873-859D-4C29-B105-F3970EF8E433}"/>
    <cellStyle name="Comma 8 18 6" xfId="1656" xr:uid="{7C3B3C3E-9C38-401A-82E3-98840A89061B}"/>
    <cellStyle name="Comma 8 19" xfId="1657" xr:uid="{78EBF306-0020-4536-8948-3B0A2D1E2138}"/>
    <cellStyle name="Comma 8 19 2" xfId="1658" xr:uid="{58379695-2B33-484F-AEE4-E2306C68AB27}"/>
    <cellStyle name="Comma 8 19 3" xfId="1659" xr:uid="{7E6D3A95-EB1E-4173-9BBB-B1CB417F462D}"/>
    <cellStyle name="Comma 8 19 4" xfId="1660" xr:uid="{BD65D734-5E73-42B9-987C-43887EFF91EC}"/>
    <cellStyle name="Comma 8 19 5" xfId="1661" xr:uid="{DEBD69E0-3209-4ED4-9682-5E67E6CB5C41}"/>
    <cellStyle name="Comma 8 19 6" xfId="1662" xr:uid="{401C19DA-B749-42B7-B8CB-DA24F7A09F95}"/>
    <cellStyle name="Comma 8 2" xfId="1663" xr:uid="{DDB140AA-A2AD-434A-86CF-F886A6A85E16}"/>
    <cellStyle name="Comma 8 2 2" xfId="1664" xr:uid="{0E64748A-3E8B-43B2-A5FE-773C58955E95}"/>
    <cellStyle name="Comma 8 2 2 2" xfId="1665" xr:uid="{94DE17B3-32F2-401C-8C73-E4852D5C09E4}"/>
    <cellStyle name="Comma 8 2 2 3" xfId="1666" xr:uid="{4ABB2263-2CA0-462F-8A06-F2865AE5D62A}"/>
    <cellStyle name="Comma 8 2 2 4" xfId="1667" xr:uid="{D00CEC93-66DB-42FB-AA06-638B5FF2D760}"/>
    <cellStyle name="Comma 8 2 2 5" xfId="1668" xr:uid="{C4E2332D-8E9E-4842-AEBB-5C98C1422D1E}"/>
    <cellStyle name="Comma 8 2 2 6" xfId="1669" xr:uid="{1991E8C9-0F39-4611-95F4-42071A59A060}"/>
    <cellStyle name="Comma 8 2 3" xfId="1670" xr:uid="{87D7C2B5-9542-489A-B655-4FE7E2C00710}"/>
    <cellStyle name="Comma 8 2 4" xfId="1671" xr:uid="{538CD729-A052-4BA6-A369-2364218499B2}"/>
    <cellStyle name="Comma 8 2 5" xfId="1672" xr:uid="{96B15C1A-9153-402A-ADCA-814252D83A03}"/>
    <cellStyle name="Comma 8 2 6" xfId="1673" xr:uid="{4D79FEDA-53A8-4D45-95C2-52F41C649597}"/>
    <cellStyle name="Comma 8 2 7" xfId="1674" xr:uid="{6FBDA981-6F8D-4973-93CA-2C29F8EC6FDF}"/>
    <cellStyle name="Comma 8 20" xfId="1675" xr:uid="{55DACF26-B19F-4519-A3AB-E854FF0826FE}"/>
    <cellStyle name="Comma 8 20 2" xfId="1676" xr:uid="{D5877271-467D-4665-A2D8-7046A37245E1}"/>
    <cellStyle name="Comma 8 20 3" xfId="1677" xr:uid="{B9146937-ABF9-445B-BD20-E505CE80DA88}"/>
    <cellStyle name="Comma 8 20 4" xfId="1678" xr:uid="{ECAE15BC-7F16-49E0-95A5-BDEFA5C685C3}"/>
    <cellStyle name="Comma 8 20 5" xfId="1679" xr:uid="{58245C40-EABD-41B7-A59E-AB4484D4ED10}"/>
    <cellStyle name="Comma 8 20 6" xfId="1680" xr:uid="{F61CB894-C2B4-4547-B742-47F9E9B5C626}"/>
    <cellStyle name="Comma 8 21" xfId="1681" xr:uid="{C8916D28-7AE7-411A-8299-42ADD31311D8}"/>
    <cellStyle name="Comma 8 21 2" xfId="1682" xr:uid="{76A4A3D9-A7AA-4FD3-AB1B-099CEEA99886}"/>
    <cellStyle name="Comma 8 21 3" xfId="1683" xr:uid="{B6EA5EBD-E981-4081-B2E1-2617552C4635}"/>
    <cellStyle name="Comma 8 21 4" xfId="1684" xr:uid="{B7CFFDF3-6C90-46AA-A29D-28A880C9940C}"/>
    <cellStyle name="Comma 8 21 5" xfId="1685" xr:uid="{2C9DB462-697D-46EC-9F24-74366007836B}"/>
    <cellStyle name="Comma 8 21 6" xfId="1686" xr:uid="{D31FCF85-D96A-4796-B212-F1B0900689AC}"/>
    <cellStyle name="Comma 8 22" xfId="1687" xr:uid="{907156E8-4128-42AB-B3C4-7C44A258A18B}"/>
    <cellStyle name="Comma 8 23" xfId="1688" xr:uid="{9DB87FAC-4FF5-4F6A-80D6-6EF00F181D62}"/>
    <cellStyle name="Comma 8 24" xfId="1689" xr:uid="{2AB0D92F-3627-464D-94FC-ADD9958282BE}"/>
    <cellStyle name="Comma 8 25" xfId="1690" xr:uid="{2F0AB99B-DA5A-4E7D-A471-5498DFCB5C24}"/>
    <cellStyle name="Comma 8 26" xfId="1691" xr:uid="{AB21A071-C580-44CA-8494-28DADDBCC463}"/>
    <cellStyle name="Comma 8 3" xfId="1692" xr:uid="{804CCB83-FDD4-4254-87C2-231E31413247}"/>
    <cellStyle name="Comma 8 3 2" xfId="1693" xr:uid="{82E0ADC1-23BE-4770-9A3F-917BE4F1548C}"/>
    <cellStyle name="Comma 8 3 3" xfId="1694" xr:uid="{9C31804D-E47F-4F84-9936-65AE7D5B1E8A}"/>
    <cellStyle name="Comma 8 3 4" xfId="1695" xr:uid="{A4285D28-BF38-408A-AC2B-02731D6221E0}"/>
    <cellStyle name="Comma 8 3 5" xfId="1696" xr:uid="{111006C2-540D-4AF8-8E3D-684AAE3EBEC6}"/>
    <cellStyle name="Comma 8 3 6" xfId="1697" xr:uid="{3C0DB2C8-AF9D-487B-A659-28AD3550E07C}"/>
    <cellStyle name="Comma 8 4" xfId="1698" xr:uid="{720C47C5-D395-49D4-9C61-2CC5C0795E82}"/>
    <cellStyle name="Comma 8 4 2" xfId="1699" xr:uid="{ABF7FFEB-A1F0-4E33-B435-25E5ECCD6C8B}"/>
    <cellStyle name="Comma 8 4 3" xfId="1700" xr:uid="{FD62D428-1C5C-4553-9608-73FE910A6F97}"/>
    <cellStyle name="Comma 8 4 4" xfId="1701" xr:uid="{F4E612DF-4B0B-4EDC-B820-A207BCD892D1}"/>
    <cellStyle name="Comma 8 4 5" xfId="1702" xr:uid="{529945BD-4C4D-4070-91EE-F92EDE89DCBE}"/>
    <cellStyle name="Comma 8 4 6" xfId="1703" xr:uid="{C875756A-CEA7-45B0-BA30-971908F8BDA8}"/>
    <cellStyle name="Comma 8 5" xfId="1704" xr:uid="{06999E12-9204-420D-950B-66C672B922F6}"/>
    <cellStyle name="Comma 8 5 2" xfId="1705" xr:uid="{4379B2BB-C2D4-4754-A348-A2C98A9612D5}"/>
    <cellStyle name="Comma 8 5 3" xfId="1706" xr:uid="{16D3FF4A-D7D6-4A91-96CF-54B527C1CE5D}"/>
    <cellStyle name="Comma 8 5 4" xfId="1707" xr:uid="{206ACCDA-46AC-486A-975D-8ADB326FB65C}"/>
    <cellStyle name="Comma 8 5 5" xfId="1708" xr:uid="{873A7C1A-0574-48E6-9A95-70B16328BE38}"/>
    <cellStyle name="Comma 8 5 6" xfId="1709" xr:uid="{9E4F36C5-DA03-4C9D-AD7D-E8CFAA6E0B53}"/>
    <cellStyle name="Comma 8 6" xfId="1710" xr:uid="{A8264FA2-1A27-487F-A807-42499E314367}"/>
    <cellStyle name="Comma 8 6 2" xfId="1711" xr:uid="{4DD51BF5-EBA8-472A-B181-24A23E73909A}"/>
    <cellStyle name="Comma 8 6 3" xfId="1712" xr:uid="{8A38B218-26B3-4910-A139-E750410BC55C}"/>
    <cellStyle name="Comma 8 6 4" xfId="1713" xr:uid="{B780F453-1568-412D-BC09-39DD0F52F517}"/>
    <cellStyle name="Comma 8 6 5" xfId="1714" xr:uid="{B00BD18B-FDAA-43A1-B7C0-7E0A3C32EABE}"/>
    <cellStyle name="Comma 8 6 6" xfId="1715" xr:uid="{D21E05B3-8248-4A8E-B69F-DB613694CE47}"/>
    <cellStyle name="Comma 8 7" xfId="1716" xr:uid="{1D24834B-04E0-485D-9958-97B46A560783}"/>
    <cellStyle name="Comma 8 7 2" xfId="1717" xr:uid="{30182151-2F3E-4B06-BBC7-67338C85F01A}"/>
    <cellStyle name="Comma 8 7 3" xfId="1718" xr:uid="{5F9767A7-152A-4CC4-A6DE-090FFCFEBBED}"/>
    <cellStyle name="Comma 8 7 4" xfId="1719" xr:uid="{A6391501-2CE9-484D-9636-9AB2AA5F1A03}"/>
    <cellStyle name="Comma 8 7 5" xfId="1720" xr:uid="{23469070-4A39-49D5-9999-6A43548FD858}"/>
    <cellStyle name="Comma 8 7 6" xfId="1721" xr:uid="{E353433A-F74E-40C1-81E4-3D65C6E58729}"/>
    <cellStyle name="Comma 8 8" xfId="1722" xr:uid="{286A2F18-6ED1-4AB7-8BEB-085B5C9C3521}"/>
    <cellStyle name="Comma 8 8 2" xfId="1723" xr:uid="{97557F66-EC44-4905-A321-80C88B8ED891}"/>
    <cellStyle name="Comma 8 8 3" xfId="1724" xr:uid="{9E2E3C5D-0240-446A-BDB0-6EEC92CE90DD}"/>
    <cellStyle name="Comma 8 8 4" xfId="1725" xr:uid="{48C8610F-2587-4B36-AD34-03A014F5ED34}"/>
    <cellStyle name="Comma 8 8 5" xfId="1726" xr:uid="{8A5460F4-7B79-4832-A220-E97FEF288B34}"/>
    <cellStyle name="Comma 8 8 6" xfId="1727" xr:uid="{92FD5FB9-25E2-428D-BFFD-93FB2639D366}"/>
    <cellStyle name="Comma 8 9" xfId="1728" xr:uid="{B890E239-7A6C-47B8-8395-689CE0B5CFF4}"/>
    <cellStyle name="Comma 8 9 2" xfId="1729" xr:uid="{E61BEEF2-CC82-4C73-BA6F-4D1180E85EE5}"/>
    <cellStyle name="Comma 8 9 3" xfId="1730" xr:uid="{894DF3B3-AC9B-4AA1-9220-184AB714155E}"/>
    <cellStyle name="Comma 8 9 4" xfId="1731" xr:uid="{27CE7455-1025-46B8-8267-933CCA36237C}"/>
    <cellStyle name="Comma 8 9 5" xfId="1732" xr:uid="{54E5C503-8571-45E3-A6D5-94E99BE33E31}"/>
    <cellStyle name="Comma 8 9 6" xfId="1733" xr:uid="{D3A467B9-A3C6-4CBE-9380-110C6563167F}"/>
    <cellStyle name="Comma 86 3" xfId="1734" xr:uid="{DCD2F7F2-66D9-4E26-9E44-12CB234B5497}"/>
    <cellStyle name="Comma 9" xfId="1735" xr:uid="{8E295DC3-101E-4B1D-A6E6-5858F5E77E04}"/>
    <cellStyle name="Comma 9 10" xfId="1736" xr:uid="{B61AAA5A-6763-4157-B951-535EF1C678ED}"/>
    <cellStyle name="Comma 9 11" xfId="1737" xr:uid="{010DFAED-6EC0-4A22-BB4B-2C0779904B4B}"/>
    <cellStyle name="Comma 9 2" xfId="1738" xr:uid="{0406EC7F-AE7E-4DA1-82A1-3CE375D27033}"/>
    <cellStyle name="Comma 9 3" xfId="1739" xr:uid="{08D711ED-43E1-49A9-A37A-DB7E9F8CE9C5}"/>
    <cellStyle name="Comma 9 4" xfId="1740" xr:uid="{97CC3E79-DBEA-4945-9C12-BD5D4277E335}"/>
    <cellStyle name="Comma 9 5" xfId="1741" xr:uid="{2B51B906-54F7-4147-8566-CD9360F6A911}"/>
    <cellStyle name="Comma 9 6" xfId="1742" xr:uid="{579EAC01-7E3E-4277-BFDA-D28733DD3F1C}"/>
    <cellStyle name="Comma 9 7" xfId="1743" xr:uid="{45B52041-D768-473E-A5FB-6C0B7696346C}"/>
    <cellStyle name="Comma 9 8" xfId="1744" xr:uid="{43E40792-29D6-4114-B279-9FCF99DE411E}"/>
    <cellStyle name="Comma 9 9" xfId="1745" xr:uid="{A04FC322-C61A-4D2A-95F2-DB6D2C4AA1A7}"/>
    <cellStyle name="comma zerodec" xfId="1746" xr:uid="{60237318-8FD8-430B-8FFA-8B59A677A8D7}"/>
    <cellStyle name="comma zerodec 2" xfId="1747" xr:uid="{C9BCCD4D-79A1-41A2-A5A1-2AD4802060E9}"/>
    <cellStyle name="comma zerodec 2 2" xfId="1748" xr:uid="{67BF4E08-5359-4493-A1A0-52C1F06E2793}"/>
    <cellStyle name="comma zerodec 3" xfId="1749" xr:uid="{8EBE10FE-C46B-4E29-BFD0-5080BB40E484}"/>
    <cellStyle name="comma zerodec 4" xfId="1750" xr:uid="{750F4155-676D-42D2-A69B-37273ECEF255}"/>
    <cellStyle name="comma zerodec 5" xfId="1751" xr:uid="{6C6819CF-68E5-409C-8707-7C8159C51B9C}"/>
    <cellStyle name="Currency" xfId="1752" builtinId="4"/>
    <cellStyle name="Currency [00]" xfId="1753" xr:uid="{691662A6-ACE0-4573-8841-431FAFE17C1E}"/>
    <cellStyle name="Currency 10" xfId="1754" xr:uid="{8442F181-861A-4559-ABB8-EE157A7632CE}"/>
    <cellStyle name="Currency 10 2" xfId="1755" xr:uid="{D507020C-FF7F-4A54-AC0F-8AD3735561CB}"/>
    <cellStyle name="Currency 100" xfId="1756" xr:uid="{8425B9CE-A748-4068-B0AD-06F93A3F2617}"/>
    <cellStyle name="Currency 11" xfId="1757" xr:uid="{50B76D66-CC91-42A4-A8AA-CDCB36518B7E}"/>
    <cellStyle name="Currency 11 2" xfId="1758" xr:uid="{42C53F07-4577-499B-910F-755E2F824A7D}"/>
    <cellStyle name="Currency 12" xfId="1759" xr:uid="{F13BEF40-B33C-4D58-A05F-9F539834C6D0}"/>
    <cellStyle name="Currency 12 2" xfId="1760" xr:uid="{BCFC172A-F423-4865-B181-4598B3144AEF}"/>
    <cellStyle name="Currency 13" xfId="1761" xr:uid="{E489DF49-46CF-48B4-A842-ECD8A0E56156}"/>
    <cellStyle name="Currency 13 2" xfId="1762" xr:uid="{64831CFC-60DD-48CD-94A9-9D84A0D262A7}"/>
    <cellStyle name="Currency 14" xfId="1763" xr:uid="{6521EB97-E17D-439F-A2F8-4142DC302D6C}"/>
    <cellStyle name="Currency 14 2" xfId="1764" xr:uid="{E0DB14EC-3C43-4CB3-8DD7-E11E0240A6EB}"/>
    <cellStyle name="Currency 15" xfId="1765" xr:uid="{AE8A8711-AF15-43EA-862F-49F2DAA7B3C2}"/>
    <cellStyle name="Currency 15 2" xfId="1766" xr:uid="{CE2AC515-672A-4F32-9E05-22BF043A555C}"/>
    <cellStyle name="Currency 16" xfId="1767" xr:uid="{AA3FAF38-E955-4771-A7BF-9C9B5E9F7369}"/>
    <cellStyle name="Currency 16 2" xfId="1768" xr:uid="{D0672D0B-9CFF-4E2B-BEF5-1BC36A944E6A}"/>
    <cellStyle name="Currency 17" xfId="1769" xr:uid="{3D7D597A-A036-4341-972D-BEF762A687F1}"/>
    <cellStyle name="Currency 18" xfId="1770" xr:uid="{D0AC3BE5-FA00-4B89-9DE1-AE77AB0A05D0}"/>
    <cellStyle name="Currency 19" xfId="1771" xr:uid="{890DF801-B399-40DD-920D-17DC71CEE4D6}"/>
    <cellStyle name="Currency 2" xfId="1772" xr:uid="{1FE34B7C-277A-4205-81CC-58EE6D5E3FB3}"/>
    <cellStyle name="Currency 2 2" xfId="1773" xr:uid="{E6BF34AF-CB80-4D14-89FB-C25178F7DB36}"/>
    <cellStyle name="Currency 20" xfId="1774" xr:uid="{94CE8772-0A15-4FBD-8C25-CBB624E93D78}"/>
    <cellStyle name="Currency 21" xfId="1775" xr:uid="{FE05B81F-9442-444D-8233-50677CEC0257}"/>
    <cellStyle name="Currency 22" xfId="1776" xr:uid="{11853EB8-3FA9-4E42-B79D-70601622E808}"/>
    <cellStyle name="Currency 23" xfId="1777" xr:uid="{CB396FAB-F8FE-436E-9AC3-33251CFC52BC}"/>
    <cellStyle name="Currency 24" xfId="1778" xr:uid="{92C9190E-3034-4202-B620-FF3AE21904A1}"/>
    <cellStyle name="Currency 25" xfId="1779" xr:uid="{ADAF44FE-E9BB-412E-A0C9-19D1FD0CB93C}"/>
    <cellStyle name="Currency 26" xfId="1780" xr:uid="{5CC7F79A-1B78-480A-A2D5-8EEA08B059C9}"/>
    <cellStyle name="Currency 27" xfId="1781" xr:uid="{E5F45240-C7FB-4421-B398-5D26700F9B6D}"/>
    <cellStyle name="Currency 28" xfId="1782" xr:uid="{F1C93A9A-FDC5-402F-8938-32D66A5FEC07}"/>
    <cellStyle name="Currency 29" xfId="1783" xr:uid="{D393BE64-F35C-4DBA-B766-A04DBE334A8A}"/>
    <cellStyle name="Currency 3" xfId="1784" xr:uid="{0C5F323D-CF3E-4B0D-9DE0-2A717C08CC4C}"/>
    <cellStyle name="Currency 3 2" xfId="1785" xr:uid="{38369B31-94F4-4010-902F-C30773E73F63}"/>
    <cellStyle name="Currency 30" xfId="1786" xr:uid="{8E96FB64-E086-4336-9D97-9BB1E2F68C2F}"/>
    <cellStyle name="Currency 31" xfId="1787" xr:uid="{25DC8E77-D56E-4449-BFB1-C37F48ED5677}"/>
    <cellStyle name="Currency 32" xfId="1788" xr:uid="{5A5DB1A2-98AC-45ED-BF6B-79ECA23A810D}"/>
    <cellStyle name="Currency 33" xfId="1789" xr:uid="{98969547-F511-431A-A8DD-CB0CB8C15CBC}"/>
    <cellStyle name="Currency 34" xfId="1790" xr:uid="{2FD86352-8922-401F-BDF5-D9612A90892B}"/>
    <cellStyle name="Currency 35" xfId="1791" xr:uid="{FF550073-26C1-4FB4-A9C7-A57E29698A50}"/>
    <cellStyle name="Currency 36" xfId="1792" xr:uid="{EDEB4890-06CB-4547-A2EE-6D98DC04335E}"/>
    <cellStyle name="Currency 37" xfId="1793" xr:uid="{D76DF608-916E-47C3-B7B3-3DF1574F1AE5}"/>
    <cellStyle name="Currency 38" xfId="1794" xr:uid="{7AE0F278-2E02-4E3A-ABD6-28509E6D0963}"/>
    <cellStyle name="Currency 39" xfId="1795" xr:uid="{87B41525-BA2C-4A52-BAC0-672D7C3A073D}"/>
    <cellStyle name="Currency 4" xfId="1796" xr:uid="{4C2F0AAD-6D19-4ABD-9AD5-7A434664896B}"/>
    <cellStyle name="Currency 4 2" xfId="1797" xr:uid="{CF4FEFAA-63A6-4479-94C3-D0C3DA0E75BE}"/>
    <cellStyle name="Currency 40" xfId="1798" xr:uid="{2B9A78D9-444C-4FFC-948B-E1A844681047}"/>
    <cellStyle name="Currency 41" xfId="1799" xr:uid="{D9DA769B-88D9-4982-9DE7-46A83434D2E6}"/>
    <cellStyle name="Currency 42" xfId="1800" xr:uid="{4484080E-5391-42D6-84A8-10B0983B9CC5}"/>
    <cellStyle name="Currency 43" xfId="1801" xr:uid="{0FD6CC15-C20D-49AD-8E2C-A7B92A4B7445}"/>
    <cellStyle name="Currency 44" xfId="1802" xr:uid="{FBDB12FC-99E0-4238-A8E5-B6F4CADEAB30}"/>
    <cellStyle name="Currency 45" xfId="1803" xr:uid="{6B2F5F4D-5EDE-42C0-9E78-2F094620E418}"/>
    <cellStyle name="Currency 46" xfId="1804" xr:uid="{ABC8862C-272B-405B-8C94-F7A6CA85F49D}"/>
    <cellStyle name="Currency 47" xfId="1805" xr:uid="{6B49C8F8-F365-4B13-939B-45A679453178}"/>
    <cellStyle name="Currency 48" xfId="1806" xr:uid="{EFE2617F-842E-402F-9602-023C1CC86736}"/>
    <cellStyle name="Currency 49" xfId="1807" xr:uid="{69077062-D781-4DCD-A822-1C95D82D1D1F}"/>
    <cellStyle name="Currency 5" xfId="1808" xr:uid="{AD7005C4-5181-4D79-8C13-3A150E13B674}"/>
    <cellStyle name="Currency 5 2" xfId="1809" xr:uid="{98F98E8A-1B03-4430-9A3C-A4FB78A59BD2}"/>
    <cellStyle name="Currency 50" xfId="1810" xr:uid="{D42DE759-E786-4F95-9027-A83F3F6D1411}"/>
    <cellStyle name="Currency 51" xfId="1811" xr:uid="{A4E419F2-1BF5-466A-BFE7-A5FFADBA4788}"/>
    <cellStyle name="Currency 52" xfId="1812" xr:uid="{FEE5B08B-4C03-42D3-BD2B-0E347BAA6EBA}"/>
    <cellStyle name="Currency 53" xfId="1813" xr:uid="{5DF6EF52-1559-41ED-A35D-6898DA7D685A}"/>
    <cellStyle name="Currency 54" xfId="1814" xr:uid="{55FBB2FE-9036-45D5-8CA0-B40750B041DE}"/>
    <cellStyle name="Currency 55" xfId="1815" xr:uid="{7F53F646-B568-40F2-B594-AD5AEB013084}"/>
    <cellStyle name="Currency 56" xfId="1816" xr:uid="{6DD9131A-E0E0-40F8-858C-1867B93DE450}"/>
    <cellStyle name="Currency 57" xfId="1817" xr:uid="{5E967D71-66C5-4161-B746-516C35D49F3C}"/>
    <cellStyle name="Currency 58" xfId="1818" xr:uid="{5272B626-B7A4-474B-8259-3E115F0C6C43}"/>
    <cellStyle name="Currency 59" xfId="1819" xr:uid="{2BE4D365-475B-457C-9BEC-73A680535A0F}"/>
    <cellStyle name="Currency 6" xfId="1820" xr:uid="{F7087367-1D5B-4428-9669-F9564B028F7B}"/>
    <cellStyle name="Currency 6 2" xfId="1821" xr:uid="{53B898AF-80CA-47D1-9B40-10CCB2E9BDD9}"/>
    <cellStyle name="Currency 60" xfId="1822" xr:uid="{4FB56567-0CC7-4258-A6A6-E6DF8F4D37B8}"/>
    <cellStyle name="Currency 61" xfId="1823" xr:uid="{012DEE43-5388-4D58-9640-B5047365358F}"/>
    <cellStyle name="Currency 62" xfId="1824" xr:uid="{6F021F85-14DD-456A-996B-F2EE21D12CEE}"/>
    <cellStyle name="Currency 63" xfId="1825" xr:uid="{E68C79D6-E1E3-4320-87EB-983FBFBC96B9}"/>
    <cellStyle name="Currency 64" xfId="1826" xr:uid="{4D529162-470D-46DC-9660-EF3645678AC2}"/>
    <cellStyle name="Currency 65" xfId="1827" xr:uid="{28A3DF02-6C5D-413D-8774-5C6430B4AE63}"/>
    <cellStyle name="Currency 66" xfId="1828" xr:uid="{F3A54C4B-F770-4F46-B223-1BE262C60FFD}"/>
    <cellStyle name="Currency 67" xfId="1829" xr:uid="{D4C6E88C-A791-40E9-82C5-E6B53DE37696}"/>
    <cellStyle name="Currency 68" xfId="1830" xr:uid="{DAE932FA-5806-4469-BE88-5C5550A9E5C3}"/>
    <cellStyle name="Currency 69" xfId="1831" xr:uid="{3F260F05-246E-4C47-8CCA-1EBBA1319489}"/>
    <cellStyle name="Currency 7" xfId="1832" xr:uid="{8A1F3C52-A611-41CB-AF99-B5ED76E5549C}"/>
    <cellStyle name="Currency 7 2" xfId="1833" xr:uid="{6E2D96C6-A7BF-4744-96EC-DEE3E736B286}"/>
    <cellStyle name="Currency 70" xfId="1834" xr:uid="{238736B8-5DF8-4841-AE13-ADA6ADCF6F87}"/>
    <cellStyle name="Currency 71" xfId="1835" xr:uid="{13ABA731-9BED-4738-906B-84715D6061D3}"/>
    <cellStyle name="Currency 72" xfId="1836" xr:uid="{92E8A471-0DC6-464F-A867-FA73F0E35BC3}"/>
    <cellStyle name="Currency 73" xfId="1837" xr:uid="{64B55633-EF13-4F7D-AD78-83D773C93E77}"/>
    <cellStyle name="Currency 74" xfId="1838" xr:uid="{A8419BD6-9AD6-41C1-B661-0AACBB5755CF}"/>
    <cellStyle name="Currency 75" xfId="1839" xr:uid="{5249FDE7-4F67-4B7B-8809-6E714322F14A}"/>
    <cellStyle name="Currency 76" xfId="1840" xr:uid="{2AE49D66-9B90-4E34-9034-3AAB12B949F6}"/>
    <cellStyle name="Currency 77" xfId="1841" xr:uid="{759E7617-2103-4F5B-B163-B5492B8F1A69}"/>
    <cellStyle name="Currency 78" xfId="1842" xr:uid="{EAD9BBFC-B4D9-4CFD-8A92-088BCD592390}"/>
    <cellStyle name="Currency 79" xfId="1843" xr:uid="{ADA37EAF-DA2E-4952-82B9-3EBF79953683}"/>
    <cellStyle name="Currency 8" xfId="1844" xr:uid="{42111E1F-A389-4B8D-BE2A-754F99651634}"/>
    <cellStyle name="Currency 8 2" xfId="1845" xr:uid="{7231FB53-72F4-482B-8D68-D71E3DCBDCA8}"/>
    <cellStyle name="Currency 80" xfId="1846" xr:uid="{564F87F0-3CDF-444B-9B62-50011C383480}"/>
    <cellStyle name="Currency 81" xfId="1847" xr:uid="{6DD8CCAF-C15B-4BD5-A910-DF179BA6A3AF}"/>
    <cellStyle name="Currency 82" xfId="1848" xr:uid="{3A4B5927-5CBF-4D4E-AA8E-A4B61FC9C305}"/>
    <cellStyle name="Currency 9" xfId="1849" xr:uid="{6C50DC02-2BEC-46EC-8B55-39A2FEA04009}"/>
    <cellStyle name="Currency 9 2" xfId="1850" xr:uid="{7043A7AF-5DEB-4684-9A22-2695EA201D12}"/>
    <cellStyle name="Currency1" xfId="1851" xr:uid="{6983B078-6D05-4003-8EDB-67E44C1E81EE}"/>
    <cellStyle name="Currency1 2" xfId="1852" xr:uid="{DF24378F-F52F-49A0-8330-74194525CC20}"/>
    <cellStyle name="Currency1 2 2" xfId="1853" xr:uid="{43D57357-35B7-4295-8C00-63A3990819F2}"/>
    <cellStyle name="Currency1 28" xfId="1854" xr:uid="{B909AC23-8457-41C6-9AB2-24F3D11AFED8}"/>
    <cellStyle name="Currency1 3" xfId="1855" xr:uid="{5E773CB0-0A6F-4813-8868-2CA8E5619704}"/>
    <cellStyle name="Currency1 4" xfId="1856" xr:uid="{3652D066-287C-4F12-960A-C3B698E3ED70}"/>
    <cellStyle name="Currency1 5" xfId="1857" xr:uid="{D0D48EF2-A6CD-411F-B928-7E2B66E93A49}"/>
    <cellStyle name="Date" xfId="1858" xr:uid="{3F57C37A-4C6E-42E9-91B7-73F4CC8464CB}"/>
    <cellStyle name="Date Short" xfId="1859" xr:uid="{525676F8-899F-40D7-8EC9-3109AEF17E10}"/>
    <cellStyle name="Dezimal [0]_AR-Bilanzen9901" xfId="1860" xr:uid="{D5D21F79-621F-4D23-B06D-F933FAE06DEC}"/>
    <cellStyle name="Dezimal_AR-Bilanzen9901" xfId="1861" xr:uid="{BAD98CF1-51A0-4073-BCB2-90EB76C96369}"/>
    <cellStyle name="Dollar (zero dec)" xfId="1862" xr:uid="{25F7702D-BFC5-4C0C-9E76-E02ECED78AC9}"/>
    <cellStyle name="Dollar (zero dec) 2" xfId="1863" xr:uid="{E0C97DF1-32BF-4F39-A444-E7E7B9A17A7F}"/>
    <cellStyle name="Dollar (zero dec) 3" xfId="1864" xr:uid="{1251E420-782F-4A4E-9594-2C13A171577C}"/>
    <cellStyle name="Dollar (zero dec) 4" xfId="1865" xr:uid="{A27BC164-7ECD-48AD-B581-7CFFAE47FE44}"/>
    <cellStyle name="E&amp;Y House" xfId="1866" xr:uid="{684AF6CD-DD08-4826-876E-FAD6CDE4E520}"/>
    <cellStyle name="Emphasis 1" xfId="1867" xr:uid="{BF967854-696E-41B7-997B-A34F7D0EA77B}"/>
    <cellStyle name="Emphasis 2" xfId="1868" xr:uid="{FD2531DE-3EE6-46E6-9559-9966A37699E5}"/>
    <cellStyle name="Emphasis 3" xfId="1869" xr:uid="{8032B0C2-C005-48DE-A7EA-F9E9FEACC21A}"/>
    <cellStyle name="Enter Currency (0)" xfId="1870" xr:uid="{718B3B63-A7BE-49DF-A79B-510C92F83926}"/>
    <cellStyle name="Enter Currency (2)" xfId="1871" xr:uid="{E93DF274-5114-4DDF-92F3-6FFD00C52CBB}"/>
    <cellStyle name="Enter Units (0)" xfId="1872" xr:uid="{F4DD800E-ABB2-4599-B334-38E5BDE52CA0}"/>
    <cellStyle name="Enter Units (1)" xfId="1873" xr:uid="{19325FA9-1939-4E25-9DED-96B959100BA1}"/>
    <cellStyle name="Enter Units (2)" xfId="1874" xr:uid="{0695532A-AC38-4FDE-86B8-47560B1107F7}"/>
    <cellStyle name="Euro" xfId="1875" xr:uid="{EB591369-C1CB-4653-8B18-C62DEA0B5AE4}"/>
    <cellStyle name="Explanatory Text 2" xfId="1876" xr:uid="{0A3C177E-A151-4FBB-860A-DE638AFA3F5E}"/>
    <cellStyle name="Explanatory Text 3" xfId="1877" xr:uid="{55E44C56-92C9-41C8-88F9-03E7308678D4}"/>
    <cellStyle name="Fixed" xfId="1878" xr:uid="{9CE97492-4583-4AAD-8AB3-D41223C99F65}"/>
    <cellStyle name="Good 2" xfId="1879" xr:uid="{1A815D3F-50B4-4661-9300-2A7D287506D2}"/>
    <cellStyle name="Good 3" xfId="1880" xr:uid="{70276037-3CD1-483A-B8EF-1940FB8C5B55}"/>
    <cellStyle name="Grey" xfId="1881" xr:uid="{EB9C0A29-3FA8-44F8-B07D-8E15DE286FA0}"/>
    <cellStyle name="Grey 2" xfId="1882" xr:uid="{A8EA9D79-BA4A-44A6-A30C-1B4B65226CA5}"/>
    <cellStyle name="HEADER" xfId="1883" xr:uid="{3A0D529A-6717-4B60-867F-17C946DCF913}"/>
    <cellStyle name="Header - Style1" xfId="1884" xr:uid="{F5C6D6F3-C9D0-4455-AF50-60E83F6DAA9B}"/>
    <cellStyle name="Header1" xfId="1885" xr:uid="{5128FDBD-B002-4A09-BFFA-78D2562F62A8}"/>
    <cellStyle name="Header2" xfId="1886" xr:uid="{C41B8889-A814-49B9-A0DF-E6291EE33CC9}"/>
    <cellStyle name="Heading" xfId="1887" xr:uid="{C05A3DB1-9971-4AFD-A594-8AB49B5C6EC8}"/>
    <cellStyle name="Heading 1 2" xfId="1888" xr:uid="{F77A989D-A8AD-47CF-AC0D-81CDEAADC55A}"/>
    <cellStyle name="Heading 1 3" xfId="1889" xr:uid="{D7489C45-1F8E-4F1B-B293-238A483A368F}"/>
    <cellStyle name="Heading 2 2" xfId="1890" xr:uid="{0C44D68D-A347-4308-AE78-1A4ED2DA47B2}"/>
    <cellStyle name="Heading 2 3" xfId="1891" xr:uid="{96771B7A-36AF-4D0C-B61C-02F8F49050EB}"/>
    <cellStyle name="Heading 3 2" xfId="1892" xr:uid="{95D1D596-62EF-4E0E-9BA8-64AC4CFC1EBD}"/>
    <cellStyle name="Heading 3 3" xfId="1893" xr:uid="{E9CF7CE8-098F-439E-8BE5-96901F3D5D01}"/>
    <cellStyle name="Heading 4 2" xfId="1894" xr:uid="{6502465B-84B1-4133-A683-80163172D6D6}"/>
    <cellStyle name="Heading 4 3" xfId="1895" xr:uid="{FE458C8E-3CA7-4A04-9343-9A81DAC8A82C}"/>
    <cellStyle name="Hyperlink 2" xfId="1896" xr:uid="{EF58ED6A-3F95-4EA5-9013-0E46D6AD159E}"/>
    <cellStyle name="Input [yellow]" xfId="1897" xr:uid="{6A3F8820-20BF-4CAF-B04F-7D44D7B6D832}"/>
    <cellStyle name="Input [yellow] 2" xfId="1898" xr:uid="{52FC1557-5392-482E-AE04-FFF33A8D2823}"/>
    <cellStyle name="Input 2" xfId="1899" xr:uid="{2DC949D7-3370-4C9E-9662-F4A5DACC104C}"/>
    <cellStyle name="Input 3" xfId="1900" xr:uid="{C5663748-5011-46B7-A602-D76A0BA9F92A}"/>
    <cellStyle name="LINEAL - Style2" xfId="1901" xr:uid="{988F06BC-D4F9-4611-859B-1FC55C625284}"/>
    <cellStyle name="Link Currency (0)" xfId="1902" xr:uid="{BC38CBBE-17E2-45D6-AA05-55EAD18569A6}"/>
    <cellStyle name="Link Currency (2)" xfId="1903" xr:uid="{3F91AB10-5BD9-472F-B90D-9655798E29CD}"/>
    <cellStyle name="Link Units (0)" xfId="1904" xr:uid="{B7DB3B52-C32D-472E-8FF5-0C6FE2260588}"/>
    <cellStyle name="Link Units (1)" xfId="1905" xr:uid="{CCF76E1D-ADD2-4F9C-850A-B0D38BE71BE7}"/>
    <cellStyle name="Link Units (2)" xfId="1906" xr:uid="{3B4CE242-4C97-472D-9924-BA12A923F4E5}"/>
    <cellStyle name="Linked Cell 2" xfId="1907" xr:uid="{28408771-66F8-4DB2-8E01-57AD8F380A73}"/>
    <cellStyle name="Linked Cell 3" xfId="1908" xr:uid="{6F1C8139-2E0C-43BC-9176-E7ECA2F42613}"/>
    <cellStyle name="Model" xfId="1909" xr:uid="{E3B7B175-CD1F-41FC-B1AF-79714F219EC5}"/>
    <cellStyle name="Neutral 2" xfId="1910" xr:uid="{67985E73-2933-4187-B231-479E130E78BA}"/>
    <cellStyle name="Neutral 3" xfId="1911" xr:uid="{0DB5054B-6064-4461-8E9F-2BEF19220DB4}"/>
    <cellStyle name="no dec" xfId="1912" xr:uid="{E65E3FE4-4927-4A3D-B504-2A9A138523E5}"/>
    <cellStyle name="Normal" xfId="0" builtinId="0"/>
    <cellStyle name="Normal - Style1" xfId="1913" xr:uid="{34E00363-199D-46B0-A9E7-4D20C031B3C2}"/>
    <cellStyle name="Normal - Style1 2" xfId="1914" xr:uid="{B6D6E238-FD74-4FDA-9EBF-03BEF43AB762}"/>
    <cellStyle name="Normal 10" xfId="1915" xr:uid="{91640CB3-70B2-4D62-8221-E540EADB3BAD}"/>
    <cellStyle name="Normal 10 10" xfId="1916" xr:uid="{CA6C30B5-39A9-40AA-9D7A-DD8915895985}"/>
    <cellStyle name="Normal 10 11" xfId="1917" xr:uid="{5B8A76BD-501B-4FE3-A02D-A672113D9B3B}"/>
    <cellStyle name="Normal 10 12" xfId="1918" xr:uid="{E128C8D2-B647-4324-B583-F6CE85B752D7}"/>
    <cellStyle name="Normal 10 13" xfId="1919" xr:uid="{6675A461-F385-4D4C-9DF2-E3CC160F1874}"/>
    <cellStyle name="Normal 10 14" xfId="1920" xr:uid="{FE7D8608-9568-4012-A4D7-DBF93A2B2393}"/>
    <cellStyle name="Normal 10 15" xfId="1921" xr:uid="{4D33A68E-6985-4DBE-9E65-A43B56A995CA}"/>
    <cellStyle name="Normal 10 16" xfId="1922" xr:uid="{623AF1EB-8BCD-40AF-A58C-B3DCED4DEC92}"/>
    <cellStyle name="Normal 10 17" xfId="1923" xr:uid="{3524EC68-28B4-440E-82F6-C6A4125440E6}"/>
    <cellStyle name="Normal 10 18" xfId="1924" xr:uid="{878935E3-F740-4162-A56F-E77903191DB8}"/>
    <cellStyle name="Normal 10 19" xfId="1925" xr:uid="{2842BD7F-A02F-45D1-8D2E-A94A1CBEFEF6}"/>
    <cellStyle name="Normal 10 2" xfId="1926" xr:uid="{9FCEA800-E6BF-47D2-BE7F-31C28B44DC9C}"/>
    <cellStyle name="Normal 10 2 2" xfId="1927" xr:uid="{F78B9B81-CA72-4A8C-82E9-F775C6ACB060}"/>
    <cellStyle name="Normal 10 2 6" xfId="1928" xr:uid="{83DE5A52-90A7-452D-A4B5-6D9072D88C85}"/>
    <cellStyle name="Normal 10 20" xfId="1929" xr:uid="{B58F2EBE-BFA0-465E-8EE9-8A3851ECFE4C}"/>
    <cellStyle name="Normal 10 21" xfId="1930" xr:uid="{C57B20C5-7864-4DCD-BE66-E134F53584B7}"/>
    <cellStyle name="Normal 10 22" xfId="1931" xr:uid="{A5FFBCFA-C693-41E7-8D8E-B8D95D8DCFAC}"/>
    <cellStyle name="Normal 10 3" xfId="1932" xr:uid="{02F49F29-33D8-42BA-8EB4-A38AC9F1B810}"/>
    <cellStyle name="Normal 10 4" xfId="1933" xr:uid="{32705B49-5CF2-406F-B55E-C0A4B3FE01B0}"/>
    <cellStyle name="Normal 10 5" xfId="1934" xr:uid="{54601B1B-C205-46DE-9475-7E0FDD41A8FE}"/>
    <cellStyle name="Normal 10 6" xfId="1935" xr:uid="{88408479-9F10-42E4-B79F-8ABD3B948C04}"/>
    <cellStyle name="Normal 10 7" xfId="1936" xr:uid="{8ED2F73B-1E9E-4EB3-B47E-C92A2250C8E9}"/>
    <cellStyle name="Normal 10 8" xfId="1937" xr:uid="{7BF548E7-A46F-47DE-83CA-C97E64B37E7F}"/>
    <cellStyle name="Normal 10 9" xfId="1938" xr:uid="{C8F3BD54-56CE-41ED-8520-C6DEC042019D}"/>
    <cellStyle name="Normal 109" xfId="1939" xr:uid="{19246E22-2062-4564-9B57-56ECC498E0EF}"/>
    <cellStyle name="Normal 11" xfId="1940" xr:uid="{3352783E-6D90-4FBE-B6FD-C9C8BEBBCC43}"/>
    <cellStyle name="Normal 11 10" xfId="1941" xr:uid="{9711D98D-90C2-4F0E-B6EC-17EBE1447DB0}"/>
    <cellStyle name="Normal 11 11" xfId="1942" xr:uid="{5C582A2D-E3C2-440D-869D-D234798DD449}"/>
    <cellStyle name="Normal 11 12" xfId="1943" xr:uid="{D400C109-3D52-4DAF-B708-3D172F11E1BB}"/>
    <cellStyle name="Normal 11 13" xfId="1944" xr:uid="{8F35426F-9D96-4206-9E70-FA117815712F}"/>
    <cellStyle name="Normal 11 14" xfId="1945" xr:uid="{9090809C-0344-4A07-BFE4-1BCC42D4B3BB}"/>
    <cellStyle name="Normal 11 15" xfId="1946" xr:uid="{BE779728-D0A6-487A-A138-0B289FAE2EFD}"/>
    <cellStyle name="Normal 11 16" xfId="1947" xr:uid="{6295C611-AFD0-4C27-9DE5-59A574B24277}"/>
    <cellStyle name="Normal 11 17" xfId="1948" xr:uid="{81BDCD1C-2D66-4821-8DC4-47DF6EDD502E}"/>
    <cellStyle name="Normal 11 18" xfId="1949" xr:uid="{50B152AA-64BD-4B13-8097-48C8A8E74B7A}"/>
    <cellStyle name="Normal 11 19" xfId="1950" xr:uid="{AE55D871-3D8A-4742-8983-97D0C333B95E}"/>
    <cellStyle name="Normal 11 2" xfId="1951" xr:uid="{F21B4D40-F952-49C9-B0D5-733E006CEACF}"/>
    <cellStyle name="Normal 11 2 2 2 2 2 2 2 2" xfId="1952" xr:uid="{728AA8A4-9774-4E39-89EC-846B29A77D25}"/>
    <cellStyle name="Normal 11 20" xfId="1953" xr:uid="{02BB1C52-BC50-45B9-AA07-9F8D1E229EA8}"/>
    <cellStyle name="Normal 11 21" xfId="1954" xr:uid="{209BE91E-80E8-4CF2-BA43-3A12271298AA}"/>
    <cellStyle name="Normal 11 3" xfId="1955" xr:uid="{749893EF-10E3-446F-99E1-300016DD7DBC}"/>
    <cellStyle name="Normal 11 3 2" xfId="1956" xr:uid="{2A81E656-89C1-418A-874E-0A93CBB3ED4B}"/>
    <cellStyle name="Normal 11 4" xfId="1957" xr:uid="{D9730EE3-A997-48F3-87FE-96265B9C1BF7}"/>
    <cellStyle name="Normal 11 5" xfId="1958" xr:uid="{4977192A-5284-47BF-AC13-58A252610B4D}"/>
    <cellStyle name="Normal 11 6" xfId="1959" xr:uid="{6CBB39D4-D5CD-4AA0-933B-1BCB4F6A1A4F}"/>
    <cellStyle name="Normal 11 7" xfId="1960" xr:uid="{25B2D112-3BF8-422A-9CEE-C88DC9A0A855}"/>
    <cellStyle name="Normal 11 8" xfId="1961" xr:uid="{907AAEA4-B756-4045-A34F-ED7D660013F5}"/>
    <cellStyle name="Normal 11 9" xfId="1962" xr:uid="{0B9F2E0E-4293-4BD3-AD0C-688B1A5D4230}"/>
    <cellStyle name="Normal 119" xfId="1963" xr:uid="{6C33D6F4-7408-4567-941F-9528FA6A25E0}"/>
    <cellStyle name="Normal 12" xfId="1964" xr:uid="{47AAEF07-3B00-42D9-816C-D0EC6174A0FE}"/>
    <cellStyle name="Normal 12 10" xfId="1965" xr:uid="{EED4C0D1-AD48-4564-83EE-6C0F1FC4E818}"/>
    <cellStyle name="Normal 12 11" xfId="1966" xr:uid="{CBE03FC4-A1B4-4153-852B-CC882441D471}"/>
    <cellStyle name="Normal 12 12" xfId="1967" xr:uid="{F1E501DA-A4DF-4487-8CA5-17DE0666E1A7}"/>
    <cellStyle name="Normal 12 13" xfId="1968" xr:uid="{A53E65E7-79C3-4F35-AF4C-B50AAE0C9060}"/>
    <cellStyle name="Normal 12 14" xfId="1969" xr:uid="{99108010-D1DF-4F2C-BBF7-ECF77EC7801E}"/>
    <cellStyle name="Normal 12 15" xfId="1970" xr:uid="{9E4D9121-D38F-4916-AE47-4D8273E33885}"/>
    <cellStyle name="Normal 12 16" xfId="1971" xr:uid="{DA46221C-2A4D-4B75-8CF9-1DC514BD11A4}"/>
    <cellStyle name="Normal 12 17" xfId="1972" xr:uid="{F8012449-86B6-4038-80F4-6801D8B638CB}"/>
    <cellStyle name="Normal 12 18" xfId="1973" xr:uid="{5F4BD01E-1563-4FFD-B457-3157879ECD24}"/>
    <cellStyle name="Normal 12 19" xfId="1974" xr:uid="{B9414251-4C72-451F-89D4-4932F04B530C}"/>
    <cellStyle name="Normal 12 2" xfId="1975" xr:uid="{590E2197-EFA8-48AC-8EB4-69827C545E19}"/>
    <cellStyle name="Normal 12 2 2" xfId="1976" xr:uid="{D3EDE9B7-00D2-46B1-80AF-097FC3C5C09B}"/>
    <cellStyle name="Normal 12 20" xfId="1977" xr:uid="{B61BEDF2-F169-4226-99FA-1018C4F9B92F}"/>
    <cellStyle name="Normal 12 21" xfId="1978" xr:uid="{10D321E0-9778-4BC5-938D-E0B087D08D2F}"/>
    <cellStyle name="Normal 12 22" xfId="1979" xr:uid="{C94FDAE4-294E-41F6-B2D3-F36B40638BE4}"/>
    <cellStyle name="Normal 12 3" xfId="1980" xr:uid="{457D2236-6191-4599-849A-483C744E5286}"/>
    <cellStyle name="Normal 12 4" xfId="1981" xr:uid="{712677C7-EE59-420C-A3D0-AA8836EF2D5E}"/>
    <cellStyle name="Normal 12 5" xfId="1982" xr:uid="{36907E76-3815-4493-8D22-40F64A39E86B}"/>
    <cellStyle name="Normal 12 6" xfId="1983" xr:uid="{93A08E76-92A6-41F2-90AC-6A0A85E61D67}"/>
    <cellStyle name="Normal 12 7" xfId="1984" xr:uid="{8B3F444B-4BFF-463B-B1B2-5F6EF01D5BE1}"/>
    <cellStyle name="Normal 12 8" xfId="1985" xr:uid="{EB21EC02-BFC9-4ECD-8C6C-F103A95722FC}"/>
    <cellStyle name="Normal 12 9" xfId="1986" xr:uid="{6312ED39-70B1-47FB-849A-AB6C2AA27B9E}"/>
    <cellStyle name="Normal 13" xfId="1987" xr:uid="{AC84A67A-3EED-4DFA-BA6F-2C39B41C9E6E}"/>
    <cellStyle name="Normal 13 2" xfId="1988" xr:uid="{F50DE2D8-0D26-4682-AC4E-CAD74BE48E0B}"/>
    <cellStyle name="Normal 13 3" xfId="1989" xr:uid="{C14B2A17-6BDC-4199-9382-81C52820D5C6}"/>
    <cellStyle name="Normal 14" xfId="1990" xr:uid="{44775088-6456-4B58-B988-EC110517E1F5}"/>
    <cellStyle name="Normal 14 2" xfId="1991" xr:uid="{F6276D08-E37D-4BBA-AE8F-E8CE68649A82}"/>
    <cellStyle name="Normal 14 2 2" xfId="1992" xr:uid="{7481226B-12FD-4A61-8C0F-C9CBCF79146B}"/>
    <cellStyle name="Normal 14 3" xfId="1993" xr:uid="{7131A836-2730-41C3-8B6E-E2B7104861B4}"/>
    <cellStyle name="Normal 15" xfId="1994" xr:uid="{ABD4B5FE-8572-4062-8FA5-7489367CD8CC}"/>
    <cellStyle name="Normal 15 10" xfId="1995" xr:uid="{2EF9276A-D766-4540-B274-7F8A4C92ED7D}"/>
    <cellStyle name="Normal 15 11" xfId="1996" xr:uid="{35424E34-C833-4E83-A23B-908E19F06806}"/>
    <cellStyle name="Normal 15 12" xfId="1997" xr:uid="{9ED3656B-0294-4E2E-88CB-520218C2D65F}"/>
    <cellStyle name="Normal 15 13" xfId="1998" xr:uid="{68E9AA3C-A8BC-48E6-84A0-46083F0040FD}"/>
    <cellStyle name="Normal 15 14" xfId="1999" xr:uid="{8CEE008F-9E4A-4514-B6D9-2A28C606AA2E}"/>
    <cellStyle name="Normal 15 15" xfId="2000" xr:uid="{3DD510FA-B3E9-4266-9B8D-42D2EE25DE1D}"/>
    <cellStyle name="Normal 15 16" xfId="2001" xr:uid="{1EAC2F31-B55A-4973-9BAE-BE751F9080F4}"/>
    <cellStyle name="Normal 15 17" xfId="2002" xr:uid="{0787F650-B7B2-454F-8F2E-82D513B89B96}"/>
    <cellStyle name="Normal 15 18" xfId="2003" xr:uid="{514EFC1A-EA64-42E1-90EB-D6BA5C5922A1}"/>
    <cellStyle name="Normal 15 19" xfId="2004" xr:uid="{81263431-3DBA-44E8-BC55-CC94F9BDA636}"/>
    <cellStyle name="Normal 15 2" xfId="2005" xr:uid="{46486DD0-1134-4A6F-AEF5-081BFF321C02}"/>
    <cellStyle name="Normal 15 2 2" xfId="2006" xr:uid="{76FCC15A-042E-4CBA-9526-D0EA914CF73D}"/>
    <cellStyle name="Normal 15 20" xfId="2007" xr:uid="{BDF4B8CF-E980-4867-8E16-7A5D49A88CC1}"/>
    <cellStyle name="Normal 15 3" xfId="2008" xr:uid="{3E450D94-73A9-45B5-9A3E-9005955735CE}"/>
    <cellStyle name="Normal 15 4" xfId="2009" xr:uid="{5EBB9D0F-FB5A-493F-AC1F-0DDB8236D814}"/>
    <cellStyle name="Normal 15 5" xfId="2010" xr:uid="{B9084A3F-4DEA-4DBC-A7EF-0FCED37C989A}"/>
    <cellStyle name="Normal 15 6" xfId="2011" xr:uid="{55825F3F-5149-4C52-861D-363C36B3B8F8}"/>
    <cellStyle name="Normal 15 7" xfId="2012" xr:uid="{DC11A3C0-5AA2-454D-9690-A971012D1306}"/>
    <cellStyle name="Normal 15 8" xfId="2013" xr:uid="{0DE285EF-D0CE-4DAE-ADA1-2E37152CFA89}"/>
    <cellStyle name="Normal 15 9" xfId="2014" xr:uid="{63292D74-7CFF-40B9-A540-EBAC52DDFDD7}"/>
    <cellStyle name="Normal 16" xfId="2015" xr:uid="{3A768CAC-1F0A-45CE-87F3-491CF7A24486}"/>
    <cellStyle name="Normal 16 2" xfId="2016" xr:uid="{851675EC-5D39-4593-AA31-431B6ECBB8EB}"/>
    <cellStyle name="Normal 16 3" xfId="2017" xr:uid="{79EE6BE2-A067-458B-94AF-2B6E7731C6C0}"/>
    <cellStyle name="Normal 17" xfId="2018" xr:uid="{70D5538E-3106-481D-AA14-E8AD7B3BBD3F}"/>
    <cellStyle name="Normal 18" xfId="2019" xr:uid="{BDF73CF8-D1B0-44A9-A047-337EA4D5FE93}"/>
    <cellStyle name="Normal 18 2" xfId="2020" xr:uid="{BF2D2716-F018-4D7C-A6EC-F876EA326A57}"/>
    <cellStyle name="Normal 18 3" xfId="2021" xr:uid="{AC98ECCC-2B80-4388-ACD6-F9D5C2DFE8A0}"/>
    <cellStyle name="Normal 19" xfId="2022" xr:uid="{A2F8DD0F-0828-4E82-A01F-8E08A2826B21}"/>
    <cellStyle name="Normal 19 2" xfId="2023" xr:uid="{F5AB6E95-385F-478A-BCAA-77E2EF5348B5}"/>
    <cellStyle name="Normal 2" xfId="2024" xr:uid="{08E2EE7D-3C04-4271-A1CC-8F1557E79DCA}"/>
    <cellStyle name="Normal 2 10" xfId="2025" xr:uid="{833D3247-2F2D-4CF7-92FB-D15357363983}"/>
    <cellStyle name="Normal 2 10 2" xfId="2026" xr:uid="{6C72723A-C00E-40EF-8F58-F3119F0FF1E2}"/>
    <cellStyle name="Normal 2 10 2 2" xfId="2027" xr:uid="{14EFE4CE-9DB0-4444-8371-8DB4D2F565D4}"/>
    <cellStyle name="Normal 2 10 2 2 2" xfId="2028" xr:uid="{6F3BE947-BEB9-4324-A265-F470ED8CDE76}"/>
    <cellStyle name="Normal 2 11" xfId="2029" xr:uid="{1F2654EA-1FFA-4868-BA60-64C8CA5F2DF1}"/>
    <cellStyle name="Normal 2 11 2" xfId="2030" xr:uid="{A06D034F-70B6-4A1A-A036-D2D13B2EEB33}"/>
    <cellStyle name="Normal 2 12" xfId="2031" xr:uid="{F7CC90B9-36DE-404D-A288-31ADCB68D7BB}"/>
    <cellStyle name="Normal 2 12 2" xfId="2032" xr:uid="{64D12F74-E0EB-449D-9DEB-5FF20A258B90}"/>
    <cellStyle name="Normal 2 13" xfId="2033" xr:uid="{82CD7AF5-AF27-478B-8CF5-67CC831667AF}"/>
    <cellStyle name="Normal 2 13 2" xfId="2034" xr:uid="{5E04F2EC-0B40-43AE-BA6F-43800C33E15F}"/>
    <cellStyle name="Normal 2 14" xfId="2035" xr:uid="{2B4D28AD-46AA-4685-A385-B759A724CC85}"/>
    <cellStyle name="Normal 2 14 2" xfId="2036" xr:uid="{97100A78-3083-4EEE-B224-FCAADBEDA176}"/>
    <cellStyle name="Normal 2 15" xfId="2037" xr:uid="{10EEC225-EB5F-4ACF-9505-F132DEC43278}"/>
    <cellStyle name="Normal 2 15 2" xfId="2038" xr:uid="{9B63FABA-0075-4E8C-B402-D5EBC167A00A}"/>
    <cellStyle name="Normal 2 16" xfId="2039" xr:uid="{2C4A5AC2-4AFF-4BBC-A044-E73E1AB0FBBF}"/>
    <cellStyle name="Normal 2 16 2" xfId="2040" xr:uid="{A5D3F6CC-316A-44A1-9564-0D3C731ADDD3}"/>
    <cellStyle name="Normal 2 17" xfId="2041" xr:uid="{8D924D7D-73DC-4EF6-8D65-B658E3DE743E}"/>
    <cellStyle name="Normal 2 18" xfId="2042" xr:uid="{EC6AE2CB-8E25-40F2-8D8C-E9D1F0F2BC54}"/>
    <cellStyle name="Normal 2 2" xfId="2043" xr:uid="{D3D7B17F-FD95-445B-AB53-D2A7083801EC}"/>
    <cellStyle name="Normal 2 2 2" xfId="2044" xr:uid="{19B6A32C-EFE0-4E59-A8FB-B1C528AB4BA3}"/>
    <cellStyle name="Normal 2 2 3" xfId="2045" xr:uid="{356A65F6-F922-450A-9D73-990E682F31F4}"/>
    <cellStyle name="Normal 2 2 4" xfId="2046" xr:uid="{B67EDF36-6F73-4BD6-B158-ED0014770A02}"/>
    <cellStyle name="Normal 2 20" xfId="2047" xr:uid="{DB9871FC-17B8-4359-B343-17AD0EDA7167}"/>
    <cellStyle name="Normal 2 3" xfId="2048" xr:uid="{4E598E39-A5F7-40F2-9228-DF45FE26FB75}"/>
    <cellStyle name="Normal 2 3 10" xfId="2049" xr:uid="{D25DC24C-5513-4F03-AF63-7483796BDC0A}"/>
    <cellStyle name="Normal 2 3 11" xfId="2050" xr:uid="{BE24F884-338A-48EC-A3F8-1D8FFDBFAFC3}"/>
    <cellStyle name="Normal 2 3 12" xfId="2051" xr:uid="{F9185730-1DA3-4150-9758-B1066AC27F24}"/>
    <cellStyle name="Normal 2 3 13" xfId="2052" xr:uid="{66037CD4-B1ED-4A00-A12B-E202A169C7DD}"/>
    <cellStyle name="Normal 2 3 14" xfId="2053" xr:uid="{C33D8E57-0CBB-45D3-8908-4713D9650F7E}"/>
    <cellStyle name="Normal 2 3 15" xfId="2054" xr:uid="{81BC7933-73E6-483B-9FD0-458095ADE456}"/>
    <cellStyle name="Normal 2 3 16" xfId="2055" xr:uid="{C23D94AA-B889-4E13-B5DB-B941627B2342}"/>
    <cellStyle name="Normal 2 3 17" xfId="2056" xr:uid="{3DF05929-6491-4785-BD25-2D8CC12643AD}"/>
    <cellStyle name="Normal 2 3 18" xfId="2057" xr:uid="{83FC867B-BE15-4F91-9A44-FE67CFB01DCA}"/>
    <cellStyle name="Normal 2 3 19" xfId="2058" xr:uid="{4C4DD5FB-87C7-4F65-ADDC-5B993448B7AE}"/>
    <cellStyle name="Normal 2 3 2" xfId="2059" xr:uid="{2E39B0BB-C7DD-49CB-80DC-505D89A32984}"/>
    <cellStyle name="Normal 2 3 2 2" xfId="2060" xr:uid="{0C1D3DFB-52E9-46AC-A54B-4D4594A97AB3}"/>
    <cellStyle name="Normal 2 3 20" xfId="2061" xr:uid="{D3C5C799-4DC1-4591-AA28-9223425081DD}"/>
    <cellStyle name="Normal 2 3 3" xfId="2062" xr:uid="{B58F9E47-67A9-4676-B85B-A41848ECEAC6}"/>
    <cellStyle name="Normal 2 3 4" xfId="2063" xr:uid="{4B5DBEF5-AC13-4D96-B08D-9A57B3104853}"/>
    <cellStyle name="Normal 2 3 5" xfId="2064" xr:uid="{2AB19E82-F103-4DB7-B451-631DB40BF477}"/>
    <cellStyle name="Normal 2 3 6" xfId="2065" xr:uid="{92EEF0A8-D95C-4BDC-902F-1B6BD28FC07B}"/>
    <cellStyle name="Normal 2 3 7" xfId="2066" xr:uid="{931D950E-0BAB-42FB-84BA-64399B13859F}"/>
    <cellStyle name="Normal 2 3 8" xfId="2067" xr:uid="{E15F00DF-9192-4E32-9993-2BCC4781CE91}"/>
    <cellStyle name="Normal 2 3 9" xfId="2068" xr:uid="{A8A19CCB-1E7A-4910-85E9-937E4164E1D3}"/>
    <cellStyle name="Normal 2 4" xfId="2069" xr:uid="{F1C7B214-29DC-4E34-B51F-749D49528D0B}"/>
    <cellStyle name="Normal 2 4 2" xfId="2070" xr:uid="{88D7D8A3-D85A-4B50-8686-D06BDFE883DA}"/>
    <cellStyle name="Normal 2 4 3" xfId="2071" xr:uid="{54504A9B-8FB3-430A-94A4-82BA9366D868}"/>
    <cellStyle name="Normal 2 5" xfId="2072" xr:uid="{2484E7B7-66E6-4A10-AC2C-BD97F322B47D}"/>
    <cellStyle name="Normal 2 5 2" xfId="2073" xr:uid="{A4B74C3A-083B-4817-A8DA-4357CA62565A}"/>
    <cellStyle name="Normal 2 6" xfId="2074" xr:uid="{F5EB86BB-6ACD-4040-B03C-2A63F9427330}"/>
    <cellStyle name="Normal 2 6 2" xfId="2075" xr:uid="{89BC8C4D-64CE-4ECB-B6AB-B744325CE345}"/>
    <cellStyle name="Normal 2 7" xfId="2076" xr:uid="{A844CED1-32EF-4053-9AF1-8D6D2839643C}"/>
    <cellStyle name="Normal 2 7 2" xfId="2077" xr:uid="{23C7B692-7A58-4330-9B99-51B8C41B6A35}"/>
    <cellStyle name="Normal 2 8" xfId="2078" xr:uid="{7EACE387-8435-40A9-8544-1DA41749E332}"/>
    <cellStyle name="Normal 2 8 2" xfId="2079" xr:uid="{4AE3D3CB-289E-4E96-B053-F7628B2F84D6}"/>
    <cellStyle name="Normal 2 9" xfId="2080" xr:uid="{22F24C83-A7FD-44DF-A387-D0D8DD2794FD}"/>
    <cellStyle name="Normal 2 9 2" xfId="2081" xr:uid="{05C9DFBC-774B-4C21-BF0D-66B1D6027406}"/>
    <cellStyle name="Normal 2_2007_Conso Mtech Group (8 co)" xfId="2082" xr:uid="{A1FC7381-0676-46B6-B6F7-8383BC23889F}"/>
    <cellStyle name="Normal 20" xfId="2083" xr:uid="{72F5552D-691C-47BE-A2CD-00E59B397573}"/>
    <cellStyle name="Normal 21" xfId="2084" xr:uid="{D14541EF-AB50-40C8-A213-3A4AB126D54D}"/>
    <cellStyle name="Normal 22" xfId="2085" xr:uid="{B953D093-50BA-4227-8069-83AF72CD57D5}"/>
    <cellStyle name="Normal 23" xfId="2086" xr:uid="{73D5AAFF-27E3-4E3A-BEF5-750B283466D5}"/>
    <cellStyle name="Normal 24" xfId="2087" xr:uid="{3AA38F0B-7D73-407E-936D-4B4F4068E83D}"/>
    <cellStyle name="Normal 25" xfId="2088" xr:uid="{5C37D245-107E-47D8-951B-F404D66A39FE}"/>
    <cellStyle name="Normal 26" xfId="2089" xr:uid="{04CDA539-BC7E-4808-B92F-260EB4930A02}"/>
    <cellStyle name="Normal 27" xfId="2090" xr:uid="{1271CB74-C2EB-44E1-B473-63294DEE1FAC}"/>
    <cellStyle name="Normal 27 2" xfId="2091" xr:uid="{D8DAF3A0-FE63-4412-B6B7-DB81275F890D}"/>
    <cellStyle name="Normal 27 3" xfId="2092" xr:uid="{133A7012-4377-4F54-8CBC-0D8AEDF6EFC5}"/>
    <cellStyle name="Normal 28" xfId="2093" xr:uid="{C10696E5-69D5-49B4-B603-AF7B2A362407}"/>
    <cellStyle name="Normal 29" xfId="2094" xr:uid="{317ED545-EB83-4FC3-AFB2-70C769E73E6B}"/>
    <cellStyle name="Normal 3" xfId="2095" xr:uid="{859AC87F-5EFD-4B8B-8F19-3F95467FE091}"/>
    <cellStyle name="Normal 3 10" xfId="2096" xr:uid="{04284C27-7697-49C3-8AC8-9D5C92B1218F}"/>
    <cellStyle name="Normal 3 11" xfId="2097" xr:uid="{5DCE906C-CA45-4DB7-BB69-4214BAB05CAC}"/>
    <cellStyle name="Normal 3 12" xfId="2098" xr:uid="{11369B3E-1EEE-473B-81E2-94D591CF1F3D}"/>
    <cellStyle name="Normal 3 13" xfId="2099" xr:uid="{4F220E84-83A8-45E0-89C2-899A6FE8951C}"/>
    <cellStyle name="Normal 3 14" xfId="2100" xr:uid="{6188EF06-85CF-47D6-8A8F-785AF7A812EA}"/>
    <cellStyle name="Normal 3 15" xfId="2101" xr:uid="{DFDE9F82-828A-412D-AACB-294275174BBE}"/>
    <cellStyle name="Normal 3 16" xfId="2102" xr:uid="{0023557B-816F-4E2C-8DB1-2BF941CDAF0C}"/>
    <cellStyle name="Normal 3 17" xfId="2103" xr:uid="{7E08D851-58D9-494B-946B-33D05D0B2987}"/>
    <cellStyle name="Normal 3 18" xfId="2104" xr:uid="{D792A359-27A4-4BBD-96A1-5CAFE82C3369}"/>
    <cellStyle name="Normal 3 19" xfId="2105" xr:uid="{96AF11BE-5DD7-48C2-9A80-976041F112A0}"/>
    <cellStyle name="Normal 3 2" xfId="2106" xr:uid="{68BA3A93-AE5F-4D89-862A-9CFEAD2D1463}"/>
    <cellStyle name="Normal 3 2 2" xfId="2107" xr:uid="{33BA00D6-52B5-421E-8373-63B16F8C5B88}"/>
    <cellStyle name="Normal 3 2 2 2" xfId="2108" xr:uid="{D51BEDDA-DCBB-4184-86C1-3A67970EA9B2}"/>
    <cellStyle name="Normal 3 2 2 2 2" xfId="2109" xr:uid="{575F1648-A70B-4C12-9A58-EDA9CDE8FE45}"/>
    <cellStyle name="Normal 3 2 3" xfId="2110" xr:uid="{46B402AF-D4B8-464B-95B7-E85CC88C4D5C}"/>
    <cellStyle name="Normal 3 2_Lead -  NU 31-3-54" xfId="2111" xr:uid="{871C9E47-6F2B-4B98-9BE3-47A5BFE48603}"/>
    <cellStyle name="Normal 3 20" xfId="2112" xr:uid="{13AC423C-32FA-4409-B849-0A9E9CDFD567}"/>
    <cellStyle name="Normal 3 21" xfId="2113" xr:uid="{AB005C3E-502C-42A0-B975-49EA3FCD28B7}"/>
    <cellStyle name="Normal 3 3" xfId="2114" xr:uid="{6A1F3B3E-190B-41DF-B8B2-F68EBABB2A6D}"/>
    <cellStyle name="Normal 3 4" xfId="2115" xr:uid="{74E1A016-5991-4F6C-8632-3FCB318C45EE}"/>
    <cellStyle name="Normal 3 5" xfId="2116" xr:uid="{DC97A8FA-FB35-421C-93A5-1AF8BB16B727}"/>
    <cellStyle name="Normal 3 6" xfId="2117" xr:uid="{5EDE945C-DC25-40BE-ADB0-5A514E784D07}"/>
    <cellStyle name="Normal 3 7" xfId="2118" xr:uid="{C8913D91-AEA6-4784-A1AA-0B44865D5621}"/>
    <cellStyle name="Normal 3 8" xfId="2119" xr:uid="{59250706-E83E-487E-9965-EFA243A2BD5F}"/>
    <cellStyle name="Normal 3 9" xfId="2120" xr:uid="{D760A4A2-59D6-46B5-ADC7-6A082AF4FBEC}"/>
    <cellStyle name="Normal 3_2007_Conso Mtech Group (8 co)" xfId="2121" xr:uid="{A245F016-70AB-4F51-989E-0875F3721403}"/>
    <cellStyle name="Normal 30" xfId="2122" xr:uid="{DB0F746D-26EC-4F63-80EB-1A64E4295566}"/>
    <cellStyle name="Normal 31" xfId="2123" xr:uid="{853C2839-E172-478A-955A-61C438855BB9}"/>
    <cellStyle name="Normal 32" xfId="2124" xr:uid="{36E0124C-3F38-4912-A200-0579122FCAED}"/>
    <cellStyle name="Normal 33" xfId="2125" xr:uid="{72931370-78C9-4FAB-AFBF-C8F0FA5F9C24}"/>
    <cellStyle name="Normal 335" xfId="2126" xr:uid="{8E64EF25-AAE2-4092-A33C-26B7F64B2300}"/>
    <cellStyle name="Normal 34" xfId="2127" xr:uid="{C5A2AC87-63CE-417D-B5A8-38F94B18EFE7}"/>
    <cellStyle name="Normal 35" xfId="2128" xr:uid="{B060F7AA-4E25-4E7B-B9F6-08727790FCFF}"/>
    <cellStyle name="Normal 36" xfId="2129" xr:uid="{00048898-2E03-471E-A245-75E0FAC76007}"/>
    <cellStyle name="Normal 37" xfId="2130" xr:uid="{71AA6975-461D-4632-9F79-4803B873F598}"/>
    <cellStyle name="Normal 38" xfId="2131" xr:uid="{3D744E68-90F2-4A9C-8669-65242B9B35A6}"/>
    <cellStyle name="Normal 39" xfId="2132" xr:uid="{4EABB8B5-A128-4CC9-A03B-B083FA0197FB}"/>
    <cellStyle name="Normal 4" xfId="2133" xr:uid="{9E8277D9-C271-4E46-887F-3A57AFC60285}"/>
    <cellStyle name="Normal 4 10" xfId="2134" xr:uid="{07BD1726-D006-4FC4-BCED-B29C0CA2926B}"/>
    <cellStyle name="Normal 4 11" xfId="2135" xr:uid="{716BCE0B-4CE2-4987-9A48-2F50A82655C6}"/>
    <cellStyle name="Normal 4 12" xfId="2136" xr:uid="{847C3215-717E-46A0-B2D4-0D6988B51DE5}"/>
    <cellStyle name="Normal 4 13" xfId="2137" xr:uid="{BCA5A24A-44F7-41EB-83B5-EE51A309D705}"/>
    <cellStyle name="Normal 4 14" xfId="2138" xr:uid="{F6E149E8-327C-4285-B793-AAC9EF00F150}"/>
    <cellStyle name="Normal 4 15" xfId="2139" xr:uid="{9BAE9E34-BA16-4F87-850F-0C8EDF96A995}"/>
    <cellStyle name="Normal 4 16" xfId="2140" xr:uid="{61534F60-0D6A-4A70-B9C2-6F5419F7D69A}"/>
    <cellStyle name="Normal 4 17" xfId="2141" xr:uid="{9BE31707-008F-4667-92C9-EC724069F7E1}"/>
    <cellStyle name="Normal 4 18" xfId="2142" xr:uid="{1DB00609-6A3E-4004-AD01-B65636845FE4}"/>
    <cellStyle name="Normal 4 19" xfId="2143" xr:uid="{F90C0CAF-BFA8-41F0-9F9B-1ECBA684A665}"/>
    <cellStyle name="Normal 4 2" xfId="2144" xr:uid="{596421B2-5623-4244-BE54-CC52897DC97B}"/>
    <cellStyle name="Normal 4 2 2" xfId="2145" xr:uid="{F9C59E0A-D612-45D9-8084-F4E57F6F878C}"/>
    <cellStyle name="Normal 4 2 2 2" xfId="2146" xr:uid="{24BC3A28-4443-4C2A-B861-270B9DD86869}"/>
    <cellStyle name="Normal 4 2 3" xfId="2147" xr:uid="{25B4109C-2EB2-45DE-AEFA-6712FD2A3EE7}"/>
    <cellStyle name="Normal 4 20" xfId="2148" xr:uid="{CBBCFACB-5A96-4FEC-B682-3032E3E4DFB3}"/>
    <cellStyle name="Normal 4 21" xfId="2149" xr:uid="{5E532FA4-975A-4397-98D1-86B9574875C2}"/>
    <cellStyle name="Normal 4 22" xfId="2150" xr:uid="{37875457-1397-4241-831D-0AC9311C7267}"/>
    <cellStyle name="Normal 4 23" xfId="2151" xr:uid="{ED6B09CE-B92B-47D9-82E8-0B920AC03ED7}"/>
    <cellStyle name="Normal 4 3" xfId="2152" xr:uid="{1783D545-D37F-4922-87F9-2D7F769BBC4E}"/>
    <cellStyle name="Normal 4 4" xfId="2153" xr:uid="{E2D492B0-E6D5-41C8-AF6F-8DB81947D397}"/>
    <cellStyle name="Normal 4 5" xfId="2154" xr:uid="{059D02A6-3D9B-46DD-BB9A-12DB637C17E7}"/>
    <cellStyle name="Normal 4 6" xfId="2155" xr:uid="{DBC57B8A-BB92-49E6-9D2E-8DDB3B297934}"/>
    <cellStyle name="Normal 4 7" xfId="2156" xr:uid="{37C030E5-2172-46A9-9730-39E1430028D3}"/>
    <cellStyle name="Normal 4 8" xfId="2157" xr:uid="{994F0C12-232C-4A45-A756-67A74F883307}"/>
    <cellStyle name="Normal 4 9" xfId="2158" xr:uid="{8E122791-A384-4CB2-A118-0E82DD5BCE07}"/>
    <cellStyle name="Normal 4_Bulk _ Audit" xfId="2159" xr:uid="{C6B0B6C1-F2B9-43DB-A599-9E223B8F7CB7}"/>
    <cellStyle name="Normal 40" xfId="2160" xr:uid="{9EB858F1-F9B2-46B3-B866-2931B7CBD6F8}"/>
    <cellStyle name="Normal 41" xfId="2161" xr:uid="{B4640BA5-6D6C-4FC5-9459-E4BD9F07F557}"/>
    <cellStyle name="Normal 42" xfId="2162" xr:uid="{A277338A-F4D7-4438-8707-B825790B2558}"/>
    <cellStyle name="Normal 43" xfId="2163" xr:uid="{CE27E898-407A-459A-B975-976C1984BDA9}"/>
    <cellStyle name="Normal 44" xfId="2164" xr:uid="{03DD4DE8-B07E-4D93-ACBE-712C01DB3D01}"/>
    <cellStyle name="Normal 45" xfId="2165" xr:uid="{A884F053-B5B1-4CF3-8939-69C03E2F5992}"/>
    <cellStyle name="Normal 46" xfId="2166" xr:uid="{C10B8318-2100-48C4-B165-79959F16A385}"/>
    <cellStyle name="Normal 47" xfId="2167" xr:uid="{D9044761-957E-467D-91A3-FF512337C6A3}"/>
    <cellStyle name="Normal 48" xfId="2168" xr:uid="{9A56B99C-C828-4022-BC09-78B1AFB2DFFE}"/>
    <cellStyle name="Normal 49" xfId="2169" xr:uid="{E30E409F-013E-4361-99FC-2E397C131E42}"/>
    <cellStyle name="Normal 5" xfId="2170" xr:uid="{841A4E56-CCF4-4E33-B328-41110B5C7932}"/>
    <cellStyle name="Normal 5 2" xfId="2171" xr:uid="{710C344F-5428-412B-AD57-78B98C8929F7}"/>
    <cellStyle name="Normal 5 3" xfId="2172" xr:uid="{20634B61-099A-4EFD-8AA8-FFA4261F22A7}"/>
    <cellStyle name="Normal 5 4" xfId="2173" xr:uid="{68F2CA6B-38E0-4F7B-9EA0-D969AC197A7A}"/>
    <cellStyle name="Normal 5 4 2" xfId="2174" xr:uid="{19ACAF46-D3EA-479B-B4DB-FE6F0A0BDCDA}"/>
    <cellStyle name="Normal 5 5" xfId="2175" xr:uid="{366B2E38-F577-4E8A-9C9D-D77F8077A3FD}"/>
    <cellStyle name="Normal 5_Bulk _ Audit" xfId="2176" xr:uid="{C71DCC85-2DB2-429B-9559-AAD68B463DFC}"/>
    <cellStyle name="Normal 50" xfId="2177" xr:uid="{A11337C0-4798-4BC8-8E0A-F3C528A50BD2}"/>
    <cellStyle name="Normal 51" xfId="2178" xr:uid="{EE257CD2-F8CD-46FD-97D1-3C133D84F591}"/>
    <cellStyle name="Normal 52" xfId="2179" xr:uid="{3438ED7C-9C80-4179-A9EC-7CB13EEE6C12}"/>
    <cellStyle name="Normal 53" xfId="2180" xr:uid="{47FDCA39-4CA2-4BA1-A18B-0CAB9356D033}"/>
    <cellStyle name="Normal 54" xfId="2181" xr:uid="{66E8D301-68C4-42ED-B08A-D415D3476314}"/>
    <cellStyle name="Normal 55" xfId="2182" xr:uid="{82CBD78A-71A4-448B-9323-184334751842}"/>
    <cellStyle name="Normal 56" xfId="2183" xr:uid="{0D18557B-7FA3-467C-8B0D-79E2D1A5F1C8}"/>
    <cellStyle name="Normal 57" xfId="2184" xr:uid="{86EE9A62-7B0B-4FB2-BF3E-8993BBDD939C}"/>
    <cellStyle name="Normal 58" xfId="2185" xr:uid="{2FF57CF4-0690-4FEC-AF52-D1EAC7B8A343}"/>
    <cellStyle name="Normal 59" xfId="2186" xr:uid="{03BAA6B3-7F1B-40E3-A8B7-69B144713938}"/>
    <cellStyle name="Normal 6" xfId="2187" xr:uid="{78A3CEA7-17D6-4C52-9453-5D357C1C102E}"/>
    <cellStyle name="Normal 6 10" xfId="2188" xr:uid="{CA61AAF5-7E82-4882-B833-8D2DC6A5D710}"/>
    <cellStyle name="Normal 6 11" xfId="2189" xr:uid="{5A80DADA-18F6-4AE6-8F76-AA3C3022DBAF}"/>
    <cellStyle name="Normal 6 12" xfId="2190" xr:uid="{78DB164B-6C6E-4591-AE11-6D63BE5EF2DF}"/>
    <cellStyle name="Normal 6 13" xfId="2191" xr:uid="{01FC2E06-26EA-4299-B056-7FA788DB81ED}"/>
    <cellStyle name="Normal 6 14" xfId="2192" xr:uid="{800A902A-B4D2-4316-A9BE-2007CCA23846}"/>
    <cellStyle name="Normal 6 15" xfId="2193" xr:uid="{32C16BC0-1480-4E42-A67F-0C247904EA64}"/>
    <cellStyle name="Normal 6 16" xfId="2194" xr:uid="{1482ADC5-C379-4D39-8A45-74BEEA2BAF9E}"/>
    <cellStyle name="Normal 6 17" xfId="2195" xr:uid="{93BB627A-9CD8-4959-93F0-04B47D87B26B}"/>
    <cellStyle name="Normal 6 18" xfId="2196" xr:uid="{F04753C7-EFA3-4A9D-8949-5B1AEEAED603}"/>
    <cellStyle name="Normal 6 19" xfId="2197" xr:uid="{D89097A0-906F-4E32-87CF-95E40B29E7AA}"/>
    <cellStyle name="Normal 6 2" xfId="2198" xr:uid="{C5ED23D7-E114-4084-A33E-2CD94B4DAE6E}"/>
    <cellStyle name="Normal 6 2 2" xfId="2199" xr:uid="{05F34B07-5982-40A0-83F1-13B911BE5BAE}"/>
    <cellStyle name="Normal 6 2 2 2" xfId="2200" xr:uid="{480D16CA-9E14-4C2C-801E-D51BE3A63382}"/>
    <cellStyle name="Normal 6 2 3" xfId="2201" xr:uid="{BE48C8E1-030F-4BD2-B213-A0A9B1CBD96B}"/>
    <cellStyle name="Normal 6 20" xfId="2202" xr:uid="{8ED65E52-A492-4181-AC00-E4D2D4F00D6A}"/>
    <cellStyle name="Normal 6 21" xfId="2203" xr:uid="{01F1CCC6-2BAC-443B-A4F9-4D247D615C80}"/>
    <cellStyle name="Normal 6 22" xfId="2204" xr:uid="{4032FD89-0C90-40FC-A22E-AC7F90B7A49A}"/>
    <cellStyle name="Normal 6 3" xfId="2205" xr:uid="{7CCE4889-90E0-4886-A1E4-27139B3237CA}"/>
    <cellStyle name="Normal 6 4" xfId="2206" xr:uid="{93567326-E7B2-4125-9685-5F79DE52F425}"/>
    <cellStyle name="Normal 6 5" xfId="2207" xr:uid="{74DA556A-5CD2-4D99-A235-1ED6E6D3C012}"/>
    <cellStyle name="Normal 6 6" xfId="2208" xr:uid="{7CC6B572-FD2D-4BE0-8C70-853E96B42F48}"/>
    <cellStyle name="Normal 6 7" xfId="2209" xr:uid="{D4FFA982-35F1-43E9-9FF0-7A414EB4072A}"/>
    <cellStyle name="Normal 6 8" xfId="2210" xr:uid="{3E60794B-4614-4645-8A00-786EA2777C70}"/>
    <cellStyle name="Normal 6 9" xfId="2211" xr:uid="{54384DCF-235B-40C4-B80E-A200BA85DD25}"/>
    <cellStyle name="Normal 6_FA BL" xfId="2212" xr:uid="{346242CC-DA97-4989-B2DD-3A9F7167DF2A}"/>
    <cellStyle name="Normal 60" xfId="2213" xr:uid="{400F4A90-4311-4BA5-964F-43688A68C1C3}"/>
    <cellStyle name="Normal 61" xfId="2214" xr:uid="{CA338E58-6515-4021-AB33-75AAF446F6A8}"/>
    <cellStyle name="Normal 62" xfId="2215" xr:uid="{DB0098E5-4491-497A-8518-D0E8F4181E95}"/>
    <cellStyle name="Normal 63" xfId="2216" xr:uid="{46DD8D1C-1930-47F6-981B-0198E6A44406}"/>
    <cellStyle name="Normal 63 2" xfId="2217" xr:uid="{961F3BCF-8457-41A2-9014-F12B005D8927}"/>
    <cellStyle name="Normal 64" xfId="2218" xr:uid="{20008F1B-B690-4FB6-8975-5C13F00C2172}"/>
    <cellStyle name="Normal 65" xfId="2219" xr:uid="{B7305AF1-4C8F-4312-B2AD-773A7FC87F4E}"/>
    <cellStyle name="Normal 66" xfId="2220" xr:uid="{D2956A14-321A-40F7-81DC-CC581C7FEA71}"/>
    <cellStyle name="Normal 67" xfId="2221" xr:uid="{3F00B66D-2214-48DC-BE83-8BFEC2CAF2DC}"/>
    <cellStyle name="Normal 68" xfId="2222" xr:uid="{BDC308F5-9376-415D-815C-5E5475F48566}"/>
    <cellStyle name="Normal 69" xfId="2223" xr:uid="{A242737C-B353-4AE6-85CB-CD033E0E65AD}"/>
    <cellStyle name="Normal 7" xfId="2224" xr:uid="{08947597-BFB7-42FB-A517-61E2B8FB133F}"/>
    <cellStyle name="Normal 7 10" xfId="2225" xr:uid="{D2EFD80E-4DC1-41B2-B7A1-0D6FECF13A34}"/>
    <cellStyle name="Normal 7 11" xfId="2226" xr:uid="{5E93CCDD-8929-44DD-86E7-BD5214E0201F}"/>
    <cellStyle name="Normal 7 12" xfId="2227" xr:uid="{3E4580B4-154A-43ED-9992-3D88AC333B10}"/>
    <cellStyle name="Normal 7 13" xfId="2228" xr:uid="{6839DED7-5E28-4901-95D7-FCBDD7DF4DE9}"/>
    <cellStyle name="Normal 7 14" xfId="2229" xr:uid="{1A2343D5-42CE-4D16-9B4D-D1B4605F956E}"/>
    <cellStyle name="Normal 7 15" xfId="2230" xr:uid="{CBD2A7E1-A9D4-4EB3-AADF-FC254E5EC989}"/>
    <cellStyle name="Normal 7 16" xfId="2231" xr:uid="{D9034A25-491F-4E90-A70D-D4902DD4B62E}"/>
    <cellStyle name="Normal 7 17" xfId="2232" xr:uid="{AFEF94A0-3568-4277-9984-9B32DA4203EF}"/>
    <cellStyle name="Normal 7 18" xfId="2233" xr:uid="{36B8F882-CC14-443E-8A4A-98AD838C3CE0}"/>
    <cellStyle name="Normal 7 19" xfId="2234" xr:uid="{9088F484-625E-441E-8644-EBA441F55ED7}"/>
    <cellStyle name="Normal 7 2" xfId="2235" xr:uid="{12922CDD-69F2-4AF9-B76D-82840BB6F6DB}"/>
    <cellStyle name="Normal 7 2 2" xfId="2236" xr:uid="{FBFAC003-229B-4476-8EEE-2C8DD968E246}"/>
    <cellStyle name="Normal 7 2 2 2" xfId="2237" xr:uid="{81C0625E-BA11-4915-8B1C-28123342A69E}"/>
    <cellStyle name="Normal 7 20" xfId="2238" xr:uid="{AE31CA60-A285-49E8-B618-6BE6FAAB6938}"/>
    <cellStyle name="Normal 7 21" xfId="2239" xr:uid="{B5BABE6B-C695-4192-9583-15F87D84CF69}"/>
    <cellStyle name="Normal 7 3" xfId="2240" xr:uid="{A2B0E02A-C07A-4ED8-9049-8381D4AC5AD9}"/>
    <cellStyle name="Normal 7 4" xfId="2241" xr:uid="{859C12F5-5DC3-43C0-840C-E82A32C36D25}"/>
    <cellStyle name="Normal 7 5" xfId="2242" xr:uid="{806A0AC6-AB48-4056-91CB-D8353E249BA3}"/>
    <cellStyle name="Normal 7 6" xfId="2243" xr:uid="{526B93A7-5E84-4423-B34F-3CE9F53CF79D}"/>
    <cellStyle name="Normal 7 7" xfId="2244" xr:uid="{F4480E62-10CD-4690-A4D3-2097173882D3}"/>
    <cellStyle name="Normal 7 8" xfId="2245" xr:uid="{F34927AD-271D-4DFB-B07D-1AE0E2AC90D3}"/>
    <cellStyle name="Normal 7 9" xfId="2246" xr:uid="{2347FCD8-E753-4864-8090-03DE81D70D55}"/>
    <cellStyle name="Normal 7_FA BL" xfId="2247" xr:uid="{56751BB7-62F5-46B5-A19F-DE83068FB18F}"/>
    <cellStyle name="Normal 70" xfId="2248" xr:uid="{996995F1-D3A5-45FA-91E8-E3A828575117}"/>
    <cellStyle name="Normal 71" xfId="2249" xr:uid="{DF5EC06C-C74F-469E-9520-9024BC11AFA0}"/>
    <cellStyle name="Normal 72" xfId="2250" xr:uid="{9AB08928-C769-44FE-A013-EE353E462F3C}"/>
    <cellStyle name="Normal 73" xfId="2251" xr:uid="{5687E993-C8C3-4628-BD4A-025C2F841C3D}"/>
    <cellStyle name="Normal 74" xfId="2252" xr:uid="{9274ED99-49E4-4849-B148-780BC930CD2F}"/>
    <cellStyle name="Normal 75" xfId="2253" xr:uid="{0E512661-57A8-4EAA-A867-89D1032BDCB2}"/>
    <cellStyle name="Normal 76" xfId="2254" xr:uid="{99E0EDC8-D4EA-4199-8CC4-9548E9820548}"/>
    <cellStyle name="Normal 77" xfId="2255" xr:uid="{20CF5798-689F-4029-AF05-2F34B2917F76}"/>
    <cellStyle name="Normal 78" xfId="2256" xr:uid="{0226CCBD-A028-41BF-984E-EBF5AEDD7EC2}"/>
    <cellStyle name="Normal 79" xfId="2257" xr:uid="{BAC9F416-3412-4170-84AF-F9708353104F}"/>
    <cellStyle name="Normal 8" xfId="2258" xr:uid="{6E72FEF2-6E5E-45E3-91C5-427312B2EB4E}"/>
    <cellStyle name="Normal 8 10" xfId="2259" xr:uid="{60E0F19F-F925-4DFC-B993-24AE5CA69470}"/>
    <cellStyle name="Normal 8 11" xfId="2260" xr:uid="{B68B752E-DAD5-4E71-8F6B-0A8EF4ACAC62}"/>
    <cellStyle name="Normal 8 12" xfId="2261" xr:uid="{034B8583-7924-4E17-B9C4-1C3D5A8B1802}"/>
    <cellStyle name="Normal 8 13" xfId="2262" xr:uid="{7E854F50-EE71-4FAD-A64C-F708947330FE}"/>
    <cellStyle name="Normal 8 14" xfId="2263" xr:uid="{98AEA6F1-2B92-444F-9211-4A49349199CB}"/>
    <cellStyle name="Normal 8 15" xfId="2264" xr:uid="{0BCBD33A-10A9-42EB-BC5F-CA18C442DC4E}"/>
    <cellStyle name="Normal 8 16" xfId="2265" xr:uid="{187E6268-4234-468D-ADA9-B0E2EAE83B4D}"/>
    <cellStyle name="Normal 8 17" xfId="2266" xr:uid="{045068A1-A4E2-4337-A08A-0A4187472A6D}"/>
    <cellStyle name="Normal 8 18" xfId="2267" xr:uid="{37FFB289-389F-406F-920E-754CDEBAA14F}"/>
    <cellStyle name="Normal 8 19" xfId="2268" xr:uid="{3A163668-2FCE-40B8-B235-78751BD4D303}"/>
    <cellStyle name="Normal 8 2" xfId="2269" xr:uid="{7352D493-8915-469D-8287-BBC3E9C6B0E8}"/>
    <cellStyle name="Normal 8 20" xfId="2270" xr:uid="{E9EC2DF6-F4A0-4BBB-86C3-D742CD5F11B1}"/>
    <cellStyle name="Normal 8 21" xfId="2271" xr:uid="{452177C8-ABE9-4EB3-B4B4-7C33C44569BF}"/>
    <cellStyle name="Normal 8 3" xfId="2272" xr:uid="{5549FBD7-10A4-48FF-8B66-ED323319D067}"/>
    <cellStyle name="Normal 8 3 2" xfId="2273" xr:uid="{8D27F37D-33AF-4D1D-B95F-A88F7458FCB8}"/>
    <cellStyle name="Normal 8 4" xfId="2274" xr:uid="{DFD4D58F-A630-4D55-8B49-392C34414C0B}"/>
    <cellStyle name="Normal 8 5" xfId="2275" xr:uid="{86818344-EBD5-4780-BDD1-A7FB2145A480}"/>
    <cellStyle name="Normal 8 6" xfId="2276" xr:uid="{0409BF4C-B55B-4E3D-98AD-77ADBE01F548}"/>
    <cellStyle name="Normal 8 7" xfId="2277" xr:uid="{00A6F48E-5F6B-4E81-ACCF-034A7CABB88D}"/>
    <cellStyle name="Normal 8 8" xfId="2278" xr:uid="{586CBE2D-C3C3-4EDF-8507-B2B7FA80C93F}"/>
    <cellStyle name="Normal 8 9" xfId="2279" xr:uid="{D2ADBD46-A2BB-4A0E-8901-215F198F9142}"/>
    <cellStyle name="Normal 80" xfId="2280" xr:uid="{8509FE28-BAF3-4832-9D9E-40EFEB3C214D}"/>
    <cellStyle name="Normal 81" xfId="2281" xr:uid="{9D83460D-8FAD-4F60-8077-A8D1F2AEBA61}"/>
    <cellStyle name="Normal 82" xfId="2282" xr:uid="{72FE6ED0-A01A-4700-8027-0F0D786B77FB}"/>
    <cellStyle name="Normal 83" xfId="2283" xr:uid="{3FA42A5B-A92B-4E1C-B07D-85CA4158948F}"/>
    <cellStyle name="Normal 84" xfId="2284" xr:uid="{E7CE6978-5CF1-450A-AE7B-9092DD9B06CF}"/>
    <cellStyle name="Normal 84 2" xfId="2285" xr:uid="{E8A24A0B-8D21-4F65-98C4-7CB62F47E7C1}"/>
    <cellStyle name="Normal 85" xfId="2286" xr:uid="{C1D2C545-6829-4F7D-A9CE-C9F8CD5EE092}"/>
    <cellStyle name="Normal 86" xfId="2287" xr:uid="{9178526F-B54B-45A9-B899-C4169B314941}"/>
    <cellStyle name="Normal 87" xfId="2288" xr:uid="{E16F4424-807D-473A-B18D-14307FFCCD83}"/>
    <cellStyle name="Normal 88" xfId="2289" xr:uid="{F2466F09-B632-4396-AB11-D5A807885D77}"/>
    <cellStyle name="Normal 89" xfId="2290" xr:uid="{D9D8FD66-2F5C-4C99-97E0-948AC79FBA99}"/>
    <cellStyle name="Normal 9" xfId="2291" xr:uid="{FF5DFEDD-B8CF-43B2-A979-57A1AF11B930}"/>
    <cellStyle name="Normal 9 10" xfId="2292" xr:uid="{B9D6B30B-4B37-4262-93FD-D7E844DE28AE}"/>
    <cellStyle name="Normal 9 11" xfId="2293" xr:uid="{214BDC94-36C3-4014-BA59-F0B0F92414DA}"/>
    <cellStyle name="Normal 9 12" xfId="2294" xr:uid="{89940E3A-B0F5-460F-A771-85A9FA471F88}"/>
    <cellStyle name="Normal 9 13" xfId="2295" xr:uid="{D49DAF1E-13A9-47F0-9D9F-BA0DC294C2A6}"/>
    <cellStyle name="Normal 9 14" xfId="2296" xr:uid="{C3B207D6-A597-482B-AAFA-824B441E7A57}"/>
    <cellStyle name="Normal 9 15" xfId="2297" xr:uid="{687FE1F7-3A3F-4B79-BF61-2E71BD76C324}"/>
    <cellStyle name="Normal 9 16" xfId="2298" xr:uid="{06B89C68-9EF8-48FC-8A8A-6DB99281F6B1}"/>
    <cellStyle name="Normal 9 17" xfId="2299" xr:uid="{EEAF8B0C-1A4A-411A-91A1-64EF62E293D2}"/>
    <cellStyle name="Normal 9 18" xfId="2300" xr:uid="{D2FF7E21-20E2-41CC-AFB6-F4C108B1359C}"/>
    <cellStyle name="Normal 9 19" xfId="2301" xr:uid="{564A3196-1C54-46BE-89A4-B142428A43EB}"/>
    <cellStyle name="Normal 9 2" xfId="2302" xr:uid="{72F5DB4C-10D3-4DB9-BA1F-F14609DE9915}"/>
    <cellStyle name="Normal 9 2 2" xfId="2303" xr:uid="{68AC577C-A82C-43C5-950C-4FE7FB329685}"/>
    <cellStyle name="Normal 9 20" xfId="2304" xr:uid="{2D0A577E-3209-4B9D-9F6A-0B9104CAA106}"/>
    <cellStyle name="Normal 9 21" xfId="2305" xr:uid="{35453572-C784-4E87-BC56-53E1C3518CA4}"/>
    <cellStyle name="Normal 9 3" xfId="2306" xr:uid="{A92F8E75-AA4B-4BEE-A2E5-21D379D7A108}"/>
    <cellStyle name="Normal 9 4" xfId="2307" xr:uid="{CC849A22-E2B8-4A3C-8A05-2E8A47A77054}"/>
    <cellStyle name="Normal 9 5" xfId="2308" xr:uid="{BFC56CA8-6645-442F-B065-614F490DC491}"/>
    <cellStyle name="Normal 9 6" xfId="2309" xr:uid="{C29BC740-E0EF-44CC-A3EB-78BB0BC85835}"/>
    <cellStyle name="Normal 9 7" xfId="2310" xr:uid="{D44EF9A5-3989-455E-9BA6-1C07468D7A19}"/>
    <cellStyle name="Normal 9 8" xfId="2311" xr:uid="{77F1F280-466F-4393-976F-AA36A5F26653}"/>
    <cellStyle name="Normal 9 9" xfId="2312" xr:uid="{2DF6D6AE-1327-4C56-8BF7-D9C167EAE352}"/>
    <cellStyle name="Normal 90" xfId="2313" xr:uid="{51682711-4819-4490-9B01-7AF57C207769}"/>
    <cellStyle name="Normal 91" xfId="2314" xr:uid="{6F67D565-4F66-4D25-B50E-893B3399B716}"/>
    <cellStyle name="Normal 92" xfId="2315" xr:uid="{4863D00A-B799-420D-9AD4-F0BFD03FA7F4}"/>
    <cellStyle name="Normal 93" xfId="2316" xr:uid="{5F804E70-E74A-480A-919D-05A339B84390}"/>
    <cellStyle name="Normal_C779A0245" xfId="2317" xr:uid="{06EB21C9-F7C4-491F-B698-44C675902E8C}"/>
    <cellStyle name="Normale_9639A02C" xfId="2318" xr:uid="{7516ADD7-3126-40E0-BA46-9BD19F112168}"/>
    <cellStyle name="Note 2" xfId="2319" xr:uid="{F6FA63D5-CCFD-4540-AB18-276EDA853C03}"/>
    <cellStyle name="Output 2" xfId="2320" xr:uid="{4475B8A9-6863-444E-A4B1-703685D694E0}"/>
    <cellStyle name="Output 3" xfId="2321" xr:uid="{0C60B8CE-ADD9-45CC-91AD-A51596D4463E}"/>
    <cellStyle name="Percent" xfId="2322" builtinId="5"/>
    <cellStyle name="Percent [0]" xfId="2323" xr:uid="{5129057F-CBC4-429D-B5E2-1DF2FDC3C834}"/>
    <cellStyle name="Percent [00]" xfId="2324" xr:uid="{7C7C6CC3-9177-4FF6-8E18-596F1DDD7FFE}"/>
    <cellStyle name="Percent [2]" xfId="2325" xr:uid="{F9D5AEED-B3FC-4630-B371-BBE864F3C79A}"/>
    <cellStyle name="Percent [2] 2" xfId="2326" xr:uid="{393547FE-0E8C-4DC0-8C58-FC26EBF8FD82}"/>
    <cellStyle name="Percent [2] 3" xfId="2327" xr:uid="{F9943BD0-327F-4DF4-8120-A439ACEDDDA7}"/>
    <cellStyle name="Percent [2] 4" xfId="2328" xr:uid="{74269D8C-3951-4831-8B6E-B973AD507F03}"/>
    <cellStyle name="Percent 10" xfId="2329" xr:uid="{F250B87C-A5EC-4F25-9E80-F73576B2770C}"/>
    <cellStyle name="Percent 10 2" xfId="2330" xr:uid="{78B20C47-7304-4DDA-935C-D8B6589CB47B}"/>
    <cellStyle name="Percent 10 2 2" xfId="2331" xr:uid="{2FF98979-31CF-4DD3-A249-BDC1C3BCB2CC}"/>
    <cellStyle name="Percent 10 3" xfId="2332" xr:uid="{EC85506E-85A7-4F0A-8DE8-90BEBD772291}"/>
    <cellStyle name="Percent 11" xfId="2333" xr:uid="{07A753CF-3EE5-4196-806C-A160D78616AD}"/>
    <cellStyle name="Percent 11 2" xfId="2334" xr:uid="{7AD04B87-3318-4539-9B00-039231EA90B9}"/>
    <cellStyle name="Percent 12" xfId="2335" xr:uid="{B52B08EF-D3F7-44AE-B016-2674E60D4DA7}"/>
    <cellStyle name="Percent 12 2" xfId="2336" xr:uid="{92831568-3EDE-4F52-9333-5F93966979F5}"/>
    <cellStyle name="Percent 13" xfId="2337" xr:uid="{B235B8EC-16CF-494B-B614-1F951F86F679}"/>
    <cellStyle name="Percent 13 2" xfId="2338" xr:uid="{9B36D57B-F8BD-4948-AA2C-A78C7E41A051}"/>
    <cellStyle name="Percent 14" xfId="2339" xr:uid="{6E174527-59F0-446A-8A89-5DD417333722}"/>
    <cellStyle name="Percent 14 2" xfId="2340" xr:uid="{D6100400-2D5D-42C9-A24C-6D4BF71E526F}"/>
    <cellStyle name="Percent 15" xfId="2341" xr:uid="{FE9BC8EF-5BAA-493F-9152-C47297B9AAB9}"/>
    <cellStyle name="Percent 15 2" xfId="2342" xr:uid="{4A2A7525-9E37-4159-B880-DA7DC3325B7E}"/>
    <cellStyle name="Percent 16" xfId="2343" xr:uid="{D62D2998-267C-4EC3-821B-1982EE410478}"/>
    <cellStyle name="Percent 16 2" xfId="2344" xr:uid="{0DD74B02-F194-4097-B168-8CDB417CE218}"/>
    <cellStyle name="Percent 17" xfId="2345" xr:uid="{7A326D63-1BBD-4B3D-934A-B3ABE878A986}"/>
    <cellStyle name="Percent 18" xfId="2346" xr:uid="{5362A6CD-0C54-4C75-AD2A-141043ABC752}"/>
    <cellStyle name="Percent 18 2" xfId="2347" xr:uid="{F7270548-A0B4-4848-85F2-8CCD1FB4DE2A}"/>
    <cellStyle name="Percent 19" xfId="2348" xr:uid="{70B2E40A-0EF7-4147-AD25-4D7422C8BF73}"/>
    <cellStyle name="Percent 2" xfId="2349" xr:uid="{D9894450-BF17-4DE7-804D-966B98A0CDC2}"/>
    <cellStyle name="Percent 2 10" xfId="2350" xr:uid="{E5340C19-6F88-4E81-B1F8-B4F553B674FC}"/>
    <cellStyle name="Percent 2 10 2" xfId="2351" xr:uid="{FE887A00-BF8E-4111-86CE-9C8503CDC091}"/>
    <cellStyle name="Percent 2 11" xfId="2352" xr:uid="{229D1E65-CA1E-469F-9A31-961A0015B815}"/>
    <cellStyle name="Percent 2 11 2" xfId="2353" xr:uid="{6A7DFD6F-C140-4BF8-A77B-B41981DE6A46}"/>
    <cellStyle name="Percent 2 12" xfId="2354" xr:uid="{BF824694-900E-4DBA-9227-ED843B3C5970}"/>
    <cellStyle name="Percent 2 12 2" xfId="2355" xr:uid="{25535C87-7155-43B2-833C-AF379CDA25C3}"/>
    <cellStyle name="Percent 2 13" xfId="2356" xr:uid="{DE7CD173-7550-499D-8B9D-CFBC7047E085}"/>
    <cellStyle name="Percent 2 13 2" xfId="2357" xr:uid="{4E870AF8-3D0A-4F0D-A8FC-A51FC55D0245}"/>
    <cellStyle name="Percent 2 14" xfId="2358" xr:uid="{FBA1B0F8-FFA7-49A2-A885-954B1E916D7A}"/>
    <cellStyle name="Percent 2 14 2" xfId="2359" xr:uid="{9A4BEC5D-AE1A-4F01-B524-9FC73CAD2CE8}"/>
    <cellStyle name="Percent 2 15" xfId="2360" xr:uid="{CC2971B8-8138-45CF-90CB-85554F1447CC}"/>
    <cellStyle name="Percent 2 15 2" xfId="2361" xr:uid="{713ED408-2044-4C60-A258-188A618CB07D}"/>
    <cellStyle name="Percent 2 16" xfId="2362" xr:uid="{2BA3F5AE-0860-40DE-9CA7-4DD71ABA1764}"/>
    <cellStyle name="Percent 2 16 2" xfId="2363" xr:uid="{4D1222A6-D2D2-4F2E-9A81-56535FB5103C}"/>
    <cellStyle name="Percent 2 17" xfId="2364" xr:uid="{CAD2D915-DE42-481F-9EE2-42747D2B73FA}"/>
    <cellStyle name="Percent 2 18" xfId="2365" xr:uid="{6D5E735F-50EA-481D-ACD2-6ED1E11FF657}"/>
    <cellStyle name="Percent 2 18 2" xfId="2366" xr:uid="{9A1CAE16-4DDB-4F79-A074-FF27819E6FFC}"/>
    <cellStyle name="Percent 2 18 3" xfId="2367" xr:uid="{D3F495ED-B063-4A6E-9F1A-065016958BD0}"/>
    <cellStyle name="Percent 2 18 4" xfId="2368" xr:uid="{2F9E4257-95C2-487F-A695-0466F24F78F3}"/>
    <cellStyle name="Percent 2 18 5" xfId="2369" xr:uid="{ECC85A9D-259E-4FE8-BBBA-DBFE74495A0C}"/>
    <cellStyle name="Percent 2 2" xfId="2370" xr:uid="{DCA8CF5B-437C-45F2-9DA3-2106891DBFDE}"/>
    <cellStyle name="Percent 2 2 2" xfId="2371" xr:uid="{CC2C3331-7A0A-4233-B177-DF3A497DBB38}"/>
    <cellStyle name="Percent 2 3" xfId="2372" xr:uid="{5F6EE4D8-A0EA-4F4F-A094-6B72DFE81391}"/>
    <cellStyle name="Percent 2 3 2" xfId="2373" xr:uid="{3A962AB9-17F6-419D-91BC-186F16AF1426}"/>
    <cellStyle name="Percent 2 4" xfId="2374" xr:uid="{5BE24B89-0B62-43F5-9197-E5C8540B3E2F}"/>
    <cellStyle name="Percent 2 4 2" xfId="2375" xr:uid="{48A243D1-AC9B-4567-9966-E12059365FB6}"/>
    <cellStyle name="Percent 2 5" xfId="2376" xr:uid="{C0F1E738-F12E-42BB-92F9-B7EF367BEF54}"/>
    <cellStyle name="Percent 2 5 2" xfId="2377" xr:uid="{02A22480-0C56-407D-A0D9-24F960D6C79B}"/>
    <cellStyle name="Percent 2 6" xfId="2378" xr:uid="{4E20048C-5916-44DC-86BF-B11EA9311890}"/>
    <cellStyle name="Percent 2 6 2" xfId="2379" xr:uid="{4C2E06D7-48BF-4C6E-943A-4E2A19794D2E}"/>
    <cellStyle name="Percent 2 7" xfId="2380" xr:uid="{3FD771C0-B8D9-4168-8DE9-0652B61233F2}"/>
    <cellStyle name="Percent 2 7 2" xfId="2381" xr:uid="{D3E19FD5-876C-426F-95B9-596DE7979A60}"/>
    <cellStyle name="Percent 2 8" xfId="2382" xr:uid="{3D4B4C61-C0BE-4728-BA98-B401B9B45BAF}"/>
    <cellStyle name="Percent 2 8 2" xfId="2383" xr:uid="{9B281C54-1BCA-4B2A-A351-88047D74A5C4}"/>
    <cellStyle name="Percent 2 9" xfId="2384" xr:uid="{E03873A9-AEB8-499B-8EBF-D391126E25CA}"/>
    <cellStyle name="Percent 2 9 2" xfId="2385" xr:uid="{1B2E6115-9FE4-46F0-8863-DFE807F6BDCE}"/>
    <cellStyle name="Percent 2_ประหน้าecl-19-4-54(แพน)" xfId="2386" xr:uid="{7585615A-9BF8-48B2-A64F-A0192F30D641}"/>
    <cellStyle name="Percent 20" xfId="2387" xr:uid="{36107BD9-6672-4AE1-B64A-BBCFF15B3B1A}"/>
    <cellStyle name="Percent 20 2" xfId="2388" xr:uid="{EC98C9DF-C3B8-4B45-8926-54F5C20D57C8}"/>
    <cellStyle name="Percent 20 3" xfId="2389" xr:uid="{B1CED604-4FCF-4D51-8F23-D5B65472EBA1}"/>
    <cellStyle name="Percent 20 4" xfId="2390" xr:uid="{90FD92C3-E81A-43A8-B01A-EEBCD20665E6}"/>
    <cellStyle name="Percent 20 5" xfId="2391" xr:uid="{75D554FE-0114-40C3-82FE-DB0725FFC32D}"/>
    <cellStyle name="Percent 21" xfId="2392" xr:uid="{5C7C242C-5A78-4F29-ABA2-9C12322F684C}"/>
    <cellStyle name="Percent 21 2" xfId="2393" xr:uid="{7DF0B478-72C1-44D4-AE98-FC5A4D417C25}"/>
    <cellStyle name="Percent 21 3" xfId="2394" xr:uid="{DBE8D7D8-9DB8-40CB-913B-3A54D33FD92C}"/>
    <cellStyle name="Percent 21 4" xfId="2395" xr:uid="{F62D5FC0-69B9-4C28-B50C-470B1ECFFC65}"/>
    <cellStyle name="Percent 21 5" xfId="2396" xr:uid="{0181388C-9742-4E34-A44D-39ED8B31ABFA}"/>
    <cellStyle name="Percent 22" xfId="2397" xr:uid="{A268E2E1-CE3A-409B-A15E-BA890111A915}"/>
    <cellStyle name="Percent 23" xfId="2398" xr:uid="{42310B0F-B1CD-4B44-B137-81A866DC50B6}"/>
    <cellStyle name="Percent 24" xfId="2399" xr:uid="{EFA28365-2F4A-4CA5-9F4C-9ABC2387F978}"/>
    <cellStyle name="Percent 25" xfId="2400" xr:uid="{1A427D4E-0535-4000-AE52-3B1FE6C9E6B2}"/>
    <cellStyle name="Percent 26" xfId="2401" xr:uid="{8959DAFC-F793-4663-A008-246A7DE1458F}"/>
    <cellStyle name="Percent 27" xfId="2402" xr:uid="{01DE8ADD-3F42-462F-8B93-ECABE6FA0F55}"/>
    <cellStyle name="Percent 28" xfId="2403" xr:uid="{303E7783-3B51-4129-82DC-7C3D35FF45D3}"/>
    <cellStyle name="Percent 29" xfId="2404" xr:uid="{80C1788E-79A6-41FF-8C0E-3B6B99D0AE4B}"/>
    <cellStyle name="Percent 3" xfId="2405" xr:uid="{099456B8-23AE-4036-A9DD-F463AA15AEED}"/>
    <cellStyle name="Percent 3 10" xfId="2406" xr:uid="{EB23A7EB-FE0F-417A-A9BF-9F8AE9650C14}"/>
    <cellStyle name="Percent 3 10 2" xfId="2407" xr:uid="{841262DE-CCA3-4485-8868-2D6AD0146B1F}"/>
    <cellStyle name="Percent 3 10 3" xfId="2408" xr:uid="{1FC17973-8304-47EF-AE2D-32B3B3D8B7F7}"/>
    <cellStyle name="Percent 3 10 4" xfId="2409" xr:uid="{9B9854A1-5D30-4A85-9DE3-97B671BD5E04}"/>
    <cellStyle name="Percent 3 10 5" xfId="2410" xr:uid="{2CF3594D-F1B9-4204-9642-9DCC58E83264}"/>
    <cellStyle name="Percent 3 11" xfId="2411" xr:uid="{2F83CBA9-FA7C-4897-B8C2-9DD954F2DFD2}"/>
    <cellStyle name="Percent 3 11 2" xfId="2412" xr:uid="{701EDDCA-DA45-478E-ABD2-016BF85FB1D7}"/>
    <cellStyle name="Percent 3 11 3" xfId="2413" xr:uid="{C7B0D746-65D6-4BA8-AB98-56D29BBAC4EB}"/>
    <cellStyle name="Percent 3 11 4" xfId="2414" xr:uid="{469A65F8-7628-46B5-9A89-A2A21A244D85}"/>
    <cellStyle name="Percent 3 11 5" xfId="2415" xr:uid="{E66336FF-5D2B-4DEB-B2FE-9EFFDB37BAC5}"/>
    <cellStyle name="Percent 3 12" xfId="2416" xr:uid="{617979B4-1841-466D-ACC6-2C3653FA68F9}"/>
    <cellStyle name="Percent 3 12 2" xfId="2417" xr:uid="{81904D79-58E3-49F7-86D7-7DDB9F6BB726}"/>
    <cellStyle name="Percent 3 12 3" xfId="2418" xr:uid="{3FF45C44-C7CD-4028-B330-3F2D04EE2477}"/>
    <cellStyle name="Percent 3 12 4" xfId="2419" xr:uid="{4733BF02-32DB-48AC-A85D-7CCF1F42D96A}"/>
    <cellStyle name="Percent 3 12 5" xfId="2420" xr:uid="{80C6A666-B2E0-4042-BB4C-BA5F06CE0987}"/>
    <cellStyle name="Percent 3 13" xfId="2421" xr:uid="{3147FE8B-30A1-4C14-87ED-D372F8EE3829}"/>
    <cellStyle name="Percent 3 13 2" xfId="2422" xr:uid="{E16805A2-744B-4D72-9E24-D5D6D5C39752}"/>
    <cellStyle name="Percent 3 13 3" xfId="2423" xr:uid="{D24F460E-4A84-48C3-BFB5-CDC21A2F2B59}"/>
    <cellStyle name="Percent 3 13 4" xfId="2424" xr:uid="{BBAC8883-470A-442E-94AE-C7CC7AE95346}"/>
    <cellStyle name="Percent 3 13 5" xfId="2425" xr:uid="{BCE0C942-3790-400D-8EDB-A344B6BF2536}"/>
    <cellStyle name="Percent 3 14" xfId="2426" xr:uid="{7B23BA70-089B-4C4F-B92B-F8B8F4590B7B}"/>
    <cellStyle name="Percent 3 14 2" xfId="2427" xr:uid="{FB96804E-4B24-4CAD-83A5-F4788496AE85}"/>
    <cellStyle name="Percent 3 14 3" xfId="2428" xr:uid="{EFAD9F5B-075E-4C39-8B13-6F4FF366C73D}"/>
    <cellStyle name="Percent 3 14 4" xfId="2429" xr:uid="{298C0A2B-EE12-4824-B7A1-1BBAC0E1550B}"/>
    <cellStyle name="Percent 3 14 5" xfId="2430" xr:uid="{AA5ADFEB-F267-47AA-9E78-D39A3B28CF96}"/>
    <cellStyle name="Percent 3 15" xfId="2431" xr:uid="{4976EE4D-07F4-47CB-9A13-EBF928777713}"/>
    <cellStyle name="Percent 3 15 2" xfId="2432" xr:uid="{50739C6B-98CA-4428-920D-F891DABF5423}"/>
    <cellStyle name="Percent 3 15 3" xfId="2433" xr:uid="{E491962C-6BF8-44C2-8C3A-ED55DC30E00E}"/>
    <cellStyle name="Percent 3 15 4" xfId="2434" xr:uid="{904AA0DE-3921-482A-9731-265878ED2F68}"/>
    <cellStyle name="Percent 3 15 5" xfId="2435" xr:uid="{9615DF42-8C96-4800-A789-6FAE8EEED04C}"/>
    <cellStyle name="Percent 3 16" xfId="2436" xr:uid="{B13994FB-B329-4A39-8040-3E9525C604BF}"/>
    <cellStyle name="Percent 3 16 2" xfId="2437" xr:uid="{A49B5A78-F2AE-495A-AE5B-B17ACF1EBFFE}"/>
    <cellStyle name="Percent 3 16 3" xfId="2438" xr:uid="{881680DC-47E4-4D10-AAD7-A0200191FBE4}"/>
    <cellStyle name="Percent 3 16 4" xfId="2439" xr:uid="{1EB3DEC1-785B-402C-AAF2-9919D1A5607C}"/>
    <cellStyle name="Percent 3 16 5" xfId="2440" xr:uid="{0B5048A0-B23B-4A8A-B4AE-C8CA4B6C92ED}"/>
    <cellStyle name="Percent 3 17" xfId="2441" xr:uid="{21385E45-09A4-47B7-BD2E-0F13D6AD5CDA}"/>
    <cellStyle name="Percent 3 17 2" xfId="2442" xr:uid="{6E1B19DD-51E2-4423-81D8-6A620FDC6E6F}"/>
    <cellStyle name="Percent 3 17 3" xfId="2443" xr:uid="{3F295A48-E3AC-40CC-B1A5-9DE2F3D6E362}"/>
    <cellStyle name="Percent 3 17 4" xfId="2444" xr:uid="{F10765AA-0D3D-4EB5-8505-61B7850F891F}"/>
    <cellStyle name="Percent 3 17 5" xfId="2445" xr:uid="{4E6E8FB0-3B96-42AD-989A-3C85E89B54A4}"/>
    <cellStyle name="Percent 3 18" xfId="2446" xr:uid="{1F0EE5A6-F5B7-4900-8E0D-5DA94DAA5C8D}"/>
    <cellStyle name="Percent 3 18 2" xfId="2447" xr:uid="{0956F5AD-438F-4A09-A3FB-BC6AEF42608D}"/>
    <cellStyle name="Percent 3 18 3" xfId="2448" xr:uid="{324B96CB-8370-4F81-882F-B4A7F40A5D8B}"/>
    <cellStyle name="Percent 3 18 4" xfId="2449" xr:uid="{AF756570-2E17-4240-9F34-E565976A1282}"/>
    <cellStyle name="Percent 3 18 5" xfId="2450" xr:uid="{CF3072E7-187F-4AB6-AF73-DD34A5981EBA}"/>
    <cellStyle name="Percent 3 19" xfId="2451" xr:uid="{6AACA2CD-EF78-4E8B-83EA-4673D9CBC8C3}"/>
    <cellStyle name="Percent 3 19 2" xfId="2452" xr:uid="{5875F93E-C9BA-4CA2-A974-02257E28A1C0}"/>
    <cellStyle name="Percent 3 19 3" xfId="2453" xr:uid="{C16F702D-0479-41F2-95CB-F9080ECB4D5B}"/>
    <cellStyle name="Percent 3 19 4" xfId="2454" xr:uid="{CE5BAAB4-27CE-46D6-891D-F0CD9B55CFC0}"/>
    <cellStyle name="Percent 3 19 5" xfId="2455" xr:uid="{BA486B21-6C59-47E5-95FA-86265440FB27}"/>
    <cellStyle name="Percent 3 2" xfId="2456" xr:uid="{933C6F94-B268-43ED-BFBD-9080E49D4AB3}"/>
    <cellStyle name="Percent 3 2 2" xfId="2457" xr:uid="{AB43E833-EDFE-4196-B12C-DD727D501202}"/>
    <cellStyle name="Percent 3 20" xfId="2458" xr:uid="{C8799D01-BBE9-4B33-8ED5-23672911D256}"/>
    <cellStyle name="Percent 3 20 2" xfId="2459" xr:uid="{05DC3B6F-0D29-4C0D-B507-BA1059AA3F4D}"/>
    <cellStyle name="Percent 3 20 3" xfId="2460" xr:uid="{359C9F27-24AB-4E5F-A593-94CA9F797A41}"/>
    <cellStyle name="Percent 3 20 4" xfId="2461" xr:uid="{343D6A31-5973-49E2-AAA2-F63B880507F2}"/>
    <cellStyle name="Percent 3 20 5" xfId="2462" xr:uid="{3E9CA714-4128-4DF3-9BC7-43C42F54CD31}"/>
    <cellStyle name="Percent 3 21" xfId="2463" xr:uid="{8143C5DB-E578-4D0C-A465-E0BD5840DD40}"/>
    <cellStyle name="Percent 3 21 2" xfId="2464" xr:uid="{A2DFA7CB-A159-4634-8A72-6D45ACA2B74C}"/>
    <cellStyle name="Percent 3 21 3" xfId="2465" xr:uid="{7FF0FAC7-B6D1-4F6D-8179-9434846984E0}"/>
    <cellStyle name="Percent 3 21 4" xfId="2466" xr:uid="{684026A0-922E-43FD-AA76-B70DC7961558}"/>
    <cellStyle name="Percent 3 21 5" xfId="2467" xr:uid="{375B65FB-6788-4EBB-9C6E-46A0F1138F7D}"/>
    <cellStyle name="Percent 3 22" xfId="2468" xr:uid="{CCE3C437-8544-4A77-84C9-A2327C3B0648}"/>
    <cellStyle name="Percent 3 22 2" xfId="2469" xr:uid="{1A2A8609-AB25-4F2F-8C42-9A3F1713B343}"/>
    <cellStyle name="Percent 3 22 3" xfId="2470" xr:uid="{FF82C01A-E6A8-4A0D-A515-A043D56E0FB6}"/>
    <cellStyle name="Percent 3 22 4" xfId="2471" xr:uid="{DE325143-34CA-485A-946A-C82BCDE65BC5}"/>
    <cellStyle name="Percent 3 22 5" xfId="2472" xr:uid="{850C82FF-E42F-4B6B-B1D7-8E73B8D1BB47}"/>
    <cellStyle name="Percent 3 23" xfId="2473" xr:uid="{B6ECFBBF-DFE1-4CBF-A14A-8080CC6682B7}"/>
    <cellStyle name="Percent 3 23 2" xfId="2474" xr:uid="{234DB19A-1113-44BD-9001-68C51315C4DD}"/>
    <cellStyle name="Percent 3 23 3" xfId="2475" xr:uid="{09E6DB7B-7632-4713-8A38-CE029F9318E5}"/>
    <cellStyle name="Percent 3 23 4" xfId="2476" xr:uid="{667E2FE2-EAB5-4EF0-8AC3-DEE454E85CB0}"/>
    <cellStyle name="Percent 3 23 5" xfId="2477" xr:uid="{8604BA5D-21E0-4C85-8F37-51F04F67B5BF}"/>
    <cellStyle name="Percent 3 24" xfId="2478" xr:uid="{54493081-624E-453C-987B-24B90560387D}"/>
    <cellStyle name="Percent 3 25" xfId="2479" xr:uid="{3381E44D-625A-4CAD-B76B-0B60FE20027D}"/>
    <cellStyle name="Percent 3 26" xfId="2480" xr:uid="{8464AEE2-250B-4064-9772-7491E76AB291}"/>
    <cellStyle name="Percent 3 27" xfId="2481" xr:uid="{7D0F3052-9880-4A33-B711-01687FD2D179}"/>
    <cellStyle name="Percent 3 3" xfId="2482" xr:uid="{F417ABC3-5120-4498-8B78-440C000CCF07}"/>
    <cellStyle name="Percent 3 4" xfId="2483" xr:uid="{2C051E4E-A1BF-4587-B8FE-2B1F5CF69A56}"/>
    <cellStyle name="Percent 3 5" xfId="2484" xr:uid="{50FF6823-441F-4AAD-A22B-3579E0A93AC7}"/>
    <cellStyle name="Percent 3 6" xfId="2485" xr:uid="{B8A98A75-00CF-470E-BC03-26CCD58F0AB0}"/>
    <cellStyle name="Percent 3 6 2" xfId="2486" xr:uid="{8D884C3B-BE03-4534-BB16-F1E4FAD25191}"/>
    <cellStyle name="Percent 3 6 3" xfId="2487" xr:uid="{E7A3DDA0-83FB-4BE6-9096-A3D044E52892}"/>
    <cellStyle name="Percent 3 6 4" xfId="2488" xr:uid="{6EA128B1-DA1C-48F6-9435-D534E553C1D8}"/>
    <cellStyle name="Percent 3 6 5" xfId="2489" xr:uid="{BA0AFFA0-9DB4-4130-BFB8-9B732D0DC4FE}"/>
    <cellStyle name="Percent 3 7" xfId="2490" xr:uid="{E00B1973-6ADE-4581-B07A-C89BF5DE3B89}"/>
    <cellStyle name="Percent 3 7 2" xfId="2491" xr:uid="{FB68BA99-3443-423D-B90A-277B441181AC}"/>
    <cellStyle name="Percent 3 7 3" xfId="2492" xr:uid="{AD92A21B-87FB-43E3-A4E7-642881ECB81C}"/>
    <cellStyle name="Percent 3 7 4" xfId="2493" xr:uid="{90C4C36D-2F44-4CC3-9BE8-D66C99F56DBE}"/>
    <cellStyle name="Percent 3 7 5" xfId="2494" xr:uid="{6603639F-D44C-4E9C-85E9-9AF6C39792C0}"/>
    <cellStyle name="Percent 3 8" xfId="2495" xr:uid="{ABD17FC2-F9D9-4F04-A7AC-65811A1AD8FB}"/>
    <cellStyle name="Percent 3 8 2" xfId="2496" xr:uid="{74CC01F8-FEEA-4840-9C58-5D2D99BBBD93}"/>
    <cellStyle name="Percent 3 8 3" xfId="2497" xr:uid="{CB15B616-D75F-47DE-BC27-EF441BB7A639}"/>
    <cellStyle name="Percent 3 8 4" xfId="2498" xr:uid="{52AD1A41-AAB4-45B3-8AF0-672D53B37E33}"/>
    <cellStyle name="Percent 3 8 5" xfId="2499" xr:uid="{D87C1213-EB79-4EF8-BC7C-C95EC1834BBA}"/>
    <cellStyle name="Percent 3 9" xfId="2500" xr:uid="{B6C83D31-AFEE-4522-9667-717BA6C64CBF}"/>
    <cellStyle name="Percent 3 9 2" xfId="2501" xr:uid="{AFBD4F21-7185-4C9F-B181-43CF86EFB145}"/>
    <cellStyle name="Percent 3 9 3" xfId="2502" xr:uid="{11AAA0D3-CFC7-4795-8ED0-78400D36E025}"/>
    <cellStyle name="Percent 3 9 4" xfId="2503" xr:uid="{A0E018E3-7508-4B8B-A690-DD9E0D43C434}"/>
    <cellStyle name="Percent 3 9 5" xfId="2504" xr:uid="{C9699719-3B9B-4BE3-A287-04A9D3835041}"/>
    <cellStyle name="Percent 30" xfId="2505" xr:uid="{6CD40AEC-9F2D-45F3-B107-1E5B03A624DC}"/>
    <cellStyle name="Percent 31" xfId="2506" xr:uid="{40A773D7-8159-46C1-B9D3-73835D902A69}"/>
    <cellStyle name="Percent 32" xfId="2507" xr:uid="{C707DA2A-77AF-4EED-8353-41B1F6816086}"/>
    <cellStyle name="Percent 33" xfId="2508" xr:uid="{08376192-CD53-4753-9FBA-137BCCF21683}"/>
    <cellStyle name="Percent 34" xfId="2509" xr:uid="{89B40045-522A-481E-856A-BE6F9E2AB65A}"/>
    <cellStyle name="Percent 35" xfId="2510" xr:uid="{93CCC539-EF74-4AA3-9666-451FBCAC67FE}"/>
    <cellStyle name="Percent 36" xfId="2511" xr:uid="{6FBC9123-A3FF-4FD5-BEC6-0BDABA52B484}"/>
    <cellStyle name="Percent 37" xfId="2512" xr:uid="{45068A0E-759C-4883-A4B7-D62DB7F96A26}"/>
    <cellStyle name="Percent 38" xfId="2513" xr:uid="{9DA90C09-2D64-4712-81AC-601B1C713DBA}"/>
    <cellStyle name="Percent 39" xfId="2514" xr:uid="{BF24DC8E-F1AC-4370-88D7-8C12D124D9C7}"/>
    <cellStyle name="Percent 4" xfId="2515" xr:uid="{36FF5E91-29CD-4F98-A559-E6D027F51B17}"/>
    <cellStyle name="Percent 4 2" xfId="2516" xr:uid="{1C7AD355-8A44-4605-B1DE-AE1DFD8BED39}"/>
    <cellStyle name="Percent 4 3" xfId="2517" xr:uid="{440795C6-E6C0-42ED-A6D6-1C1BC221C686}"/>
    <cellStyle name="Percent 40" xfId="2518" xr:uid="{F20FE047-29D7-4404-8AE7-6D6C869A668D}"/>
    <cellStyle name="Percent 41" xfId="2519" xr:uid="{C29DC38B-1DBD-444C-A67A-7937F2991BA2}"/>
    <cellStyle name="Percent 42" xfId="2520" xr:uid="{D62FECBD-48E4-4FA7-B741-4A95E0659291}"/>
    <cellStyle name="Percent 43" xfId="2521" xr:uid="{A2CBB6FD-0D07-441A-98B9-5E9D8F7D1CD4}"/>
    <cellStyle name="Percent 44" xfId="2522" xr:uid="{CE60CF00-1E96-4CAB-8433-C00970C8715A}"/>
    <cellStyle name="Percent 45" xfId="2523" xr:uid="{B45F97D2-BD78-4BCD-8B06-AF9054D3588D}"/>
    <cellStyle name="Percent 46" xfId="2524" xr:uid="{BEAB8D8B-0CA7-4431-BA06-F3D3869DF609}"/>
    <cellStyle name="Percent 47" xfId="2525" xr:uid="{A80A6996-97E9-459A-9ED6-B37248D1DE23}"/>
    <cellStyle name="Percent 48" xfId="2526" xr:uid="{E851A878-EF14-4F10-A05C-6588FBA83E57}"/>
    <cellStyle name="Percent 49" xfId="2527" xr:uid="{D7E0E5F0-61EC-4B59-8111-D998AC9D33ED}"/>
    <cellStyle name="Percent 5" xfId="2528" xr:uid="{DD58B5D6-54CA-499C-BA53-09E7B6D5D0D0}"/>
    <cellStyle name="Percent 5 2" xfId="2529" xr:uid="{3FE4D2B0-BAC4-477E-84B8-B08DF07A1842}"/>
    <cellStyle name="Percent 5 3" xfId="2530" xr:uid="{511E546B-804D-4838-AE2E-DB6371B6EF75}"/>
    <cellStyle name="Percent 50" xfId="2531" xr:uid="{B7BAC036-835B-4A5C-8FD5-6C0A1816AA81}"/>
    <cellStyle name="Percent 51" xfId="2532" xr:uid="{32B09064-41FF-4797-A9B6-F6614E951767}"/>
    <cellStyle name="Percent 52" xfId="2533" xr:uid="{3FBBE948-22C8-4E3E-AED8-6628CDA76017}"/>
    <cellStyle name="Percent 53" xfId="2534" xr:uid="{63E12653-CAA3-494A-B24D-52EAC75C6B57}"/>
    <cellStyle name="Percent 54" xfId="2535" xr:uid="{F2BA1ADB-BAD8-4F78-B1FA-262C1B91691A}"/>
    <cellStyle name="Percent 55" xfId="2536" xr:uid="{78EE2748-27E6-4848-9996-427B08F82692}"/>
    <cellStyle name="Percent 56" xfId="2537" xr:uid="{DCAA877C-2469-4A47-93B3-140558B9E91C}"/>
    <cellStyle name="Percent 57" xfId="2538" xr:uid="{9AFCA298-8C89-498F-B371-8FE7061BB67D}"/>
    <cellStyle name="Percent 58" xfId="2539" xr:uid="{60C51306-9455-4112-821D-0D015952EA0A}"/>
    <cellStyle name="Percent 59" xfId="2540" xr:uid="{B9416DCA-300E-4FAC-888B-BCAFDDA9BF8C}"/>
    <cellStyle name="Percent 6" xfId="2541" xr:uid="{875CA3DD-6FA6-414E-8277-5BAB41DADBFA}"/>
    <cellStyle name="Percent 6 2" xfId="2542" xr:uid="{5A715C8D-EC9A-4C20-8F9F-9E2DA1ADCA78}"/>
    <cellStyle name="Percent 6 3" xfId="2543" xr:uid="{B248EB34-CEFA-49B4-B444-D836CF66902F}"/>
    <cellStyle name="Percent 60" xfId="2544" xr:uid="{184B6861-010A-4192-96EF-5118C4F11CD6}"/>
    <cellStyle name="Percent 61" xfId="2545" xr:uid="{C6EAC598-4F1F-44D1-822A-DE5912B0C7B2}"/>
    <cellStyle name="Percent 62" xfId="2546" xr:uid="{C769B698-D323-4E18-B3F6-6375D63F09DB}"/>
    <cellStyle name="Percent 63" xfId="2547" xr:uid="{ED26B097-50FD-43AB-9DE5-9621D9B21596}"/>
    <cellStyle name="Percent 64" xfId="2548" xr:uid="{A76ED08C-998A-4BCE-BF70-8357EE10DACF}"/>
    <cellStyle name="Percent 65" xfId="2549" xr:uid="{A57ED38D-E003-4E41-9E3D-CF30A5322D2F}"/>
    <cellStyle name="Percent 66" xfId="2550" xr:uid="{DC898FC6-3433-48DD-8CFA-6B79288C5DA2}"/>
    <cellStyle name="Percent 67" xfId="2551" xr:uid="{098E4378-05DD-459A-B40B-FDD231B0F29B}"/>
    <cellStyle name="Percent 68" xfId="2552" xr:uid="{2BBA844A-520F-4E83-A7B8-D9DCB2F461F7}"/>
    <cellStyle name="Percent 69" xfId="2553" xr:uid="{D10DE791-817A-4F46-835C-02B6E122AC21}"/>
    <cellStyle name="Percent 7" xfId="2554" xr:uid="{96398956-BF6F-416A-8967-ADED44CFF903}"/>
    <cellStyle name="Percent 7 2" xfId="2555" xr:uid="{699C4175-0096-489F-8DCA-ABB72F438A42}"/>
    <cellStyle name="Percent 70" xfId="2556" xr:uid="{B3CBF883-5B43-4910-9B7D-BF5D32509031}"/>
    <cellStyle name="Percent 71" xfId="2557" xr:uid="{DFF3A395-4205-44B9-8203-0E9A9245D820}"/>
    <cellStyle name="Percent 72" xfId="2558" xr:uid="{1EAD7E9D-AB98-4235-B460-3D4E38820D69}"/>
    <cellStyle name="Percent 73" xfId="2559" xr:uid="{FC186D29-C583-474A-A7F7-A4BF764B3DC8}"/>
    <cellStyle name="Percent 74" xfId="2560" xr:uid="{7E70F873-9055-4091-A9B6-A2A9E5FEC82F}"/>
    <cellStyle name="Percent 75" xfId="2561" xr:uid="{EAC00D74-CFFF-46FF-AB0D-E3E3162ECA27}"/>
    <cellStyle name="Percent 76" xfId="2562" xr:uid="{171DAE78-D8F1-4EC1-AE6E-31EC4930B9BE}"/>
    <cellStyle name="Percent 77" xfId="2563" xr:uid="{8B63760B-D88E-47B4-94FF-3F1EA315E012}"/>
    <cellStyle name="Percent 78" xfId="2564" xr:uid="{7A099F64-CB5C-46E9-9D92-38FEF27073BC}"/>
    <cellStyle name="Percent 79" xfId="2565" xr:uid="{0F08BCB6-6035-4E01-8893-77C25CBB3AE1}"/>
    <cellStyle name="Percent 8" xfId="2566" xr:uid="{E2E31D1A-DA04-4CE5-9D4E-1B2CEAA83F9C}"/>
    <cellStyle name="Percent 8 2" xfId="2567" xr:uid="{BD44AB93-B480-4FA8-9C69-56E29B0FEA35}"/>
    <cellStyle name="Percent 80" xfId="2568" xr:uid="{00C345B9-06FA-4B72-B208-08FC39D87E18}"/>
    <cellStyle name="Percent 81" xfId="2569" xr:uid="{E2A1C0A1-7F73-426B-951A-90A4B1003377}"/>
    <cellStyle name="Percent 82" xfId="2570" xr:uid="{26ED22A0-53C6-4B42-A7E5-D77D7F14A908}"/>
    <cellStyle name="Percent 83" xfId="2571" xr:uid="{B4FBFDEC-3C58-482A-9A5E-70D154B622E9}"/>
    <cellStyle name="Percent 84" xfId="2572" xr:uid="{6670726B-E222-4D72-A891-6024EF84CE01}"/>
    <cellStyle name="Percent 85" xfId="2573" xr:uid="{CBE2F9F0-2C4E-4024-9250-58B7FDE1B1A9}"/>
    <cellStyle name="Percent 86" xfId="2574" xr:uid="{C59B6CD2-C469-41AF-A2B0-35F74116DE98}"/>
    <cellStyle name="Percent 87" xfId="2575" xr:uid="{9AD70CA8-DF0E-4350-A1DF-E566CA2E3334}"/>
    <cellStyle name="Percent 88" xfId="2576" xr:uid="{0A44495A-6413-4A28-9936-E09A5D6BFEFD}"/>
    <cellStyle name="Percent 89" xfId="2577" xr:uid="{EC0F6E57-A453-4B31-9AD3-3F70F58D50FB}"/>
    <cellStyle name="Percent 9" xfId="2578" xr:uid="{A17527E0-1689-489A-AD82-5E021DA773B4}"/>
    <cellStyle name="Percent 9 2" xfId="2579" xr:uid="{5D7C03D7-AB57-4072-AB56-A17CE9AE95A5}"/>
    <cellStyle name="Percent 90" xfId="2580" xr:uid="{74BF8997-E972-4B2A-95D7-A120FB7505B0}"/>
    <cellStyle name="Pilkku_BINV" xfId="2581" xr:uid="{064790E9-E07C-4074-B3A3-3D94E554DA49}"/>
    <cellStyle name="PrePop Currency (0)" xfId="2582" xr:uid="{822F7168-68B7-4E03-A37B-71125B4C84D9}"/>
    <cellStyle name="PrePop Currency (2)" xfId="2583" xr:uid="{C233BD6E-3C40-4113-8BEC-446C71956234}"/>
    <cellStyle name="PrePop Units (0)" xfId="2584" xr:uid="{F80359A5-098F-43D4-A518-8D7364364ABF}"/>
    <cellStyle name="PrePop Units (1)" xfId="2585" xr:uid="{A7E4B850-B67B-4340-B935-345912BE3345}"/>
    <cellStyle name="PrePop Units (2)" xfId="2586" xr:uid="{39C049A2-28D7-4A8F-8F0B-835C53B2D4C5}"/>
    <cellStyle name="Py?r. luku_BINV" xfId="2587" xr:uid="{1C457F2D-EB4F-4D5F-85E1-07CCC350ADED}"/>
    <cellStyle name="Py?r. valuutta_BINV" xfId="2588" xr:uid="{B18DA06D-4DF2-412D-9268-551E92732573}"/>
    <cellStyle name="Quantity" xfId="2589" xr:uid="{695FE2B2-77FD-4921-9B35-92543AA7F7E5}"/>
    <cellStyle name="Quantity 2" xfId="2590" xr:uid="{8DBECE40-BE97-45FA-8158-CEFFEF113F43}"/>
    <cellStyle name="Quantity 3" xfId="2591" xr:uid="{34183236-9513-44AE-9600-479FCFACBA10}"/>
    <cellStyle name="Quantity 4" xfId="2592" xr:uid="{1A3EBE08-D7CE-4592-971A-C70808F7B6FB}"/>
    <cellStyle name="Quantity_FA BL" xfId="2593" xr:uid="{1B8F2E40-F064-43E8-85C4-13DE4ECA969D}"/>
    <cellStyle name="Rittichai" xfId="2594" xr:uid="{A14E12E9-BAC3-43FE-9E9F-F6910B8B8310}"/>
    <cellStyle name="Rittichai 2" xfId="2595" xr:uid="{E4C47E29-C249-4AC1-9370-70B62E42ED4C}"/>
    <cellStyle name="Sheet Title" xfId="2596" xr:uid="{FB1F2C66-EDEC-45D2-AE4D-062ACF353A6B}"/>
    <cellStyle name="Standard_AR-Bilanzen9901" xfId="2597" xr:uid="{A4120077-8531-47D6-91C0-DC4836B15046}"/>
    <cellStyle name="Style 1" xfId="2598" xr:uid="{22A26B1C-6DB2-4289-A579-5BDAF4C67567}"/>
    <cellStyle name="STYLE1" xfId="2599" xr:uid="{8D82503B-02E9-4A9B-B002-A33E9B4FCCCE}"/>
    <cellStyle name="STYLE2" xfId="2600" xr:uid="{141BBE40-924C-488C-B6C5-13FD6573597E}"/>
    <cellStyle name="subhead" xfId="2601" xr:uid="{F91CE739-DC51-49C9-97BA-14C65D8082CB}"/>
    <cellStyle name="Table" xfId="2602" xr:uid="{4B6C5453-29FE-4A04-9496-23D1500ABF87}"/>
    <cellStyle name="Table 2" xfId="2603" xr:uid="{7780F8E1-F064-43BE-AFA2-7E7A115FEB0B}"/>
    <cellStyle name="Text" xfId="2604" xr:uid="{F12EA6AA-72CB-4C9B-BE9D-C6F465D90BDC}"/>
    <cellStyle name="Text Indent A" xfId="2605" xr:uid="{C4B87CCE-F12F-4213-8D3B-64C5C60DF710}"/>
    <cellStyle name="Text Indent B" xfId="2606" xr:uid="{7A8FE440-ADAE-4283-82F1-C1F41D77228B}"/>
    <cellStyle name="Text Indent C" xfId="2607" xr:uid="{93717476-57AC-4CD1-AB1C-7C2AA50C9801}"/>
    <cellStyle name="Tickmark" xfId="2608" xr:uid="{3183B19B-A48A-4ED4-BA68-2200ED3EC67A}"/>
    <cellStyle name="Times New Roman" xfId="2609" xr:uid="{BE21F14F-E620-4752-8996-8268458EE53B}"/>
    <cellStyle name="Title 2" xfId="2610" xr:uid="{9B9EC414-9F33-44B7-A4C8-3C2265162288}"/>
    <cellStyle name="Title 3" xfId="2611" xr:uid="{903E5468-8AA4-47C0-ABAC-2589BD46DFD1}"/>
    <cellStyle name="Total 2" xfId="2612" xr:uid="{1EFD87DE-77CA-4875-AA3E-926927D26AD6}"/>
    <cellStyle name="Total 3" xfId="2613" xr:uid="{8C7B0314-D8B9-437F-8333-CBD3AE34074C}"/>
    <cellStyle name="Tusental (0)_pldt" xfId="2614" xr:uid="{90C60B23-A395-41B5-A011-679B9CCF89F8}"/>
    <cellStyle name="Tusental_A-listan (fixad)" xfId="2615" xr:uid="{ACA2F0D7-C67A-4A32-917E-4A934F7F44C4}"/>
    <cellStyle name="Valuta (0)_pldt" xfId="2616" xr:uid="{21FF9677-2509-4208-9CA0-B03E27213558}"/>
    <cellStyle name="Valuta_NPV" xfId="2617" xr:uid="{99D81B24-41EE-4D20-9D89-029FB443FB9C}"/>
    <cellStyle name="Valuutta_BINV" xfId="2618" xr:uid="{5EFE849B-BE8E-4001-842D-103FF8E0488B}"/>
    <cellStyle name="Währung [0]_AR-Bilanzen9901" xfId="2619" xr:uid="{984DACC6-5037-4517-8A97-7BCD5EDC8722}"/>
    <cellStyle name="Währung_AR-Bilanzen9901" xfId="2620" xr:uid="{DA8ACF30-CBDC-44CF-B6CE-7E8E1BB4B34C}"/>
    <cellStyle name="Warning Text 2" xfId="2621" xr:uid="{2FD7DE6A-58EA-4C6A-B8AD-E33A320E158B}"/>
    <cellStyle name="Warning Text 3" xfId="2622" xr:uid="{AAAFBEB0-67D9-4D0B-BB75-B5DE019D660E}"/>
    <cellStyle name="WHead - Style2" xfId="2623" xr:uid="{8595D9AB-19BF-4EE7-BFAC-082F47750EC5}"/>
    <cellStyle name="เครื่องหมายเปอร์เซ็นต์_Sheet1" xfId="2624" xr:uid="{F471541A-7436-44A8-AD53-8F2BC7FAC6F6}"/>
    <cellStyle name="เครื่องหมายจุลภาค 10" xfId="2625" xr:uid="{E16EA583-A45E-49AA-B8C2-983C85D8CB16}"/>
    <cellStyle name="เครื่องหมายจุลภาค 10 2" xfId="2626" xr:uid="{9153EFA1-E7D3-47FA-9562-C5F3DB7E2683}"/>
    <cellStyle name="เครื่องหมายจุลภาค 10 2 2" xfId="2627" xr:uid="{3F504403-48F2-4376-8C2E-422720D78315}"/>
    <cellStyle name="เครื่องหมายจุลภาค 10 2 3" xfId="2628" xr:uid="{97945D7C-B986-4522-9E39-34C86FB8F369}"/>
    <cellStyle name="เครื่องหมายจุลภาค 10 2 4" xfId="2629" xr:uid="{7B0049C2-7C89-47FD-8848-46497F20F5B7}"/>
    <cellStyle name="เครื่องหมายจุลภาค 10 2 5" xfId="2630" xr:uid="{4FA86F74-083F-4F46-A3F7-51234D94857A}"/>
    <cellStyle name="เครื่องหมายจุลภาค 10 2 6" xfId="2631" xr:uid="{1A34130B-FAFF-4205-923E-A5A1F571158C}"/>
    <cellStyle name="เครื่องหมายจุลภาค 10 3" xfId="2632" xr:uid="{42686532-A2D4-470B-9BA1-D771465BD207}"/>
    <cellStyle name="เครื่องหมายจุลภาค 10 3 2" xfId="2633" xr:uid="{CABF0394-B69B-45BB-B8B4-ADEB09F6AE03}"/>
    <cellStyle name="เครื่องหมายจุลภาค 10 3 3" xfId="2634" xr:uid="{DCC42F09-3A62-45AF-AAF6-93AF2E8CBCBD}"/>
    <cellStyle name="เครื่องหมายจุลภาค 10 3 4" xfId="2635" xr:uid="{9D7F6C97-9EB1-4B98-9DD1-8AA0091462B0}"/>
    <cellStyle name="เครื่องหมายจุลภาค 10 3 5" xfId="2636" xr:uid="{E2C6A145-CC04-4CD4-ADDB-66B1443E8F0B}"/>
    <cellStyle name="เครื่องหมายจุลภาค 10 3 6" xfId="2637" xr:uid="{16D1B008-F410-4D39-84BC-19734F2A0B20}"/>
    <cellStyle name="เครื่องหมายจุลภาค 10 4" xfId="2638" xr:uid="{5199AAE3-EA34-48E0-9FAF-8D04130DD0FF}"/>
    <cellStyle name="เครื่องหมายจุลภาค 10 5" xfId="2639" xr:uid="{F24482B8-4A33-49B3-B12B-7B444A39B396}"/>
    <cellStyle name="เครื่องหมายจุลภาค 10 6" xfId="2640" xr:uid="{49F3B0E5-71F2-453D-839C-384116A81099}"/>
    <cellStyle name="เครื่องหมายจุลภาค 10 7" xfId="2641" xr:uid="{2BD2319D-2C2E-44E4-8408-CA8106B11AEC}"/>
    <cellStyle name="เครื่องหมายจุลภาค 10 8" xfId="2642" xr:uid="{FA9E3D58-C754-41CC-AED6-D78A11F756AD}"/>
    <cellStyle name="เครื่องหมายจุลภาค 11" xfId="2643" xr:uid="{171BB610-2EC9-452E-9920-CA7AD3E00C88}"/>
    <cellStyle name="เครื่องหมายจุลภาค 11 2" xfId="2644" xr:uid="{FF0348A8-B310-4297-9195-08BEA8C7648E}"/>
    <cellStyle name="เครื่องหมายจุลภาค 11 3" xfId="2645" xr:uid="{1F0F42B3-5BD0-4C80-986F-726BC4CDF54A}"/>
    <cellStyle name="เครื่องหมายจุลภาค 11 4" xfId="2646" xr:uid="{DC3D8E60-EC50-4E41-AE20-32547437E41A}"/>
    <cellStyle name="เครื่องหมายจุลภาค 11 5" xfId="2647" xr:uid="{9E25ABA9-954D-49BE-9F7C-353F0ABC8677}"/>
    <cellStyle name="เครื่องหมายจุลภาค 11 6" xfId="2648" xr:uid="{ED77E911-1D86-4CB2-A62B-2E745E0F5490}"/>
    <cellStyle name="เครื่องหมายจุลภาค 2" xfId="2649" xr:uid="{2B44F9FF-4D10-44A7-81D9-EA48D8C2EC52}"/>
    <cellStyle name="เครื่องหมายจุลภาค 2 2" xfId="2650" xr:uid="{EFB94D5B-9C7D-4E0C-94C1-CFDCEB74E307}"/>
    <cellStyle name="เครื่องหมายจุลภาค 2 2 2" xfId="2651" xr:uid="{B7D2F8CA-79E7-4F18-BD1D-BB425437AD2B}"/>
    <cellStyle name="เครื่องหมายจุลภาค 2 2 2 2" xfId="2652" xr:uid="{1741CBC5-4ADF-44C2-9736-6E971C72A5C9}"/>
    <cellStyle name="เครื่องหมายจุลภาค 2 2 2 3" xfId="2653" xr:uid="{90F1C373-FD1A-4C71-97B8-C044D2E0C8A4}"/>
    <cellStyle name="เครื่องหมายจุลภาค 2 2 2 4" xfId="2654" xr:uid="{5A7BE95E-406C-4E58-8780-7168D6324B33}"/>
    <cellStyle name="เครื่องหมายจุลภาค 2 2 2 5" xfId="2655" xr:uid="{437E631A-3471-4A53-A7E9-F7A5F958F726}"/>
    <cellStyle name="เครื่องหมายจุลภาค 2 2 2 6" xfId="2656" xr:uid="{9CC5DFAF-3CD5-44DB-9835-9F05214CDADC}"/>
    <cellStyle name="เครื่องหมายจุลภาค 2 2 3" xfId="2657" xr:uid="{B50D7B7B-AF19-41BF-84CC-AC4971810E9C}"/>
    <cellStyle name="เครื่องหมายจุลภาค 2 2 3 2" xfId="2658" xr:uid="{4FA8B149-F3C7-43AB-8E70-822240E5B74F}"/>
    <cellStyle name="เครื่องหมายจุลภาค 2 2 3 3" xfId="2659" xr:uid="{8EB4FA9B-28F9-4D70-911B-B26DDFA6A459}"/>
    <cellStyle name="เครื่องหมายจุลภาค 2 2 3 4" xfId="2660" xr:uid="{25A5DC33-B735-43B1-A2EA-8883F642626B}"/>
    <cellStyle name="เครื่องหมายจุลภาค 2 2 3 5" xfId="2661" xr:uid="{7F009787-F6C8-4A12-8D07-125D7095E4BE}"/>
    <cellStyle name="เครื่องหมายจุลภาค 2 2 3 6" xfId="2662" xr:uid="{1C1C61EF-99D6-4BEA-AA66-5039BCDE14DE}"/>
    <cellStyle name="เครื่องหมายจุลภาค 2 2 4" xfId="2663" xr:uid="{4B42A658-21B4-4CB3-84B7-A0781036ABED}"/>
    <cellStyle name="เครื่องหมายจุลภาค 2 2 5" xfId="2664" xr:uid="{2D2175EB-52B9-4D88-A832-E569BD84E08E}"/>
    <cellStyle name="เครื่องหมายจุลภาค 2 2 6" xfId="2665" xr:uid="{936F200B-8141-495F-A858-B2CF852B54BD}"/>
    <cellStyle name="เครื่องหมายจุลภาค 2 2 7" xfId="2666" xr:uid="{49FAE01E-D146-400A-B741-88E1E1E8FBC0}"/>
    <cellStyle name="เครื่องหมายจุลภาค 2 2 8" xfId="2667" xr:uid="{451838D2-16B4-4216-960A-0497654AD9C3}"/>
    <cellStyle name="เครื่องหมายจุลภาค 2 3" xfId="2668" xr:uid="{EA44A063-EC9F-4C2C-9782-DCACFB416DF4}"/>
    <cellStyle name="เครื่องหมายจุลภาค 2 3 2" xfId="2669" xr:uid="{DA6BC905-5D08-4B03-8CB4-1EF773A87309}"/>
    <cellStyle name="เครื่องหมายจุลภาค 2 3 3" xfId="2670" xr:uid="{61F646E1-EA94-4AF7-92A7-AC4E2DE40361}"/>
    <cellStyle name="เครื่องหมายจุลภาค 2 3 4" xfId="2671" xr:uid="{A3D4DFF4-F157-4EB2-93BC-92CC3914156E}"/>
    <cellStyle name="เครื่องหมายจุลภาค 2 3 5" xfId="2672" xr:uid="{590F0106-9458-4921-93FA-AD455DF239B3}"/>
    <cellStyle name="เครื่องหมายจุลภาค 2 3 6" xfId="2673" xr:uid="{E4AA2359-18D3-45ED-9F71-4B2B74224B57}"/>
    <cellStyle name="เครื่องหมายจุลภาค 2 4" xfId="2674" xr:uid="{A7D07B89-798D-4AC1-ADA6-5F1F2BC9FA6B}"/>
    <cellStyle name="เครื่องหมายจุลภาค 2 4 2" xfId="2675" xr:uid="{AD9CEAA0-21EC-489A-984D-116CB8ECFA62}"/>
    <cellStyle name="เครื่องหมายจุลภาค 2 4 3" xfId="2676" xr:uid="{C3239527-DA7E-4A00-A72A-42317990C3CB}"/>
    <cellStyle name="เครื่องหมายจุลภาค 2 4 4" xfId="2677" xr:uid="{D090B838-F717-4A47-9921-454CC7B4265F}"/>
    <cellStyle name="เครื่องหมายจุลภาค 2 4 5" xfId="2678" xr:uid="{CC4EE93E-A13A-419E-B661-047A8BAE75BA}"/>
    <cellStyle name="เครื่องหมายจุลภาค 2 4 6" xfId="2679" xr:uid="{C46DD02C-8AC2-4810-8177-655FA111C375}"/>
    <cellStyle name="เครื่องหมายจุลภาค 2 5" xfId="2680" xr:uid="{C8A1FDD8-9838-4DA7-A0D9-E6E2180BD2EC}"/>
    <cellStyle name="เครื่องหมายจุลภาค 2 5 2" xfId="2681" xr:uid="{482C7900-1F82-4AD7-8722-256AF00334D4}"/>
    <cellStyle name="เครื่องหมายจุลภาค 2 5 2 2" xfId="2682" xr:uid="{C1FDE22A-2B2D-46EA-A895-34216A421377}"/>
    <cellStyle name="เครื่องหมายจุลภาค 2 5 2 3" xfId="2683" xr:uid="{96CAA553-9A3F-4C7C-BDDB-91B96C099571}"/>
    <cellStyle name="เครื่องหมายจุลภาค 2 5 3" xfId="2684" xr:uid="{6E54E68A-349E-4A04-8374-597246FB8DB3}"/>
    <cellStyle name="เครื่องหมายจุลภาค 2 5 4" xfId="2685" xr:uid="{8F1CBA0A-0E01-47F9-AF0E-1D1AA32F0814}"/>
    <cellStyle name="เครื่องหมายจุลภาค 2 6" xfId="2686" xr:uid="{AB3B7920-4F52-4E45-8EFD-36843FDF266F}"/>
    <cellStyle name="เครื่องหมายจุลภาค 2 7" xfId="2687" xr:uid="{6800844D-AD1E-462A-8690-7DE4617BAB8A}"/>
    <cellStyle name="เครื่องหมายจุลภาค 2_AJE_Preb" xfId="2688" xr:uid="{B70DD5D2-4683-4CF3-955F-86A0D7245201}"/>
    <cellStyle name="เครื่องหมายจุลภาค 3" xfId="2689" xr:uid="{7A518F4C-05FD-42AA-A42E-D4E488EE0049}"/>
    <cellStyle name="เครื่องหมายจุลภาค 3 2" xfId="2690" xr:uid="{9AEFA8A7-09D2-4A2E-89FB-02092C8570F1}"/>
    <cellStyle name="เครื่องหมายจุลภาค 3 2 2" xfId="2691" xr:uid="{6300C5C2-8AD6-4464-A7AD-5B718E8232C8}"/>
    <cellStyle name="เครื่องหมายจุลภาค 3 2 3" xfId="2692" xr:uid="{D2374B16-8125-4423-AB24-462B5CE1BCD5}"/>
    <cellStyle name="เครื่องหมายจุลภาค 3 2 4" xfId="2693" xr:uid="{687B2561-37F8-4B16-A306-57C39784C2CC}"/>
    <cellStyle name="เครื่องหมายจุลภาค 3 2 5" xfId="2694" xr:uid="{6083ABE4-920A-4C8B-B687-0D1DF3412AF7}"/>
    <cellStyle name="เครื่องหมายจุลภาค 3 2 6" xfId="2695" xr:uid="{C34F72C6-A9B0-46D9-9160-68D8AC2D6578}"/>
    <cellStyle name="เครื่องหมายจุลภาค 3 3" xfId="2696" xr:uid="{1F1B3DBD-8087-4354-94DA-82F73E0F493D}"/>
    <cellStyle name="เครื่องหมายจุลภาค 3 3 2" xfId="2697" xr:uid="{61DDE0A4-33AA-4146-AF3C-97C1E32BC9EC}"/>
    <cellStyle name="เครื่องหมายจุลภาค 3 3 3" xfId="2698" xr:uid="{2CEA685C-AEFD-4BB6-B007-DF3AE695B811}"/>
    <cellStyle name="เครื่องหมายจุลภาค 3 3 4" xfId="2699" xr:uid="{21BB468A-C5D5-4F91-B72E-D41A650159C9}"/>
    <cellStyle name="เครื่องหมายจุลภาค 3 3 5" xfId="2700" xr:uid="{2CD8EC8B-21D5-4BCD-B95F-33AA3B7B1ACF}"/>
    <cellStyle name="เครื่องหมายจุลภาค 3 3 6" xfId="2701" xr:uid="{EFE81E25-B3DA-4822-9CE0-081E9B8DDD28}"/>
    <cellStyle name="เครื่องหมายจุลภาค 3 4" xfId="2702" xr:uid="{72785DFD-8A9F-46BF-8F1F-EB2D0EF7F7CC}"/>
    <cellStyle name="เครื่องหมายจุลภาค 3 5" xfId="2703" xr:uid="{082C742F-A3AF-4B97-8B06-545735FEAD52}"/>
    <cellStyle name="เครื่องหมายจุลภาค 3 6" xfId="2704" xr:uid="{2CEE781A-5ED7-4E14-A10D-2517C2E6B935}"/>
    <cellStyle name="เครื่องหมายจุลภาค 3 7" xfId="2705" xr:uid="{B171B038-ABBF-4922-B2FD-2EEA75D82234}"/>
    <cellStyle name="เครื่องหมายจุลภาค 3 8" xfId="2706" xr:uid="{06CDA481-B8AD-466F-A190-9BF6C1C2037D}"/>
    <cellStyle name="เครื่องหมายจุลภาค 4" xfId="2707" xr:uid="{1F0427BA-E109-4D2F-A98C-B89E230DED03}"/>
    <cellStyle name="เครื่องหมายจุลภาค 4 2" xfId="2708" xr:uid="{E5BD5362-02E6-44F6-A35F-A8FF80EF3BAC}"/>
    <cellStyle name="เครื่องหมายจุลภาค 4 2 2" xfId="2709" xr:uid="{F922D652-0613-4666-881D-F72A5297DA1A}"/>
    <cellStyle name="เครื่องหมายจุลภาค 4 2 3" xfId="2710" xr:uid="{5A9FC53A-A0FC-464E-8D6B-121A687A2A2B}"/>
    <cellStyle name="เครื่องหมายจุลภาค 4 2 4" xfId="2711" xr:uid="{83C9EE45-2BAC-4AC4-91A6-39B1FAF06F8D}"/>
    <cellStyle name="เครื่องหมายจุลภาค 4 2 5" xfId="2712" xr:uid="{AC2F9EA6-F61A-4273-B600-0548B0733E81}"/>
    <cellStyle name="เครื่องหมายจุลภาค 4 2 6" xfId="2713" xr:uid="{FA4E77BA-55C3-4A75-9A7D-1F7BB17C4634}"/>
    <cellStyle name="เครื่องหมายจุลภาค 4 3" xfId="2714" xr:uid="{78B3DFCA-9B2F-4413-A80F-0F9054AFBB3F}"/>
    <cellStyle name="เครื่องหมายจุลภาค 4 4" xfId="2715" xr:uid="{E75583D2-9B5F-4CBD-971E-88CCEDE53EBD}"/>
    <cellStyle name="เครื่องหมายจุลภาค 4 5" xfId="2716" xr:uid="{F1152EBF-0FFB-4D59-92C6-CEC7D6061337}"/>
    <cellStyle name="เครื่องหมายจุลภาค 4 6" xfId="2717" xr:uid="{D8B1EE2C-96B4-46F4-A805-47752EFA160C}"/>
    <cellStyle name="เครื่องหมายจุลภาค 4 7" xfId="2718" xr:uid="{F87CF579-A5FC-4697-93E9-1D679B942281}"/>
    <cellStyle name="เครื่องหมายจุลภาค 5" xfId="2719" xr:uid="{1200017F-7817-4078-8EE3-939FAD4551BE}"/>
    <cellStyle name="เครื่องหมายจุลภาค 5 2" xfId="2720" xr:uid="{CBDE4237-0E9B-4614-B861-51ED506B28EF}"/>
    <cellStyle name="เครื่องหมายจุลภาค 5 2 2" xfId="2721" xr:uid="{44F1FDFB-7731-436E-8424-AAC635F4A568}"/>
    <cellStyle name="เครื่องหมายจุลภาค 5 2 3" xfId="2722" xr:uid="{EAC0F097-8E5A-4872-B4E8-FCF8969C0844}"/>
    <cellStyle name="เครื่องหมายจุลภาค 5 2 4" xfId="2723" xr:uid="{2CAF14EC-A365-46A4-B712-4319C8591396}"/>
    <cellStyle name="เครื่องหมายจุลภาค 5 2 5" xfId="2724" xr:uid="{EC721A62-062A-4202-B401-391ACD9B428A}"/>
    <cellStyle name="เครื่องหมายจุลภาค 5 2 6" xfId="2725" xr:uid="{F5EE5E57-6045-4D34-9612-BF8C0B4DE169}"/>
    <cellStyle name="เครื่องหมายจุลภาค 5 3" xfId="2726" xr:uid="{67DDE933-E49B-4140-8C74-9E1B9C9EB732}"/>
    <cellStyle name="เครื่องหมายจุลภาค 5 4" xfId="2727" xr:uid="{A337091C-21E9-4DE4-9809-B9AECE17455C}"/>
    <cellStyle name="เครื่องหมายจุลภาค 5 5" xfId="2728" xr:uid="{0284536D-EFC0-4BE6-BBCA-9DB4D2CA1BA2}"/>
    <cellStyle name="เครื่องหมายจุลภาค 5 6" xfId="2729" xr:uid="{542BEF0E-BD1B-401F-8C5B-4863B7A2B7F3}"/>
    <cellStyle name="เครื่องหมายจุลภาค 5 7" xfId="2730" xr:uid="{BC51C375-9BCF-4E66-AC78-D4A6D3C0BF37}"/>
    <cellStyle name="เครื่องหมายจุลภาค 6" xfId="2731" xr:uid="{03B91BE1-1192-4EF5-AE9F-22D3F9138738}"/>
    <cellStyle name="เครื่องหมายจุลภาค 6 2" xfId="2732" xr:uid="{34744643-3E47-4BA4-AD35-1AFD9158AC41}"/>
    <cellStyle name="เครื่องหมายจุลภาค 6 3" xfId="2733" xr:uid="{BF41C834-E062-40D2-A9A9-9C7E8B5C2397}"/>
    <cellStyle name="เครื่องหมายจุลภาค 6 4" xfId="2734" xr:uid="{15BB3405-3F1D-469E-80AD-80B59F4B6ED6}"/>
    <cellStyle name="เครื่องหมายจุลภาค 6 5" xfId="2735" xr:uid="{BCBA2B38-4C81-4ADF-B0FD-7AB0BEEA3D76}"/>
    <cellStyle name="เครื่องหมายจุลภาค 6 6" xfId="2736" xr:uid="{638E12DB-A1E1-4619-AA95-EAD96C67EA13}"/>
    <cellStyle name="เครื่องหมายจุลภาค 7" xfId="2737" xr:uid="{D7C96993-22F7-49E7-AE35-141331D428DB}"/>
    <cellStyle name="เครื่องหมายจุลภาค 7 2" xfId="2738" xr:uid="{4BD75CAD-308E-43D5-9396-40F56E6B9F74}"/>
    <cellStyle name="เครื่องหมายจุลภาค 7 3" xfId="2739" xr:uid="{21ED2E84-0340-4CDD-92B0-C48E66D24229}"/>
    <cellStyle name="เครื่องหมายจุลภาค 7 4" xfId="2740" xr:uid="{20A30146-7CB6-4E09-A9B5-852D34581248}"/>
    <cellStyle name="เครื่องหมายจุลภาค 7 5" xfId="2741" xr:uid="{6AB24699-8DB4-4165-8968-4E4237B51B47}"/>
    <cellStyle name="เครื่องหมายจุลภาค 7 6" xfId="2742" xr:uid="{44710636-76A5-4CF4-89E8-6BAE531C113C}"/>
    <cellStyle name="เครื่องหมายจุลภาค 8" xfId="2743" xr:uid="{884CD908-9C5E-461E-89CA-C2FA226B5F5F}"/>
    <cellStyle name="เครื่องหมายจุลภาค 8 2" xfId="2744" xr:uid="{169835A9-94D6-46FD-BBD4-C8DDC88B6FA7}"/>
    <cellStyle name="เครื่องหมายจุลภาค 8 3" xfId="2745" xr:uid="{240D608A-61B4-4967-BD12-AF6CD608E642}"/>
    <cellStyle name="เครื่องหมายจุลภาค 8 4" xfId="2746" xr:uid="{0240741C-0058-4394-879D-1AE85BA8BCE6}"/>
    <cellStyle name="เครื่องหมายจุลภาค 8 5" xfId="2747" xr:uid="{F2E303C4-454A-4924-8616-47E84CC9DE96}"/>
    <cellStyle name="เครื่องหมายจุลภาค 8 6" xfId="2748" xr:uid="{0683BA32-D4DC-47BA-8D7F-C30008AFFEE2}"/>
    <cellStyle name="เครื่องหมายจุลภาค 9" xfId="2749" xr:uid="{4DD499BE-262C-462C-BF3E-976EF547586A}"/>
    <cellStyle name="เครื่องหมายจุลภาค 9 2" xfId="2750" xr:uid="{B715C9D1-8526-47AA-82EE-7992193383C3}"/>
    <cellStyle name="เครื่องหมายจุลภาค 9 3" xfId="2751" xr:uid="{CB9A5E85-3787-4CE2-867F-84363295735C}"/>
    <cellStyle name="เครื่องหมายจุลภาค 9 4" xfId="2752" xr:uid="{415D3B4A-0AF1-4369-89A0-8865C9D483EB}"/>
    <cellStyle name="เครื่องหมายจุลภาค 9 5" xfId="2753" xr:uid="{3F353251-9BB9-4499-A8EF-E2678201AB69}"/>
    <cellStyle name="เครื่องหมายจุลภาค 9 6" xfId="2754" xr:uid="{6952F197-AE85-41F5-A5B9-CBBFDA78F5A0}"/>
    <cellStyle name="เครื่องหมายจุลภาค_Note new STD" xfId="2755" xr:uid="{B7FB2E63-D860-46E2-82B4-695A36540DA1}"/>
    <cellStyle name="เชื่อมโยงหลายมิติ" xfId="2756" xr:uid="{C1C56154-3187-42B6-9634-292D95989182}"/>
    <cellStyle name="เปอร์เซ็นต์ 2" xfId="2757" xr:uid="{0AAFAC6A-3F20-48D6-BD76-2624BB5723BE}"/>
    <cellStyle name="เปอร์เซ็นต์ 2 2" xfId="2758" xr:uid="{2FB1A061-6603-40F8-ABAD-1DADA32353F9}"/>
    <cellStyle name="เปอร์เซ็นต์ 2 2 2" xfId="2759" xr:uid="{36E01EC1-130B-45B6-B101-7324DFE60868}"/>
    <cellStyle name="เปอร์เซ็นต์ 2 2 2 3" xfId="2760" xr:uid="{4A0517E5-8EA8-4E5C-BCE7-29572AA1FC7A}"/>
    <cellStyle name="เปอร์เซ็นต์ 2 3" xfId="2761" xr:uid="{BBF98E43-20E2-4D8B-AB65-CF23DC042A12}"/>
    <cellStyle name="เปอร์เซ็นต์ 2 4" xfId="2762" xr:uid="{A85B9657-A24A-4FE1-BE68-3D353DF6141C}"/>
    <cellStyle name="เปอร์เซ็นต์ 3" xfId="2763" xr:uid="{DACEA622-30FC-4B64-9AB3-A139A08FBA42}"/>
    <cellStyle name="เปอร์เซ็นต์ 4" xfId="2764" xr:uid="{55794FCD-5457-4346-AF1A-D677F262D0D6}"/>
    <cellStyle name="เปอร์เซ็นต์ 5" xfId="2765" xr:uid="{28112CF8-F7B9-4468-BE6E-E51FBEAB357C}"/>
    <cellStyle name="เส้นขอบขวา" xfId="2766" xr:uid="{619E4BB0-5343-4FBF-9D4B-FF768D155BB4}"/>
    <cellStyle name="เส้นขอบขวา 2" xfId="2767" xr:uid="{C3EF3CE7-2738-4D9D-BF70-EC6BE9CC86AD}"/>
    <cellStyle name="เส้นขอบขวา 3" xfId="2768" xr:uid="{90F808E3-FD6A-4146-9802-F386AF9DAE33}"/>
    <cellStyle name="เส้นขอบขวา 4" xfId="2769" xr:uid="{C31A2B83-3303-45C0-9C25-18CC1F7A4D1F}"/>
    <cellStyle name="เส้นขอบขวา 5" xfId="2770" xr:uid="{EB48F652-FB77-4373-983D-5B8A749D5F77}"/>
    <cellStyle name="เส้นขอบขวา_FA BL" xfId="2771" xr:uid="{4ACD6B22-371E-445F-9FEE-CF0EC2016F12}"/>
    <cellStyle name="ตามการเชื่อมโยงหลายมิติ" xfId="2772" xr:uid="{99CE4E85-CDF1-4910-8CEF-6658007E5133}"/>
    <cellStyle name="น้บะภฒ_95" xfId="2773" xr:uid="{51F71671-1CB4-4A89-BC46-8209BB0CCDF5}"/>
    <cellStyle name="ปกติ 10" xfId="2774" xr:uid="{591129A5-958D-4349-B2FD-1398C3414CAD}"/>
    <cellStyle name="ปกติ 11" xfId="2775" xr:uid="{91FF515F-7508-409B-B0C5-D000DB596BA4}"/>
    <cellStyle name="ปกติ 13 2" xfId="2776" xr:uid="{0047D874-59BE-46A1-83B0-6601137B81F5}"/>
    <cellStyle name="ปกติ 2" xfId="2777" xr:uid="{906B9B0C-4854-4EF5-A212-86E3D16D5B32}"/>
    <cellStyle name="ปกติ 2 10" xfId="2778" xr:uid="{2132BF9C-2FB8-4CD1-A0F9-2C0B8D9D1F31}"/>
    <cellStyle name="ปกติ 2 11" xfId="2779" xr:uid="{085CCCF5-A449-4166-8261-47FB12D6C5AB}"/>
    <cellStyle name="ปกติ 2 12" xfId="2780" xr:uid="{66CFFE13-9B25-4C99-8752-95D92D0EC2E5}"/>
    <cellStyle name="ปกติ 2 13" xfId="2781" xr:uid="{62803A21-7786-479F-B0BD-144C9C0B8F8D}"/>
    <cellStyle name="ปกติ 2 14" xfId="2782" xr:uid="{31678C39-959B-49A7-A652-F02FF4635725}"/>
    <cellStyle name="ปกติ 2 15" xfId="2783" xr:uid="{ED7DA52A-0ADC-4591-A5E8-14DA21BD4453}"/>
    <cellStyle name="ปกติ 2 16" xfId="2784" xr:uid="{F3FE2E55-3A61-4973-BBB3-1CABF428A782}"/>
    <cellStyle name="ปกติ 2 17" xfId="2785" xr:uid="{C9C865C4-5B42-4C79-B067-1AF57B3A47F6}"/>
    <cellStyle name="ปกติ 2 18" xfId="2786" xr:uid="{B03CC7A3-FE71-4D60-A7EB-4D416BEF2613}"/>
    <cellStyle name="ปกติ 2 19" xfId="2787" xr:uid="{04DA5960-CF41-448F-80E6-51863D9A5078}"/>
    <cellStyle name="ปกติ 2 2" xfId="2788" xr:uid="{55C8033A-01A1-4494-B913-75FDBC3D3D52}"/>
    <cellStyle name="ปกติ 2 2 10" xfId="2789" xr:uid="{AD317F07-8445-4184-AD01-AE1244B288F7}"/>
    <cellStyle name="ปกติ 2 2 11" xfId="2790" xr:uid="{4C8C7C8F-DCBC-463C-82B3-AD6C677E71D5}"/>
    <cellStyle name="ปกติ 2 2 12" xfId="2791" xr:uid="{5CD0C40C-7AAC-4161-BA90-A2D9114C07B2}"/>
    <cellStyle name="ปกติ 2 2 13" xfId="2792" xr:uid="{D98A119B-7EC6-4326-9663-192EC55ED351}"/>
    <cellStyle name="ปกติ 2 2 14" xfId="2793" xr:uid="{AFD21D48-F18A-4146-AAC8-925CB12E1FCF}"/>
    <cellStyle name="ปกติ 2 2 15" xfId="2794" xr:uid="{E4C83345-7C20-4D7A-B70B-F35689F06246}"/>
    <cellStyle name="ปกติ 2 2 16" xfId="2795" xr:uid="{FB39F4ED-9383-4216-B3DC-2727636E32CF}"/>
    <cellStyle name="ปกติ 2 2 17" xfId="2796" xr:uid="{D54AE12F-5955-4449-BF20-E5E33C8868F5}"/>
    <cellStyle name="ปกติ 2 2 18" xfId="2797" xr:uid="{D0B332C7-D4F7-407D-B6D9-F787A35AF8AA}"/>
    <cellStyle name="ปกติ 2 2 19" xfId="2798" xr:uid="{D24C4682-E559-4DFE-8837-6EA36763207E}"/>
    <cellStyle name="ปกติ 2 2 2" xfId="2799" xr:uid="{CC2A99DA-4AA5-4B38-8EF7-C6763932CB9A}"/>
    <cellStyle name="ปกติ 2 2 2 2" xfId="2800" xr:uid="{D47F4EA6-8033-47D5-A113-D91F4E6D1C9C}"/>
    <cellStyle name="ปกติ 2 2 2 2 2" xfId="2801" xr:uid="{787E26CA-F65F-42D8-9AC4-3C5BA2B3A155}"/>
    <cellStyle name="ปกติ 2 2 2 3" xfId="2802" xr:uid="{483326A9-2E0A-48B4-9A47-2922DF4041B7}"/>
    <cellStyle name="ปกติ 2 2 20" xfId="2803" xr:uid="{DA0E7790-0201-4DB8-B0EC-20D3A45A1F62}"/>
    <cellStyle name="ปกติ 2 2 3" xfId="2804" xr:uid="{6365871E-D6BE-44C0-8A5D-91BE9966726C}"/>
    <cellStyle name="ปกติ 2 2 3 2" xfId="2805" xr:uid="{8F03A205-6A70-43BF-8A4C-43C31E4C1CE2}"/>
    <cellStyle name="ปกติ 2 2 4" xfId="2806" xr:uid="{EC5645B9-DEA5-4F59-B070-23BD323CD3BD}"/>
    <cellStyle name="ปกติ 2 2 5" xfId="2807" xr:uid="{43C4CA72-C62C-4392-B7FC-E9B684533D0D}"/>
    <cellStyle name="ปกติ 2 2 6" xfId="2808" xr:uid="{F1551FDC-436D-4C87-92DA-DD4C5853B2E0}"/>
    <cellStyle name="ปกติ 2 2 7" xfId="2809" xr:uid="{33913A4C-DB90-4D4A-9A24-712DC0EE4BCA}"/>
    <cellStyle name="ปกติ 2 2 8" xfId="2810" xr:uid="{AC0E133C-8747-4756-AC89-8EFAAF5C6A3A}"/>
    <cellStyle name="ปกติ 2 2 9" xfId="2811" xr:uid="{2DCAF2B2-E2A0-42A4-980C-04FD40E36AE7}"/>
    <cellStyle name="ปกติ 2 20" xfId="2812" xr:uid="{63CF696C-7621-4AC9-ABEE-7C07F1257DCC}"/>
    <cellStyle name="ปกติ 2 21" xfId="2813" xr:uid="{9E92E5E7-C0EC-43CF-A3D6-05E2CC79CFE2}"/>
    <cellStyle name="ปกติ 2 22" xfId="2814" xr:uid="{6BCCBFB6-A977-456A-829A-05311F0BCBF7}"/>
    <cellStyle name="ปกติ 2 23" xfId="2815" xr:uid="{ED6A85C1-BB4F-4AC4-9CEF-7BBC01CF414E}"/>
    <cellStyle name="ปกติ 2 24" xfId="2816" xr:uid="{CCD06A29-262A-4458-B845-EEBAAFD9D17B}"/>
    <cellStyle name="ปกติ 2 3" xfId="2817" xr:uid="{EE6CBD66-7161-4C7E-B486-9C5122520A83}"/>
    <cellStyle name="ปกติ 2 4" xfId="2818" xr:uid="{C6ADD2F8-398C-490A-8792-ED44CE2D4557}"/>
    <cellStyle name="ปกติ 2 4 2" xfId="2819" xr:uid="{D33F2D06-9BA6-4B74-9EDA-4FD09A35121C}"/>
    <cellStyle name="ปกติ 2 5" xfId="2820" xr:uid="{F8B01658-F4E9-48F2-AEF3-F83ED98CE644}"/>
    <cellStyle name="ปกติ 2 6" xfId="2821" xr:uid="{324512DB-08E7-4833-B9DF-B4514888E737}"/>
    <cellStyle name="ปกติ 2 7" xfId="2822" xr:uid="{1E438CA8-9C01-42F8-8B81-4CBF1AC53189}"/>
    <cellStyle name="ปกติ 2 8" xfId="2823" xr:uid="{897B90E2-F747-4E7A-8BFD-A2152E2FEE29}"/>
    <cellStyle name="ปกติ 2 9" xfId="2824" xr:uid="{6FF9DC59-4E43-4A99-986E-573B443B2854}"/>
    <cellStyle name="ปกติ 2_40-1 บิลแลนด์" xfId="2825" xr:uid="{16AB31E6-86A4-4E58-A99D-65360976F156}"/>
    <cellStyle name="ปกติ 3" xfId="2826" xr:uid="{F59D487E-0147-42B0-A874-6C2BC135655C}"/>
    <cellStyle name="ปกติ 3 10" xfId="2827" xr:uid="{8CC301FA-38E8-4E19-BFE4-B1AFEC877860}"/>
    <cellStyle name="ปกติ 3 10 10" xfId="2828" xr:uid="{5F1DE119-B934-4B89-86FD-17BFCE959DCA}"/>
    <cellStyle name="ปกติ 3 10 11" xfId="2829" xr:uid="{8FEF9246-FA8F-4590-ACF7-5E392B3764D1}"/>
    <cellStyle name="ปกติ 3 10 12" xfId="2830" xr:uid="{5135789E-5DAA-4482-9D46-E81C93677C43}"/>
    <cellStyle name="ปกติ 3 10 13" xfId="2831" xr:uid="{AEF5323C-A16D-4FA0-86B0-7A1AEADDE240}"/>
    <cellStyle name="ปกติ 3 10 14" xfId="2832" xr:uid="{FCC91C82-F2D7-45BA-919D-EF3543D6F7EB}"/>
    <cellStyle name="ปกติ 3 10 15" xfId="2833" xr:uid="{443A845B-9B9E-47C8-BB9D-635AB72F201D}"/>
    <cellStyle name="ปกติ 3 10 16" xfId="2834" xr:uid="{342F7F45-CBEF-4FF2-B62A-50A8165D52DC}"/>
    <cellStyle name="ปกติ 3 10 17" xfId="2835" xr:uid="{8EB5EAEF-B893-47A9-B235-EF9DFB4EEB4C}"/>
    <cellStyle name="ปกติ 3 10 18" xfId="2836" xr:uid="{5338F277-E97F-4B73-A5A8-644A7F94C25E}"/>
    <cellStyle name="ปกติ 3 10 19" xfId="2837" xr:uid="{83871C97-783C-4E22-A874-9B0CD30B3895}"/>
    <cellStyle name="ปกติ 3 10 2" xfId="2838" xr:uid="{7849199A-BFB6-4237-B3E9-2CCE4D2F979B}"/>
    <cellStyle name="ปกติ 3 10 3" xfId="2839" xr:uid="{F34ACED5-5025-4554-867E-9145C628E7E2}"/>
    <cellStyle name="ปกติ 3 10 3 2" xfId="2840" xr:uid="{09260BB2-6822-402E-8F1E-4BB6FDA94AFF}"/>
    <cellStyle name="ปกติ 3 10 4" xfId="2841" xr:uid="{C8D9DE1E-0871-4120-AD70-69F0572174B0}"/>
    <cellStyle name="ปกติ 3 10 5" xfId="2842" xr:uid="{0115253F-919D-439F-A442-140793E5F21D}"/>
    <cellStyle name="ปกติ 3 10 6" xfId="2843" xr:uid="{BEFFFB92-369C-4CA1-AEA1-6A1FDC1864A2}"/>
    <cellStyle name="ปกติ 3 10 7" xfId="2844" xr:uid="{C422DE3A-C0B0-4AFD-8A0F-2D27A61F442B}"/>
    <cellStyle name="ปกติ 3 10 8" xfId="2845" xr:uid="{9C929C24-17C5-436C-B30A-B3B9833F25A4}"/>
    <cellStyle name="ปกติ 3 10 9" xfId="2846" xr:uid="{4613264F-349E-4EFF-85C3-0B0889CCAAE7}"/>
    <cellStyle name="ปกติ 3 2" xfId="2847" xr:uid="{53377ECF-EAE3-4CE3-B05C-A62FD2217CFA}"/>
    <cellStyle name="ปกติ 3 2 2" xfId="2848" xr:uid="{B3C5F190-7DC2-4548-9914-34D80B78B079}"/>
    <cellStyle name="ปกติ 3 2 2 2" xfId="2849" xr:uid="{E1AE583A-9C40-4D78-86FE-5538D6152DAE}"/>
    <cellStyle name="ปกติ 3 2 3" xfId="2850" xr:uid="{6C93F1F4-106F-463B-A366-1D0C06F2D9D9}"/>
    <cellStyle name="ปกติ 3 2 4" xfId="2851" xr:uid="{98B9FF67-5BDB-4455-85C1-0142C840F104}"/>
    <cellStyle name="ปกติ 3 3" xfId="2852" xr:uid="{A35FECF6-9D53-4522-953D-D9C2E5B6D654}"/>
    <cellStyle name="ปกติ 3 4" xfId="2853" xr:uid="{D9C57CF8-A49C-4F98-86B6-ADC5B3B6E9A6}"/>
    <cellStyle name="ปกติ 3 5" xfId="2854" xr:uid="{E1D1B6C2-4D91-4E07-9531-0B244BF9026F}"/>
    <cellStyle name="ปกติ 3_Index Prebuilt" xfId="2855" xr:uid="{C3DF038E-16E8-4622-8C14-BF2EE4ED2F95}"/>
    <cellStyle name="ปกติ 4" xfId="2856" xr:uid="{90A8414E-B268-49E0-8EAB-B99364D6B65C}"/>
    <cellStyle name="ปกติ 4 2" xfId="2857" xr:uid="{69404385-34EE-426D-8E54-083FBB0F9819}"/>
    <cellStyle name="ปกติ 5" xfId="2858" xr:uid="{DE41D8B6-405F-4E8C-A358-7EA2F30D74D6}"/>
    <cellStyle name="ปกติ 5 2" xfId="2859" xr:uid="{680E314C-2000-48C8-AF10-C4817B40C234}"/>
    <cellStyle name="ปกติ 5 3" xfId="2860" xr:uid="{49F30CD4-5291-4DF0-A51A-84408F331896}"/>
    <cellStyle name="ปกติ 6" xfId="2861" xr:uid="{484B22A1-9BF5-4CE3-88D8-6DC945B9BF1C}"/>
    <cellStyle name="ปกติ 6 2" xfId="2862" xr:uid="{65F3318B-610B-4519-B51D-4ADCE204C45C}"/>
    <cellStyle name="ปกติ 6 3" xfId="2863" xr:uid="{98655A38-6D25-4A49-B716-A42F234CE602}"/>
    <cellStyle name="ปกติ 6_PRE-BUILTQ1-54" xfId="2864" xr:uid="{2E7678EB-1395-4AF6-8D0C-85D6CEF4E1E8}"/>
    <cellStyle name="ปกติ 7" xfId="2865" xr:uid="{1BC4FD35-AE13-4409-815D-01573E66C26C}"/>
    <cellStyle name="ปกติ 8" xfId="2866" xr:uid="{F417936E-C8FE-4010-A467-5285F155B592}"/>
    <cellStyle name="ปกติ 8 2" xfId="2867" xr:uid="{9E5B6D43-6E34-4D60-8C78-54E5EEAF824D}"/>
    <cellStyle name="ปกติ 9" xfId="2868" xr:uid="{4C7ECF76-48BA-40FE-8B26-B5957CBBA82D}"/>
    <cellStyle name="ปกติ_Book2" xfId="2869" xr:uid="{D7D7A4D7-84AD-48A9-9FA7-C22AFA52EFD5}"/>
    <cellStyle name="ปกติ_Sheet1" xfId="2870" xr:uid="{5A13A1F6-44D6-45F2-943B-F98B21E1DAA4}"/>
    <cellStyle name="ปกติ_Sheet1 3" xfId="2871" xr:uid="{46CE81B8-8F21-461A-AD12-E1D7F5CD5473}"/>
    <cellStyle name="ปกติ_Sheet1 3 2" xfId="2872" xr:uid="{12875351-EE9C-4E50-A191-4BB0C90DFE7B}"/>
    <cellStyle name="ปกติ_Sheet1_sh115t4" xfId="2873" xr:uid="{8592CFC5-A1B0-400D-BA28-C0BE2C64BB5A}"/>
    <cellStyle name="ปกติ_SPC-Dec'50-T3" xfId="2874" xr:uid="{2ECCC72D-8549-4EC5-9C86-9C8A548E124E}"/>
    <cellStyle name="ฤธถ [0]_10' 0.26D MS" xfId="2875" xr:uid="{0184AB0F-6B52-4358-ACCB-FFE9CC6F48FD}"/>
    <cellStyle name="ฤธถ_10' 0.26D MS" xfId="2876" xr:uid="{0EA950CB-FC07-498A-94BD-FBC16CBA1773}"/>
    <cellStyle name="ล๋ศญ [0]_10' 0.26D MS" xfId="2877" xr:uid="{062FA96A-62F9-43AE-82F1-DC6AD7DE48C1}"/>
    <cellStyle name="ล๋ศญ_10' 0.26D MS" xfId="2878" xr:uid="{AA0A76A4-41BA-49C5-926A-D97A3BBAA86B}"/>
    <cellStyle name="วฅมุ_#2(M17)_1" xfId="2879" xr:uid="{C702AFDE-7913-46DF-98C2-BB6067053B63}"/>
    <cellStyle name="หมายเหตุ 2" xfId="2880" xr:uid="{7FA8A94A-0A35-42C1-BA55-0FAAD83DD21C}"/>
    <cellStyle name="표준_Sheet1" xfId="2881" xr:uid="{25FDCDC9-34F3-4BDC-98C2-CD17994B0A7B}"/>
    <cellStyle name="常规_สต๊อกเดือน 12" xfId="2882" xr:uid="{4DE01CC2-7628-4DCA-A2AF-4448C37234EC}"/>
    <cellStyle name="標準_FIXED ASSET" xfId="2883" xr:uid="{9B2E7FC8-FA47-4BF2-98ED-20E24199B3DE}"/>
  </cellStyles>
  <dxfs count="0"/>
  <tableStyles count="0" defaultTableStyle="TableStyleMedium2" defaultPivotStyle="PivotStyleLight16"/>
  <colors>
    <mruColors>
      <color rgb="FF99FF99"/>
      <color rgb="FFF386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9</xdr:col>
      <xdr:colOff>0</xdr:colOff>
      <xdr:row>41</xdr:row>
      <xdr:rowOff>23813</xdr:rowOff>
    </xdr:to>
    <xdr:pic>
      <xdr:nvPicPr>
        <xdr:cNvPr id="446746" name="Picture 2">
          <a:extLst>
            <a:ext uri="{FF2B5EF4-FFF2-40B4-BE49-F238E27FC236}">
              <a16:creationId xmlns:a16="http://schemas.microsoft.com/office/drawing/2014/main" id="{260466EF-FF12-F39E-2120-056186A34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0</xdr:colOff>
      <xdr:row>41</xdr:row>
      <xdr:rowOff>23813</xdr:rowOff>
    </xdr:to>
    <xdr:pic>
      <xdr:nvPicPr>
        <xdr:cNvPr id="446747" name="Picture 19">
          <a:extLst>
            <a:ext uri="{FF2B5EF4-FFF2-40B4-BE49-F238E27FC236}">
              <a16:creationId xmlns:a16="http://schemas.microsoft.com/office/drawing/2014/main" id="{89285922-D9D7-7A25-C065-40F18830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29</xdr:col>
      <xdr:colOff>0</xdr:colOff>
      <xdr:row>41</xdr:row>
      <xdr:rowOff>23813</xdr:rowOff>
    </xdr:to>
    <xdr:pic>
      <xdr:nvPicPr>
        <xdr:cNvPr id="446748" name="Picture 2">
          <a:extLst>
            <a:ext uri="{FF2B5EF4-FFF2-40B4-BE49-F238E27FC236}">
              <a16:creationId xmlns:a16="http://schemas.microsoft.com/office/drawing/2014/main" id="{1C5044F4-9514-1200-C2C3-B14628AFA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0</xdr:colOff>
      <xdr:row>41</xdr:row>
      <xdr:rowOff>23813</xdr:rowOff>
    </xdr:to>
    <xdr:pic>
      <xdr:nvPicPr>
        <xdr:cNvPr id="446749" name="Picture 21">
          <a:extLst>
            <a:ext uri="{FF2B5EF4-FFF2-40B4-BE49-F238E27FC236}">
              <a16:creationId xmlns:a16="http://schemas.microsoft.com/office/drawing/2014/main" id="{B3417D18-299B-FD12-9017-BC61243E7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0</xdr:colOff>
      <xdr:row>41</xdr:row>
      <xdr:rowOff>23813</xdr:rowOff>
    </xdr:to>
    <xdr:pic>
      <xdr:nvPicPr>
        <xdr:cNvPr id="446750" name="Picture 2">
          <a:extLst>
            <a:ext uri="{FF2B5EF4-FFF2-40B4-BE49-F238E27FC236}">
              <a16:creationId xmlns:a16="http://schemas.microsoft.com/office/drawing/2014/main" id="{5A8D9950-43CC-0A04-8BF9-5C6F07DA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0</xdr:colOff>
      <xdr:row>41</xdr:row>
      <xdr:rowOff>23813</xdr:rowOff>
    </xdr:to>
    <xdr:pic>
      <xdr:nvPicPr>
        <xdr:cNvPr id="446751" name="Picture 19">
          <a:extLst>
            <a:ext uri="{FF2B5EF4-FFF2-40B4-BE49-F238E27FC236}">
              <a16:creationId xmlns:a16="http://schemas.microsoft.com/office/drawing/2014/main" id="{19FC4737-5D9D-9C53-23F3-4BACF0D50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29</xdr:col>
      <xdr:colOff>0</xdr:colOff>
      <xdr:row>41</xdr:row>
      <xdr:rowOff>23813</xdr:rowOff>
    </xdr:to>
    <xdr:pic>
      <xdr:nvPicPr>
        <xdr:cNvPr id="446752" name="Picture 2">
          <a:extLst>
            <a:ext uri="{FF2B5EF4-FFF2-40B4-BE49-F238E27FC236}">
              <a16:creationId xmlns:a16="http://schemas.microsoft.com/office/drawing/2014/main" id="{B85E12F3-E86C-8111-38CC-19B42C42A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0</xdr:colOff>
      <xdr:row>41</xdr:row>
      <xdr:rowOff>23813</xdr:rowOff>
    </xdr:to>
    <xdr:pic>
      <xdr:nvPicPr>
        <xdr:cNvPr id="446753" name="Picture 21">
          <a:extLst>
            <a:ext uri="{FF2B5EF4-FFF2-40B4-BE49-F238E27FC236}">
              <a16:creationId xmlns:a16="http://schemas.microsoft.com/office/drawing/2014/main" id="{68EC0C6B-676E-F7F7-BC9D-78C626A0A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0</xdr:colOff>
      <xdr:row>11</xdr:row>
      <xdr:rowOff>23813</xdr:rowOff>
    </xdr:to>
    <xdr:pic>
      <xdr:nvPicPr>
        <xdr:cNvPr id="446754" name="Picture 2">
          <a:extLst>
            <a:ext uri="{FF2B5EF4-FFF2-40B4-BE49-F238E27FC236}">
              <a16:creationId xmlns:a16="http://schemas.microsoft.com/office/drawing/2014/main" id="{6C16F4DC-B3EE-871D-B232-C97D76875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13</xdr:col>
      <xdr:colOff>0</xdr:colOff>
      <xdr:row>11</xdr:row>
      <xdr:rowOff>23813</xdr:rowOff>
    </xdr:to>
    <xdr:pic>
      <xdr:nvPicPr>
        <xdr:cNvPr id="446755" name="Picture 19">
          <a:extLst>
            <a:ext uri="{FF2B5EF4-FFF2-40B4-BE49-F238E27FC236}">
              <a16:creationId xmlns:a16="http://schemas.microsoft.com/office/drawing/2014/main" id="{66AB90E2-8AA9-013F-3341-A80267C26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11</xdr:row>
      <xdr:rowOff>0</xdr:rowOff>
    </xdr:from>
    <xdr:to>
      <xdr:col>29</xdr:col>
      <xdr:colOff>0</xdr:colOff>
      <xdr:row>11</xdr:row>
      <xdr:rowOff>23813</xdr:rowOff>
    </xdr:to>
    <xdr:pic>
      <xdr:nvPicPr>
        <xdr:cNvPr id="446756" name="Picture 2">
          <a:extLst>
            <a:ext uri="{FF2B5EF4-FFF2-40B4-BE49-F238E27FC236}">
              <a16:creationId xmlns:a16="http://schemas.microsoft.com/office/drawing/2014/main" id="{5A5D4AB1-27BA-C9A7-46DB-B1FE6725F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0</xdr:colOff>
      <xdr:row>11</xdr:row>
      <xdr:rowOff>23813</xdr:rowOff>
    </xdr:to>
    <xdr:pic>
      <xdr:nvPicPr>
        <xdr:cNvPr id="446757" name="Picture 21">
          <a:extLst>
            <a:ext uri="{FF2B5EF4-FFF2-40B4-BE49-F238E27FC236}">
              <a16:creationId xmlns:a16="http://schemas.microsoft.com/office/drawing/2014/main" id="{B7BF7F14-7253-B628-9AF8-FE00B7D21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0</xdr:colOff>
      <xdr:row>41</xdr:row>
      <xdr:rowOff>23813</xdr:rowOff>
    </xdr:to>
    <xdr:pic>
      <xdr:nvPicPr>
        <xdr:cNvPr id="446758" name="Picture 2">
          <a:extLst>
            <a:ext uri="{FF2B5EF4-FFF2-40B4-BE49-F238E27FC236}">
              <a16:creationId xmlns:a16="http://schemas.microsoft.com/office/drawing/2014/main" id="{20F7500F-C61A-AF84-D39D-7CA1166F7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0</xdr:colOff>
      <xdr:row>41</xdr:row>
      <xdr:rowOff>23813</xdr:rowOff>
    </xdr:to>
    <xdr:pic>
      <xdr:nvPicPr>
        <xdr:cNvPr id="446759" name="Picture 19">
          <a:extLst>
            <a:ext uri="{FF2B5EF4-FFF2-40B4-BE49-F238E27FC236}">
              <a16:creationId xmlns:a16="http://schemas.microsoft.com/office/drawing/2014/main" id="{51402D06-72DA-DB41-94E5-F685EA320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29</xdr:col>
      <xdr:colOff>0</xdr:colOff>
      <xdr:row>41</xdr:row>
      <xdr:rowOff>23813</xdr:rowOff>
    </xdr:to>
    <xdr:pic>
      <xdr:nvPicPr>
        <xdr:cNvPr id="446760" name="Picture 2">
          <a:extLst>
            <a:ext uri="{FF2B5EF4-FFF2-40B4-BE49-F238E27FC236}">
              <a16:creationId xmlns:a16="http://schemas.microsoft.com/office/drawing/2014/main" id="{C139F581-453A-A822-E269-90120F080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0</xdr:colOff>
      <xdr:row>41</xdr:row>
      <xdr:rowOff>23813</xdr:rowOff>
    </xdr:to>
    <xdr:pic>
      <xdr:nvPicPr>
        <xdr:cNvPr id="446761" name="Picture 21">
          <a:extLst>
            <a:ext uri="{FF2B5EF4-FFF2-40B4-BE49-F238E27FC236}">
              <a16:creationId xmlns:a16="http://schemas.microsoft.com/office/drawing/2014/main" id="{F8DEA002-6C76-9C41-9E72-52FF05BCB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11</xdr:row>
      <xdr:rowOff>0</xdr:rowOff>
    </xdr:from>
    <xdr:to>
      <xdr:col>21</xdr:col>
      <xdr:colOff>0</xdr:colOff>
      <xdr:row>11</xdr:row>
      <xdr:rowOff>23813</xdr:rowOff>
    </xdr:to>
    <xdr:pic>
      <xdr:nvPicPr>
        <xdr:cNvPr id="446762" name="Picture 21">
          <a:extLst>
            <a:ext uri="{FF2B5EF4-FFF2-40B4-BE49-F238E27FC236}">
              <a16:creationId xmlns:a16="http://schemas.microsoft.com/office/drawing/2014/main" id="{98B6A0E3-86B0-812C-864C-617683928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41</xdr:row>
      <xdr:rowOff>0</xdr:rowOff>
    </xdr:from>
    <xdr:to>
      <xdr:col>21</xdr:col>
      <xdr:colOff>0</xdr:colOff>
      <xdr:row>41</xdr:row>
      <xdr:rowOff>23813</xdr:rowOff>
    </xdr:to>
    <xdr:pic>
      <xdr:nvPicPr>
        <xdr:cNvPr id="446763" name="Picture 21">
          <a:extLst>
            <a:ext uri="{FF2B5EF4-FFF2-40B4-BE49-F238E27FC236}">
              <a16:creationId xmlns:a16="http://schemas.microsoft.com/office/drawing/2014/main" id="{9BF90C65-95BA-D6E6-D459-DFE64F5A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41</xdr:row>
      <xdr:rowOff>0</xdr:rowOff>
    </xdr:from>
    <xdr:to>
      <xdr:col>21</xdr:col>
      <xdr:colOff>0</xdr:colOff>
      <xdr:row>41</xdr:row>
      <xdr:rowOff>23813</xdr:rowOff>
    </xdr:to>
    <xdr:pic>
      <xdr:nvPicPr>
        <xdr:cNvPr id="446764" name="Picture 21">
          <a:extLst>
            <a:ext uri="{FF2B5EF4-FFF2-40B4-BE49-F238E27FC236}">
              <a16:creationId xmlns:a16="http://schemas.microsoft.com/office/drawing/2014/main" id="{5F1D9CA8-38A3-8722-91A2-718DE8B7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0</xdr:colOff>
      <xdr:row>41</xdr:row>
      <xdr:rowOff>23813</xdr:rowOff>
    </xdr:to>
    <xdr:pic>
      <xdr:nvPicPr>
        <xdr:cNvPr id="446765" name="Picture 2">
          <a:extLst>
            <a:ext uri="{FF2B5EF4-FFF2-40B4-BE49-F238E27FC236}">
              <a16:creationId xmlns:a16="http://schemas.microsoft.com/office/drawing/2014/main" id="{3809507B-4E49-4CD5-4F2E-2D61D83AD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0</xdr:colOff>
      <xdr:row>41</xdr:row>
      <xdr:rowOff>23813</xdr:rowOff>
    </xdr:to>
    <xdr:pic>
      <xdr:nvPicPr>
        <xdr:cNvPr id="446766" name="Picture 19">
          <a:extLst>
            <a:ext uri="{FF2B5EF4-FFF2-40B4-BE49-F238E27FC236}">
              <a16:creationId xmlns:a16="http://schemas.microsoft.com/office/drawing/2014/main" id="{C228EC98-A4A3-E106-EAEE-0B93502FA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29</xdr:col>
      <xdr:colOff>0</xdr:colOff>
      <xdr:row>41</xdr:row>
      <xdr:rowOff>23813</xdr:rowOff>
    </xdr:to>
    <xdr:pic>
      <xdr:nvPicPr>
        <xdr:cNvPr id="446767" name="Picture 2">
          <a:extLst>
            <a:ext uri="{FF2B5EF4-FFF2-40B4-BE49-F238E27FC236}">
              <a16:creationId xmlns:a16="http://schemas.microsoft.com/office/drawing/2014/main" id="{E5142F08-2AA0-A302-5F82-788F3499A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0</xdr:colOff>
      <xdr:row>41</xdr:row>
      <xdr:rowOff>23813</xdr:rowOff>
    </xdr:to>
    <xdr:pic>
      <xdr:nvPicPr>
        <xdr:cNvPr id="446768" name="Picture 21">
          <a:extLst>
            <a:ext uri="{FF2B5EF4-FFF2-40B4-BE49-F238E27FC236}">
              <a16:creationId xmlns:a16="http://schemas.microsoft.com/office/drawing/2014/main" id="{44039CEB-EC18-95A9-7504-C92AECB43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41</xdr:row>
      <xdr:rowOff>0</xdr:rowOff>
    </xdr:from>
    <xdr:to>
      <xdr:col>21</xdr:col>
      <xdr:colOff>0</xdr:colOff>
      <xdr:row>41</xdr:row>
      <xdr:rowOff>23813</xdr:rowOff>
    </xdr:to>
    <xdr:pic>
      <xdr:nvPicPr>
        <xdr:cNvPr id="446769" name="Picture 21">
          <a:extLst>
            <a:ext uri="{FF2B5EF4-FFF2-40B4-BE49-F238E27FC236}">
              <a16:creationId xmlns:a16="http://schemas.microsoft.com/office/drawing/2014/main" id="{EC7AE45E-366C-1423-8D34-06DD3D042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0</xdr:colOff>
      <xdr:row>41</xdr:row>
      <xdr:rowOff>23813</xdr:rowOff>
    </xdr:to>
    <xdr:pic>
      <xdr:nvPicPr>
        <xdr:cNvPr id="446770" name="Picture 2">
          <a:extLst>
            <a:ext uri="{FF2B5EF4-FFF2-40B4-BE49-F238E27FC236}">
              <a16:creationId xmlns:a16="http://schemas.microsoft.com/office/drawing/2014/main" id="{10F1701B-3C0C-9D72-85CA-5E8CD00EC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0</xdr:colOff>
      <xdr:row>41</xdr:row>
      <xdr:rowOff>23813</xdr:rowOff>
    </xdr:to>
    <xdr:pic>
      <xdr:nvPicPr>
        <xdr:cNvPr id="446771" name="Picture 19">
          <a:extLst>
            <a:ext uri="{FF2B5EF4-FFF2-40B4-BE49-F238E27FC236}">
              <a16:creationId xmlns:a16="http://schemas.microsoft.com/office/drawing/2014/main" id="{65E145E5-4D85-BD1C-4E82-C3CE236AA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29</xdr:col>
      <xdr:colOff>0</xdr:colOff>
      <xdr:row>41</xdr:row>
      <xdr:rowOff>23813</xdr:rowOff>
    </xdr:to>
    <xdr:pic>
      <xdr:nvPicPr>
        <xdr:cNvPr id="446772" name="Picture 2">
          <a:extLst>
            <a:ext uri="{FF2B5EF4-FFF2-40B4-BE49-F238E27FC236}">
              <a16:creationId xmlns:a16="http://schemas.microsoft.com/office/drawing/2014/main" id="{DBC2B607-66C1-491F-D783-BB580CF38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0</xdr:colOff>
      <xdr:row>41</xdr:row>
      <xdr:rowOff>23813</xdr:rowOff>
    </xdr:to>
    <xdr:pic>
      <xdr:nvPicPr>
        <xdr:cNvPr id="446773" name="Picture 21">
          <a:extLst>
            <a:ext uri="{FF2B5EF4-FFF2-40B4-BE49-F238E27FC236}">
              <a16:creationId xmlns:a16="http://schemas.microsoft.com/office/drawing/2014/main" id="{D9FFEC73-6B55-D29C-5752-DB77D1C5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41</xdr:row>
      <xdr:rowOff>0</xdr:rowOff>
    </xdr:from>
    <xdr:to>
      <xdr:col>21</xdr:col>
      <xdr:colOff>0</xdr:colOff>
      <xdr:row>41</xdr:row>
      <xdr:rowOff>23813</xdr:rowOff>
    </xdr:to>
    <xdr:pic>
      <xdr:nvPicPr>
        <xdr:cNvPr id="446774" name="Picture 21">
          <a:extLst>
            <a:ext uri="{FF2B5EF4-FFF2-40B4-BE49-F238E27FC236}">
              <a16:creationId xmlns:a16="http://schemas.microsoft.com/office/drawing/2014/main" id="{DB01496D-FABB-6477-34A1-FDEE39255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0</xdr:colOff>
      <xdr:row>41</xdr:row>
      <xdr:rowOff>23813</xdr:rowOff>
    </xdr:to>
    <xdr:pic>
      <xdr:nvPicPr>
        <xdr:cNvPr id="446775" name="Picture 2">
          <a:extLst>
            <a:ext uri="{FF2B5EF4-FFF2-40B4-BE49-F238E27FC236}">
              <a16:creationId xmlns:a16="http://schemas.microsoft.com/office/drawing/2014/main" id="{82289376-36A4-C19A-BBE2-440E92A97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0</xdr:colOff>
      <xdr:row>41</xdr:row>
      <xdr:rowOff>23813</xdr:rowOff>
    </xdr:to>
    <xdr:pic>
      <xdr:nvPicPr>
        <xdr:cNvPr id="446776" name="Picture 19">
          <a:extLst>
            <a:ext uri="{FF2B5EF4-FFF2-40B4-BE49-F238E27FC236}">
              <a16:creationId xmlns:a16="http://schemas.microsoft.com/office/drawing/2014/main" id="{0D915E4D-FFDC-1A42-C8AF-C0F221A7B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29</xdr:col>
      <xdr:colOff>0</xdr:colOff>
      <xdr:row>41</xdr:row>
      <xdr:rowOff>23813</xdr:rowOff>
    </xdr:to>
    <xdr:pic>
      <xdr:nvPicPr>
        <xdr:cNvPr id="446777" name="Picture 2">
          <a:extLst>
            <a:ext uri="{FF2B5EF4-FFF2-40B4-BE49-F238E27FC236}">
              <a16:creationId xmlns:a16="http://schemas.microsoft.com/office/drawing/2014/main" id="{6FE0973F-6CF0-AD6A-0B7C-D08DB20E9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0</xdr:colOff>
      <xdr:row>41</xdr:row>
      <xdr:rowOff>23813</xdr:rowOff>
    </xdr:to>
    <xdr:pic>
      <xdr:nvPicPr>
        <xdr:cNvPr id="446778" name="Picture 21">
          <a:extLst>
            <a:ext uri="{FF2B5EF4-FFF2-40B4-BE49-F238E27FC236}">
              <a16:creationId xmlns:a16="http://schemas.microsoft.com/office/drawing/2014/main" id="{DF72E90A-E086-8AB1-00ED-E6A6806D5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41</xdr:row>
      <xdr:rowOff>0</xdr:rowOff>
    </xdr:from>
    <xdr:to>
      <xdr:col>21</xdr:col>
      <xdr:colOff>0</xdr:colOff>
      <xdr:row>41</xdr:row>
      <xdr:rowOff>23813</xdr:rowOff>
    </xdr:to>
    <xdr:pic>
      <xdr:nvPicPr>
        <xdr:cNvPr id="446779" name="Picture 21">
          <a:extLst>
            <a:ext uri="{FF2B5EF4-FFF2-40B4-BE49-F238E27FC236}">
              <a16:creationId xmlns:a16="http://schemas.microsoft.com/office/drawing/2014/main" id="{4245A89F-C4A6-2C0C-3CF4-BAD7FE57C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0</xdr:colOff>
      <xdr:row>41</xdr:row>
      <xdr:rowOff>23813</xdr:rowOff>
    </xdr:to>
    <xdr:pic>
      <xdr:nvPicPr>
        <xdr:cNvPr id="446780" name="Picture 2">
          <a:extLst>
            <a:ext uri="{FF2B5EF4-FFF2-40B4-BE49-F238E27FC236}">
              <a16:creationId xmlns:a16="http://schemas.microsoft.com/office/drawing/2014/main" id="{B76672B6-A9F3-D55D-7822-5D9650749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0</xdr:colOff>
      <xdr:row>41</xdr:row>
      <xdr:rowOff>23813</xdr:rowOff>
    </xdr:to>
    <xdr:pic>
      <xdr:nvPicPr>
        <xdr:cNvPr id="446781" name="Picture 19">
          <a:extLst>
            <a:ext uri="{FF2B5EF4-FFF2-40B4-BE49-F238E27FC236}">
              <a16:creationId xmlns:a16="http://schemas.microsoft.com/office/drawing/2014/main" id="{5E7FD15A-7C0E-E620-E5AB-EC7E711C2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29</xdr:col>
      <xdr:colOff>0</xdr:colOff>
      <xdr:row>41</xdr:row>
      <xdr:rowOff>23813</xdr:rowOff>
    </xdr:to>
    <xdr:pic>
      <xdr:nvPicPr>
        <xdr:cNvPr id="446782" name="Picture 2">
          <a:extLst>
            <a:ext uri="{FF2B5EF4-FFF2-40B4-BE49-F238E27FC236}">
              <a16:creationId xmlns:a16="http://schemas.microsoft.com/office/drawing/2014/main" id="{1FB11A64-6800-7B47-A451-50929F334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0</xdr:colOff>
      <xdr:row>41</xdr:row>
      <xdr:rowOff>23813</xdr:rowOff>
    </xdr:to>
    <xdr:pic>
      <xdr:nvPicPr>
        <xdr:cNvPr id="446783" name="Picture 21">
          <a:extLst>
            <a:ext uri="{FF2B5EF4-FFF2-40B4-BE49-F238E27FC236}">
              <a16:creationId xmlns:a16="http://schemas.microsoft.com/office/drawing/2014/main" id="{87AB4A5D-96F7-2ACC-24DC-6852B5E48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41</xdr:row>
      <xdr:rowOff>0</xdr:rowOff>
    </xdr:from>
    <xdr:to>
      <xdr:col>21</xdr:col>
      <xdr:colOff>0</xdr:colOff>
      <xdr:row>41</xdr:row>
      <xdr:rowOff>23813</xdr:rowOff>
    </xdr:to>
    <xdr:pic>
      <xdr:nvPicPr>
        <xdr:cNvPr id="446784" name="Picture 21">
          <a:extLst>
            <a:ext uri="{FF2B5EF4-FFF2-40B4-BE49-F238E27FC236}">
              <a16:creationId xmlns:a16="http://schemas.microsoft.com/office/drawing/2014/main" id="{DC345F5C-E935-B92A-7817-2E94117E6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0</xdr:colOff>
      <xdr:row>41</xdr:row>
      <xdr:rowOff>23813</xdr:rowOff>
    </xdr:to>
    <xdr:pic>
      <xdr:nvPicPr>
        <xdr:cNvPr id="446785" name="Picture 2">
          <a:extLst>
            <a:ext uri="{FF2B5EF4-FFF2-40B4-BE49-F238E27FC236}">
              <a16:creationId xmlns:a16="http://schemas.microsoft.com/office/drawing/2014/main" id="{0E266D49-2975-43F3-E4B2-4367ECC8D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0</xdr:colOff>
      <xdr:row>41</xdr:row>
      <xdr:rowOff>23813</xdr:rowOff>
    </xdr:to>
    <xdr:pic>
      <xdr:nvPicPr>
        <xdr:cNvPr id="446786" name="Picture 19">
          <a:extLst>
            <a:ext uri="{FF2B5EF4-FFF2-40B4-BE49-F238E27FC236}">
              <a16:creationId xmlns:a16="http://schemas.microsoft.com/office/drawing/2014/main" id="{628CBE78-28F6-12C6-841F-61427B759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29</xdr:col>
      <xdr:colOff>0</xdr:colOff>
      <xdr:row>41</xdr:row>
      <xdr:rowOff>23813</xdr:rowOff>
    </xdr:to>
    <xdr:pic>
      <xdr:nvPicPr>
        <xdr:cNvPr id="446787" name="Picture 2">
          <a:extLst>
            <a:ext uri="{FF2B5EF4-FFF2-40B4-BE49-F238E27FC236}">
              <a16:creationId xmlns:a16="http://schemas.microsoft.com/office/drawing/2014/main" id="{13752E41-3399-EB9D-A526-9310F17C0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0</xdr:colOff>
      <xdr:row>41</xdr:row>
      <xdr:rowOff>23813</xdr:rowOff>
    </xdr:to>
    <xdr:pic>
      <xdr:nvPicPr>
        <xdr:cNvPr id="446788" name="Picture 21">
          <a:extLst>
            <a:ext uri="{FF2B5EF4-FFF2-40B4-BE49-F238E27FC236}">
              <a16:creationId xmlns:a16="http://schemas.microsoft.com/office/drawing/2014/main" id="{A70FE9A4-ABA4-B3C3-59C8-6A4853248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41</xdr:row>
      <xdr:rowOff>0</xdr:rowOff>
    </xdr:from>
    <xdr:to>
      <xdr:col>21</xdr:col>
      <xdr:colOff>0</xdr:colOff>
      <xdr:row>41</xdr:row>
      <xdr:rowOff>23813</xdr:rowOff>
    </xdr:to>
    <xdr:pic>
      <xdr:nvPicPr>
        <xdr:cNvPr id="446789" name="Picture 21">
          <a:extLst>
            <a:ext uri="{FF2B5EF4-FFF2-40B4-BE49-F238E27FC236}">
              <a16:creationId xmlns:a16="http://schemas.microsoft.com/office/drawing/2014/main" id="{D54D67A7-12FB-1F45-6A80-ECDFA3CE7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0</xdr:colOff>
      <xdr:row>41</xdr:row>
      <xdr:rowOff>23813</xdr:rowOff>
    </xdr:to>
    <xdr:pic>
      <xdr:nvPicPr>
        <xdr:cNvPr id="446790" name="Picture 2">
          <a:extLst>
            <a:ext uri="{FF2B5EF4-FFF2-40B4-BE49-F238E27FC236}">
              <a16:creationId xmlns:a16="http://schemas.microsoft.com/office/drawing/2014/main" id="{0CA860D2-AE3D-2401-58AE-5D7530D60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0</xdr:colOff>
      <xdr:row>41</xdr:row>
      <xdr:rowOff>23813</xdr:rowOff>
    </xdr:to>
    <xdr:pic>
      <xdr:nvPicPr>
        <xdr:cNvPr id="446791" name="Picture 19">
          <a:extLst>
            <a:ext uri="{FF2B5EF4-FFF2-40B4-BE49-F238E27FC236}">
              <a16:creationId xmlns:a16="http://schemas.microsoft.com/office/drawing/2014/main" id="{899CAE02-A675-0F4E-3B02-BBD596394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29</xdr:col>
      <xdr:colOff>0</xdr:colOff>
      <xdr:row>41</xdr:row>
      <xdr:rowOff>23813</xdr:rowOff>
    </xdr:to>
    <xdr:pic>
      <xdr:nvPicPr>
        <xdr:cNvPr id="446792" name="Picture 2">
          <a:extLst>
            <a:ext uri="{FF2B5EF4-FFF2-40B4-BE49-F238E27FC236}">
              <a16:creationId xmlns:a16="http://schemas.microsoft.com/office/drawing/2014/main" id="{6914D9DE-B8E8-2BD0-6E22-204B71815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0</xdr:colOff>
      <xdr:row>41</xdr:row>
      <xdr:rowOff>23813</xdr:rowOff>
    </xdr:to>
    <xdr:pic>
      <xdr:nvPicPr>
        <xdr:cNvPr id="446793" name="Picture 21">
          <a:extLst>
            <a:ext uri="{FF2B5EF4-FFF2-40B4-BE49-F238E27FC236}">
              <a16:creationId xmlns:a16="http://schemas.microsoft.com/office/drawing/2014/main" id="{788BF2D6-CDA5-2143-D5A7-D644AB2E5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41</xdr:row>
      <xdr:rowOff>0</xdr:rowOff>
    </xdr:from>
    <xdr:to>
      <xdr:col>21</xdr:col>
      <xdr:colOff>0</xdr:colOff>
      <xdr:row>41</xdr:row>
      <xdr:rowOff>23813</xdr:rowOff>
    </xdr:to>
    <xdr:pic>
      <xdr:nvPicPr>
        <xdr:cNvPr id="446794" name="Picture 21">
          <a:extLst>
            <a:ext uri="{FF2B5EF4-FFF2-40B4-BE49-F238E27FC236}">
              <a16:creationId xmlns:a16="http://schemas.microsoft.com/office/drawing/2014/main" id="{1AF24CFE-5DC7-26B5-C7B8-A0CCEBD46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0</xdr:colOff>
      <xdr:row>11</xdr:row>
      <xdr:rowOff>23813</xdr:rowOff>
    </xdr:to>
    <xdr:pic>
      <xdr:nvPicPr>
        <xdr:cNvPr id="446795" name="Picture 21">
          <a:extLst>
            <a:ext uri="{FF2B5EF4-FFF2-40B4-BE49-F238E27FC236}">
              <a16:creationId xmlns:a16="http://schemas.microsoft.com/office/drawing/2014/main" id="{B1EA6C54-EA28-D175-86CC-EBCD6327F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9163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0</xdr:colOff>
      <xdr:row>41</xdr:row>
      <xdr:rowOff>23813</xdr:rowOff>
    </xdr:to>
    <xdr:pic>
      <xdr:nvPicPr>
        <xdr:cNvPr id="446796" name="Picture 2">
          <a:extLst>
            <a:ext uri="{FF2B5EF4-FFF2-40B4-BE49-F238E27FC236}">
              <a16:creationId xmlns:a16="http://schemas.microsoft.com/office/drawing/2014/main" id="{8910DA41-9B78-8B6F-03B0-A78D93110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0</xdr:colOff>
      <xdr:row>41</xdr:row>
      <xdr:rowOff>23813</xdr:rowOff>
    </xdr:to>
    <xdr:pic>
      <xdr:nvPicPr>
        <xdr:cNvPr id="446797" name="Picture 19">
          <a:extLst>
            <a:ext uri="{FF2B5EF4-FFF2-40B4-BE49-F238E27FC236}">
              <a16:creationId xmlns:a16="http://schemas.microsoft.com/office/drawing/2014/main" id="{EAFB6401-1E75-D9DF-E2D2-D11FC1A7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29</xdr:col>
      <xdr:colOff>0</xdr:colOff>
      <xdr:row>41</xdr:row>
      <xdr:rowOff>23813</xdr:rowOff>
    </xdr:to>
    <xdr:pic>
      <xdr:nvPicPr>
        <xdr:cNvPr id="446798" name="Picture 2">
          <a:extLst>
            <a:ext uri="{FF2B5EF4-FFF2-40B4-BE49-F238E27FC236}">
              <a16:creationId xmlns:a16="http://schemas.microsoft.com/office/drawing/2014/main" id="{9B4E50EA-EEF5-EA9E-BFD2-C5980F5F3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0</xdr:colOff>
      <xdr:row>41</xdr:row>
      <xdr:rowOff>23813</xdr:rowOff>
    </xdr:to>
    <xdr:pic>
      <xdr:nvPicPr>
        <xdr:cNvPr id="446799" name="Picture 21">
          <a:extLst>
            <a:ext uri="{FF2B5EF4-FFF2-40B4-BE49-F238E27FC236}">
              <a16:creationId xmlns:a16="http://schemas.microsoft.com/office/drawing/2014/main" id="{FA917022-429E-9EA5-F8D2-9192340F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41</xdr:row>
      <xdr:rowOff>0</xdr:rowOff>
    </xdr:from>
    <xdr:to>
      <xdr:col>21</xdr:col>
      <xdr:colOff>0</xdr:colOff>
      <xdr:row>41</xdr:row>
      <xdr:rowOff>23813</xdr:rowOff>
    </xdr:to>
    <xdr:pic>
      <xdr:nvPicPr>
        <xdr:cNvPr id="446800" name="Picture 21">
          <a:extLst>
            <a:ext uri="{FF2B5EF4-FFF2-40B4-BE49-F238E27FC236}">
              <a16:creationId xmlns:a16="http://schemas.microsoft.com/office/drawing/2014/main" id="{996518E0-397F-B31D-00F6-0B9AF42AC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0</xdr:colOff>
      <xdr:row>41</xdr:row>
      <xdr:rowOff>23813</xdr:rowOff>
    </xdr:to>
    <xdr:pic>
      <xdr:nvPicPr>
        <xdr:cNvPr id="446801" name="Picture 21">
          <a:extLst>
            <a:ext uri="{FF2B5EF4-FFF2-40B4-BE49-F238E27FC236}">
              <a16:creationId xmlns:a16="http://schemas.microsoft.com/office/drawing/2014/main" id="{43A932E4-F645-7141-0143-8F3E24837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916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0</xdr:colOff>
      <xdr:row>41</xdr:row>
      <xdr:rowOff>23813</xdr:rowOff>
    </xdr:to>
    <xdr:pic>
      <xdr:nvPicPr>
        <xdr:cNvPr id="446802" name="Picture 2">
          <a:extLst>
            <a:ext uri="{FF2B5EF4-FFF2-40B4-BE49-F238E27FC236}">
              <a16:creationId xmlns:a16="http://schemas.microsoft.com/office/drawing/2014/main" id="{425455B5-5E62-0AFF-8846-F44243798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41</xdr:row>
      <xdr:rowOff>0</xdr:rowOff>
    </xdr:from>
    <xdr:to>
      <xdr:col>13</xdr:col>
      <xdr:colOff>0</xdr:colOff>
      <xdr:row>41</xdr:row>
      <xdr:rowOff>23813</xdr:rowOff>
    </xdr:to>
    <xdr:pic>
      <xdr:nvPicPr>
        <xdr:cNvPr id="446803" name="Picture 19">
          <a:extLst>
            <a:ext uri="{FF2B5EF4-FFF2-40B4-BE49-F238E27FC236}">
              <a16:creationId xmlns:a16="http://schemas.microsoft.com/office/drawing/2014/main" id="{BC8C33D0-C336-6F63-9323-FB4880833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29</xdr:col>
      <xdr:colOff>0</xdr:colOff>
      <xdr:row>41</xdr:row>
      <xdr:rowOff>23813</xdr:rowOff>
    </xdr:to>
    <xdr:pic>
      <xdr:nvPicPr>
        <xdr:cNvPr id="446804" name="Picture 2">
          <a:extLst>
            <a:ext uri="{FF2B5EF4-FFF2-40B4-BE49-F238E27FC236}">
              <a16:creationId xmlns:a16="http://schemas.microsoft.com/office/drawing/2014/main" id="{37933DD4-43D9-73EF-7431-298FCE9FE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17</xdr:col>
      <xdr:colOff>0</xdr:colOff>
      <xdr:row>41</xdr:row>
      <xdr:rowOff>23813</xdr:rowOff>
    </xdr:to>
    <xdr:pic>
      <xdr:nvPicPr>
        <xdr:cNvPr id="446805" name="Picture 21">
          <a:extLst>
            <a:ext uri="{FF2B5EF4-FFF2-40B4-BE49-F238E27FC236}">
              <a16:creationId xmlns:a16="http://schemas.microsoft.com/office/drawing/2014/main" id="{D8182F77-B695-974F-51EB-2C38B079E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41</xdr:row>
      <xdr:rowOff>0</xdr:rowOff>
    </xdr:from>
    <xdr:to>
      <xdr:col>21</xdr:col>
      <xdr:colOff>0</xdr:colOff>
      <xdr:row>41</xdr:row>
      <xdr:rowOff>23813</xdr:rowOff>
    </xdr:to>
    <xdr:pic>
      <xdr:nvPicPr>
        <xdr:cNvPr id="446806" name="Picture 21">
          <a:extLst>
            <a:ext uri="{FF2B5EF4-FFF2-40B4-BE49-F238E27FC236}">
              <a16:creationId xmlns:a16="http://schemas.microsoft.com/office/drawing/2014/main" id="{E27B395D-2336-CBCC-51CD-024F15661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41</xdr:row>
      <xdr:rowOff>0</xdr:rowOff>
    </xdr:from>
    <xdr:to>
      <xdr:col>15</xdr:col>
      <xdr:colOff>0</xdr:colOff>
      <xdr:row>41</xdr:row>
      <xdr:rowOff>23813</xdr:rowOff>
    </xdr:to>
    <xdr:pic>
      <xdr:nvPicPr>
        <xdr:cNvPr id="446807" name="Picture 21">
          <a:extLst>
            <a:ext uri="{FF2B5EF4-FFF2-40B4-BE49-F238E27FC236}">
              <a16:creationId xmlns:a16="http://schemas.microsoft.com/office/drawing/2014/main" id="{01A772C1-C4EC-99C0-1614-DCCD8EC87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9163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ver-dia/o/Office/SAM/Sam-Q4-54/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ver-dia/o/Office/SAM/2558/Sam-Q4-58/&#3651;&#3610;&#3611;&#3632;&#3627;&#3609;&#3657;&#3634;sam%2031-12-5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ver-dia/o/02%20Work/Audit/03%20Job%20DTTJ/working%20paper/Job/Herba%2009/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Areeya\02-07-25\Desktop\&#3591;&#3610;&#3585;&#3634;&#3619;&#3648;&#3591;&#3636;&#3609;\&#3591;&#3610;&#3585;&#3634;&#3619;&#3648;&#3591;&#3636;&#3609;%20&#3611;&#3637;%2069\&#3626;&#3640;&#3609;&#3637;\Tpoly%20Q1-2026\TPC\&#3585;&#3656;&#3629;&#3609;&#3614;&#3637;&#3656;&#3611;&#3629;&#3649;&#3585;&#3657;\Tpoly-NOTES%20Q1_26_T3-1.xlsx" TargetMode="External"/><Relationship Id="rId1" Type="http://schemas.openxmlformats.org/officeDocument/2006/relationships/externalLinkPath" Target="TPC/&#3585;&#3656;&#3629;&#3609;&#3614;&#3637;&#3656;&#3611;&#3629;&#3649;&#3585;&#3657;/Tpoly-NOTES%20Q1_26_T3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teP1-7"/>
      <sheetName val="P8-10"/>
      <sheetName val="P11-21"/>
      <sheetName val="P22-28"/>
      <sheetName val="P29"/>
      <sheetName val="P30"/>
      <sheetName val="P31-32"/>
      <sheetName val="P33"/>
      <sheetName val="P34"/>
      <sheetName val="P35"/>
      <sheetName val="P36"/>
      <sheetName val="P37-40"/>
      <sheetName val="P41"/>
      <sheetName val="P42-45"/>
      <sheetName val="P46"/>
      <sheetName val="P47"/>
      <sheetName val="P48"/>
      <sheetName val="P49-50"/>
      <sheetName val="P51-54"/>
      <sheetName val="P55"/>
      <sheetName val="P56"/>
      <sheetName val="P57"/>
      <sheetName val="P58"/>
      <sheetName val="P59-60"/>
      <sheetName val="P61-62"/>
      <sheetName val="P63-66"/>
      <sheetName val="P67-7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K7" t="str">
            <v>31 มีนาคม 2569</v>
          </cell>
          <cell r="M7" t="str">
            <v>31 ธันวาคม 2568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48BEE-9325-419D-A630-E17E39259BE9}">
  <dimension ref="A1:IR147"/>
  <sheetViews>
    <sheetView view="pageBreakPreview" topLeftCell="A31" zoomScale="90" zoomScaleNormal="100" zoomScaleSheetLayoutView="90" workbookViewId="0">
      <selection activeCell="J32" sqref="J32"/>
    </sheetView>
  </sheetViews>
  <sheetFormatPr defaultColWidth="11" defaultRowHeight="24.9" customHeight="1"/>
  <cols>
    <col min="1" max="1" width="3" style="78" customWidth="1"/>
    <col min="2" max="2" width="4.21875" style="78" customWidth="1"/>
    <col min="3" max="3" width="5.5546875" style="78" customWidth="1"/>
    <col min="4" max="4" width="3.6640625" style="78" customWidth="1"/>
    <col min="5" max="5" width="2.44140625" style="78" customWidth="1"/>
    <col min="6" max="6" width="3.77734375" style="78" customWidth="1"/>
    <col min="7" max="7" width="6.21875" style="78" customWidth="1"/>
    <col min="8" max="8" width="18.109375" style="78" customWidth="1"/>
    <col min="9" max="9" width="0.44140625" style="78" customWidth="1"/>
    <col min="10" max="10" width="15.77734375" style="78" customWidth="1"/>
    <col min="11" max="11" width="0.44140625" style="78" customWidth="1"/>
    <col min="12" max="12" width="13.77734375" style="78" customWidth="1"/>
    <col min="13" max="13" width="0.44140625" style="78" customWidth="1"/>
    <col min="14" max="14" width="13.77734375" style="78" customWidth="1"/>
    <col min="15" max="15" width="0.44140625" style="78" customWidth="1"/>
    <col min="16" max="16" width="13.77734375" style="78" customWidth="1"/>
    <col min="17" max="17" width="10.6640625" style="78" customWidth="1"/>
    <col min="18" max="19" width="15.6640625" style="78" customWidth="1"/>
    <col min="20" max="16384" width="11" style="78"/>
  </cols>
  <sheetData>
    <row r="1" spans="1:252" ht="26.55" customHeight="1">
      <c r="A1" s="526" t="s">
        <v>103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</row>
    <row r="2" spans="1:252" ht="26.55" customHeight="1">
      <c r="A2" s="526" t="s">
        <v>811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526"/>
    </row>
    <row r="3" spans="1:252" ht="26.55" customHeight="1">
      <c r="A3" s="526" t="s">
        <v>810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ht="26.55" customHeight="1">
      <c r="A4" s="526" t="s">
        <v>812</v>
      </c>
      <c r="B4" s="526"/>
      <c r="C4" s="526"/>
      <c r="D4" s="526"/>
      <c r="E4" s="526"/>
      <c r="F4" s="526"/>
      <c r="G4" s="526"/>
      <c r="H4" s="526"/>
      <c r="I4" s="526"/>
      <c r="J4" s="526"/>
      <c r="K4" s="526"/>
      <c r="L4" s="526"/>
      <c r="M4" s="526"/>
      <c r="N4" s="526"/>
      <c r="O4" s="526"/>
      <c r="P4" s="526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ht="26.55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</row>
    <row r="6" spans="1:252" ht="26.55" customHeight="1">
      <c r="A6" s="187" t="s">
        <v>229</v>
      </c>
      <c r="B6" s="84" t="s">
        <v>236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1:252" ht="26.55" customHeight="1">
      <c r="B7" s="188" t="s">
        <v>237</v>
      </c>
      <c r="C7" s="85" t="s">
        <v>238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</row>
    <row r="8" spans="1:252" ht="26.55" customHeight="1">
      <c r="C8" s="85" t="s">
        <v>253</v>
      </c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</row>
    <row r="9" spans="1:252" ht="26.55" customHeight="1">
      <c r="C9" s="85" t="s">
        <v>254</v>
      </c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</row>
    <row r="10" spans="1:252" ht="26.55" customHeight="1">
      <c r="C10" s="85" t="s">
        <v>239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</row>
    <row r="11" spans="1:252" ht="26.55" customHeight="1">
      <c r="B11" s="188" t="s">
        <v>240</v>
      </c>
      <c r="C11" s="85" t="s">
        <v>241</v>
      </c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</row>
    <row r="12" spans="1:252" ht="26.55" customHeight="1">
      <c r="B12" s="85"/>
      <c r="C12" s="189" t="s">
        <v>242</v>
      </c>
      <c r="D12" s="85" t="s">
        <v>243</v>
      </c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</row>
    <row r="13" spans="1:252" ht="26.55" customHeight="1">
      <c r="B13" s="85"/>
      <c r="C13" s="85"/>
      <c r="D13" s="13" t="s">
        <v>244</v>
      </c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</row>
    <row r="14" spans="1:252" ht="26.55" customHeight="1">
      <c r="B14" s="85"/>
      <c r="C14" s="189" t="s">
        <v>245</v>
      </c>
      <c r="D14" s="85" t="s">
        <v>246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</row>
    <row r="15" spans="1:252" ht="26.55" customHeight="1">
      <c r="B15" s="85"/>
      <c r="C15" s="189" t="s">
        <v>247</v>
      </c>
      <c r="D15" s="85" t="s">
        <v>248</v>
      </c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</row>
    <row r="16" spans="1:252" ht="26.55" customHeight="1">
      <c r="B16" s="85"/>
      <c r="C16" s="189" t="s">
        <v>249</v>
      </c>
      <c r="D16" s="85" t="s">
        <v>250</v>
      </c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</row>
    <row r="17" spans="1:19" ht="26.55" customHeight="1">
      <c r="B17" s="85"/>
      <c r="C17" s="189" t="s">
        <v>251</v>
      </c>
      <c r="D17" s="85" t="s">
        <v>252</v>
      </c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</row>
    <row r="18" spans="1:19" ht="26.55" customHeight="1">
      <c r="A18" s="13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</row>
    <row r="19" spans="1:19" ht="26.55" customHeight="1">
      <c r="A19" s="190" t="s">
        <v>230</v>
      </c>
      <c r="B19" s="212" t="s">
        <v>813</v>
      </c>
    </row>
    <row r="20" spans="1:19" s="3" customFormat="1" ht="26.55" customHeight="1">
      <c r="B20" s="189" t="s">
        <v>755</v>
      </c>
      <c r="C20" s="13" t="s">
        <v>814</v>
      </c>
      <c r="D20" s="2"/>
      <c r="E20" s="2"/>
      <c r="F20" s="2"/>
      <c r="G20" s="2"/>
    </row>
    <row r="21" spans="1:19" s="3" customFormat="1" ht="26.55" customHeight="1">
      <c r="C21" s="3" t="s">
        <v>857</v>
      </c>
      <c r="D21" s="2"/>
      <c r="E21" s="2"/>
      <c r="F21" s="2"/>
      <c r="G21" s="2"/>
    </row>
    <row r="22" spans="1:19" s="3" customFormat="1" ht="26.55" customHeight="1">
      <c r="B22" s="3" t="s">
        <v>858</v>
      </c>
      <c r="D22" s="2"/>
      <c r="E22" s="2"/>
      <c r="F22" s="2"/>
      <c r="G22" s="2"/>
    </row>
    <row r="23" spans="1:19" s="3" customFormat="1" ht="26.55" customHeight="1">
      <c r="B23" s="3" t="s">
        <v>816</v>
      </c>
      <c r="D23" s="2"/>
      <c r="E23" s="2"/>
      <c r="F23" s="2"/>
      <c r="G23" s="2"/>
      <c r="I23" s="94"/>
      <c r="J23" s="94"/>
    </row>
    <row r="24" spans="1:19" s="3" customFormat="1" ht="26.55" customHeight="1">
      <c r="B24" s="78"/>
      <c r="C24" s="78" t="s">
        <v>817</v>
      </c>
      <c r="D24" s="93"/>
      <c r="E24" s="93"/>
      <c r="F24" s="93"/>
      <c r="G24" s="93"/>
      <c r="H24" s="94"/>
      <c r="I24" s="94"/>
      <c r="J24" s="94"/>
    </row>
    <row r="25" spans="1:19" s="3" customFormat="1" ht="26.55" customHeight="1">
      <c r="B25" s="78" t="s">
        <v>818</v>
      </c>
      <c r="C25" s="96"/>
      <c r="D25" s="93"/>
      <c r="E25" s="93"/>
      <c r="F25" s="93"/>
      <c r="G25" s="93"/>
      <c r="H25" s="94"/>
      <c r="I25" s="94"/>
      <c r="J25" s="94"/>
    </row>
    <row r="26" spans="1:19" s="3" customFormat="1" ht="26.55" customHeight="1">
      <c r="B26" s="78" t="s">
        <v>897</v>
      </c>
      <c r="C26" s="96"/>
      <c r="D26" s="93"/>
      <c r="E26" s="93"/>
      <c r="F26" s="93"/>
      <c r="G26" s="93"/>
      <c r="H26" s="94"/>
      <c r="I26" s="94"/>
      <c r="J26" s="94"/>
    </row>
    <row r="27" spans="1:19" s="3" customFormat="1" ht="26.55" customHeight="1">
      <c r="B27" s="78"/>
      <c r="C27" s="78" t="s">
        <v>819</v>
      </c>
      <c r="D27" s="93"/>
      <c r="E27" s="93"/>
      <c r="F27" s="93"/>
      <c r="G27" s="93"/>
      <c r="H27" s="94"/>
      <c r="I27" s="94"/>
      <c r="J27" s="94"/>
    </row>
    <row r="28" spans="1:19" s="3" customFormat="1" ht="26.55" customHeight="1">
      <c r="B28" s="78" t="s">
        <v>820</v>
      </c>
      <c r="C28" s="96"/>
      <c r="D28" s="13"/>
      <c r="E28" s="13"/>
      <c r="F28" s="13"/>
      <c r="G28" s="13"/>
      <c r="H28" s="94"/>
      <c r="I28" s="94"/>
      <c r="J28" s="94"/>
    </row>
    <row r="29" spans="1:19" s="3" customFormat="1" ht="26.55" customHeight="1">
      <c r="B29" s="78"/>
      <c r="C29" s="78" t="s">
        <v>899</v>
      </c>
      <c r="D29" s="13"/>
      <c r="E29" s="13"/>
      <c r="F29" s="13"/>
      <c r="G29" s="13"/>
      <c r="H29" s="94"/>
      <c r="I29" s="94"/>
      <c r="J29" s="94"/>
    </row>
    <row r="30" spans="1:19" s="3" customFormat="1" ht="26.55" customHeight="1">
      <c r="B30" s="78" t="s">
        <v>898</v>
      </c>
      <c r="C30" s="78"/>
      <c r="D30" s="13"/>
      <c r="E30" s="13"/>
      <c r="F30" s="13"/>
      <c r="G30" s="13"/>
      <c r="H30" s="94"/>
      <c r="I30" s="94"/>
      <c r="J30" s="94"/>
    </row>
    <row r="31" spans="1:19" s="3" customFormat="1" ht="26.55" customHeight="1">
      <c r="B31" s="78"/>
      <c r="C31" s="78"/>
      <c r="D31" s="13"/>
      <c r="E31" s="13"/>
      <c r="F31" s="13"/>
      <c r="G31" s="13"/>
      <c r="H31" s="94"/>
      <c r="I31" s="94"/>
      <c r="J31" s="94"/>
    </row>
    <row r="32" spans="1:19" s="3" customFormat="1" ht="13.2" customHeight="1">
      <c r="B32" s="96"/>
      <c r="C32" s="93"/>
      <c r="D32" s="93"/>
      <c r="E32" s="93"/>
      <c r="F32" s="93"/>
      <c r="G32" s="93"/>
      <c r="H32" s="94"/>
      <c r="K32" s="6"/>
      <c r="L32" s="371"/>
      <c r="M32" s="315"/>
      <c r="N32" s="315"/>
      <c r="O32" s="372"/>
      <c r="P32" s="315"/>
      <c r="Q32" s="128"/>
      <c r="R32" s="128"/>
      <c r="S32" s="128"/>
    </row>
    <row r="33" spans="1:252" ht="26.55" customHeight="1">
      <c r="B33" s="96"/>
      <c r="C33" s="93"/>
      <c r="D33" s="93"/>
      <c r="E33" s="93"/>
      <c r="F33" s="93"/>
      <c r="G33" s="93"/>
      <c r="H33" s="94"/>
      <c r="I33" s="94"/>
      <c r="J33" s="94"/>
      <c r="K33" s="94"/>
      <c r="L33" s="94"/>
      <c r="M33" s="94"/>
      <c r="N33" s="95"/>
      <c r="O33" s="93"/>
      <c r="P33" s="93"/>
      <c r="Q33" s="93"/>
      <c r="U33" s="128"/>
      <c r="V33" s="128"/>
      <c r="W33" s="128"/>
      <c r="X33" s="128"/>
      <c r="Y33" s="128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  <c r="CB33" s="93"/>
      <c r="CC33" s="93"/>
      <c r="CD33" s="93"/>
      <c r="CE33" s="93"/>
      <c r="CF33" s="93"/>
      <c r="CG33" s="93"/>
      <c r="CH33" s="93"/>
      <c r="CI33" s="93"/>
      <c r="CJ33" s="93"/>
      <c r="CK33" s="93"/>
      <c r="CL33" s="93"/>
      <c r="CM33" s="93"/>
      <c r="CN33" s="93"/>
      <c r="CO33" s="93"/>
      <c r="CP33" s="93"/>
      <c r="CQ33" s="93"/>
      <c r="CR33" s="93"/>
      <c r="CS33" s="93"/>
      <c r="CT33" s="93"/>
      <c r="CU33" s="93"/>
      <c r="CV33" s="93"/>
      <c r="CW33" s="93"/>
      <c r="CX33" s="93"/>
      <c r="CY33" s="93"/>
      <c r="CZ33" s="93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  <c r="DQ33" s="93"/>
      <c r="DR33" s="93"/>
      <c r="DS33" s="93"/>
      <c r="DT33" s="93"/>
      <c r="DU33" s="93"/>
      <c r="DV33" s="93"/>
      <c r="DW33" s="93"/>
      <c r="DX33" s="93"/>
      <c r="DY33" s="93"/>
      <c r="DZ33" s="93"/>
      <c r="EA33" s="93"/>
      <c r="EB33" s="93"/>
      <c r="EC33" s="93"/>
      <c r="ED33" s="93"/>
      <c r="EE33" s="93"/>
      <c r="EF33" s="93"/>
      <c r="EG33" s="93"/>
      <c r="EH33" s="93"/>
      <c r="EI33" s="93"/>
      <c r="EJ33" s="93"/>
      <c r="EK33" s="93"/>
      <c r="EL33" s="93"/>
      <c r="EM33" s="93"/>
      <c r="EN33" s="93"/>
      <c r="EO33" s="93"/>
      <c r="EP33" s="93"/>
      <c r="EQ33" s="93"/>
      <c r="ER33" s="93"/>
      <c r="ES33" s="93"/>
      <c r="ET33" s="93"/>
      <c r="EU33" s="93"/>
      <c r="EV33" s="93"/>
      <c r="EW33" s="93"/>
      <c r="EX33" s="93"/>
      <c r="EY33" s="93"/>
      <c r="EZ33" s="93"/>
      <c r="FA33" s="93"/>
      <c r="FB33" s="93"/>
      <c r="FC33" s="93"/>
      <c r="FD33" s="93"/>
      <c r="FE33" s="93"/>
      <c r="FF33" s="93"/>
      <c r="FG33" s="93"/>
      <c r="FH33" s="93"/>
      <c r="FI33" s="93"/>
      <c r="FJ33" s="93"/>
      <c r="FK33" s="93"/>
      <c r="FL33" s="93"/>
      <c r="FM33" s="93"/>
      <c r="FN33" s="93"/>
      <c r="FO33" s="93"/>
      <c r="FP33" s="93"/>
      <c r="FQ33" s="93"/>
      <c r="FR33" s="93"/>
      <c r="FS33" s="93"/>
      <c r="FT33" s="93"/>
      <c r="FU33" s="93"/>
      <c r="FV33" s="93"/>
      <c r="FW33" s="93"/>
      <c r="FX33" s="93"/>
      <c r="FY33" s="93"/>
      <c r="FZ33" s="93"/>
      <c r="GA33" s="93"/>
      <c r="GB33" s="93"/>
      <c r="GC33" s="93"/>
      <c r="GD33" s="93"/>
      <c r="GE33" s="93"/>
      <c r="GF33" s="93"/>
      <c r="GG33" s="93"/>
      <c r="GH33" s="93"/>
      <c r="GI33" s="93"/>
      <c r="GJ33" s="93"/>
      <c r="GK33" s="93"/>
      <c r="GL33" s="93"/>
      <c r="GM33" s="93"/>
      <c r="GN33" s="93"/>
      <c r="GO33" s="93"/>
      <c r="GP33" s="93"/>
      <c r="GQ33" s="93"/>
      <c r="GR33" s="93"/>
      <c r="GS33" s="93"/>
      <c r="GT33" s="93"/>
      <c r="GU33" s="93"/>
      <c r="GV33" s="93"/>
      <c r="GW33" s="93"/>
      <c r="GX33" s="93"/>
      <c r="GY33" s="93"/>
      <c r="GZ33" s="93"/>
      <c r="HA33" s="93"/>
      <c r="HB33" s="93"/>
      <c r="HC33" s="93"/>
      <c r="HD33" s="93"/>
      <c r="HE33" s="93"/>
      <c r="HF33" s="93"/>
      <c r="HG33" s="93"/>
      <c r="HH33" s="93"/>
      <c r="HI33" s="93"/>
      <c r="HJ33" s="93"/>
      <c r="HK33" s="93"/>
      <c r="HL33" s="93"/>
      <c r="HM33" s="93"/>
      <c r="HN33" s="93"/>
      <c r="HO33" s="93"/>
      <c r="HP33" s="93"/>
      <c r="HQ33" s="93"/>
      <c r="HR33" s="93"/>
      <c r="HS33" s="93"/>
      <c r="HT33" s="93"/>
      <c r="HU33" s="93"/>
      <c r="HV33" s="93"/>
      <c r="HW33" s="93"/>
      <c r="HX33" s="93"/>
      <c r="HY33" s="93"/>
      <c r="HZ33" s="93"/>
      <c r="IA33" s="93"/>
      <c r="IB33" s="93"/>
      <c r="IC33" s="93"/>
      <c r="ID33" s="93"/>
      <c r="IE33" s="93"/>
      <c r="IF33" s="93"/>
      <c r="IG33" s="93"/>
      <c r="IH33" s="93"/>
      <c r="II33" s="93"/>
      <c r="IJ33" s="93"/>
      <c r="IK33" s="93"/>
      <c r="IL33" s="93"/>
      <c r="IM33" s="93"/>
      <c r="IN33" s="93"/>
      <c r="IO33" s="93"/>
      <c r="IP33" s="93"/>
      <c r="IQ33" s="93"/>
      <c r="IR33" s="93"/>
    </row>
    <row r="34" spans="1:252" s="13" customFormat="1" ht="26.55" customHeight="1">
      <c r="B34" s="213"/>
      <c r="D34" s="211" t="s">
        <v>1319</v>
      </c>
      <c r="E34" s="210"/>
      <c r="F34" s="210"/>
      <c r="G34" s="210"/>
      <c r="H34" s="210"/>
      <c r="I34" s="210"/>
      <c r="J34" s="210"/>
      <c r="K34" s="210"/>
      <c r="L34" s="210"/>
      <c r="M34" s="210"/>
      <c r="U34" s="128"/>
      <c r="V34" s="128"/>
      <c r="W34" s="128"/>
      <c r="X34" s="128"/>
      <c r="Y34" s="128"/>
    </row>
    <row r="35" spans="1:252" s="13" customFormat="1" ht="26.55" customHeight="1">
      <c r="A35" s="210"/>
      <c r="C35" s="209"/>
      <c r="D35" s="209"/>
      <c r="E35" s="209"/>
      <c r="F35" s="209" t="s">
        <v>255</v>
      </c>
      <c r="G35" s="209"/>
      <c r="H35" s="209"/>
      <c r="I35" s="209"/>
      <c r="J35" s="209"/>
      <c r="K35" s="209"/>
      <c r="L35" s="209"/>
      <c r="M35" s="209"/>
      <c r="U35" s="128"/>
      <c r="V35" s="128"/>
      <c r="W35" s="128"/>
      <c r="X35" s="128"/>
      <c r="Y35" s="128"/>
    </row>
    <row r="36" spans="1:252" s="3" customFormat="1" ht="25.95" customHeight="1">
      <c r="A36" s="524" t="s">
        <v>413</v>
      </c>
      <c r="B36" s="525"/>
      <c r="C36" s="525"/>
      <c r="D36" s="525"/>
      <c r="E36" s="525"/>
      <c r="F36" s="525"/>
      <c r="G36" s="525"/>
      <c r="H36" s="525"/>
      <c r="I36" s="525"/>
      <c r="J36" s="525"/>
      <c r="K36" s="525"/>
      <c r="L36" s="525"/>
      <c r="M36" s="525"/>
      <c r="N36" s="525"/>
      <c r="O36" s="525"/>
      <c r="P36" s="525"/>
      <c r="Q36" s="128"/>
      <c r="R36" s="128"/>
    </row>
    <row r="37" spans="1:252" s="3" customFormat="1" ht="25.95" customHeight="1">
      <c r="A37" s="119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128"/>
      <c r="R37" s="128"/>
    </row>
    <row r="38" spans="1:252" s="3" customFormat="1" ht="25.95" customHeight="1">
      <c r="A38" s="119"/>
      <c r="B38" s="189" t="s">
        <v>457</v>
      </c>
      <c r="C38" s="13" t="s">
        <v>458</v>
      </c>
      <c r="D38" s="93"/>
      <c r="E38" s="93"/>
      <c r="F38" s="93"/>
      <c r="G38" s="93"/>
      <c r="H38" s="94"/>
      <c r="I38" s="232"/>
      <c r="J38" s="232"/>
      <c r="K38" s="232"/>
      <c r="L38" s="232"/>
      <c r="M38" s="232"/>
      <c r="N38" s="232"/>
      <c r="O38" s="232"/>
      <c r="P38" s="232"/>
      <c r="Q38" s="128"/>
      <c r="R38" s="128"/>
    </row>
    <row r="39" spans="1:252" s="3" customFormat="1" ht="25.95" customHeight="1">
      <c r="A39" s="119"/>
      <c r="B39" s="78"/>
      <c r="C39" s="13" t="s">
        <v>1320</v>
      </c>
      <c r="D39" s="93"/>
      <c r="E39" s="93"/>
      <c r="F39" s="93"/>
      <c r="G39" s="93"/>
      <c r="H39" s="94"/>
      <c r="I39" s="232"/>
      <c r="J39" s="232"/>
      <c r="K39" s="232"/>
      <c r="L39" s="232"/>
      <c r="M39" s="232"/>
      <c r="N39" s="232"/>
      <c r="O39" s="232"/>
      <c r="P39" s="232"/>
      <c r="Q39" s="128"/>
      <c r="R39" s="128"/>
    </row>
    <row r="40" spans="1:252" s="3" customFormat="1" ht="25.95" customHeight="1">
      <c r="A40" s="119"/>
      <c r="B40" s="78" t="s">
        <v>1209</v>
      </c>
      <c r="C40" s="13"/>
      <c r="D40" s="93"/>
      <c r="E40" s="93"/>
      <c r="F40" s="93"/>
      <c r="G40" s="93"/>
      <c r="H40" s="94"/>
      <c r="I40" s="232"/>
      <c r="J40" s="232"/>
      <c r="K40" s="232"/>
      <c r="L40" s="232"/>
      <c r="M40" s="232"/>
      <c r="N40" s="232"/>
      <c r="O40" s="232"/>
      <c r="P40" s="232"/>
      <c r="Q40" s="128"/>
      <c r="R40" s="128"/>
    </row>
    <row r="41" spans="1:252" s="3" customFormat="1" ht="25.95" customHeight="1">
      <c r="A41" s="119"/>
      <c r="B41" s="78" t="s">
        <v>1308</v>
      </c>
      <c r="C41" s="13"/>
      <c r="D41" s="93"/>
      <c r="E41" s="93"/>
      <c r="F41" s="93"/>
      <c r="G41" s="93"/>
      <c r="H41" s="94"/>
      <c r="I41" s="232"/>
      <c r="J41" s="232"/>
      <c r="K41" s="232"/>
      <c r="L41" s="232"/>
      <c r="M41" s="232"/>
      <c r="N41" s="232"/>
      <c r="O41" s="232"/>
      <c r="P41" s="232"/>
      <c r="Q41" s="128"/>
      <c r="R41" s="128"/>
    </row>
    <row r="42" spans="1:252" s="3" customFormat="1" ht="25.95" customHeight="1">
      <c r="A42" s="119"/>
      <c r="B42" s="78" t="s">
        <v>1193</v>
      </c>
      <c r="C42" s="13"/>
      <c r="D42" s="93"/>
      <c r="E42" s="93"/>
      <c r="F42" s="93"/>
      <c r="G42" s="93"/>
      <c r="H42" s="94"/>
      <c r="I42" s="232"/>
      <c r="J42" s="232"/>
      <c r="K42" s="232"/>
      <c r="L42" s="232"/>
      <c r="M42" s="232"/>
      <c r="N42" s="232"/>
      <c r="O42" s="232"/>
      <c r="P42" s="232"/>
      <c r="Q42" s="128"/>
      <c r="R42" s="128"/>
    </row>
    <row r="43" spans="1:252" s="3" customFormat="1" ht="25.95" customHeight="1">
      <c r="B43" s="78" t="s">
        <v>1194</v>
      </c>
      <c r="C43" s="13"/>
      <c r="D43" s="93"/>
      <c r="E43" s="93"/>
      <c r="F43" s="93"/>
      <c r="G43" s="93"/>
      <c r="H43" s="94"/>
      <c r="K43" s="314"/>
      <c r="L43" s="215"/>
      <c r="M43" s="216"/>
      <c r="N43" s="216"/>
      <c r="O43" s="217"/>
      <c r="P43" s="216"/>
      <c r="Q43" s="128"/>
      <c r="R43" s="128"/>
      <c r="S43" s="128"/>
    </row>
    <row r="44" spans="1:252" s="3" customFormat="1" ht="25.95" customHeight="1">
      <c r="B44" s="78" t="s">
        <v>823</v>
      </c>
      <c r="C44" s="13"/>
      <c r="D44" s="93"/>
      <c r="E44" s="93"/>
      <c r="F44" s="93"/>
      <c r="G44" s="93"/>
      <c r="H44" s="94"/>
      <c r="K44" s="6"/>
      <c r="L44" s="371"/>
      <c r="M44" s="315"/>
      <c r="N44" s="315"/>
      <c r="O44" s="372"/>
      <c r="P44" s="315"/>
      <c r="Q44" s="128"/>
      <c r="R44" s="128"/>
      <c r="S44" s="128"/>
    </row>
    <row r="45" spans="1:252" s="3" customFormat="1" ht="25.95" customHeight="1">
      <c r="B45" s="13" t="s">
        <v>822</v>
      </c>
      <c r="C45" s="13"/>
      <c r="D45" s="13"/>
      <c r="E45" s="93"/>
      <c r="F45" s="93"/>
      <c r="G45" s="93"/>
      <c r="H45" s="94"/>
      <c r="K45" s="6"/>
      <c r="L45" s="371"/>
      <c r="M45" s="315"/>
      <c r="N45" s="315"/>
      <c r="O45" s="372"/>
      <c r="P45" s="315"/>
      <c r="Q45" s="128"/>
      <c r="R45" s="128"/>
      <c r="S45" s="128"/>
    </row>
    <row r="46" spans="1:252" s="3" customFormat="1" ht="25.95" customHeight="1">
      <c r="B46" s="13" t="s">
        <v>821</v>
      </c>
      <c r="C46" s="13"/>
      <c r="D46" s="13"/>
      <c r="E46" s="93"/>
      <c r="F46" s="93"/>
      <c r="G46" s="93"/>
      <c r="H46" s="94"/>
      <c r="K46" s="6"/>
      <c r="L46" s="371"/>
      <c r="M46" s="315"/>
      <c r="N46" s="315"/>
      <c r="O46" s="372"/>
      <c r="P46" s="315"/>
      <c r="Q46" s="128"/>
      <c r="R46" s="128"/>
      <c r="S46" s="128"/>
    </row>
    <row r="47" spans="1:252" s="3" customFormat="1" ht="25.95" customHeight="1">
      <c r="B47" s="96" t="s">
        <v>1241</v>
      </c>
      <c r="C47" s="93"/>
      <c r="D47" s="93"/>
      <c r="E47" s="93"/>
      <c r="F47" s="93"/>
      <c r="G47" s="93"/>
      <c r="H47" s="94"/>
      <c r="K47" s="6"/>
      <c r="L47" s="371"/>
      <c r="M47" s="315"/>
      <c r="N47" s="315"/>
      <c r="O47" s="372"/>
      <c r="P47" s="315"/>
      <c r="Q47" s="128"/>
      <c r="R47" s="128"/>
      <c r="S47" s="128"/>
    </row>
    <row r="48" spans="1:252" s="3" customFormat="1" ht="25.95" customHeight="1">
      <c r="B48" s="96" t="s">
        <v>1240</v>
      </c>
      <c r="C48" s="93"/>
      <c r="D48" s="93"/>
      <c r="E48" s="93"/>
      <c r="F48" s="93"/>
      <c r="G48" s="93"/>
      <c r="H48" s="94"/>
      <c r="K48" s="6"/>
      <c r="L48" s="371"/>
      <c r="M48" s="315"/>
      <c r="N48" s="315"/>
      <c r="O48" s="372"/>
      <c r="P48" s="315"/>
      <c r="Q48" s="128"/>
      <c r="R48" s="128"/>
      <c r="S48" s="128"/>
    </row>
    <row r="49" spans="2:19" s="3" customFormat="1" ht="25.95" customHeight="1">
      <c r="B49" s="78"/>
      <c r="C49" s="78" t="s">
        <v>459</v>
      </c>
      <c r="D49" s="93"/>
      <c r="E49" s="93"/>
      <c r="F49" s="93"/>
      <c r="G49" s="93"/>
      <c r="H49" s="94"/>
      <c r="K49" s="6"/>
      <c r="L49" s="371"/>
      <c r="M49" s="315"/>
      <c r="N49" s="315"/>
      <c r="O49" s="372"/>
      <c r="P49" s="315"/>
      <c r="Q49" s="128"/>
      <c r="R49" s="128"/>
      <c r="S49" s="128"/>
    </row>
    <row r="50" spans="2:19" s="3" customFormat="1" ht="25.95" customHeight="1">
      <c r="B50" s="78" t="s">
        <v>652</v>
      </c>
      <c r="C50" s="13"/>
      <c r="D50" s="93"/>
      <c r="E50" s="93"/>
      <c r="F50" s="93"/>
      <c r="G50" s="93"/>
      <c r="H50" s="94"/>
      <c r="K50" s="6"/>
      <c r="L50" s="371"/>
      <c r="M50" s="315"/>
      <c r="N50" s="315"/>
      <c r="O50" s="372"/>
      <c r="P50" s="315"/>
      <c r="Q50" s="128"/>
      <c r="R50" s="128"/>
      <c r="S50" s="128"/>
    </row>
    <row r="51" spans="2:19" s="3" customFormat="1" ht="25.95" customHeight="1">
      <c r="B51" s="78" t="s">
        <v>653</v>
      </c>
      <c r="C51" s="13"/>
      <c r="D51" s="93"/>
      <c r="E51" s="93"/>
      <c r="F51" s="93"/>
      <c r="G51" s="93"/>
      <c r="H51" s="94"/>
      <c r="K51" s="6"/>
      <c r="L51" s="371"/>
      <c r="M51" s="315"/>
      <c r="N51" s="315"/>
      <c r="O51" s="372"/>
      <c r="P51" s="315"/>
      <c r="Q51" s="128"/>
      <c r="R51" s="128"/>
      <c r="S51" s="128"/>
    </row>
    <row r="52" spans="2:19" s="3" customFormat="1" ht="25.95" customHeight="1">
      <c r="B52" s="78" t="s">
        <v>640</v>
      </c>
      <c r="C52" s="13"/>
      <c r="D52" s="93"/>
      <c r="E52" s="93"/>
      <c r="F52" s="93"/>
      <c r="G52" s="93"/>
      <c r="H52" s="94"/>
      <c r="K52" s="314"/>
      <c r="L52" s="215"/>
      <c r="M52" s="216"/>
      <c r="N52" s="216"/>
      <c r="O52" s="217"/>
      <c r="P52" s="216"/>
      <c r="Q52" s="128"/>
      <c r="R52" s="128"/>
      <c r="S52" s="128"/>
    </row>
    <row r="53" spans="2:19" s="3" customFormat="1" ht="25.95" customHeight="1">
      <c r="B53" s="78" t="s">
        <v>641</v>
      </c>
      <c r="C53" s="13"/>
      <c r="D53" s="93"/>
      <c r="E53" s="93"/>
      <c r="F53" s="93"/>
      <c r="G53" s="93"/>
      <c r="H53" s="94"/>
      <c r="K53" s="314"/>
      <c r="L53" s="215"/>
      <c r="M53" s="216"/>
      <c r="N53" s="216"/>
      <c r="O53" s="217"/>
      <c r="P53" s="216"/>
      <c r="Q53" s="128"/>
      <c r="R53" s="128"/>
      <c r="S53" s="128"/>
    </row>
    <row r="54" spans="2:19" s="3" customFormat="1" ht="25.95" customHeight="1">
      <c r="B54" s="218" t="s">
        <v>824</v>
      </c>
      <c r="C54" s="13" t="s">
        <v>613</v>
      </c>
      <c r="D54" s="13"/>
      <c r="E54" s="13"/>
      <c r="F54" s="13"/>
      <c r="G54" s="93"/>
      <c r="H54" s="94"/>
      <c r="K54" s="314"/>
      <c r="L54" s="215"/>
      <c r="M54" s="216"/>
      <c r="N54" s="216"/>
      <c r="O54" s="217"/>
      <c r="P54" s="216"/>
      <c r="Q54" s="128"/>
      <c r="R54" s="128"/>
      <c r="S54" s="128"/>
    </row>
    <row r="55" spans="2:19" s="3" customFormat="1" ht="25.95" customHeight="1">
      <c r="B55" s="218"/>
      <c r="C55" s="13" t="s">
        <v>1014</v>
      </c>
      <c r="D55" s="13"/>
      <c r="E55" s="13"/>
      <c r="F55" s="13"/>
      <c r="G55" s="93"/>
      <c r="H55" s="94"/>
      <c r="K55" s="314"/>
      <c r="L55" s="215"/>
      <c r="M55" s="216"/>
      <c r="N55" s="216"/>
      <c r="O55" s="217"/>
      <c r="P55" s="216"/>
      <c r="Q55" s="128"/>
      <c r="R55" s="128"/>
      <c r="S55" s="128"/>
    </row>
    <row r="56" spans="2:19" s="3" customFormat="1" ht="25.95" customHeight="1">
      <c r="B56" s="13" t="s">
        <v>1015</v>
      </c>
      <c r="D56" s="13"/>
      <c r="E56" s="13"/>
      <c r="F56" s="13"/>
      <c r="G56" s="93"/>
      <c r="H56" s="94"/>
      <c r="K56" s="314"/>
      <c r="L56" s="215"/>
      <c r="M56" s="216"/>
      <c r="N56" s="216"/>
      <c r="O56" s="217"/>
      <c r="P56" s="216"/>
      <c r="Q56" s="128"/>
      <c r="R56" s="128"/>
      <c r="S56" s="128"/>
    </row>
    <row r="57" spans="2:19" s="3" customFormat="1" ht="25.95" customHeight="1">
      <c r="B57" s="218" t="s">
        <v>1018</v>
      </c>
      <c r="D57" s="13"/>
      <c r="E57" s="13"/>
      <c r="F57" s="13"/>
      <c r="G57" s="93"/>
      <c r="H57" s="94"/>
      <c r="K57" s="314"/>
      <c r="L57" s="215"/>
      <c r="M57" s="216"/>
      <c r="N57" s="216"/>
      <c r="O57" s="217"/>
      <c r="P57" s="216"/>
      <c r="Q57" s="128"/>
      <c r="R57" s="128"/>
      <c r="S57" s="128"/>
    </row>
    <row r="58" spans="2:19" s="3" customFormat="1" ht="25.95" customHeight="1">
      <c r="B58" s="13" t="s">
        <v>1075</v>
      </c>
      <c r="D58" s="13"/>
      <c r="E58" s="13"/>
      <c r="F58" s="13"/>
      <c r="G58" s="93"/>
      <c r="H58" s="94"/>
      <c r="K58" s="314"/>
      <c r="L58" s="215"/>
      <c r="M58" s="216"/>
      <c r="N58" s="216"/>
      <c r="O58" s="217"/>
      <c r="P58" s="216"/>
      <c r="Q58" s="128"/>
      <c r="R58" s="128"/>
      <c r="S58" s="128"/>
    </row>
    <row r="59" spans="2:19" s="3" customFormat="1" ht="25.95" customHeight="1">
      <c r="B59" s="13"/>
      <c r="C59" s="3" t="s">
        <v>1076</v>
      </c>
      <c r="D59" s="13"/>
      <c r="E59" s="13"/>
      <c r="F59" s="13"/>
      <c r="G59" s="93"/>
      <c r="H59" s="94"/>
      <c r="K59" s="314"/>
      <c r="L59" s="215"/>
      <c r="M59" s="216"/>
      <c r="N59" s="216"/>
      <c r="O59" s="217"/>
      <c r="P59" s="216"/>
      <c r="Q59" s="128"/>
      <c r="R59" s="128"/>
      <c r="S59" s="128"/>
    </row>
    <row r="60" spans="2:19" s="3" customFormat="1" ht="25.95" customHeight="1">
      <c r="B60" s="218" t="s">
        <v>825</v>
      </c>
      <c r="C60" s="218" t="s">
        <v>1224</v>
      </c>
      <c r="D60" s="13"/>
      <c r="E60" s="13"/>
      <c r="F60" s="13"/>
      <c r="G60" s="13"/>
      <c r="H60" s="6"/>
      <c r="K60" s="314"/>
      <c r="L60" s="215"/>
      <c r="M60" s="216"/>
      <c r="N60" s="216"/>
      <c r="O60" s="217"/>
      <c r="P60" s="216"/>
      <c r="Q60" s="128"/>
      <c r="R60" s="128"/>
      <c r="S60" s="128"/>
    </row>
    <row r="61" spans="2:19" s="3" customFormat="1" ht="25.95" customHeight="1">
      <c r="B61" s="438" t="s">
        <v>900</v>
      </c>
      <c r="C61" s="218"/>
      <c r="D61" s="13"/>
      <c r="E61" s="13"/>
      <c r="F61" s="13"/>
      <c r="G61" s="13"/>
      <c r="H61" s="6"/>
      <c r="K61" s="314"/>
      <c r="L61" s="215"/>
      <c r="M61" s="216"/>
      <c r="N61" s="216"/>
      <c r="O61" s="217"/>
      <c r="P61" s="216"/>
      <c r="Q61" s="128"/>
      <c r="R61" s="128"/>
      <c r="S61" s="128"/>
    </row>
    <row r="62" spans="2:19" s="3" customFormat="1" ht="25.95" customHeight="1">
      <c r="C62" s="218" t="s">
        <v>450</v>
      </c>
      <c r="D62" s="13"/>
      <c r="E62" s="13"/>
      <c r="F62" s="13"/>
      <c r="G62" s="13"/>
      <c r="H62" s="6"/>
      <c r="K62" s="314"/>
      <c r="L62" s="215"/>
      <c r="M62" s="216"/>
      <c r="N62" s="216"/>
      <c r="O62" s="217"/>
      <c r="P62" s="216"/>
      <c r="Q62" s="128"/>
      <c r="R62" s="128"/>
      <c r="S62" s="128"/>
    </row>
    <row r="63" spans="2:19" s="3" customFormat="1" ht="25.95" customHeight="1">
      <c r="B63" s="3" t="s">
        <v>901</v>
      </c>
      <c r="D63" s="13"/>
      <c r="E63" s="13"/>
      <c r="F63" s="13"/>
      <c r="G63" s="13"/>
      <c r="H63" s="6"/>
      <c r="K63" s="314"/>
      <c r="L63" s="215"/>
      <c r="M63" s="216"/>
      <c r="N63" s="216"/>
      <c r="O63" s="217"/>
      <c r="P63" s="216"/>
      <c r="Q63" s="128"/>
      <c r="R63" s="128"/>
      <c r="S63" s="128"/>
    </row>
    <row r="64" spans="2:19" s="3" customFormat="1" ht="25.95" customHeight="1">
      <c r="B64" s="13" t="s">
        <v>1016</v>
      </c>
      <c r="D64" s="13"/>
      <c r="E64" s="13"/>
      <c r="F64" s="13"/>
      <c r="G64" s="13"/>
      <c r="H64" s="6"/>
      <c r="K64" s="314"/>
      <c r="L64" s="215"/>
      <c r="M64" s="216"/>
      <c r="N64" s="216"/>
      <c r="O64" s="217"/>
      <c r="P64" s="216"/>
      <c r="Q64" s="128"/>
      <c r="R64" s="128"/>
      <c r="S64" s="128"/>
    </row>
    <row r="65" spans="1:21" s="3" customFormat="1" ht="25.95" customHeight="1">
      <c r="B65" s="13" t="s">
        <v>1017</v>
      </c>
      <c r="D65" s="13"/>
      <c r="E65" s="13"/>
      <c r="F65" s="13"/>
      <c r="G65" s="13"/>
      <c r="H65" s="6"/>
      <c r="K65" s="314"/>
      <c r="L65" s="215"/>
      <c r="M65" s="216"/>
      <c r="N65" s="216"/>
      <c r="O65" s="217"/>
      <c r="P65" s="216"/>
      <c r="Q65" s="128"/>
      <c r="R65" s="128"/>
      <c r="S65" s="128"/>
    </row>
    <row r="66" spans="1:21" s="3" customFormat="1" ht="25.95" customHeight="1">
      <c r="C66" s="13" t="s">
        <v>624</v>
      </c>
      <c r="D66" s="13"/>
      <c r="E66" s="13"/>
      <c r="F66" s="13"/>
      <c r="G66" s="13"/>
      <c r="H66" s="6"/>
      <c r="I66" s="6"/>
      <c r="J66" s="130"/>
      <c r="K66" s="129"/>
      <c r="L66" s="131"/>
      <c r="M66" s="128"/>
      <c r="N66" s="128"/>
      <c r="O66" s="128"/>
      <c r="P66" s="128"/>
      <c r="R66" s="128"/>
      <c r="S66" s="132"/>
      <c r="T66" s="128"/>
      <c r="U66" s="214"/>
    </row>
    <row r="67" spans="1:21" s="3" customFormat="1" ht="10.199999999999999" customHeight="1">
      <c r="C67" s="13"/>
      <c r="D67" s="13"/>
      <c r="E67" s="13"/>
      <c r="F67" s="13"/>
      <c r="G67" s="13"/>
      <c r="H67" s="6"/>
      <c r="I67" s="6"/>
      <c r="J67" s="130"/>
      <c r="K67" s="129"/>
      <c r="L67" s="131"/>
      <c r="M67" s="128"/>
      <c r="N67" s="128"/>
      <c r="O67" s="128"/>
      <c r="P67" s="128"/>
      <c r="R67" s="128"/>
      <c r="S67" s="132"/>
      <c r="T67" s="128"/>
      <c r="U67" s="214"/>
    </row>
    <row r="68" spans="1:21" s="3" customFormat="1" ht="25.95" customHeight="1">
      <c r="B68" s="13"/>
      <c r="D68" s="13"/>
      <c r="E68" s="13"/>
      <c r="F68" s="13"/>
      <c r="G68" s="13"/>
      <c r="H68" s="6"/>
      <c r="I68" s="6"/>
      <c r="J68" s="130"/>
      <c r="K68" s="129"/>
      <c r="L68" s="131"/>
      <c r="M68" s="128"/>
      <c r="N68" s="128"/>
      <c r="O68" s="128"/>
      <c r="P68" s="128"/>
      <c r="R68" s="128"/>
      <c r="S68" s="132"/>
      <c r="T68" s="128"/>
      <c r="U68" s="214"/>
    </row>
    <row r="69" spans="1:21" s="3" customFormat="1" ht="25.95" customHeight="1">
      <c r="L69" s="5"/>
      <c r="N69" s="9"/>
      <c r="O69" s="9"/>
      <c r="P69" s="9"/>
    </row>
    <row r="70" spans="1:21" s="3" customFormat="1" ht="25.95" customHeight="1">
      <c r="A70" s="13"/>
      <c r="B70" s="213"/>
      <c r="C70" s="13"/>
      <c r="D70" s="211" t="str">
        <f>+D34</f>
        <v>(ลงชื่อ)……………………………………………...………………..…………………….กรรมการตามอำนาจ</v>
      </c>
      <c r="E70" s="210"/>
      <c r="F70" s="210"/>
      <c r="G70" s="210"/>
      <c r="H70" s="210"/>
      <c r="I70" s="210"/>
      <c r="J70" s="210"/>
      <c r="K70" s="210"/>
      <c r="L70" s="210"/>
      <c r="M70" s="210"/>
      <c r="N70" s="13"/>
      <c r="O70" s="13"/>
      <c r="P70" s="13"/>
    </row>
    <row r="71" spans="1:21" s="3" customFormat="1" ht="25.95" customHeight="1">
      <c r="A71" s="210"/>
      <c r="B71" s="13"/>
      <c r="C71" s="209"/>
      <c r="D71" s="209"/>
      <c r="E71" s="209"/>
      <c r="F71" s="209" t="str">
        <f>+F35</f>
        <v>(                                                                                                                      )</v>
      </c>
      <c r="G71" s="209"/>
      <c r="H71" s="209"/>
      <c r="I71" s="209"/>
      <c r="J71" s="209"/>
      <c r="K71" s="209"/>
      <c r="L71" s="209"/>
      <c r="M71" s="209"/>
      <c r="N71" s="13"/>
      <c r="O71" s="13"/>
      <c r="P71" s="13"/>
    </row>
    <row r="72" spans="1:21" s="3" customFormat="1" ht="24" customHeight="1">
      <c r="A72" s="524" t="s">
        <v>85</v>
      </c>
      <c r="B72" s="525"/>
      <c r="C72" s="525"/>
      <c r="D72" s="525"/>
      <c r="E72" s="525"/>
      <c r="F72" s="525"/>
      <c r="G72" s="525"/>
      <c r="H72" s="525"/>
      <c r="I72" s="525"/>
      <c r="J72" s="525"/>
      <c r="K72" s="525"/>
      <c r="L72" s="525"/>
      <c r="M72" s="525"/>
      <c r="N72" s="525"/>
      <c r="O72" s="525"/>
      <c r="P72" s="525"/>
    </row>
    <row r="73" spans="1:21" s="3" customFormat="1" ht="24" customHeight="1">
      <c r="B73" s="13"/>
      <c r="C73" s="128"/>
      <c r="D73" s="13"/>
      <c r="E73" s="13"/>
      <c r="F73" s="13"/>
      <c r="G73" s="13"/>
      <c r="H73" s="6"/>
      <c r="I73" s="6"/>
      <c r="J73" s="130"/>
      <c r="K73" s="129"/>
      <c r="L73" s="131"/>
      <c r="M73" s="128"/>
      <c r="N73" s="128"/>
      <c r="O73" s="128"/>
      <c r="P73" s="128"/>
      <c r="R73" s="128"/>
      <c r="S73" s="132"/>
      <c r="T73" s="128"/>
      <c r="U73" s="214"/>
    </row>
    <row r="74" spans="1:21" s="3" customFormat="1" ht="24" customHeight="1">
      <c r="A74" s="231" t="s">
        <v>231</v>
      </c>
      <c r="B74" s="252" t="s">
        <v>815</v>
      </c>
      <c r="C74" s="232"/>
      <c r="D74" s="232"/>
      <c r="E74" s="232"/>
      <c r="F74" s="232"/>
      <c r="G74" s="232"/>
      <c r="H74" s="5"/>
      <c r="I74" s="5"/>
      <c r="J74" s="5"/>
      <c r="K74" s="129"/>
      <c r="L74" s="131"/>
      <c r="M74" s="128"/>
      <c r="N74" s="128"/>
      <c r="O74" s="128"/>
      <c r="P74" s="128"/>
      <c r="R74" s="128"/>
      <c r="S74" s="132"/>
      <c r="T74" s="128"/>
      <c r="U74" s="214"/>
    </row>
    <row r="75" spans="1:21" s="3" customFormat="1" ht="24" customHeight="1">
      <c r="B75" s="48" t="s">
        <v>826</v>
      </c>
      <c r="C75" s="13" t="s">
        <v>828</v>
      </c>
      <c r="D75" s="232"/>
      <c r="E75" s="232"/>
      <c r="F75" s="232"/>
      <c r="G75" s="232"/>
      <c r="H75" s="5"/>
      <c r="I75" s="5"/>
      <c r="J75" s="5"/>
      <c r="K75" s="129"/>
      <c r="L75" s="131"/>
      <c r="M75" s="128"/>
      <c r="N75" s="128"/>
      <c r="O75" s="128"/>
      <c r="P75" s="128"/>
      <c r="R75" s="128"/>
      <c r="S75" s="132"/>
      <c r="T75" s="128"/>
      <c r="U75" s="214"/>
    </row>
    <row r="76" spans="1:21" s="3" customFormat="1" ht="24" customHeight="1">
      <c r="C76" s="13" t="s">
        <v>902</v>
      </c>
      <c r="D76" s="232"/>
      <c r="E76" s="232"/>
      <c r="F76" s="232"/>
      <c r="G76" s="232"/>
      <c r="H76" s="5"/>
      <c r="I76" s="5"/>
      <c r="J76" s="5"/>
      <c r="K76" s="129"/>
      <c r="L76" s="131"/>
      <c r="M76" s="128"/>
      <c r="N76" s="128"/>
      <c r="O76" s="128"/>
      <c r="P76" s="128"/>
      <c r="R76" s="128"/>
      <c r="S76" s="132"/>
      <c r="T76" s="128"/>
      <c r="U76" s="214"/>
    </row>
    <row r="77" spans="1:21" s="3" customFormat="1" ht="24" customHeight="1">
      <c r="C77" s="13" t="s">
        <v>827</v>
      </c>
      <c r="D77" s="232"/>
      <c r="E77" s="232"/>
      <c r="F77" s="78"/>
      <c r="G77" s="232"/>
      <c r="H77" s="5"/>
      <c r="I77" s="5"/>
      <c r="J77" s="5"/>
      <c r="K77" s="129"/>
      <c r="L77" s="131"/>
      <c r="M77" s="128"/>
      <c r="N77" s="128"/>
      <c r="O77" s="128"/>
      <c r="P77" s="128"/>
      <c r="R77" s="128"/>
      <c r="S77" s="132"/>
      <c r="T77" s="128"/>
      <c r="U77" s="214"/>
    </row>
    <row r="78" spans="1:21" s="3" customFormat="1" ht="24" customHeight="1">
      <c r="I78" s="5"/>
      <c r="J78" s="5"/>
      <c r="K78" s="5"/>
      <c r="L78" s="5"/>
      <c r="M78" s="5"/>
      <c r="N78" s="5"/>
      <c r="Q78" s="128"/>
      <c r="R78" s="128"/>
      <c r="S78" s="128"/>
    </row>
    <row r="79" spans="1:21" s="3" customFormat="1" ht="24" customHeight="1">
      <c r="N79" s="515" t="s">
        <v>107</v>
      </c>
      <c r="O79" s="515"/>
      <c r="P79" s="515"/>
      <c r="Q79" s="128"/>
      <c r="R79" s="128"/>
    </row>
    <row r="80" spans="1:21" s="3" customFormat="1" ht="24" customHeight="1">
      <c r="A80" s="515"/>
      <c r="B80" s="515"/>
      <c r="C80" s="515"/>
      <c r="D80" s="515"/>
      <c r="E80" s="515"/>
      <c r="F80" s="515"/>
      <c r="G80" s="515"/>
      <c r="H80" s="515"/>
      <c r="I80" s="5"/>
      <c r="J80" s="5"/>
      <c r="K80" s="5"/>
      <c r="L80" s="5" t="s">
        <v>110</v>
      </c>
      <c r="N80" s="515" t="s">
        <v>111</v>
      </c>
      <c r="O80" s="515"/>
      <c r="P80" s="515"/>
    </row>
    <row r="81" spans="2:16" s="3" customFormat="1" ht="24" customHeight="1">
      <c r="B81" s="516" t="s">
        <v>108</v>
      </c>
      <c r="C81" s="516"/>
      <c r="D81" s="516"/>
      <c r="E81" s="516"/>
      <c r="F81" s="516"/>
      <c r="G81" s="516"/>
      <c r="H81" s="516"/>
      <c r="J81" s="8" t="s">
        <v>109</v>
      </c>
      <c r="K81" s="5"/>
      <c r="L81" s="8" t="s">
        <v>112</v>
      </c>
      <c r="N81" s="516" t="s">
        <v>113</v>
      </c>
      <c r="O81" s="516"/>
      <c r="P81" s="516"/>
    </row>
    <row r="82" spans="2:16" s="3" customFormat="1" ht="24" customHeight="1">
      <c r="N82" s="263" t="s">
        <v>829</v>
      </c>
      <c r="O82" s="264"/>
      <c r="P82" s="265" t="s">
        <v>737</v>
      </c>
    </row>
    <row r="83" spans="2:16" s="3" customFormat="1" ht="24" customHeight="1">
      <c r="B83" s="74" t="s">
        <v>404</v>
      </c>
      <c r="N83" s="4"/>
      <c r="O83" s="5"/>
      <c r="P83" s="4"/>
    </row>
    <row r="84" spans="2:16" s="3" customFormat="1" ht="24" customHeight="1">
      <c r="B84" s="3" t="s">
        <v>114</v>
      </c>
      <c r="J84" s="3" t="s">
        <v>6</v>
      </c>
    </row>
    <row r="85" spans="2:16" s="3" customFormat="1" ht="24" customHeight="1">
      <c r="J85" s="3" t="s">
        <v>7</v>
      </c>
      <c r="L85" s="5" t="s">
        <v>115</v>
      </c>
      <c r="N85" s="9">
        <v>99.99</v>
      </c>
      <c r="O85" s="9"/>
      <c r="P85" s="9">
        <v>99.99</v>
      </c>
    </row>
    <row r="86" spans="2:16" s="3" customFormat="1" ht="24" customHeight="1">
      <c r="B86" s="3" t="s">
        <v>8</v>
      </c>
      <c r="J86" s="3" t="s">
        <v>9</v>
      </c>
      <c r="L86" s="5" t="s">
        <v>115</v>
      </c>
      <c r="N86" s="9">
        <v>99.99</v>
      </c>
      <c r="O86" s="9"/>
      <c r="P86" s="9">
        <v>99.99</v>
      </c>
    </row>
    <row r="87" spans="2:16" s="3" customFormat="1" ht="24" customHeight="1">
      <c r="B87" s="3" t="s">
        <v>116</v>
      </c>
      <c r="J87" s="3" t="s">
        <v>10</v>
      </c>
    </row>
    <row r="88" spans="2:16" s="3" customFormat="1" ht="24" customHeight="1">
      <c r="J88" s="3" t="s">
        <v>11</v>
      </c>
      <c r="L88" s="5" t="s">
        <v>115</v>
      </c>
      <c r="N88" s="203">
        <v>35.033000000000001</v>
      </c>
      <c r="O88" s="9"/>
      <c r="P88" s="203">
        <v>35.033000000000001</v>
      </c>
    </row>
    <row r="89" spans="2:16" s="3" customFormat="1" ht="24" customHeight="1">
      <c r="B89" s="3" t="s">
        <v>420</v>
      </c>
      <c r="J89" s="3" t="s">
        <v>81</v>
      </c>
      <c r="L89" s="5" t="s">
        <v>115</v>
      </c>
      <c r="N89" s="9">
        <v>99.95</v>
      </c>
      <c r="O89" s="9"/>
      <c r="P89" s="9">
        <v>99.95</v>
      </c>
    </row>
    <row r="90" spans="2:16" s="3" customFormat="1" ht="24" customHeight="1">
      <c r="B90" s="3" t="s">
        <v>22</v>
      </c>
      <c r="J90" s="3" t="s">
        <v>81</v>
      </c>
      <c r="L90" s="5" t="s">
        <v>115</v>
      </c>
      <c r="N90" s="9">
        <v>99</v>
      </c>
      <c r="O90" s="9"/>
      <c r="P90" s="9">
        <v>99</v>
      </c>
    </row>
    <row r="91" spans="2:16" s="3" customFormat="1" ht="24" customHeight="1">
      <c r="B91" s="3" t="s">
        <v>193</v>
      </c>
      <c r="J91" s="3" t="s">
        <v>194</v>
      </c>
      <c r="L91" s="5"/>
      <c r="N91" s="9"/>
      <c r="O91" s="9"/>
      <c r="P91" s="9"/>
    </row>
    <row r="92" spans="2:16" s="3" customFormat="1" ht="24" customHeight="1">
      <c r="J92" s="3" t="s">
        <v>756</v>
      </c>
      <c r="L92" s="5"/>
      <c r="N92" s="9"/>
      <c r="O92" s="9"/>
      <c r="P92" s="9"/>
    </row>
    <row r="93" spans="2:16" s="3" customFormat="1" ht="24" customHeight="1">
      <c r="J93" s="3" t="s">
        <v>903</v>
      </c>
      <c r="L93" s="5"/>
      <c r="N93" s="9"/>
      <c r="O93" s="9"/>
      <c r="P93" s="9"/>
    </row>
    <row r="94" spans="2:16" s="3" customFormat="1" ht="24" customHeight="1">
      <c r="J94" s="3" t="s">
        <v>757</v>
      </c>
      <c r="L94" s="5"/>
      <c r="N94" s="9"/>
      <c r="O94" s="9"/>
      <c r="P94" s="9"/>
    </row>
    <row r="95" spans="2:16" s="3" customFormat="1" ht="24" customHeight="1">
      <c r="J95" s="3" t="s">
        <v>758</v>
      </c>
      <c r="L95" s="5"/>
      <c r="N95" s="9"/>
      <c r="O95" s="9"/>
      <c r="P95" s="9"/>
    </row>
    <row r="96" spans="2:16" s="3" customFormat="1" ht="24" customHeight="1">
      <c r="J96" s="3" t="s">
        <v>759</v>
      </c>
      <c r="L96" s="5"/>
      <c r="N96" s="9"/>
      <c r="O96" s="9"/>
      <c r="P96" s="9"/>
    </row>
    <row r="97" spans="1:16" s="3" customFormat="1" ht="24" customHeight="1">
      <c r="J97" s="3" t="s">
        <v>203</v>
      </c>
      <c r="L97" s="5" t="s">
        <v>115</v>
      </c>
      <c r="N97" s="9">
        <v>94.99</v>
      </c>
      <c r="O97" s="9"/>
      <c r="P97" s="9">
        <v>94.99</v>
      </c>
    </row>
    <row r="98" spans="1:16" s="3" customFormat="1" ht="24" customHeight="1">
      <c r="B98" s="3" t="s">
        <v>209</v>
      </c>
      <c r="J98" s="3" t="s">
        <v>205</v>
      </c>
      <c r="N98" s="155"/>
      <c r="O98" s="5"/>
      <c r="P98" s="155"/>
    </row>
    <row r="99" spans="1:16" s="3" customFormat="1" ht="24" customHeight="1">
      <c r="J99" s="3" t="s">
        <v>206</v>
      </c>
      <c r="N99" s="155"/>
      <c r="O99" s="5"/>
      <c r="P99" s="155"/>
    </row>
    <row r="100" spans="1:16" s="3" customFormat="1" ht="24" customHeight="1">
      <c r="J100" s="3" t="s">
        <v>572</v>
      </c>
      <c r="N100" s="155"/>
      <c r="O100" s="5"/>
      <c r="P100" s="155"/>
    </row>
    <row r="101" spans="1:16" s="3" customFormat="1" ht="24" customHeight="1">
      <c r="J101" s="3" t="s">
        <v>573</v>
      </c>
    </row>
    <row r="102" spans="1:16" s="3" customFormat="1" ht="24" customHeight="1">
      <c r="J102" s="3" t="s">
        <v>81</v>
      </c>
      <c r="L102" s="5" t="s">
        <v>115</v>
      </c>
      <c r="N102" s="9">
        <v>94.99</v>
      </c>
      <c r="O102" s="5"/>
      <c r="P102" s="9">
        <v>94.99</v>
      </c>
    </row>
    <row r="103" spans="1:16" s="3" customFormat="1" ht="24" customHeight="1">
      <c r="B103" s="3" t="s">
        <v>433</v>
      </c>
      <c r="J103" s="3" t="s">
        <v>409</v>
      </c>
      <c r="L103" s="5"/>
      <c r="N103" s="9"/>
      <c r="O103" s="5"/>
      <c r="P103" s="9"/>
    </row>
    <row r="104" spans="1:16" s="3" customFormat="1" ht="24" customHeight="1">
      <c r="J104" s="3" t="s">
        <v>410</v>
      </c>
      <c r="L104" s="5" t="s">
        <v>115</v>
      </c>
      <c r="N104" s="9">
        <v>59.99</v>
      </c>
      <c r="O104" s="5"/>
      <c r="P104" s="9">
        <v>59.99</v>
      </c>
    </row>
    <row r="105" spans="1:16" s="3" customFormat="1" ht="24" customHeight="1">
      <c r="L105" s="5"/>
      <c r="N105" s="203"/>
      <c r="O105" s="5"/>
      <c r="P105" s="203"/>
    </row>
    <row r="106" spans="1:16" s="3" customFormat="1" ht="24" customHeight="1">
      <c r="L106" s="5"/>
      <c r="N106" s="203"/>
      <c r="O106" s="5"/>
      <c r="P106" s="203"/>
    </row>
    <row r="107" spans="1:16" s="3" customFormat="1" ht="24" customHeight="1">
      <c r="L107" s="5"/>
      <c r="N107" s="9"/>
      <c r="O107" s="5"/>
      <c r="P107" s="9"/>
    </row>
    <row r="108" spans="1:16" s="3" customFormat="1" ht="24" customHeight="1">
      <c r="A108" s="13"/>
      <c r="B108" s="213"/>
      <c r="C108" s="13"/>
      <c r="D108" s="211" t="str">
        <f>+D70</f>
        <v>(ลงชื่อ)……………………………………………...………………..…………………….กรรมการตามอำนาจ</v>
      </c>
      <c r="E108" s="210"/>
      <c r="F108" s="210"/>
      <c r="L108" s="5"/>
      <c r="N108" s="9"/>
      <c r="O108" s="5"/>
      <c r="P108" s="9"/>
    </row>
    <row r="109" spans="1:16" s="3" customFormat="1" ht="24" customHeight="1">
      <c r="A109" s="210"/>
      <c r="B109" s="13"/>
      <c r="C109" s="209"/>
      <c r="D109" s="209"/>
      <c r="E109" s="209"/>
      <c r="F109" s="209" t="str">
        <f>+F71</f>
        <v>(                                                                                                                      )</v>
      </c>
      <c r="L109" s="5"/>
      <c r="N109" s="9"/>
      <c r="O109" s="5"/>
      <c r="P109" s="9"/>
    </row>
    <row r="110" spans="1:16" s="3" customFormat="1" ht="24" customHeight="1">
      <c r="A110" s="524" t="s">
        <v>86</v>
      </c>
      <c r="B110" s="525"/>
      <c r="C110" s="525"/>
      <c r="D110" s="525"/>
      <c r="E110" s="525"/>
      <c r="F110" s="525"/>
      <c r="G110" s="525"/>
      <c r="H110" s="525"/>
      <c r="I110" s="525"/>
      <c r="J110" s="525"/>
      <c r="K110" s="525"/>
      <c r="L110" s="525"/>
      <c r="M110" s="525"/>
      <c r="N110" s="525"/>
      <c r="O110" s="525"/>
      <c r="P110" s="525"/>
    </row>
    <row r="111" spans="1:16" s="3" customFormat="1" ht="24" customHeight="1">
      <c r="L111" s="5"/>
      <c r="N111" s="9"/>
      <c r="O111" s="5"/>
      <c r="P111" s="9"/>
    </row>
    <row r="112" spans="1:16" s="3" customFormat="1" ht="24" customHeight="1">
      <c r="N112" s="515" t="s">
        <v>107</v>
      </c>
      <c r="O112" s="515"/>
      <c r="P112" s="515"/>
    </row>
    <row r="113" spans="1:16" s="3" customFormat="1" ht="24" customHeight="1">
      <c r="A113" s="515"/>
      <c r="B113" s="515"/>
      <c r="C113" s="515"/>
      <c r="D113" s="515"/>
      <c r="E113" s="515"/>
      <c r="F113" s="515"/>
      <c r="G113" s="515"/>
      <c r="H113" s="515"/>
      <c r="I113" s="5"/>
      <c r="J113" s="5"/>
      <c r="K113" s="5"/>
      <c r="L113" s="5" t="s">
        <v>110</v>
      </c>
      <c r="N113" s="515" t="s">
        <v>111</v>
      </c>
      <c r="O113" s="515"/>
      <c r="P113" s="515"/>
    </row>
    <row r="114" spans="1:16" s="3" customFormat="1" ht="24" customHeight="1">
      <c r="B114" s="516" t="s">
        <v>108</v>
      </c>
      <c r="C114" s="516"/>
      <c r="D114" s="516"/>
      <c r="E114" s="516"/>
      <c r="F114" s="516"/>
      <c r="G114" s="516"/>
      <c r="H114" s="516"/>
      <c r="J114" s="8" t="s">
        <v>109</v>
      </c>
      <c r="K114" s="5"/>
      <c r="L114" s="8" t="s">
        <v>112</v>
      </c>
      <c r="N114" s="516" t="s">
        <v>113</v>
      </c>
      <c r="O114" s="516"/>
      <c r="P114" s="516"/>
    </row>
    <row r="115" spans="1:16" s="3" customFormat="1" ht="24" customHeight="1">
      <c r="N115" s="263" t="str">
        <f>+N82</f>
        <v>31 มีนาคม 2569</v>
      </c>
      <c r="O115" s="264"/>
      <c r="P115" s="265" t="str">
        <f>+P82</f>
        <v>31 ธันวาคม 2568</v>
      </c>
    </row>
    <row r="116" spans="1:16" s="3" customFormat="1" ht="24" customHeight="1">
      <c r="B116" s="74" t="s">
        <v>809</v>
      </c>
      <c r="N116" s="274"/>
      <c r="O116" s="264"/>
      <c r="P116" s="275"/>
    </row>
    <row r="117" spans="1:16" s="3" customFormat="1" ht="24" customHeight="1">
      <c r="B117" s="3" t="s">
        <v>408</v>
      </c>
      <c r="J117" s="3" t="s">
        <v>409</v>
      </c>
      <c r="L117" s="5"/>
      <c r="N117" s="9"/>
      <c r="O117" s="5"/>
      <c r="P117" s="9"/>
    </row>
    <row r="118" spans="1:16" s="3" customFormat="1" ht="24" customHeight="1">
      <c r="J118" s="3" t="s">
        <v>410</v>
      </c>
      <c r="L118" s="5" t="s">
        <v>115</v>
      </c>
      <c r="N118" s="203">
        <v>99.997</v>
      </c>
      <c r="O118" s="5"/>
      <c r="P118" s="203">
        <v>99.997</v>
      </c>
    </row>
    <row r="119" spans="1:16" s="3" customFormat="1" ht="24" customHeight="1">
      <c r="B119" s="3" t="s">
        <v>461</v>
      </c>
      <c r="J119" s="3" t="s">
        <v>81</v>
      </c>
      <c r="L119" s="5" t="s">
        <v>115</v>
      </c>
      <c r="N119" s="203">
        <v>99.998000000000005</v>
      </c>
      <c r="O119" s="5"/>
      <c r="P119" s="203">
        <v>99.998000000000005</v>
      </c>
    </row>
    <row r="120" spans="1:16" s="3" customFormat="1" ht="24" customHeight="1">
      <c r="B120" s="3" t="s">
        <v>215</v>
      </c>
      <c r="J120" s="3" t="s">
        <v>635</v>
      </c>
    </row>
    <row r="121" spans="1:16" s="3" customFormat="1" ht="24" customHeight="1">
      <c r="J121" s="3" t="s">
        <v>636</v>
      </c>
      <c r="L121" s="5"/>
      <c r="N121" s="9"/>
      <c r="O121" s="5"/>
      <c r="P121" s="9"/>
    </row>
    <row r="122" spans="1:16" s="3" customFormat="1" ht="24" customHeight="1">
      <c r="J122" s="3" t="s">
        <v>221</v>
      </c>
      <c r="L122" s="5" t="s">
        <v>115</v>
      </c>
      <c r="N122" s="9">
        <v>80</v>
      </c>
      <c r="O122" s="5"/>
      <c r="P122" s="9">
        <v>80</v>
      </c>
    </row>
    <row r="123" spans="1:16" s="3" customFormat="1" ht="24" customHeight="1">
      <c r="B123" s="74" t="s">
        <v>406</v>
      </c>
      <c r="L123" s="5"/>
      <c r="M123" s="9"/>
      <c r="N123" s="9"/>
      <c r="O123" s="9"/>
      <c r="P123" s="9"/>
    </row>
    <row r="124" spans="1:16" s="3" customFormat="1" ht="24" customHeight="1">
      <c r="B124" s="2" t="s">
        <v>405</v>
      </c>
      <c r="L124" s="5"/>
      <c r="M124" s="9"/>
      <c r="N124" s="9"/>
      <c r="P124" s="9"/>
    </row>
    <row r="125" spans="1:16" s="3" customFormat="1" ht="24" customHeight="1">
      <c r="B125" s="3" t="s">
        <v>14</v>
      </c>
      <c r="J125" s="3" t="s">
        <v>12</v>
      </c>
    </row>
    <row r="126" spans="1:16" s="3" customFormat="1" ht="24" customHeight="1">
      <c r="J126" s="3" t="s">
        <v>13</v>
      </c>
      <c r="L126" s="5" t="s">
        <v>115</v>
      </c>
      <c r="N126" s="9">
        <v>73.12</v>
      </c>
      <c r="O126" s="9"/>
      <c r="P126" s="9">
        <v>73.12</v>
      </c>
    </row>
    <row r="127" spans="1:16" s="3" customFormat="1" ht="24" customHeight="1">
      <c r="B127" s="3" t="s">
        <v>15</v>
      </c>
      <c r="J127" s="3" t="s">
        <v>12</v>
      </c>
    </row>
    <row r="128" spans="1:16" s="3" customFormat="1" ht="24" customHeight="1">
      <c r="J128" s="3" t="s">
        <v>13</v>
      </c>
      <c r="L128" s="5" t="s">
        <v>115</v>
      </c>
      <c r="N128" s="9">
        <v>65</v>
      </c>
      <c r="O128" s="9"/>
      <c r="P128" s="9">
        <v>65</v>
      </c>
    </row>
    <row r="129" spans="1:16" s="3" customFormat="1" ht="24" customHeight="1">
      <c r="B129" s="3" t="s">
        <v>16</v>
      </c>
      <c r="J129" s="3" t="s">
        <v>12</v>
      </c>
    </row>
    <row r="130" spans="1:16" s="3" customFormat="1" ht="24" customHeight="1">
      <c r="J130" s="3" t="s">
        <v>13</v>
      </c>
      <c r="L130" s="5" t="s">
        <v>115</v>
      </c>
      <c r="N130" s="9">
        <v>94.91</v>
      </c>
      <c r="O130" s="9"/>
      <c r="P130" s="9">
        <v>94.91</v>
      </c>
    </row>
    <row r="131" spans="1:16" s="3" customFormat="1" ht="24" customHeight="1">
      <c r="B131" s="3" t="s">
        <v>17</v>
      </c>
      <c r="J131" s="3" t="s">
        <v>12</v>
      </c>
    </row>
    <row r="132" spans="1:16" s="3" customFormat="1" ht="24" customHeight="1">
      <c r="J132" s="3" t="s">
        <v>13</v>
      </c>
      <c r="L132" s="5" t="s">
        <v>115</v>
      </c>
      <c r="N132" s="9">
        <v>60</v>
      </c>
      <c r="O132" s="9"/>
      <c r="P132" s="9">
        <v>60</v>
      </c>
    </row>
    <row r="133" spans="1:16" s="3" customFormat="1" ht="24" customHeight="1">
      <c r="B133" s="3" t="s">
        <v>117</v>
      </c>
      <c r="J133" s="3" t="s">
        <v>12</v>
      </c>
    </row>
    <row r="134" spans="1:16" s="3" customFormat="1" ht="24" customHeight="1">
      <c r="J134" s="3" t="s">
        <v>13</v>
      </c>
      <c r="L134" s="5" t="s">
        <v>115</v>
      </c>
      <c r="N134" s="9">
        <v>51</v>
      </c>
      <c r="O134" s="9"/>
      <c r="P134" s="9">
        <v>51</v>
      </c>
    </row>
    <row r="135" spans="1:16" s="3" customFormat="1" ht="24" customHeight="1">
      <c r="B135" s="3" t="s">
        <v>118</v>
      </c>
      <c r="J135" s="3" t="s">
        <v>12</v>
      </c>
    </row>
    <row r="136" spans="1:16" s="3" customFormat="1" ht="24" customHeight="1">
      <c r="J136" s="3" t="s">
        <v>13</v>
      </c>
      <c r="L136" s="5" t="s">
        <v>115</v>
      </c>
      <c r="M136" s="9"/>
      <c r="N136" s="9">
        <v>85.001000000000005</v>
      </c>
      <c r="O136" s="9"/>
      <c r="P136" s="9">
        <v>85.001000000000005</v>
      </c>
    </row>
    <row r="137" spans="1:16" s="3" customFormat="1" ht="24" customHeight="1">
      <c r="B137" s="3" t="s">
        <v>202</v>
      </c>
      <c r="J137" s="3" t="s">
        <v>12</v>
      </c>
      <c r="L137" s="5"/>
      <c r="M137" s="9"/>
      <c r="N137" s="9"/>
      <c r="O137" s="9"/>
      <c r="P137" s="9"/>
    </row>
    <row r="138" spans="1:16" s="3" customFormat="1" ht="24" customHeight="1">
      <c r="J138" s="3" t="s">
        <v>227</v>
      </c>
      <c r="L138" s="5" t="s">
        <v>115</v>
      </c>
      <c r="M138" s="9"/>
      <c r="N138" s="9">
        <v>51</v>
      </c>
      <c r="O138" s="9"/>
      <c r="P138" s="9">
        <v>51</v>
      </c>
    </row>
    <row r="139" spans="1:16" s="3" customFormat="1" ht="24" customHeight="1">
      <c r="L139" s="5"/>
      <c r="M139" s="9"/>
      <c r="N139" s="9"/>
      <c r="O139" s="9"/>
      <c r="P139" s="9"/>
    </row>
    <row r="140" spans="1:16" s="3" customFormat="1" ht="24" customHeight="1">
      <c r="A140" s="177" t="s">
        <v>256</v>
      </c>
      <c r="B140" s="2" t="s">
        <v>257</v>
      </c>
      <c r="L140" s="5"/>
      <c r="M140" s="9"/>
      <c r="N140" s="9"/>
      <c r="P140" s="9"/>
    </row>
    <row r="141" spans="1:16" s="3" customFormat="1" ht="24" customHeight="1">
      <c r="A141" s="177"/>
      <c r="B141" s="13" t="s">
        <v>830</v>
      </c>
      <c r="L141" s="5"/>
      <c r="M141" s="9"/>
      <c r="N141" s="9"/>
      <c r="P141" s="9"/>
    </row>
    <row r="142" spans="1:16" s="3" customFormat="1" ht="24" customHeight="1">
      <c r="A142" s="177"/>
      <c r="B142" s="13" t="s">
        <v>737</v>
      </c>
      <c r="L142" s="5"/>
      <c r="M142" s="9"/>
      <c r="N142" s="9"/>
      <c r="P142" s="9"/>
    </row>
    <row r="143" spans="1:16" s="3" customFormat="1" ht="24" customHeight="1">
      <c r="A143" s="13"/>
      <c r="B143" s="313"/>
      <c r="C143" s="119"/>
      <c r="D143" s="119"/>
      <c r="E143" s="119"/>
      <c r="F143" s="119"/>
      <c r="G143" s="119"/>
      <c r="L143" s="5"/>
      <c r="M143" s="9"/>
      <c r="N143" s="9"/>
      <c r="O143" s="9"/>
      <c r="P143" s="9"/>
    </row>
    <row r="144" spans="1:16" s="3" customFormat="1" ht="24" customHeight="1">
      <c r="B144" s="13"/>
      <c r="C144" s="128"/>
      <c r="L144" s="5"/>
      <c r="M144" s="9"/>
      <c r="N144" s="9"/>
      <c r="P144" s="9"/>
    </row>
    <row r="145" spans="1:16" s="3" customFormat="1" ht="24" customHeight="1">
      <c r="L145" s="5"/>
      <c r="N145" s="9"/>
      <c r="O145" s="9"/>
      <c r="P145" s="9"/>
    </row>
    <row r="146" spans="1:16" s="3" customFormat="1" ht="24" customHeight="1">
      <c r="A146" s="13"/>
      <c r="B146" s="213"/>
      <c r="C146" s="13"/>
      <c r="D146" s="211" t="str">
        <f>+D70</f>
        <v>(ลงชื่อ)……………………………………………...………………..…………………….กรรมการตามอำนาจ</v>
      </c>
      <c r="E146" s="210"/>
      <c r="F146" s="210"/>
      <c r="G146" s="210"/>
      <c r="H146" s="210"/>
      <c r="I146" s="210"/>
      <c r="J146" s="210"/>
      <c r="K146" s="210"/>
      <c r="L146" s="210"/>
      <c r="M146" s="210"/>
      <c r="N146" s="13"/>
      <c r="O146" s="13"/>
      <c r="P146" s="13"/>
    </row>
    <row r="147" spans="1:16" s="3" customFormat="1" ht="24" customHeight="1">
      <c r="A147" s="210"/>
      <c r="B147" s="13"/>
      <c r="C147" s="209"/>
      <c r="D147" s="209"/>
      <c r="E147" s="209"/>
      <c r="F147" s="209" t="str">
        <f>+F71</f>
        <v>(                                                                                                                      )</v>
      </c>
      <c r="G147" s="209"/>
      <c r="H147" s="209"/>
      <c r="I147" s="209"/>
      <c r="J147" s="209"/>
      <c r="K147" s="209"/>
      <c r="L147" s="209"/>
      <c r="M147" s="209"/>
      <c r="N147" s="13"/>
      <c r="O147" s="13"/>
      <c r="P147" s="13"/>
    </row>
  </sheetData>
  <mergeCells count="17">
    <mergeCell ref="A110:P110"/>
    <mergeCell ref="B114:H114"/>
    <mergeCell ref="N114:P114"/>
    <mergeCell ref="N80:P80"/>
    <mergeCell ref="N81:P81"/>
    <mergeCell ref="B81:H81"/>
    <mergeCell ref="A113:H113"/>
    <mergeCell ref="N113:P113"/>
    <mergeCell ref="N112:P112"/>
    <mergeCell ref="A72:P72"/>
    <mergeCell ref="A80:H80"/>
    <mergeCell ref="A1:P1"/>
    <mergeCell ref="A2:P2"/>
    <mergeCell ref="A3:P3"/>
    <mergeCell ref="A36:P36"/>
    <mergeCell ref="N79:P79"/>
    <mergeCell ref="A4:P4"/>
  </mergeCells>
  <phoneticPr fontId="110" type="noConversion"/>
  <pageMargins left="0.75" right="0.5" top="0.5" bottom="0.5" header="0" footer="0"/>
  <pageSetup paperSize="9" scale="83" orientation="portrait" r:id="rId1"/>
  <headerFooter scaleWithDoc="0" alignWithMargins="0">
    <oddHeader>&amp;L&amp;"Angsana New,Regular"&amp;10บมจ. ไทยโพลีคอนส์</oddHeader>
  </headerFooter>
  <rowBreaks count="3" manualBreakCount="3">
    <brk id="35" max="16383" man="1"/>
    <brk id="71" max="16383" man="1"/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1FF1E-B691-43D8-BD62-CE3263E64D8F}">
  <dimension ref="A1:V160"/>
  <sheetViews>
    <sheetView view="pageBreakPreview" topLeftCell="A54" zoomScale="70" zoomScaleNormal="100" zoomScaleSheetLayoutView="70" workbookViewId="0">
      <selection activeCell="J32" sqref="J32"/>
    </sheetView>
  </sheetViews>
  <sheetFormatPr defaultColWidth="11" defaultRowHeight="23.1" customHeight="1"/>
  <cols>
    <col min="1" max="1" width="3.33203125" style="11" customWidth="1"/>
    <col min="2" max="2" width="4.109375" style="11" customWidth="1"/>
    <col min="3" max="5" width="3.6640625" style="11" customWidth="1"/>
    <col min="6" max="6" width="2.6640625" style="11" customWidth="1"/>
    <col min="7" max="7" width="4.77734375" style="11" customWidth="1"/>
    <col min="8" max="8" width="17" style="11" customWidth="1"/>
    <col min="9" max="9" width="0.88671875" style="11" customWidth="1"/>
    <col min="10" max="10" width="17.88671875" style="11" customWidth="1"/>
    <col min="11" max="11" width="0.88671875" style="11" customWidth="1"/>
    <col min="12" max="12" width="14.33203125" style="11" customWidth="1"/>
    <col min="13" max="13" width="0.88671875" style="11" customWidth="1"/>
    <col min="14" max="14" width="15.44140625" style="11" customWidth="1"/>
    <col min="15" max="15" width="0.88671875" style="11" customWidth="1"/>
    <col min="16" max="16" width="14.77734375" style="11" customWidth="1"/>
    <col min="17" max="17" width="0.88671875" style="11" customWidth="1"/>
    <col min="18" max="18" width="15.77734375" style="11" customWidth="1"/>
    <col min="19" max="19" width="1.109375" style="11" customWidth="1"/>
    <col min="20" max="20" width="16" style="64" customWidth="1"/>
    <col min="21" max="21" width="12.33203125" style="11" bestFit="1" customWidth="1"/>
    <col min="22" max="22" width="14.109375" style="11" customWidth="1"/>
    <col min="23" max="16384" width="11" style="11"/>
  </cols>
  <sheetData>
    <row r="1" spans="1:18" ht="25.05" customHeight="1">
      <c r="A1" s="528" t="s">
        <v>444</v>
      </c>
      <c r="B1" s="528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</row>
    <row r="2" spans="1:18" ht="25.05" customHeight="1">
      <c r="A2" s="23"/>
      <c r="B2" s="23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25.05" customHeight="1">
      <c r="A3" s="177" t="s">
        <v>263</v>
      </c>
      <c r="B3" s="2" t="s">
        <v>264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25.05" customHeight="1">
      <c r="A4" s="3"/>
      <c r="B4" s="3"/>
      <c r="C4" s="48" t="s">
        <v>265</v>
      </c>
      <c r="D4" s="3" t="s">
        <v>1262</v>
      </c>
      <c r="E4" s="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ht="25.05" customHeight="1">
      <c r="A5" s="3"/>
      <c r="B5" s="3"/>
      <c r="C5" s="3"/>
      <c r="D5" s="3"/>
      <c r="E5" s="3"/>
      <c r="F5" s="12"/>
      <c r="G5" s="12"/>
      <c r="H5" s="12"/>
      <c r="I5" s="12"/>
      <c r="J5" s="516" t="s">
        <v>91</v>
      </c>
      <c r="K5" s="516"/>
      <c r="L5" s="516"/>
      <c r="M5" s="516"/>
      <c r="N5" s="516"/>
      <c r="O5" s="12"/>
      <c r="P5" s="12"/>
      <c r="Q5" s="12"/>
      <c r="R5" s="12"/>
    </row>
    <row r="6" spans="1:18" ht="25.05" customHeight="1">
      <c r="A6" s="3"/>
      <c r="B6" s="3"/>
      <c r="C6" s="3" t="s">
        <v>218</v>
      </c>
      <c r="D6" s="3"/>
      <c r="E6" s="3"/>
      <c r="F6" s="12"/>
      <c r="G6" s="12"/>
      <c r="H6" s="12"/>
      <c r="I6" s="12"/>
      <c r="J6" s="3" t="s">
        <v>700</v>
      </c>
      <c r="K6" s="3"/>
      <c r="L6" s="3"/>
      <c r="M6" s="5"/>
      <c r="N6" s="3"/>
      <c r="O6" s="12"/>
      <c r="P6" s="12"/>
      <c r="Q6" s="12"/>
      <c r="R6" s="12"/>
    </row>
    <row r="7" spans="1:18" ht="25.05" customHeight="1">
      <c r="A7" s="3"/>
      <c r="B7" s="3"/>
      <c r="C7" s="3" t="s">
        <v>24</v>
      </c>
      <c r="D7" s="3"/>
      <c r="E7" s="3"/>
      <c r="F7" s="12"/>
      <c r="G7" s="12"/>
      <c r="H7" s="12"/>
      <c r="I7" s="12"/>
      <c r="J7" s="3" t="s">
        <v>25</v>
      </c>
      <c r="K7" s="3"/>
      <c r="L7" s="3"/>
      <c r="M7" s="5"/>
      <c r="N7" s="3"/>
      <c r="O7" s="12"/>
      <c r="P7" s="12"/>
      <c r="Q7" s="12"/>
      <c r="R7" s="12"/>
    </row>
    <row r="8" spans="1:18" ht="25.05" customHeight="1">
      <c r="A8" s="3"/>
      <c r="B8" s="3"/>
      <c r="C8" s="3" t="s">
        <v>124</v>
      </c>
      <c r="D8" s="3"/>
      <c r="E8" s="3"/>
      <c r="F8" s="12"/>
      <c r="G8" s="12"/>
      <c r="H8" s="12"/>
      <c r="I8" s="12"/>
      <c r="J8" s="3" t="s">
        <v>25</v>
      </c>
      <c r="K8" s="23"/>
      <c r="L8" s="3"/>
      <c r="M8" s="3"/>
      <c r="N8" s="3"/>
      <c r="O8" s="12"/>
      <c r="P8" s="12"/>
      <c r="Q8" s="12"/>
      <c r="R8" s="12"/>
    </row>
    <row r="9" spans="1:18" ht="25.05" customHeight="1">
      <c r="A9" s="3"/>
      <c r="B9" s="3"/>
      <c r="C9" s="3" t="s">
        <v>197</v>
      </c>
      <c r="D9" s="3"/>
      <c r="E9" s="3"/>
      <c r="F9" s="12"/>
      <c r="G9" s="12"/>
      <c r="H9" s="12"/>
      <c r="I9" s="12"/>
      <c r="J9" s="3" t="s">
        <v>25</v>
      </c>
      <c r="K9" s="23"/>
      <c r="L9" s="3"/>
      <c r="M9" s="3"/>
      <c r="N9" s="3"/>
      <c r="O9" s="12"/>
      <c r="P9" s="12"/>
      <c r="Q9" s="12"/>
      <c r="R9" s="12"/>
    </row>
    <row r="10" spans="1:18" ht="25.05" customHeight="1">
      <c r="A10" s="3"/>
      <c r="B10" s="3"/>
      <c r="C10" s="3" t="s">
        <v>125</v>
      </c>
      <c r="D10" s="3"/>
      <c r="E10" s="3"/>
      <c r="F10" s="12"/>
      <c r="G10" s="12"/>
      <c r="H10" s="12"/>
      <c r="I10" s="12"/>
      <c r="J10" s="3" t="s">
        <v>26</v>
      </c>
      <c r="K10" s="23"/>
      <c r="L10" s="3"/>
      <c r="M10" s="3"/>
      <c r="N10" s="3"/>
      <c r="O10" s="12"/>
      <c r="P10" s="12"/>
      <c r="Q10" s="12"/>
      <c r="R10" s="12"/>
    </row>
    <row r="11" spans="1:18" ht="25.05" customHeight="1">
      <c r="A11" s="3"/>
      <c r="B11" s="3"/>
      <c r="C11" s="3" t="s">
        <v>126</v>
      </c>
      <c r="D11" s="3"/>
      <c r="E11" s="3"/>
      <c r="F11" s="12"/>
      <c r="G11" s="12"/>
      <c r="H11" s="12"/>
      <c r="I11" s="12"/>
      <c r="J11" s="3" t="s">
        <v>92</v>
      </c>
      <c r="K11" s="23"/>
      <c r="L11" s="3"/>
      <c r="M11" s="3"/>
      <c r="N11" s="3"/>
      <c r="O11" s="12"/>
      <c r="P11" s="12"/>
      <c r="Q11" s="12"/>
      <c r="R11" s="12"/>
    </row>
    <row r="12" spans="1:18" ht="25.05" customHeight="1">
      <c r="A12" s="3"/>
      <c r="B12" s="3"/>
      <c r="C12" s="3" t="s">
        <v>51</v>
      </c>
      <c r="D12" s="3"/>
      <c r="E12" s="3"/>
      <c r="F12" s="12"/>
      <c r="G12" s="12"/>
      <c r="H12" s="12"/>
      <c r="I12" s="12"/>
      <c r="J12" s="3" t="s">
        <v>25</v>
      </c>
      <c r="K12" s="23"/>
      <c r="L12" s="3"/>
      <c r="M12" s="3"/>
      <c r="N12" s="3"/>
      <c r="O12" s="12"/>
      <c r="P12" s="12"/>
      <c r="Q12" s="12"/>
      <c r="R12" s="12"/>
    </row>
    <row r="13" spans="1:18" ht="25.05" customHeight="1">
      <c r="A13" s="23"/>
      <c r="B13" s="2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ht="25.05" customHeight="1">
      <c r="A14" s="393" t="s">
        <v>266</v>
      </c>
      <c r="B14" s="170" t="s">
        <v>267</v>
      </c>
      <c r="C14" s="170"/>
      <c r="D14" s="170"/>
      <c r="E14" s="170"/>
      <c r="F14" s="170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</row>
    <row r="15" spans="1:18" ht="25.05" customHeight="1">
      <c r="B15" s="170" t="s">
        <v>831</v>
      </c>
      <c r="C15" s="170"/>
      <c r="D15" s="170"/>
      <c r="E15" s="170"/>
      <c r="F15" s="170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ht="25.05" customHeight="1">
      <c r="A16" s="170"/>
      <c r="B16" s="170"/>
      <c r="C16" s="170"/>
      <c r="D16" s="170"/>
      <c r="E16" s="170"/>
      <c r="F16" s="170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 ht="25.05" customHeight="1">
      <c r="A17" s="170"/>
      <c r="B17" s="170"/>
      <c r="C17" s="170"/>
      <c r="D17" s="170"/>
      <c r="E17" s="170"/>
      <c r="F17" s="170"/>
      <c r="G17" s="12"/>
      <c r="H17" s="12"/>
      <c r="I17" s="12"/>
      <c r="J17" s="12"/>
      <c r="K17" s="12"/>
      <c r="L17" s="530" t="s">
        <v>27</v>
      </c>
      <c r="M17" s="530"/>
      <c r="N17" s="530"/>
      <c r="O17" s="530"/>
      <c r="P17" s="530"/>
      <c r="Q17" s="530"/>
      <c r="R17" s="530"/>
    </row>
    <row r="18" spans="1:18" ht="25.05" customHeight="1">
      <c r="A18" s="170"/>
      <c r="B18" s="170"/>
      <c r="C18" s="170"/>
      <c r="D18" s="170"/>
      <c r="E18" s="170"/>
      <c r="F18" s="170"/>
      <c r="G18" s="12"/>
      <c r="H18" s="12"/>
      <c r="I18" s="12"/>
      <c r="J18" s="12"/>
      <c r="K18" s="12"/>
      <c r="L18" s="527" t="s">
        <v>2</v>
      </c>
      <c r="M18" s="527"/>
      <c r="N18" s="527"/>
      <c r="O18" s="391"/>
      <c r="P18" s="527" t="s">
        <v>1</v>
      </c>
      <c r="Q18" s="527"/>
      <c r="R18" s="527"/>
    </row>
    <row r="19" spans="1:18" ht="25.05" customHeight="1">
      <c r="A19" s="170"/>
      <c r="B19" s="170"/>
      <c r="C19" s="170"/>
      <c r="D19" s="170"/>
      <c r="E19" s="170"/>
      <c r="F19" s="170"/>
      <c r="G19" s="12"/>
      <c r="H19" s="12"/>
      <c r="I19" s="12"/>
      <c r="J19" s="12"/>
      <c r="K19" s="12"/>
      <c r="L19" s="263" t="s">
        <v>829</v>
      </c>
      <c r="M19" s="264"/>
      <c r="N19" s="265" t="s">
        <v>737</v>
      </c>
      <c r="O19" s="172"/>
      <c r="P19" s="171" t="str">
        <f>+L19</f>
        <v>31 มีนาคม 2569</v>
      </c>
      <c r="Q19" s="172"/>
      <c r="R19" s="171" t="str">
        <f>+N19</f>
        <v>31 ธันวาคม 2568</v>
      </c>
    </row>
    <row r="20" spans="1:18" ht="25.05" customHeight="1">
      <c r="B20" s="394" t="s">
        <v>159</v>
      </c>
      <c r="C20" s="170"/>
      <c r="G20" s="12"/>
      <c r="H20" s="12"/>
      <c r="I20" s="12"/>
      <c r="J20" s="12"/>
      <c r="K20" s="12"/>
      <c r="L20" s="16"/>
      <c r="M20" s="16"/>
      <c r="N20" s="16"/>
      <c r="O20" s="16"/>
      <c r="P20" s="16"/>
      <c r="Q20" s="16"/>
      <c r="R20" s="16"/>
    </row>
    <row r="21" spans="1:18" ht="25.05" customHeight="1">
      <c r="B21" s="170" t="s">
        <v>420</v>
      </c>
      <c r="C21" s="170"/>
      <c r="G21" s="12"/>
      <c r="H21" s="12"/>
      <c r="I21" s="12"/>
      <c r="J21" s="12"/>
      <c r="K21" s="12"/>
      <c r="L21" s="159">
        <v>0</v>
      </c>
      <c r="M21" s="159"/>
      <c r="N21" s="159">
        <v>0</v>
      </c>
      <c r="O21" s="17"/>
      <c r="P21" s="159">
        <v>2451356.4700000002</v>
      </c>
      <c r="Q21" s="159"/>
      <c r="R21" s="159">
        <v>2451356.4700000002</v>
      </c>
    </row>
    <row r="22" spans="1:18" ht="25.05" customHeight="1">
      <c r="B22" s="170" t="s">
        <v>83</v>
      </c>
      <c r="C22" s="170"/>
      <c r="G22" s="12"/>
      <c r="H22" s="12"/>
      <c r="I22" s="12"/>
      <c r="J22" s="12"/>
      <c r="K22" s="12"/>
      <c r="L22" s="159">
        <v>3176486.62</v>
      </c>
      <c r="M22" s="9"/>
      <c r="N22" s="159">
        <v>3176486.62</v>
      </c>
      <c r="O22" s="16"/>
      <c r="P22" s="159">
        <v>3176486.62</v>
      </c>
      <c r="Q22" s="9"/>
      <c r="R22" s="159">
        <v>3176486.62</v>
      </c>
    </row>
    <row r="23" spans="1:18" ht="25.05" customHeight="1">
      <c r="B23" s="170" t="s">
        <v>555</v>
      </c>
      <c r="C23" s="170"/>
      <c r="G23" s="12"/>
      <c r="H23" s="12"/>
      <c r="I23" s="12"/>
      <c r="J23" s="12"/>
      <c r="K23" s="12"/>
      <c r="L23" s="159">
        <v>1172956</v>
      </c>
      <c r="M23" s="9"/>
      <c r="N23" s="159">
        <v>1172956</v>
      </c>
      <c r="O23" s="16"/>
      <c r="P23" s="159">
        <v>1172956</v>
      </c>
      <c r="Q23" s="9"/>
      <c r="R23" s="159">
        <v>1172956</v>
      </c>
    </row>
    <row r="24" spans="1:18" ht="25.05" customHeight="1">
      <c r="B24" s="170"/>
      <c r="C24" s="170" t="s">
        <v>3</v>
      </c>
      <c r="G24" s="12"/>
      <c r="H24" s="12"/>
      <c r="I24" s="12"/>
      <c r="J24" s="12"/>
      <c r="K24" s="12"/>
      <c r="L24" s="72">
        <f>SUM(L21:L23)</f>
        <v>4349442.62</v>
      </c>
      <c r="M24" s="17"/>
      <c r="N24" s="72">
        <f>SUM(N21:N23)</f>
        <v>4349442.62</v>
      </c>
      <c r="O24" s="17"/>
      <c r="P24" s="72">
        <f>SUM(P21:P23)</f>
        <v>6800799.0899999999</v>
      </c>
      <c r="Q24" s="17"/>
      <c r="R24" s="72">
        <f>SUM(R21:R23)</f>
        <v>6800799.0899999999</v>
      </c>
    </row>
    <row r="25" spans="1:18" ht="25.05" customHeight="1">
      <c r="B25" s="170" t="s">
        <v>268</v>
      </c>
      <c r="C25" s="170" t="s">
        <v>269</v>
      </c>
      <c r="G25" s="12"/>
      <c r="H25" s="12"/>
      <c r="I25" s="12"/>
      <c r="J25" s="12"/>
      <c r="K25" s="12"/>
      <c r="L25" s="374">
        <v>-3176486.62</v>
      </c>
      <c r="M25" s="159"/>
      <c r="N25" s="374">
        <v>-3176486.62</v>
      </c>
      <c r="O25" s="17"/>
      <c r="P25" s="374">
        <v>-5627843.0899999999</v>
      </c>
      <c r="Q25" s="159"/>
      <c r="R25" s="374">
        <v>-5627843.0899999999</v>
      </c>
    </row>
    <row r="26" spans="1:18" ht="25.05" customHeight="1" thickBot="1">
      <c r="B26" s="170"/>
      <c r="C26" s="170" t="s">
        <v>79</v>
      </c>
      <c r="G26" s="12"/>
      <c r="H26" s="12"/>
      <c r="I26" s="12"/>
      <c r="J26" s="12"/>
      <c r="K26" s="12"/>
      <c r="L26" s="65">
        <f>SUM(L24:L25)</f>
        <v>1172956</v>
      </c>
      <c r="M26" s="64"/>
      <c r="N26" s="65">
        <f>SUM(N24:N25)</f>
        <v>1172956</v>
      </c>
      <c r="O26" s="17"/>
      <c r="P26" s="65">
        <f>SUM(P24:P25)</f>
        <v>1172956</v>
      </c>
      <c r="Q26" s="17"/>
      <c r="R26" s="65">
        <f>SUM(R24:R25)</f>
        <v>1172956</v>
      </c>
    </row>
    <row r="27" spans="1:18" ht="25.05" customHeight="1" thickTop="1">
      <c r="A27" s="23"/>
      <c r="B27" s="394" t="s">
        <v>135</v>
      </c>
      <c r="C27" s="23"/>
      <c r="D27" s="23"/>
      <c r="E27" s="23"/>
      <c r="F27" s="23"/>
      <c r="G27" s="12"/>
      <c r="H27" s="12"/>
      <c r="I27" s="12"/>
      <c r="J27" s="12"/>
      <c r="K27" s="12"/>
      <c r="L27" s="176"/>
      <c r="M27" s="172"/>
      <c r="N27" s="176"/>
      <c r="O27" s="172"/>
      <c r="P27" s="176"/>
      <c r="Q27" s="172"/>
      <c r="R27" s="176"/>
    </row>
    <row r="28" spans="1:18" ht="25.05" customHeight="1">
      <c r="B28" s="170" t="s">
        <v>8</v>
      </c>
      <c r="C28" s="170"/>
      <c r="G28" s="12"/>
      <c r="H28" s="12"/>
      <c r="I28" s="12"/>
      <c r="J28" s="12"/>
      <c r="K28" s="12"/>
      <c r="L28" s="9">
        <v>0</v>
      </c>
      <c r="M28" s="9"/>
      <c r="N28" s="9">
        <v>0</v>
      </c>
      <c r="O28" s="16"/>
      <c r="P28" s="9">
        <v>13590</v>
      </c>
      <c r="Q28" s="9"/>
      <c r="R28" s="9">
        <v>295550</v>
      </c>
    </row>
    <row r="29" spans="1:18" ht="25.05" customHeight="1">
      <c r="B29" s="3" t="s">
        <v>193</v>
      </c>
      <c r="C29" s="170"/>
      <c r="G29" s="12"/>
      <c r="H29" s="12"/>
      <c r="I29" s="12"/>
      <c r="J29" s="12"/>
      <c r="K29" s="12"/>
      <c r="L29" s="9">
        <v>0</v>
      </c>
      <c r="M29" s="9"/>
      <c r="N29" s="9">
        <v>0</v>
      </c>
      <c r="O29" s="16"/>
      <c r="P29" s="9">
        <v>164443.51999999999</v>
      </c>
      <c r="Q29" s="9"/>
      <c r="R29" s="9">
        <f>168883+25123.3</f>
        <v>194006.3</v>
      </c>
    </row>
    <row r="30" spans="1:18" ht="25.05" customHeight="1">
      <c r="B30" s="6" t="s">
        <v>433</v>
      </c>
      <c r="C30" s="170"/>
      <c r="G30" s="12"/>
      <c r="H30" s="12"/>
      <c r="I30" s="12"/>
      <c r="J30" s="12"/>
      <c r="K30" s="12"/>
      <c r="L30" s="9">
        <v>0</v>
      </c>
      <c r="M30" s="9"/>
      <c r="N30" s="9">
        <v>0</v>
      </c>
      <c r="O30" s="16"/>
      <c r="P30" s="9">
        <v>1159791.8999999999</v>
      </c>
      <c r="Q30" s="9"/>
      <c r="R30" s="9">
        <f>894520+351163.9</f>
        <v>1245683.8999999999</v>
      </c>
    </row>
    <row r="31" spans="1:18" ht="25.05" customHeight="1">
      <c r="B31" s="6" t="s">
        <v>408</v>
      </c>
      <c r="C31" s="170"/>
      <c r="G31" s="12"/>
      <c r="H31" s="12"/>
      <c r="I31" s="12"/>
      <c r="J31" s="12"/>
      <c r="K31" s="12"/>
      <c r="L31" s="9">
        <v>0</v>
      </c>
      <c r="M31" s="9"/>
      <c r="N31" s="9">
        <v>0</v>
      </c>
      <c r="O31" s="16"/>
      <c r="P31" s="9">
        <v>931483</v>
      </c>
      <c r="Q31" s="9"/>
      <c r="R31" s="9">
        <f>861350+60760.3</f>
        <v>922110.3</v>
      </c>
    </row>
    <row r="32" spans="1:18" ht="25.05" customHeight="1">
      <c r="B32" s="170" t="s">
        <v>215</v>
      </c>
      <c r="C32" s="170"/>
      <c r="G32" s="12"/>
      <c r="H32" s="12"/>
      <c r="I32" s="12"/>
      <c r="J32" s="12"/>
      <c r="K32" s="12"/>
      <c r="L32" s="9">
        <v>0</v>
      </c>
      <c r="M32" s="9"/>
      <c r="N32" s="9">
        <v>0</v>
      </c>
      <c r="O32" s="16"/>
      <c r="P32" s="9">
        <v>346317.21</v>
      </c>
      <c r="Q32" s="9"/>
      <c r="R32" s="9">
        <v>6871.54</v>
      </c>
    </row>
    <row r="33" spans="1:18" ht="25.05" customHeight="1">
      <c r="B33" s="3" t="s">
        <v>83</v>
      </c>
      <c r="C33" s="170"/>
      <c r="G33" s="12"/>
      <c r="H33" s="12"/>
      <c r="I33" s="12"/>
      <c r="J33" s="12"/>
      <c r="K33" s="12"/>
      <c r="L33" s="9">
        <v>754162.34</v>
      </c>
      <c r="M33" s="9"/>
      <c r="N33" s="9">
        <v>754162.34</v>
      </c>
      <c r="O33" s="16"/>
      <c r="P33" s="9">
        <v>0</v>
      </c>
      <c r="Q33" s="9"/>
      <c r="R33" s="9">
        <v>0</v>
      </c>
    </row>
    <row r="34" spans="1:18" ht="25.05" customHeight="1">
      <c r="B34" s="3" t="s">
        <v>554</v>
      </c>
      <c r="C34" s="170"/>
      <c r="G34" s="12"/>
      <c r="H34" s="12"/>
      <c r="I34" s="12"/>
      <c r="J34" s="12"/>
      <c r="K34" s="12"/>
      <c r="L34" s="9">
        <v>74053128.640000001</v>
      </c>
      <c r="M34" s="9"/>
      <c r="N34" s="9">
        <v>74053128.640000001</v>
      </c>
      <c r="O34" s="16"/>
      <c r="P34" s="9">
        <v>0</v>
      </c>
      <c r="Q34" s="9"/>
      <c r="R34" s="9">
        <v>0</v>
      </c>
    </row>
    <row r="35" spans="1:18" ht="25.05" customHeight="1">
      <c r="B35" s="3" t="s">
        <v>555</v>
      </c>
      <c r="C35" s="170"/>
      <c r="G35" s="12"/>
      <c r="H35" s="12"/>
      <c r="I35" s="12"/>
      <c r="J35" s="12"/>
      <c r="K35" s="12"/>
      <c r="L35" s="9">
        <v>3647592.75</v>
      </c>
      <c r="M35" s="9"/>
      <c r="N35" s="9">
        <v>3506963.74</v>
      </c>
      <c r="O35" s="16"/>
      <c r="P35" s="9">
        <v>0</v>
      </c>
      <c r="Q35" s="9"/>
      <c r="R35" s="9">
        <v>0</v>
      </c>
    </row>
    <row r="36" spans="1:18" ht="25.05" customHeight="1" thickBot="1">
      <c r="C36" s="170" t="s">
        <v>3</v>
      </c>
      <c r="G36" s="12"/>
      <c r="H36" s="12"/>
      <c r="I36" s="12"/>
      <c r="J36" s="12"/>
      <c r="K36" s="12"/>
      <c r="L36" s="20">
        <f>SUM(L28:L35)</f>
        <v>78454883.730000004</v>
      </c>
      <c r="M36" s="9"/>
      <c r="N36" s="20">
        <f>SUM(N28:N35)</f>
        <v>78314254.719999999</v>
      </c>
      <c r="O36" s="16"/>
      <c r="P36" s="20">
        <f>SUM(P28:P35)</f>
        <v>2615625.63</v>
      </c>
      <c r="Q36" s="9"/>
      <c r="R36" s="20">
        <f>SUM(R28:R35)</f>
        <v>2664222.04</v>
      </c>
    </row>
    <row r="37" spans="1:18" ht="25.05" customHeight="1" thickTop="1">
      <c r="B37" s="170"/>
      <c r="C37" s="170"/>
      <c r="D37" s="170"/>
      <c r="E37" s="170"/>
      <c r="F37" s="12"/>
      <c r="G37" s="12"/>
      <c r="H37" s="12"/>
      <c r="I37" s="12"/>
      <c r="J37" s="12"/>
      <c r="K37" s="12"/>
      <c r="L37" s="183"/>
      <c r="M37" s="172"/>
      <c r="N37" s="183"/>
      <c r="O37" s="207"/>
      <c r="P37" s="183"/>
      <c r="Q37" s="172"/>
      <c r="R37" s="183"/>
    </row>
    <row r="38" spans="1:18" ht="25.05" customHeight="1">
      <c r="A38" s="23"/>
      <c r="B38" s="2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1:18" ht="25.05" customHeight="1">
      <c r="A39" s="23"/>
      <c r="B39" s="23"/>
      <c r="C39" s="12"/>
      <c r="D39" s="12"/>
      <c r="E39" s="12"/>
      <c r="F39" s="12"/>
      <c r="G39" s="211" t="s">
        <v>751</v>
      </c>
      <c r="J39" s="12"/>
      <c r="K39" s="12"/>
      <c r="L39" s="12"/>
      <c r="M39" s="12"/>
      <c r="N39" s="12"/>
      <c r="O39" s="12"/>
      <c r="P39" s="12"/>
      <c r="Q39" s="12"/>
      <c r="R39" s="12"/>
    </row>
    <row r="40" spans="1:18" ht="25.05" customHeight="1">
      <c r="A40" s="23"/>
      <c r="B40" s="23"/>
      <c r="C40" s="12"/>
      <c r="D40" s="12"/>
      <c r="E40" s="12"/>
      <c r="F40" s="12"/>
      <c r="H40" s="209" t="s">
        <v>1077</v>
      </c>
      <c r="I40" s="209"/>
      <c r="J40" s="12"/>
      <c r="K40" s="12"/>
      <c r="L40" s="12"/>
      <c r="M40" s="12"/>
      <c r="N40" s="12"/>
      <c r="O40" s="12"/>
      <c r="P40" s="12"/>
      <c r="Q40" s="12"/>
      <c r="R40" s="12"/>
    </row>
    <row r="41" spans="1:18" ht="25.95" customHeight="1">
      <c r="A41" s="528" t="s">
        <v>633</v>
      </c>
      <c r="B41" s="528"/>
      <c r="C41" s="529"/>
      <c r="D41" s="529"/>
      <c r="E41" s="529"/>
      <c r="F41" s="529"/>
      <c r="G41" s="529"/>
      <c r="H41" s="529"/>
      <c r="I41" s="529"/>
      <c r="J41" s="529"/>
      <c r="K41" s="529"/>
      <c r="L41" s="529"/>
      <c r="M41" s="529"/>
      <c r="N41" s="529"/>
      <c r="O41" s="529"/>
      <c r="P41" s="529"/>
      <c r="Q41" s="529"/>
      <c r="R41" s="529"/>
    </row>
    <row r="42" spans="1:18" ht="25.95" customHeight="1">
      <c r="A42" s="23"/>
      <c r="B42" s="23"/>
      <c r="C42" s="23"/>
      <c r="D42" s="23"/>
      <c r="E42" s="23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</row>
    <row r="43" spans="1:18" ht="25.95" customHeight="1">
      <c r="A43" s="23"/>
      <c r="B43" s="23"/>
      <c r="C43" s="23"/>
      <c r="D43" s="23"/>
      <c r="E43" s="23"/>
      <c r="F43" s="12"/>
      <c r="G43" s="12"/>
      <c r="H43" s="12"/>
      <c r="I43" s="12"/>
      <c r="J43" s="12"/>
      <c r="K43" s="12"/>
      <c r="L43" s="530" t="s">
        <v>27</v>
      </c>
      <c r="M43" s="530"/>
      <c r="N43" s="530"/>
      <c r="O43" s="530"/>
      <c r="P43" s="530"/>
      <c r="Q43" s="530"/>
      <c r="R43" s="530"/>
    </row>
    <row r="44" spans="1:18" ht="25.95" customHeight="1">
      <c r="A44" s="23"/>
      <c r="B44" s="23"/>
      <c r="C44" s="23"/>
      <c r="D44" s="23"/>
      <c r="E44" s="23"/>
      <c r="F44" s="12"/>
      <c r="G44" s="12"/>
      <c r="H44" s="12"/>
      <c r="I44" s="12"/>
      <c r="J44" s="12"/>
      <c r="K44" s="12"/>
      <c r="L44" s="527" t="s">
        <v>2</v>
      </c>
      <c r="M44" s="527"/>
      <c r="N44" s="527"/>
      <c r="O44" s="391"/>
      <c r="P44" s="527" t="s">
        <v>1</v>
      </c>
      <c r="Q44" s="527"/>
      <c r="R44" s="527"/>
    </row>
    <row r="45" spans="1:18" ht="25.95" customHeight="1">
      <c r="A45" s="23"/>
      <c r="B45" s="23"/>
      <c r="C45" s="23"/>
      <c r="D45" s="23"/>
      <c r="E45" s="23"/>
      <c r="F45" s="12"/>
      <c r="G45" s="12"/>
      <c r="H45" s="12"/>
      <c r="I45" s="12"/>
      <c r="J45" s="12"/>
      <c r="K45" s="12"/>
      <c r="L45" s="171" t="str">
        <f>+L19</f>
        <v>31 มีนาคม 2569</v>
      </c>
      <c r="M45" s="172"/>
      <c r="N45" s="171" t="str">
        <f>+N19</f>
        <v>31 ธันวาคม 2568</v>
      </c>
      <c r="O45" s="172"/>
      <c r="P45" s="171" t="str">
        <f>+L45</f>
        <v>31 มีนาคม 2569</v>
      </c>
      <c r="Q45" s="172"/>
      <c r="R45" s="171" t="str">
        <f>+N45</f>
        <v>31 ธันวาคม 2568</v>
      </c>
    </row>
    <row r="46" spans="1:18" ht="25.95" customHeight="1">
      <c r="A46" s="23"/>
      <c r="B46" s="394" t="s">
        <v>270</v>
      </c>
      <c r="C46" s="23"/>
      <c r="D46" s="23"/>
      <c r="E46" s="23"/>
      <c r="F46" s="23"/>
      <c r="G46" s="12"/>
      <c r="H46" s="12"/>
      <c r="I46" s="12"/>
      <c r="J46" s="12"/>
      <c r="K46" s="12"/>
      <c r="L46" s="176"/>
      <c r="M46" s="172"/>
      <c r="N46" s="176"/>
      <c r="O46" s="172"/>
      <c r="P46" s="176"/>
      <c r="Q46" s="172"/>
      <c r="R46" s="176"/>
    </row>
    <row r="47" spans="1:18" ht="25.95" customHeight="1">
      <c r="B47" s="170" t="s">
        <v>18</v>
      </c>
      <c r="C47" s="170"/>
      <c r="D47" s="170"/>
      <c r="E47" s="170"/>
      <c r="F47" s="170"/>
      <c r="G47" s="12"/>
      <c r="H47" s="12"/>
      <c r="I47" s="12"/>
      <c r="J47" s="12"/>
      <c r="K47" s="12"/>
      <c r="L47" s="183">
        <v>0</v>
      </c>
      <c r="M47" s="208"/>
      <c r="N47" s="183">
        <v>0</v>
      </c>
      <c r="P47" s="183">
        <v>44825441.340000004</v>
      </c>
      <c r="Q47" s="208"/>
      <c r="R47" s="183">
        <v>41582579.170000002</v>
      </c>
    </row>
    <row r="48" spans="1:18" ht="25.95" customHeight="1">
      <c r="B48" s="170" t="s">
        <v>420</v>
      </c>
      <c r="C48" s="170"/>
      <c r="D48" s="170"/>
      <c r="E48" s="170"/>
      <c r="F48" s="170"/>
      <c r="G48" s="12"/>
      <c r="H48" s="12"/>
      <c r="I48" s="12"/>
      <c r="J48" s="12"/>
      <c r="K48" s="12"/>
      <c r="L48" s="183">
        <v>0</v>
      </c>
      <c r="M48" s="208"/>
      <c r="N48" s="183">
        <v>0</v>
      </c>
      <c r="O48" s="207"/>
      <c r="P48" s="183">
        <v>21477439.739999998</v>
      </c>
      <c r="Q48" s="208"/>
      <c r="R48" s="183">
        <v>20975490.68</v>
      </c>
    </row>
    <row r="49" spans="1:18" ht="25.95" customHeight="1">
      <c r="B49" s="170" t="s">
        <v>22</v>
      </c>
      <c r="C49" s="170"/>
      <c r="D49" s="170"/>
      <c r="E49" s="170"/>
      <c r="F49" s="170"/>
      <c r="G49" s="12"/>
      <c r="H49" s="12"/>
      <c r="I49" s="12"/>
      <c r="J49" s="12"/>
      <c r="K49" s="12"/>
      <c r="L49" s="183">
        <v>0</v>
      </c>
      <c r="M49" s="208"/>
      <c r="N49" s="183">
        <v>0</v>
      </c>
      <c r="O49" s="207"/>
      <c r="P49" s="183">
        <v>2875001.6</v>
      </c>
      <c r="Q49" s="208"/>
      <c r="R49" s="183">
        <v>2527086.2799999998</v>
      </c>
    </row>
    <row r="50" spans="1:18" ht="25.95" customHeight="1">
      <c r="B50" s="170" t="s">
        <v>193</v>
      </c>
      <c r="C50" s="23"/>
      <c r="D50" s="23"/>
      <c r="E50" s="23"/>
      <c r="F50" s="23"/>
      <c r="G50" s="12"/>
      <c r="H50" s="12"/>
      <c r="I50" s="12"/>
      <c r="J50" s="12"/>
      <c r="K50" s="12"/>
      <c r="L50" s="183">
        <v>0</v>
      </c>
      <c r="M50" s="172"/>
      <c r="N50" s="183">
        <v>0</v>
      </c>
      <c r="O50" s="208"/>
      <c r="P50" s="183">
        <v>0</v>
      </c>
      <c r="Q50" s="172"/>
      <c r="R50" s="183">
        <v>5669.6</v>
      </c>
    </row>
    <row r="51" spans="1:18" ht="25.95" customHeight="1">
      <c r="B51" s="170" t="s">
        <v>215</v>
      </c>
      <c r="C51" s="170"/>
      <c r="D51" s="170"/>
      <c r="E51" s="170"/>
      <c r="F51" s="170"/>
      <c r="G51" s="12"/>
      <c r="H51" s="12"/>
      <c r="I51" s="12"/>
      <c r="J51" s="12"/>
      <c r="K51" s="12"/>
      <c r="L51" s="183">
        <v>0</v>
      </c>
      <c r="M51" s="172"/>
      <c r="N51" s="183">
        <v>0</v>
      </c>
      <c r="O51" s="207"/>
      <c r="P51" s="183">
        <v>7633.45</v>
      </c>
      <c r="Q51" s="172"/>
      <c r="R51" s="183">
        <v>7686.21</v>
      </c>
    </row>
    <row r="52" spans="1:18" ht="25.95" customHeight="1">
      <c r="B52" s="170" t="s">
        <v>83</v>
      </c>
      <c r="C52" s="170"/>
      <c r="D52" s="170"/>
      <c r="E52" s="170"/>
      <c r="F52" s="12"/>
      <c r="G52" s="12"/>
      <c r="H52" s="12"/>
      <c r="I52" s="12"/>
      <c r="J52" s="12"/>
      <c r="K52" s="12"/>
      <c r="L52" s="183">
        <v>10444290.41</v>
      </c>
      <c r="M52" s="172"/>
      <c r="N52" s="183">
        <v>32945582.75</v>
      </c>
      <c r="O52" s="207"/>
      <c r="P52" s="183">
        <v>0</v>
      </c>
      <c r="Q52" s="172"/>
      <c r="R52" s="183">
        <v>0</v>
      </c>
    </row>
    <row r="53" spans="1:18" ht="25.95" customHeight="1">
      <c r="A53" s="23"/>
      <c r="B53" s="3" t="s">
        <v>228</v>
      </c>
      <c r="C53" s="23"/>
      <c r="D53" s="23"/>
      <c r="E53" s="23"/>
      <c r="F53" s="12"/>
      <c r="G53" s="12"/>
      <c r="H53" s="12"/>
      <c r="I53" s="12"/>
      <c r="J53" s="12"/>
      <c r="K53" s="12"/>
      <c r="L53" s="183">
        <v>16668805.529999999</v>
      </c>
      <c r="M53" s="172"/>
      <c r="N53" s="183">
        <v>14870112.369999999</v>
      </c>
      <c r="O53" s="208"/>
      <c r="P53" s="183">
        <v>0</v>
      </c>
      <c r="Q53" s="172"/>
      <c r="R53" s="183">
        <v>0</v>
      </c>
    </row>
    <row r="54" spans="1:18" ht="25.95" customHeight="1">
      <c r="A54" s="23"/>
      <c r="B54" s="3" t="s">
        <v>407</v>
      </c>
      <c r="C54" s="23"/>
      <c r="D54" s="23"/>
      <c r="E54" s="23"/>
      <c r="F54" s="12"/>
      <c r="G54" s="12"/>
      <c r="H54" s="12"/>
      <c r="I54" s="12"/>
      <c r="J54" s="12"/>
      <c r="K54" s="12"/>
      <c r="L54" s="183">
        <v>5221780.75</v>
      </c>
      <c r="M54" s="172"/>
      <c r="N54" s="183">
        <v>4120821.86</v>
      </c>
      <c r="O54" s="208"/>
      <c r="P54" s="183">
        <v>0</v>
      </c>
      <c r="Q54" s="172"/>
      <c r="R54" s="183">
        <v>0</v>
      </c>
    </row>
    <row r="55" spans="1:18" ht="25.95" customHeight="1">
      <c r="A55" s="23"/>
      <c r="B55" s="3" t="s">
        <v>448</v>
      </c>
      <c r="C55" s="23"/>
      <c r="D55" s="23"/>
      <c r="E55" s="23"/>
      <c r="F55" s="12"/>
      <c r="G55" s="12"/>
      <c r="H55" s="12"/>
      <c r="I55" s="12"/>
      <c r="J55" s="12"/>
      <c r="K55" s="12"/>
      <c r="L55" s="183">
        <v>5008904.1399999997</v>
      </c>
      <c r="M55" s="172"/>
      <c r="N55" s="183">
        <v>4454109.62</v>
      </c>
      <c r="P55" s="183">
        <v>0</v>
      </c>
      <c r="Q55" s="172"/>
      <c r="R55" s="183">
        <v>0</v>
      </c>
    </row>
    <row r="56" spans="1:18" ht="25.95" customHeight="1">
      <c r="A56" s="23"/>
      <c r="B56" s="3" t="s">
        <v>801</v>
      </c>
      <c r="C56" s="23"/>
      <c r="D56" s="23"/>
      <c r="E56" s="23"/>
      <c r="F56" s="12"/>
      <c r="G56" s="12"/>
      <c r="H56" s="12"/>
      <c r="I56" s="12"/>
      <c r="J56" s="12"/>
      <c r="K56" s="12"/>
      <c r="L56" s="183">
        <v>130794.52</v>
      </c>
      <c r="M56" s="172"/>
      <c r="N56" s="183">
        <v>0</v>
      </c>
      <c r="O56" s="208"/>
      <c r="P56" s="183">
        <v>0</v>
      </c>
      <c r="Q56" s="207"/>
      <c r="R56" s="183">
        <v>0</v>
      </c>
    </row>
    <row r="57" spans="1:18" ht="25.95" customHeight="1">
      <c r="A57" s="23"/>
      <c r="B57" s="3" t="s">
        <v>555</v>
      </c>
      <c r="C57" s="23"/>
      <c r="D57" s="23"/>
      <c r="E57" s="23"/>
      <c r="F57" s="12"/>
      <c r="G57" s="12"/>
      <c r="H57" s="12"/>
      <c r="I57" s="12"/>
      <c r="J57" s="12"/>
      <c r="K57" s="12"/>
      <c r="L57" s="183">
        <v>28230833.32</v>
      </c>
      <c r="M57" s="172"/>
      <c r="N57" s="183">
        <v>21089308.010000002</v>
      </c>
      <c r="P57" s="183">
        <v>0</v>
      </c>
      <c r="Q57" s="172"/>
      <c r="R57" s="183">
        <v>0</v>
      </c>
    </row>
    <row r="58" spans="1:18" ht="25.95" customHeight="1">
      <c r="B58" s="170"/>
      <c r="C58" s="170" t="s">
        <v>3</v>
      </c>
      <c r="D58" s="170"/>
      <c r="E58" s="170"/>
      <c r="F58" s="12"/>
      <c r="G58" s="12"/>
      <c r="H58" s="12"/>
      <c r="I58" s="12"/>
      <c r="J58" s="12"/>
      <c r="K58" s="12"/>
      <c r="L58" s="72">
        <f>SUM(L47:L57)</f>
        <v>65705408.670000002</v>
      </c>
      <c r="M58" s="64"/>
      <c r="N58" s="72">
        <f>SUM(N47:N57)</f>
        <v>77479934.609999999</v>
      </c>
      <c r="O58" s="17"/>
      <c r="P58" s="72">
        <f>SUM(P47:P57)</f>
        <v>69185516.129999995</v>
      </c>
      <c r="Q58" s="64"/>
      <c r="R58" s="72">
        <f>SUM(R47:R57)</f>
        <v>65098511.940000005</v>
      </c>
    </row>
    <row r="59" spans="1:18" ht="25.95" customHeight="1">
      <c r="B59" s="170" t="s">
        <v>268</v>
      </c>
      <c r="C59" s="170" t="s">
        <v>269</v>
      </c>
      <c r="D59" s="170"/>
      <c r="E59" s="170"/>
      <c r="F59" s="12"/>
      <c r="G59" s="12"/>
      <c r="H59" s="12"/>
      <c r="I59" s="12"/>
      <c r="J59" s="12"/>
      <c r="K59" s="12"/>
      <c r="L59" s="183">
        <v>0</v>
      </c>
      <c r="M59" s="159"/>
      <c r="N59" s="183">
        <v>0</v>
      </c>
      <c r="O59" s="17"/>
      <c r="P59" s="375">
        <v>-24352441.350000001</v>
      </c>
      <c r="Q59" s="159"/>
      <c r="R59" s="375">
        <v>-23502576.970000003</v>
      </c>
    </row>
    <row r="60" spans="1:18" ht="25.95" customHeight="1" thickBot="1">
      <c r="B60" s="170"/>
      <c r="C60" s="170" t="s">
        <v>79</v>
      </c>
      <c r="D60" s="170"/>
      <c r="E60" s="170"/>
      <c r="F60" s="12"/>
      <c r="G60" s="12"/>
      <c r="H60" s="12"/>
      <c r="I60" s="12"/>
      <c r="J60" s="12"/>
      <c r="K60" s="12"/>
      <c r="L60" s="65">
        <f>SUM(L58:L59)</f>
        <v>65705408.670000002</v>
      </c>
      <c r="M60" s="64"/>
      <c r="N60" s="65">
        <f>SUM(N58:N59)</f>
        <v>77479934.609999999</v>
      </c>
      <c r="O60" s="17"/>
      <c r="P60" s="65">
        <f>SUM(P58:P59)</f>
        <v>44833074.779999994</v>
      </c>
      <c r="Q60" s="17"/>
      <c r="R60" s="65">
        <f>SUM(R58:R59)</f>
        <v>41595934.969999999</v>
      </c>
    </row>
    <row r="61" spans="1:18" ht="25.95" customHeight="1" thickTop="1">
      <c r="B61" s="394" t="s">
        <v>163</v>
      </c>
      <c r="C61" s="170"/>
      <c r="D61" s="170"/>
      <c r="E61" s="170"/>
      <c r="F61" s="12"/>
      <c r="G61" s="12"/>
      <c r="H61" s="12"/>
      <c r="I61" s="12"/>
      <c r="J61" s="12"/>
      <c r="K61" s="12"/>
      <c r="L61" s="176"/>
      <c r="M61" s="172"/>
      <c r="N61" s="176"/>
      <c r="O61" s="172"/>
      <c r="P61" s="176"/>
      <c r="Q61" s="172"/>
      <c r="R61" s="176"/>
    </row>
    <row r="62" spans="1:18" ht="25.95" customHeight="1">
      <c r="B62" s="3" t="s">
        <v>209</v>
      </c>
      <c r="C62" s="170"/>
      <c r="D62" s="170"/>
      <c r="E62" s="170"/>
      <c r="F62" s="12"/>
      <c r="G62" s="12"/>
      <c r="H62" s="12"/>
      <c r="I62" s="12"/>
      <c r="J62" s="12"/>
      <c r="K62" s="12"/>
      <c r="L62" s="183">
        <v>0</v>
      </c>
      <c r="N62" s="183">
        <v>0</v>
      </c>
      <c r="P62" s="183">
        <v>321000</v>
      </c>
      <c r="R62" s="183">
        <v>321000</v>
      </c>
    </row>
    <row r="63" spans="1:18" ht="25.95" customHeight="1">
      <c r="B63" s="3" t="s">
        <v>83</v>
      </c>
      <c r="C63" s="170"/>
      <c r="D63" s="170"/>
      <c r="E63" s="170"/>
      <c r="F63" s="12"/>
      <c r="G63" s="12"/>
      <c r="H63" s="12"/>
      <c r="I63" s="12"/>
      <c r="J63" s="12"/>
      <c r="K63" s="12"/>
      <c r="L63" s="183">
        <v>507373</v>
      </c>
      <c r="N63" s="183">
        <v>507373</v>
      </c>
      <c r="P63" s="183">
        <v>507373.79</v>
      </c>
      <c r="R63" s="183">
        <v>507373.79</v>
      </c>
    </row>
    <row r="64" spans="1:18" ht="25.95" customHeight="1">
      <c r="B64" s="3"/>
      <c r="C64" s="170" t="s">
        <v>3</v>
      </c>
      <c r="D64" s="170"/>
      <c r="E64" s="170"/>
      <c r="F64" s="12"/>
      <c r="G64" s="12"/>
      <c r="H64" s="12"/>
      <c r="I64" s="12"/>
      <c r="J64" s="12"/>
      <c r="K64" s="12"/>
      <c r="L64" s="388">
        <f>SUM(L62:L63)</f>
        <v>507373</v>
      </c>
      <c r="N64" s="388">
        <f>SUM(N62:N63)</f>
        <v>507373</v>
      </c>
      <c r="P64" s="388">
        <f>SUM(P62:P63)</f>
        <v>828373.79</v>
      </c>
      <c r="R64" s="388">
        <f>SUM(R62:R63)</f>
        <v>828373.79</v>
      </c>
    </row>
    <row r="65" spans="1:18" ht="25.95" customHeight="1">
      <c r="B65" s="170" t="s">
        <v>268</v>
      </c>
      <c r="C65" s="170" t="s">
        <v>269</v>
      </c>
      <c r="D65" s="170"/>
      <c r="E65" s="170"/>
      <c r="F65" s="12"/>
      <c r="G65" s="12"/>
      <c r="H65" s="12"/>
      <c r="I65" s="12"/>
      <c r="J65" s="12"/>
      <c r="K65" s="12"/>
      <c r="L65" s="375">
        <v>-507373</v>
      </c>
      <c r="M65" s="64"/>
      <c r="N65" s="375">
        <v>-507373</v>
      </c>
      <c r="O65" s="17"/>
      <c r="P65" s="375">
        <v>-507373.79</v>
      </c>
      <c r="Q65" s="17"/>
      <c r="R65" s="375">
        <v>-507373.79</v>
      </c>
    </row>
    <row r="66" spans="1:18" ht="25.95" customHeight="1" thickBot="1">
      <c r="A66" s="170"/>
      <c r="B66" s="170"/>
      <c r="C66" s="170" t="s">
        <v>79</v>
      </c>
      <c r="D66" s="170"/>
      <c r="E66" s="170"/>
      <c r="F66" s="12"/>
      <c r="G66" s="12"/>
      <c r="H66" s="12"/>
      <c r="I66" s="12"/>
      <c r="J66" s="12"/>
      <c r="K66" s="12"/>
      <c r="L66" s="65">
        <f>SUM(L64:L65)</f>
        <v>0</v>
      </c>
      <c r="M66" s="64"/>
      <c r="N66" s="65">
        <f>SUM(N64:N65)</f>
        <v>0</v>
      </c>
      <c r="O66" s="17"/>
      <c r="P66" s="65">
        <f>SUM(P64:P65)</f>
        <v>321000.00000000006</v>
      </c>
      <c r="Q66" s="17"/>
      <c r="R66" s="65">
        <f>SUM(R64:R65)</f>
        <v>321000.00000000006</v>
      </c>
    </row>
    <row r="67" spans="1:18" ht="25.95" customHeight="1" thickTop="1">
      <c r="A67" s="170"/>
      <c r="B67" s="394" t="s">
        <v>271</v>
      </c>
      <c r="C67" s="170"/>
      <c r="D67" s="170"/>
      <c r="E67" s="170"/>
      <c r="F67" s="12"/>
      <c r="G67" s="12"/>
      <c r="H67" s="12"/>
      <c r="I67" s="12"/>
      <c r="J67" s="12"/>
      <c r="K67" s="12"/>
      <c r="L67" s="176"/>
      <c r="M67" s="172"/>
      <c r="N67" s="176"/>
      <c r="O67" s="172"/>
      <c r="P67" s="176"/>
      <c r="Q67" s="172"/>
      <c r="R67" s="176"/>
    </row>
    <row r="68" spans="1:18" ht="25.95" customHeight="1">
      <c r="A68" s="170"/>
      <c r="B68" s="394"/>
      <c r="C68" s="394" t="s">
        <v>1203</v>
      </c>
      <c r="D68" s="170"/>
      <c r="E68" s="170"/>
      <c r="F68" s="12"/>
      <c r="G68" s="12"/>
      <c r="H68" s="12"/>
      <c r="I68" s="12"/>
      <c r="J68" s="12"/>
      <c r="K68" s="12"/>
      <c r="L68" s="176"/>
      <c r="M68" s="172"/>
      <c r="N68" s="176"/>
      <c r="O68" s="172"/>
      <c r="P68" s="176"/>
      <c r="Q68" s="172"/>
      <c r="R68" s="176"/>
    </row>
    <row r="69" spans="1:18" ht="25.95" customHeight="1">
      <c r="B69" s="170" t="s">
        <v>18</v>
      </c>
      <c r="C69" s="170"/>
      <c r="D69" s="170"/>
      <c r="E69" s="170"/>
      <c r="F69" s="12"/>
      <c r="G69" s="12"/>
      <c r="H69" s="12"/>
      <c r="I69" s="12"/>
      <c r="J69" s="12"/>
      <c r="K69" s="12"/>
      <c r="L69" s="9">
        <v>0</v>
      </c>
      <c r="M69" s="9"/>
      <c r="N69" s="9">
        <v>0</v>
      </c>
      <c r="O69" s="9">
        <v>0</v>
      </c>
      <c r="P69" s="9">
        <v>263044656.34999999</v>
      </c>
      <c r="Q69" s="9"/>
      <c r="R69" s="9">
        <v>263005856.34999999</v>
      </c>
    </row>
    <row r="70" spans="1:18" ht="25.95" customHeight="1">
      <c r="B70" s="170" t="s">
        <v>420</v>
      </c>
      <c r="C70" s="170"/>
      <c r="D70" s="170"/>
      <c r="E70" s="170"/>
      <c r="F70" s="12"/>
      <c r="G70" s="12"/>
      <c r="H70" s="12"/>
      <c r="I70" s="12"/>
      <c r="J70" s="12"/>
      <c r="K70" s="12"/>
      <c r="L70" s="9">
        <v>0</v>
      </c>
      <c r="M70" s="9"/>
      <c r="N70" s="9">
        <v>0</v>
      </c>
      <c r="O70" s="9"/>
      <c r="P70" s="9">
        <v>40718334.630000003</v>
      </c>
      <c r="Q70" s="9"/>
      <c r="R70" s="9">
        <v>40703784.630000003</v>
      </c>
    </row>
    <row r="71" spans="1:18" ht="25.95" customHeight="1">
      <c r="B71" s="170" t="s">
        <v>22</v>
      </c>
      <c r="C71" s="170"/>
      <c r="D71" s="170"/>
      <c r="E71" s="170"/>
      <c r="F71" s="12"/>
      <c r="G71" s="12"/>
      <c r="H71" s="12"/>
      <c r="I71" s="12"/>
      <c r="J71" s="12"/>
      <c r="K71" s="12"/>
      <c r="L71" s="9">
        <v>0</v>
      </c>
      <c r="M71" s="9"/>
      <c r="N71" s="9">
        <v>0</v>
      </c>
      <c r="O71" s="9"/>
      <c r="P71" s="9">
        <v>28232300</v>
      </c>
      <c r="Q71" s="9"/>
      <c r="R71" s="9">
        <v>28193500</v>
      </c>
    </row>
    <row r="72" spans="1:18" ht="25.95" customHeight="1">
      <c r="B72" s="170" t="s">
        <v>193</v>
      </c>
      <c r="C72" s="170"/>
      <c r="D72" s="170"/>
      <c r="E72" s="170"/>
      <c r="F72" s="12"/>
      <c r="G72" s="12"/>
      <c r="H72" s="12"/>
      <c r="I72" s="12"/>
      <c r="J72" s="12"/>
      <c r="K72" s="12"/>
      <c r="L72" s="9">
        <v>0</v>
      </c>
      <c r="M72" s="9"/>
      <c r="N72" s="9">
        <v>0</v>
      </c>
      <c r="O72" s="9"/>
      <c r="P72" s="9">
        <v>0</v>
      </c>
      <c r="Q72" s="9"/>
      <c r="R72" s="9">
        <v>595000</v>
      </c>
    </row>
    <row r="73" spans="1:18" ht="25.95" customHeight="1">
      <c r="B73" s="3" t="s">
        <v>215</v>
      </c>
      <c r="C73" s="170"/>
      <c r="D73" s="170"/>
      <c r="E73" s="170"/>
      <c r="F73" s="12"/>
      <c r="G73" s="12"/>
      <c r="H73" s="12"/>
      <c r="I73" s="12"/>
      <c r="J73" s="12"/>
      <c r="K73" s="12"/>
      <c r="L73" s="9">
        <v>0</v>
      </c>
      <c r="M73" s="9"/>
      <c r="N73" s="9">
        <v>0</v>
      </c>
      <c r="O73" s="9"/>
      <c r="P73" s="9">
        <v>0</v>
      </c>
      <c r="Q73" s="9"/>
      <c r="R73" s="9">
        <v>1797554.22</v>
      </c>
    </row>
    <row r="74" spans="1:18" ht="25.95" customHeight="1">
      <c r="B74" s="170" t="s">
        <v>20</v>
      </c>
      <c r="C74" s="170"/>
      <c r="D74" s="170"/>
      <c r="E74" s="170"/>
      <c r="F74" s="12"/>
      <c r="G74" s="12"/>
      <c r="H74" s="12"/>
      <c r="I74" s="12"/>
      <c r="J74" s="12"/>
      <c r="K74" s="12"/>
      <c r="L74" s="9">
        <v>0</v>
      </c>
      <c r="M74" s="9"/>
      <c r="N74" s="9">
        <v>33000000</v>
      </c>
      <c r="O74" s="9"/>
      <c r="P74" s="9">
        <v>0</v>
      </c>
      <c r="Q74" s="9"/>
      <c r="R74" s="9">
        <v>0</v>
      </c>
    </row>
    <row r="75" spans="1:18" ht="25.95" customHeight="1">
      <c r="B75" s="11" t="s">
        <v>83</v>
      </c>
      <c r="C75" s="170"/>
      <c r="D75" s="170"/>
      <c r="E75" s="170"/>
      <c r="F75" s="12"/>
      <c r="G75" s="12"/>
      <c r="H75" s="12"/>
      <c r="I75" s="12"/>
      <c r="J75" s="12"/>
      <c r="K75" s="12"/>
      <c r="L75" s="9">
        <v>173800000</v>
      </c>
      <c r="M75" s="9"/>
      <c r="N75" s="9">
        <v>559850000</v>
      </c>
      <c r="O75" s="9"/>
      <c r="P75" s="9">
        <v>0</v>
      </c>
      <c r="Q75" s="9"/>
      <c r="R75" s="9">
        <v>0</v>
      </c>
    </row>
    <row r="76" spans="1:18" ht="25.95" customHeight="1">
      <c r="C76" s="170"/>
      <c r="D76" s="170"/>
      <c r="E76" s="170"/>
      <c r="F76" s="170"/>
      <c r="G76" s="170"/>
      <c r="H76" s="170"/>
      <c r="I76" s="170"/>
      <c r="J76" s="170"/>
      <c r="K76" s="170"/>
      <c r="L76" s="70"/>
      <c r="M76" s="64"/>
      <c r="N76" s="70"/>
      <c r="O76" s="17"/>
      <c r="P76" s="70"/>
      <c r="Q76" s="17"/>
      <c r="R76" s="458"/>
    </row>
    <row r="77" spans="1:18" ht="25.95" customHeight="1">
      <c r="C77" s="170"/>
      <c r="D77" s="170"/>
      <c r="E77" s="170"/>
      <c r="F77" s="170"/>
      <c r="G77" s="170"/>
      <c r="H77" s="170"/>
      <c r="I77" s="170"/>
      <c r="J77" s="170"/>
      <c r="K77" s="170"/>
      <c r="L77" s="70"/>
      <c r="M77" s="64"/>
      <c r="N77" s="70"/>
      <c r="O77" s="17"/>
      <c r="P77" s="70"/>
      <c r="Q77" s="17"/>
      <c r="R77" s="70"/>
    </row>
    <row r="78" spans="1:18" ht="25.95" customHeight="1">
      <c r="A78" s="23"/>
      <c r="B78" s="23"/>
      <c r="C78" s="12"/>
      <c r="D78" s="12"/>
      <c r="E78" s="12"/>
      <c r="F78" s="12"/>
      <c r="G78" s="209" t="str">
        <f>+G39</f>
        <v>(ลงชื่อ)……………………………………………………...………………..…………………….กรรมการตามอำนาจ</v>
      </c>
      <c r="J78" s="12"/>
      <c r="K78" s="12"/>
      <c r="L78" s="12"/>
      <c r="M78" s="12"/>
      <c r="N78" s="12"/>
      <c r="O78" s="12"/>
      <c r="P78" s="12"/>
      <c r="Q78" s="12"/>
      <c r="R78" s="12"/>
    </row>
    <row r="79" spans="1:18" ht="25.95" customHeight="1">
      <c r="A79" s="23"/>
      <c r="B79" s="23"/>
      <c r="C79" s="12"/>
      <c r="D79" s="12"/>
      <c r="E79" s="12"/>
      <c r="F79" s="12"/>
      <c r="H79" s="209" t="str">
        <f>+H40</f>
        <v xml:space="preserve">     (                                                                                                                         )</v>
      </c>
      <c r="I79" s="209"/>
      <c r="J79" s="12"/>
      <c r="K79" s="12"/>
      <c r="L79" s="12"/>
      <c r="M79" s="12"/>
      <c r="N79" s="12"/>
      <c r="O79" s="12"/>
      <c r="P79" s="12"/>
      <c r="Q79" s="12"/>
      <c r="R79" s="12"/>
    </row>
    <row r="80" spans="1:18" ht="24" customHeight="1">
      <c r="A80" s="528" t="s">
        <v>1282</v>
      </c>
      <c r="B80" s="528"/>
      <c r="C80" s="529"/>
      <c r="D80" s="529"/>
      <c r="E80" s="529"/>
      <c r="F80" s="529"/>
      <c r="G80" s="529"/>
      <c r="H80" s="529"/>
      <c r="I80" s="529"/>
      <c r="J80" s="529"/>
      <c r="K80" s="529"/>
      <c r="L80" s="529"/>
      <c r="M80" s="529"/>
      <c r="N80" s="529"/>
      <c r="O80" s="529"/>
      <c r="P80" s="529"/>
      <c r="Q80" s="529"/>
      <c r="R80" s="529"/>
    </row>
    <row r="81" spans="1:18" ht="24" customHeight="1">
      <c r="A81" s="23"/>
      <c r="B81" s="23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</row>
    <row r="82" spans="1:18" ht="24" customHeight="1">
      <c r="A82" s="23"/>
      <c r="B82" s="23"/>
      <c r="C82" s="12"/>
      <c r="D82" s="12"/>
      <c r="E82" s="12"/>
      <c r="F82" s="12"/>
      <c r="G82" s="12"/>
      <c r="H82" s="12"/>
      <c r="I82" s="12"/>
      <c r="J82" s="12"/>
      <c r="K82" s="12"/>
      <c r="L82" s="530" t="s">
        <v>27</v>
      </c>
      <c r="M82" s="530"/>
      <c r="N82" s="530"/>
      <c r="O82" s="530"/>
      <c r="P82" s="530"/>
      <c r="Q82" s="530"/>
      <c r="R82" s="530"/>
    </row>
    <row r="83" spans="1:18" ht="24" customHeight="1">
      <c r="A83" s="23"/>
      <c r="B83" s="23"/>
      <c r="C83" s="12"/>
      <c r="D83" s="12"/>
      <c r="E83" s="12"/>
      <c r="F83" s="12"/>
      <c r="G83" s="12"/>
      <c r="H83" s="12"/>
      <c r="I83" s="12"/>
      <c r="J83" s="12"/>
      <c r="K83" s="12"/>
      <c r="L83" s="527" t="s">
        <v>2</v>
      </c>
      <c r="M83" s="527"/>
      <c r="N83" s="527"/>
      <c r="O83" s="391"/>
      <c r="P83" s="527" t="s">
        <v>1</v>
      </c>
      <c r="Q83" s="527"/>
      <c r="R83" s="527"/>
    </row>
    <row r="84" spans="1:18" ht="24" customHeight="1">
      <c r="A84" s="23"/>
      <c r="B84" s="23"/>
      <c r="C84" s="12"/>
      <c r="D84" s="12"/>
      <c r="E84" s="12"/>
      <c r="F84" s="12"/>
      <c r="G84" s="12"/>
      <c r="H84" s="12"/>
      <c r="I84" s="12"/>
      <c r="J84" s="12"/>
      <c r="K84" s="12"/>
      <c r="L84" s="171" t="str">
        <f>+L45</f>
        <v>31 มีนาคม 2569</v>
      </c>
      <c r="M84" s="172"/>
      <c r="N84" s="171" t="str">
        <f>+N45</f>
        <v>31 ธันวาคม 2568</v>
      </c>
      <c r="O84" s="172"/>
      <c r="P84" s="171" t="str">
        <f>+L84</f>
        <v>31 มีนาคม 2569</v>
      </c>
      <c r="Q84" s="172"/>
      <c r="R84" s="171" t="str">
        <f>+N84</f>
        <v>31 ธันวาคม 2568</v>
      </c>
    </row>
    <row r="85" spans="1:18" ht="24" customHeight="1">
      <c r="A85" s="23"/>
      <c r="B85" s="394" t="s">
        <v>271</v>
      </c>
      <c r="C85" s="170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</row>
    <row r="86" spans="1:18" ht="24" customHeight="1">
      <c r="A86" s="23"/>
      <c r="B86" s="394"/>
      <c r="C86" s="394" t="s">
        <v>1203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</row>
    <row r="87" spans="1:18" ht="24" customHeight="1">
      <c r="B87" s="3" t="s">
        <v>228</v>
      </c>
      <c r="C87" s="170"/>
      <c r="D87" s="170"/>
      <c r="E87" s="170"/>
      <c r="F87" s="12"/>
      <c r="G87" s="12"/>
      <c r="H87" s="12"/>
      <c r="I87" s="12"/>
      <c r="J87" s="12"/>
      <c r="K87" s="12"/>
      <c r="L87" s="9">
        <v>143050000</v>
      </c>
      <c r="M87" s="9"/>
      <c r="N87" s="9">
        <v>136450000</v>
      </c>
      <c r="O87" s="9"/>
      <c r="P87" s="9">
        <v>0</v>
      </c>
      <c r="Q87" s="9"/>
      <c r="R87" s="9">
        <v>0</v>
      </c>
    </row>
    <row r="88" spans="1:18" ht="24" customHeight="1">
      <c r="B88" s="3" t="s">
        <v>407</v>
      </c>
      <c r="C88" s="170"/>
      <c r="D88" s="170"/>
      <c r="E88" s="170"/>
      <c r="F88" s="12"/>
      <c r="G88" s="12"/>
      <c r="H88" s="12"/>
      <c r="I88" s="12"/>
      <c r="J88" s="12"/>
      <c r="K88" s="12"/>
      <c r="L88" s="9">
        <v>79000000</v>
      </c>
      <c r="M88" s="9"/>
      <c r="N88" s="9">
        <v>79000000</v>
      </c>
      <c r="O88" s="9"/>
      <c r="P88" s="9">
        <v>0</v>
      </c>
      <c r="Q88" s="9"/>
      <c r="R88" s="9">
        <v>0</v>
      </c>
    </row>
    <row r="89" spans="1:18" ht="24" customHeight="1">
      <c r="B89" s="3" t="s">
        <v>448</v>
      </c>
      <c r="C89" s="170"/>
      <c r="D89" s="170"/>
      <c r="E89" s="170"/>
      <c r="F89" s="12"/>
      <c r="G89" s="12"/>
      <c r="H89" s="12"/>
      <c r="I89" s="12"/>
      <c r="J89" s="12"/>
      <c r="K89" s="12"/>
      <c r="L89" s="9">
        <v>42500000</v>
      </c>
      <c r="M89" s="9"/>
      <c r="N89" s="9">
        <v>42500000</v>
      </c>
      <c r="O89" s="9"/>
      <c r="P89" s="9">
        <v>0</v>
      </c>
      <c r="Q89" s="9"/>
      <c r="R89" s="9">
        <v>0</v>
      </c>
    </row>
    <row r="90" spans="1:18" ht="24" customHeight="1">
      <c r="B90" s="3" t="s">
        <v>590</v>
      </c>
      <c r="C90" s="170"/>
      <c r="D90" s="170"/>
      <c r="E90" s="170"/>
      <c r="F90" s="12"/>
      <c r="G90" s="12"/>
      <c r="H90" s="12"/>
      <c r="I90" s="12"/>
      <c r="J90" s="12"/>
      <c r="K90" s="12"/>
      <c r="L90" s="9">
        <v>364759266.64999998</v>
      </c>
      <c r="M90" s="9"/>
      <c r="N90" s="9">
        <v>350696366.36000001</v>
      </c>
      <c r="O90" s="9"/>
      <c r="P90" s="9">
        <v>0</v>
      </c>
      <c r="Q90" s="9"/>
      <c r="R90" s="9">
        <v>0</v>
      </c>
    </row>
    <row r="91" spans="1:18" ht="24" customHeight="1">
      <c r="C91" s="170" t="s">
        <v>3</v>
      </c>
      <c r="D91" s="170"/>
      <c r="E91" s="170"/>
      <c r="F91" s="12"/>
      <c r="G91" s="12"/>
      <c r="H91" s="12"/>
      <c r="I91" s="12"/>
      <c r="J91" s="12"/>
      <c r="K91" s="12"/>
      <c r="L91" s="72">
        <f>SUM(L69:L90)</f>
        <v>803109266.64999998</v>
      </c>
      <c r="M91" s="64"/>
      <c r="N91" s="72">
        <f>SUM(N69:N90)</f>
        <v>1201496366.3600001</v>
      </c>
      <c r="O91" s="17"/>
      <c r="P91" s="72">
        <f>SUM(P69:P90)</f>
        <v>331995290.98000002</v>
      </c>
      <c r="Q91" s="64"/>
      <c r="R91" s="72">
        <f>SUM(R69:R90)</f>
        <v>334295695.20000005</v>
      </c>
    </row>
    <row r="92" spans="1:18" ht="24" customHeight="1">
      <c r="B92" s="170" t="s">
        <v>268</v>
      </c>
      <c r="C92" s="170" t="s">
        <v>269</v>
      </c>
      <c r="D92" s="170"/>
      <c r="E92" s="170"/>
      <c r="F92" s="170"/>
      <c r="G92" s="170"/>
      <c r="H92" s="170"/>
      <c r="I92" s="170"/>
      <c r="J92" s="170"/>
      <c r="K92" s="170"/>
      <c r="L92" s="169">
        <v>0</v>
      </c>
      <c r="M92" s="159"/>
      <c r="N92" s="169">
        <v>0</v>
      </c>
      <c r="O92" s="17"/>
      <c r="P92" s="376">
        <v>-68950634.629999995</v>
      </c>
      <c r="Q92" s="159"/>
      <c r="R92" s="376">
        <v>-68897284.629999995</v>
      </c>
    </row>
    <row r="93" spans="1:18" ht="24" customHeight="1" thickBot="1">
      <c r="C93" s="170" t="s">
        <v>79</v>
      </c>
      <c r="D93" s="170"/>
      <c r="E93" s="170"/>
      <c r="F93" s="170"/>
      <c r="G93" s="170"/>
      <c r="H93" s="170"/>
      <c r="I93" s="170"/>
      <c r="J93" s="170"/>
      <c r="K93" s="170"/>
      <c r="L93" s="87">
        <f>SUM(L91:L92)</f>
        <v>803109266.64999998</v>
      </c>
      <c r="M93" s="64"/>
      <c r="N93" s="65">
        <f>SUM(N91:N92)</f>
        <v>1201496366.3600001</v>
      </c>
      <c r="O93" s="17"/>
      <c r="P93" s="87">
        <f>SUM(P91:P92)</f>
        <v>263044656.35000002</v>
      </c>
      <c r="Q93" s="17"/>
      <c r="R93" s="490">
        <f>SUM(R91:R92)</f>
        <v>265398410.57000005</v>
      </c>
    </row>
    <row r="94" spans="1:18" ht="24" customHeight="1" thickTop="1">
      <c r="C94" s="170"/>
      <c r="D94" s="170"/>
      <c r="E94" s="170"/>
      <c r="F94" s="170"/>
      <c r="G94" s="170"/>
      <c r="H94" s="170"/>
      <c r="I94" s="170"/>
      <c r="J94" s="170"/>
      <c r="K94" s="170"/>
      <c r="L94" s="70"/>
      <c r="M94" s="64"/>
      <c r="N94" s="70"/>
      <c r="O94" s="17"/>
      <c r="P94" s="70"/>
      <c r="Q94" s="17"/>
      <c r="R94" s="70"/>
    </row>
    <row r="95" spans="1:18" ht="24" customHeight="1">
      <c r="B95" s="170" t="s">
        <v>832</v>
      </c>
      <c r="C95" s="170"/>
      <c r="D95" s="170"/>
      <c r="E95" s="170"/>
      <c r="F95" s="170"/>
      <c r="G95" s="170"/>
      <c r="H95" s="170"/>
      <c r="I95" s="170"/>
      <c r="J95" s="170"/>
      <c r="K95" s="170"/>
    </row>
    <row r="96" spans="1:18" ht="24" customHeight="1">
      <c r="A96" s="170"/>
      <c r="C96" s="170"/>
      <c r="D96" s="170"/>
      <c r="E96" s="170"/>
      <c r="F96" s="170"/>
      <c r="G96" s="170"/>
      <c r="H96" s="170"/>
      <c r="I96" s="170"/>
      <c r="J96" s="170"/>
      <c r="K96" s="170"/>
    </row>
    <row r="97" spans="1:22" ht="24" customHeight="1">
      <c r="A97" s="170"/>
      <c r="B97" s="170"/>
      <c r="C97" s="170"/>
      <c r="D97" s="170"/>
      <c r="E97" s="170"/>
      <c r="F97" s="170"/>
      <c r="G97" s="170"/>
      <c r="H97" s="170"/>
      <c r="I97" s="170"/>
      <c r="J97" s="530" t="s">
        <v>27</v>
      </c>
      <c r="K97" s="530"/>
      <c r="L97" s="530"/>
      <c r="M97" s="530"/>
      <c r="N97" s="530"/>
      <c r="O97" s="530"/>
      <c r="P97" s="530"/>
      <c r="Q97" s="530"/>
      <c r="R97" s="530"/>
    </row>
    <row r="98" spans="1:22" ht="24" customHeight="1">
      <c r="A98" s="170"/>
      <c r="B98" s="170"/>
      <c r="C98" s="170"/>
      <c r="D98" s="170"/>
      <c r="E98" s="170"/>
      <c r="F98" s="170"/>
      <c r="G98" s="170"/>
      <c r="H98" s="170"/>
      <c r="I98" s="170"/>
      <c r="J98" s="391" t="s">
        <v>28</v>
      </c>
      <c r="K98" s="170"/>
      <c r="L98" s="530" t="s">
        <v>29</v>
      </c>
      <c r="M98" s="530"/>
      <c r="N98" s="530"/>
      <c r="O98" s="170"/>
      <c r="P98" s="391" t="s">
        <v>1019</v>
      </c>
      <c r="Q98" s="391"/>
      <c r="R98" s="391" t="s">
        <v>28</v>
      </c>
    </row>
    <row r="99" spans="1:22" ht="24" customHeight="1">
      <c r="A99" s="170"/>
      <c r="B99" s="170"/>
      <c r="C99" s="170"/>
      <c r="D99" s="170"/>
      <c r="E99" s="170"/>
      <c r="F99" s="170"/>
      <c r="G99" s="170"/>
      <c r="H99" s="170"/>
      <c r="I99" s="170"/>
      <c r="J99" s="396" t="s">
        <v>737</v>
      </c>
      <c r="K99" s="170"/>
      <c r="L99" s="392" t="s">
        <v>4</v>
      </c>
      <c r="M99" s="172"/>
      <c r="N99" s="392" t="s">
        <v>5</v>
      </c>
      <c r="O99" s="172"/>
      <c r="P99" s="392" t="s">
        <v>1020</v>
      </c>
      <c r="Q99" s="172"/>
      <c r="R99" s="396" t="s">
        <v>829</v>
      </c>
    </row>
    <row r="100" spans="1:22" ht="24" customHeight="1">
      <c r="B100" s="397" t="s">
        <v>2</v>
      </c>
      <c r="C100" s="170"/>
      <c r="D100" s="170"/>
      <c r="E100" s="170"/>
      <c r="F100" s="170"/>
      <c r="G100" s="170"/>
      <c r="H100" s="170"/>
      <c r="I100" s="170"/>
      <c r="K100" s="170"/>
    </row>
    <row r="101" spans="1:22" ht="24" customHeight="1">
      <c r="B101" s="170" t="s">
        <v>20</v>
      </c>
      <c r="C101" s="170"/>
      <c r="D101" s="170"/>
      <c r="E101" s="170"/>
      <c r="F101" s="170"/>
      <c r="G101" s="170"/>
      <c r="H101" s="170"/>
      <c r="I101" s="170"/>
      <c r="J101" s="183">
        <v>33000000</v>
      </c>
      <c r="K101" s="170"/>
      <c r="L101" s="183">
        <v>0</v>
      </c>
      <c r="M101" s="183"/>
      <c r="N101" s="364">
        <v>-33000000</v>
      </c>
      <c r="O101" s="183"/>
      <c r="P101" s="183">
        <v>0</v>
      </c>
      <c r="Q101" s="21"/>
      <c r="R101" s="183">
        <f t="shared" ref="R101:R106" si="0">SUM(J101:P101)</f>
        <v>0</v>
      </c>
    </row>
    <row r="102" spans="1:22" ht="24" customHeight="1">
      <c r="B102" s="170" t="s">
        <v>83</v>
      </c>
      <c r="C102" s="170"/>
      <c r="D102" s="170"/>
      <c r="E102" s="170"/>
      <c r="F102" s="170"/>
      <c r="G102" s="170"/>
      <c r="H102" s="170"/>
      <c r="I102" s="170"/>
      <c r="J102" s="9">
        <v>559850000</v>
      </c>
      <c r="K102" s="170"/>
      <c r="L102" s="183">
        <v>6400000</v>
      </c>
      <c r="M102" s="183"/>
      <c r="N102" s="364">
        <v>-392450000</v>
      </c>
      <c r="O102" s="183"/>
      <c r="P102" s="183">
        <v>0</v>
      </c>
      <c r="Q102" s="21"/>
      <c r="R102" s="183">
        <f t="shared" si="0"/>
        <v>173800000</v>
      </c>
    </row>
    <row r="103" spans="1:22" ht="24" customHeight="1">
      <c r="B103" s="170" t="s">
        <v>228</v>
      </c>
      <c r="C103" s="170"/>
      <c r="D103" s="170"/>
      <c r="E103" s="170"/>
      <c r="F103" s="170"/>
      <c r="G103" s="170"/>
      <c r="H103" s="170"/>
      <c r="I103" s="170"/>
      <c r="J103" s="183">
        <v>136450000</v>
      </c>
      <c r="K103" s="170"/>
      <c r="L103" s="183">
        <v>6600000</v>
      </c>
      <c r="M103" s="183"/>
      <c r="N103" s="183">
        <v>0</v>
      </c>
      <c r="O103" s="183"/>
      <c r="P103" s="183">
        <v>0</v>
      </c>
      <c r="Q103" s="21"/>
      <c r="R103" s="183">
        <f t="shared" si="0"/>
        <v>143050000</v>
      </c>
    </row>
    <row r="104" spans="1:22" ht="24" customHeight="1">
      <c r="B104" s="191" t="s">
        <v>407</v>
      </c>
      <c r="C104" s="170"/>
      <c r="D104" s="170"/>
      <c r="E104" s="170"/>
      <c r="F104" s="170"/>
      <c r="G104" s="170"/>
      <c r="H104" s="170"/>
      <c r="I104" s="170"/>
      <c r="J104" s="183">
        <v>79000000</v>
      </c>
      <c r="K104" s="170"/>
      <c r="L104" s="183">
        <v>0</v>
      </c>
      <c r="M104" s="183"/>
      <c r="N104" s="183">
        <v>0</v>
      </c>
      <c r="O104" s="183"/>
      <c r="P104" s="183">
        <v>0</v>
      </c>
      <c r="Q104" s="21"/>
      <c r="R104" s="183">
        <f t="shared" si="0"/>
        <v>79000000</v>
      </c>
    </row>
    <row r="105" spans="1:22" ht="24" customHeight="1">
      <c r="B105" s="3" t="s">
        <v>448</v>
      </c>
      <c r="C105" s="170"/>
      <c r="D105" s="170"/>
      <c r="E105" s="170"/>
      <c r="F105" s="170"/>
      <c r="G105" s="170"/>
      <c r="H105" s="170"/>
      <c r="I105" s="170"/>
      <c r="J105" s="183">
        <v>42500000</v>
      </c>
      <c r="K105" s="170"/>
      <c r="L105" s="183">
        <v>0</v>
      </c>
      <c r="M105" s="183"/>
      <c r="N105" s="183">
        <v>0</v>
      </c>
      <c r="O105" s="183"/>
      <c r="P105" s="183">
        <v>0</v>
      </c>
      <c r="Q105" s="21"/>
      <c r="R105" s="183">
        <f t="shared" si="0"/>
        <v>42500000</v>
      </c>
    </row>
    <row r="106" spans="1:22" ht="24" customHeight="1">
      <c r="B106" s="3" t="s">
        <v>555</v>
      </c>
      <c r="C106" s="170"/>
      <c r="D106" s="170"/>
      <c r="E106" s="170"/>
      <c r="F106" s="170"/>
      <c r="G106" s="170"/>
      <c r="H106" s="170"/>
      <c r="I106" s="170"/>
      <c r="J106" s="169">
        <v>350696366.36000001</v>
      </c>
      <c r="K106" s="170"/>
      <c r="L106" s="183">
        <v>0</v>
      </c>
      <c r="M106" s="9"/>
      <c r="N106" s="183">
        <v>0</v>
      </c>
      <c r="O106" s="9"/>
      <c r="P106" s="183">
        <v>14062900.289999999</v>
      </c>
      <c r="Q106" s="9"/>
      <c r="R106" s="183">
        <f t="shared" si="0"/>
        <v>364759266.65000004</v>
      </c>
    </row>
    <row r="107" spans="1:22" ht="24" customHeight="1" thickBot="1">
      <c r="C107" s="170" t="s">
        <v>3</v>
      </c>
      <c r="D107" s="170"/>
      <c r="E107" s="170"/>
      <c r="F107" s="170"/>
      <c r="G107" s="170"/>
      <c r="H107" s="170"/>
      <c r="I107" s="170"/>
      <c r="J107" s="65">
        <f>SUM(J101:J106)</f>
        <v>1201496366.3600001</v>
      </c>
      <c r="K107" s="170"/>
      <c r="L107" s="65">
        <f>SUM(L101:L106)</f>
        <v>13000000</v>
      </c>
      <c r="M107" s="64"/>
      <c r="N107" s="470">
        <f>SUM(N101:N106)</f>
        <v>-425450000</v>
      </c>
      <c r="O107" s="17"/>
      <c r="P107" s="65">
        <f>SUM(P101:P106)</f>
        <v>14062900.289999999</v>
      </c>
      <c r="Q107" s="64"/>
      <c r="R107" s="65">
        <f>SUM(R101:R106)</f>
        <v>803109266.6500001</v>
      </c>
    </row>
    <row r="108" spans="1:22" ht="24" customHeight="1" thickTop="1">
      <c r="B108" s="397" t="s">
        <v>1</v>
      </c>
      <c r="C108" s="170"/>
      <c r="L108" s="16"/>
      <c r="M108" s="16"/>
      <c r="N108" s="16"/>
      <c r="O108" s="16"/>
      <c r="P108" s="16"/>
      <c r="Q108" s="16"/>
      <c r="R108" s="16"/>
    </row>
    <row r="109" spans="1:22" ht="24" customHeight="1">
      <c r="B109" s="170" t="s">
        <v>272</v>
      </c>
      <c r="C109" s="170"/>
      <c r="J109" s="9">
        <v>263005856.34999999</v>
      </c>
      <c r="K109" s="9"/>
      <c r="L109" s="183">
        <v>77600</v>
      </c>
      <c r="M109" s="9"/>
      <c r="N109" s="364">
        <v>-38800</v>
      </c>
      <c r="O109" s="183"/>
      <c r="P109" s="183">
        <v>0</v>
      </c>
      <c r="Q109" s="9"/>
      <c r="R109" s="183">
        <f>SUM(J109:P109)</f>
        <v>263044656.34999999</v>
      </c>
      <c r="V109" s="9"/>
    </row>
    <row r="110" spans="1:22" ht="24" customHeight="1">
      <c r="B110" s="170" t="s">
        <v>420</v>
      </c>
      <c r="C110" s="170"/>
      <c r="J110" s="15">
        <v>40703784.630000003</v>
      </c>
      <c r="K110" s="9"/>
      <c r="L110" s="363">
        <v>14550</v>
      </c>
      <c r="M110" s="9"/>
      <c r="N110" s="363">
        <v>0</v>
      </c>
      <c r="O110" s="183"/>
      <c r="P110" s="363">
        <v>0</v>
      </c>
      <c r="Q110" s="9"/>
      <c r="R110" s="183">
        <f>SUM(J110:P110)</f>
        <v>40718334.630000003</v>
      </c>
      <c r="V110" s="9"/>
    </row>
    <row r="111" spans="1:22" ht="24" customHeight="1">
      <c r="B111" s="170" t="s">
        <v>22</v>
      </c>
      <c r="C111" s="170"/>
      <c r="J111" s="183">
        <v>28193500</v>
      </c>
      <c r="K111" s="24"/>
      <c r="L111" s="183">
        <v>38800</v>
      </c>
      <c r="M111" s="24"/>
      <c r="N111" s="183">
        <v>0</v>
      </c>
      <c r="O111" s="183"/>
      <c r="P111" s="183">
        <v>0</v>
      </c>
      <c r="Q111" s="9"/>
      <c r="R111" s="183">
        <f>SUM(J111:P111)</f>
        <v>28232300</v>
      </c>
      <c r="V111" s="9"/>
    </row>
    <row r="112" spans="1:22" ht="24" customHeight="1">
      <c r="B112" s="170" t="s">
        <v>193</v>
      </c>
      <c r="C112" s="170"/>
      <c r="J112" s="15">
        <v>595000</v>
      </c>
      <c r="K112" s="9"/>
      <c r="L112" s="183">
        <v>0</v>
      </c>
      <c r="M112" s="9"/>
      <c r="N112" s="364">
        <v>-595000</v>
      </c>
      <c r="O112" s="183"/>
      <c r="P112" s="183">
        <v>0</v>
      </c>
      <c r="Q112" s="9"/>
      <c r="R112" s="183">
        <f>SUM(J112:P112)</f>
        <v>0</v>
      </c>
      <c r="V112" s="9"/>
    </row>
    <row r="113" spans="1:22" ht="24" customHeight="1">
      <c r="B113" s="3" t="s">
        <v>215</v>
      </c>
      <c r="C113" s="170"/>
      <c r="J113" s="226">
        <v>1797554.2199999997</v>
      </c>
      <c r="K113" s="9"/>
      <c r="L113" s="183">
        <v>0</v>
      </c>
      <c r="M113" s="9"/>
      <c r="N113" s="484">
        <v>-1797554.22</v>
      </c>
      <c r="O113" s="9"/>
      <c r="P113" s="226">
        <v>0</v>
      </c>
      <c r="Q113" s="9"/>
      <c r="R113" s="183">
        <v>0</v>
      </c>
      <c r="V113" s="9"/>
    </row>
    <row r="114" spans="1:22" ht="24" customHeight="1">
      <c r="C114" s="170" t="s">
        <v>3</v>
      </c>
      <c r="J114" s="83">
        <f>SUM(J109:J113)</f>
        <v>334295695.20000005</v>
      </c>
      <c r="K114" s="9"/>
      <c r="L114" s="83">
        <f>SUM(L109:L113)</f>
        <v>130950</v>
      </c>
      <c r="M114" s="9"/>
      <c r="N114" s="364">
        <f>SUM(N109:N113)</f>
        <v>-2431354.2199999997</v>
      </c>
      <c r="O114" s="9"/>
      <c r="P114" s="83">
        <f>SUM(P109:P113)</f>
        <v>0</v>
      </c>
      <c r="Q114" s="9"/>
      <c r="R114" s="83">
        <f>SUM(R109:R113)</f>
        <v>331995290.98000002</v>
      </c>
    </row>
    <row r="115" spans="1:22" ht="24" customHeight="1">
      <c r="B115" s="170" t="s">
        <v>268</v>
      </c>
      <c r="C115" s="170" t="s">
        <v>269</v>
      </c>
      <c r="J115" s="364">
        <v>-68897284.629999995</v>
      </c>
      <c r="K115" s="365"/>
      <c r="L115" s="364">
        <v>-53350</v>
      </c>
      <c r="M115" s="365"/>
      <c r="N115" s="363">
        <v>0</v>
      </c>
      <c r="O115" s="183"/>
      <c r="P115" s="363">
        <v>0</v>
      </c>
      <c r="Q115" s="15"/>
      <c r="R115" s="364">
        <f>SUM(J115:P115)</f>
        <v>-68950634.629999995</v>
      </c>
      <c r="V115" s="89"/>
    </row>
    <row r="116" spans="1:22" ht="24" customHeight="1" thickBot="1">
      <c r="C116" s="170" t="s">
        <v>79</v>
      </c>
      <c r="J116" s="20">
        <f>SUM(J114:J115)</f>
        <v>265398410.57000005</v>
      </c>
      <c r="K116" s="9"/>
      <c r="L116" s="20">
        <f>SUM(L114:L115)</f>
        <v>77600</v>
      </c>
      <c r="M116" s="9"/>
      <c r="N116" s="470">
        <f>SUM(N114:N115)</f>
        <v>-2431354.2199999997</v>
      </c>
      <c r="O116" s="15"/>
      <c r="P116" s="20">
        <f>SUM(P114:P115)</f>
        <v>0</v>
      </c>
      <c r="Q116" s="9"/>
      <c r="R116" s="20">
        <f>SUM(R114:R115)</f>
        <v>263044656.35000002</v>
      </c>
    </row>
    <row r="117" spans="1:22" ht="24" customHeight="1" thickTop="1">
      <c r="C117" s="170"/>
      <c r="J117" s="15"/>
      <c r="K117" s="9"/>
      <c r="L117" s="15"/>
      <c r="M117" s="9"/>
      <c r="N117" s="15"/>
      <c r="O117" s="15"/>
      <c r="P117" s="15"/>
      <c r="Q117" s="9"/>
      <c r="R117" s="15"/>
    </row>
    <row r="118" spans="1:22" ht="24" customHeight="1">
      <c r="C118" s="170"/>
      <c r="J118" s="15"/>
      <c r="K118" s="9"/>
      <c r="L118" s="15"/>
      <c r="M118" s="9"/>
      <c r="N118" s="15"/>
      <c r="O118" s="15"/>
      <c r="P118" s="15"/>
      <c r="Q118" s="9"/>
      <c r="R118" s="15"/>
    </row>
    <row r="119" spans="1:22" ht="24" customHeight="1">
      <c r="C119" s="170"/>
      <c r="J119" s="15"/>
      <c r="K119" s="9"/>
      <c r="L119" s="15"/>
      <c r="M119" s="9"/>
      <c r="N119" s="15"/>
      <c r="O119" s="15"/>
      <c r="P119" s="15"/>
      <c r="Q119" s="9"/>
      <c r="R119" s="15"/>
    </row>
    <row r="120" spans="1:22" ht="24" customHeight="1">
      <c r="A120" s="23"/>
      <c r="B120" s="23"/>
      <c r="C120" s="12"/>
      <c r="D120" s="12"/>
      <c r="E120" s="12"/>
      <c r="F120" s="12"/>
      <c r="G120" s="209" t="str">
        <f>+G78</f>
        <v>(ลงชื่อ)……………………………………………………...………………..…………………….กรรมการตามอำนาจ</v>
      </c>
      <c r="J120" s="12"/>
      <c r="K120" s="12"/>
      <c r="L120" s="12"/>
      <c r="M120" s="12"/>
      <c r="N120" s="12"/>
      <c r="O120" s="12"/>
      <c r="P120" s="12"/>
      <c r="Q120" s="12"/>
      <c r="R120" s="12"/>
    </row>
    <row r="121" spans="1:22" ht="24" customHeight="1">
      <c r="A121" s="23"/>
      <c r="B121" s="23"/>
      <c r="C121" s="12"/>
      <c r="D121" s="12"/>
      <c r="E121" s="12"/>
      <c r="F121" s="12"/>
      <c r="H121" s="209" t="str">
        <f>+H79</f>
        <v xml:space="preserve">     (                                                                                                                         )</v>
      </c>
      <c r="I121" s="209"/>
      <c r="J121" s="12"/>
      <c r="K121" s="12"/>
      <c r="L121" s="12"/>
      <c r="M121" s="12"/>
      <c r="N121" s="12"/>
      <c r="O121" s="12"/>
      <c r="P121" s="12"/>
      <c r="Q121" s="12"/>
      <c r="R121" s="12"/>
    </row>
    <row r="122" spans="1:22" ht="25.95" customHeight="1">
      <c r="A122" s="528" t="s">
        <v>904</v>
      </c>
      <c r="B122" s="528"/>
      <c r="C122" s="529"/>
      <c r="D122" s="529"/>
      <c r="E122" s="529"/>
      <c r="F122" s="529"/>
      <c r="G122" s="529"/>
      <c r="H122" s="529"/>
      <c r="I122" s="529"/>
      <c r="J122" s="529"/>
      <c r="K122" s="529"/>
      <c r="L122" s="529"/>
      <c r="M122" s="529"/>
      <c r="N122" s="529"/>
      <c r="O122" s="529"/>
      <c r="P122" s="529"/>
      <c r="Q122" s="529"/>
      <c r="R122" s="529"/>
    </row>
    <row r="123" spans="1:22" ht="25.95" customHeight="1">
      <c r="C123" s="170"/>
      <c r="J123" s="15"/>
      <c r="K123" s="9"/>
      <c r="L123" s="15"/>
      <c r="M123" s="9"/>
      <c r="N123" s="15"/>
      <c r="O123" s="15"/>
      <c r="P123" s="15"/>
      <c r="Q123" s="9"/>
      <c r="R123" s="15"/>
    </row>
    <row r="124" spans="1:22" ht="25.95" customHeight="1">
      <c r="C124" s="170" t="s">
        <v>1225</v>
      </c>
      <c r="J124" s="15"/>
      <c r="K124" s="9"/>
      <c r="L124" s="15"/>
      <c r="M124" s="9"/>
      <c r="N124" s="15"/>
      <c r="O124" s="15"/>
      <c r="P124" s="15"/>
      <c r="Q124" s="9"/>
      <c r="R124" s="15"/>
    </row>
    <row r="125" spans="1:22" ht="25.95" customHeight="1">
      <c r="B125" s="11" t="s">
        <v>1192</v>
      </c>
      <c r="C125" s="170"/>
      <c r="D125" s="170"/>
      <c r="E125" s="170"/>
      <c r="F125" s="170"/>
      <c r="G125" s="170"/>
      <c r="H125" s="170"/>
      <c r="I125" s="170"/>
      <c r="J125" s="170"/>
      <c r="K125" s="170"/>
      <c r="L125" s="70"/>
      <c r="M125" s="64"/>
      <c r="N125" s="70"/>
      <c r="O125" s="17"/>
      <c r="P125" s="70"/>
      <c r="Q125" s="17"/>
      <c r="R125" s="70"/>
    </row>
    <row r="126" spans="1:22" ht="25.95" customHeight="1">
      <c r="C126" s="170"/>
      <c r="D126" s="170"/>
      <c r="E126" s="170"/>
      <c r="F126" s="170"/>
      <c r="G126" s="170"/>
      <c r="H126" s="170"/>
      <c r="I126" s="170"/>
      <c r="J126" s="170"/>
      <c r="K126" s="170"/>
      <c r="L126" s="70"/>
      <c r="M126" s="64"/>
      <c r="N126" s="70"/>
      <c r="O126" s="17"/>
      <c r="P126" s="70"/>
      <c r="Q126" s="17"/>
      <c r="R126" s="70"/>
    </row>
    <row r="127" spans="1:22" ht="25.95" customHeight="1">
      <c r="B127" s="10" t="s">
        <v>531</v>
      </c>
      <c r="C127" s="170"/>
      <c r="L127" s="70"/>
      <c r="M127" s="64"/>
      <c r="N127" s="70"/>
      <c r="O127" s="17"/>
      <c r="P127" s="70"/>
      <c r="Q127" s="17"/>
      <c r="R127" s="70"/>
    </row>
    <row r="128" spans="1:22" ht="25.95" customHeight="1">
      <c r="C128" s="170"/>
      <c r="L128" s="70"/>
      <c r="M128" s="64"/>
      <c r="N128" s="70"/>
      <c r="O128" s="17"/>
      <c r="P128" s="70"/>
      <c r="Q128" s="17"/>
      <c r="R128" s="70"/>
    </row>
    <row r="129" spans="2:18" ht="25.95" customHeight="1">
      <c r="B129" s="521" t="s">
        <v>44</v>
      </c>
      <c r="C129" s="521"/>
      <c r="D129" s="521"/>
      <c r="E129" s="521"/>
      <c r="F129" s="521"/>
      <c r="G129" s="521"/>
      <c r="H129" s="521"/>
      <c r="J129" s="389" t="s">
        <v>77</v>
      </c>
      <c r="L129" s="530" t="s">
        <v>491</v>
      </c>
      <c r="M129" s="530"/>
      <c r="N129" s="530"/>
      <c r="O129" s="530"/>
      <c r="P129" s="530"/>
      <c r="Q129" s="170"/>
      <c r="R129" s="170"/>
    </row>
    <row r="130" spans="2:18" ht="25.95" customHeight="1">
      <c r="B130" s="3" t="s">
        <v>18</v>
      </c>
      <c r="C130" s="12"/>
      <c r="D130" s="12"/>
      <c r="E130" s="12"/>
      <c r="F130" s="12"/>
      <c r="G130" s="12"/>
      <c r="H130" s="12"/>
      <c r="I130" s="12"/>
      <c r="J130" s="398" t="s">
        <v>492</v>
      </c>
      <c r="K130" s="12"/>
      <c r="L130" s="22" t="s">
        <v>501</v>
      </c>
      <c r="M130" s="15"/>
      <c r="O130" s="12"/>
      <c r="R130" s="12"/>
    </row>
    <row r="131" spans="2:18" ht="25.95" customHeight="1">
      <c r="B131" s="3" t="s">
        <v>420</v>
      </c>
      <c r="C131" s="170"/>
      <c r="J131" s="398" t="s">
        <v>492</v>
      </c>
      <c r="L131" s="22" t="s">
        <v>501</v>
      </c>
      <c r="M131" s="15"/>
      <c r="O131" s="9"/>
      <c r="R131" s="15"/>
    </row>
    <row r="132" spans="2:18" ht="25.95" customHeight="1">
      <c r="B132" s="3" t="s">
        <v>22</v>
      </c>
      <c r="C132" s="170"/>
      <c r="J132" s="398" t="s">
        <v>492</v>
      </c>
      <c r="L132" s="22" t="s">
        <v>501</v>
      </c>
      <c r="M132" s="15"/>
      <c r="O132" s="9"/>
      <c r="R132" s="15"/>
    </row>
    <row r="133" spans="2:18" ht="25.95" customHeight="1">
      <c r="B133" s="3" t="s">
        <v>193</v>
      </c>
      <c r="C133" s="170"/>
      <c r="J133" s="398" t="s">
        <v>499</v>
      </c>
      <c r="L133" s="22" t="s">
        <v>501</v>
      </c>
      <c r="M133" s="15"/>
      <c r="O133" s="9"/>
      <c r="R133" s="15"/>
    </row>
    <row r="134" spans="2:18" ht="25.95" customHeight="1">
      <c r="B134" s="3" t="s">
        <v>215</v>
      </c>
      <c r="C134" s="170"/>
      <c r="J134" s="398" t="s">
        <v>492</v>
      </c>
      <c r="L134" s="22" t="s">
        <v>501</v>
      </c>
      <c r="M134" s="15"/>
      <c r="O134" s="9"/>
      <c r="R134" s="15"/>
    </row>
    <row r="135" spans="2:18" ht="25.95" customHeight="1">
      <c r="B135" s="3" t="s">
        <v>20</v>
      </c>
      <c r="C135" s="170"/>
      <c r="J135" s="398" t="s">
        <v>676</v>
      </c>
      <c r="L135" s="22" t="s">
        <v>501</v>
      </c>
      <c r="M135" s="15"/>
      <c r="O135" s="9"/>
      <c r="R135" s="15"/>
    </row>
    <row r="136" spans="2:18" ht="25.95" customHeight="1">
      <c r="B136" s="3" t="s">
        <v>83</v>
      </c>
      <c r="C136" s="170"/>
      <c r="J136" s="398" t="s">
        <v>1083</v>
      </c>
      <c r="L136" s="22" t="s">
        <v>501</v>
      </c>
      <c r="M136" s="15"/>
      <c r="O136" s="9"/>
      <c r="R136" s="15"/>
    </row>
    <row r="137" spans="2:18" ht="25.95" customHeight="1">
      <c r="C137" s="170"/>
      <c r="D137" s="170"/>
      <c r="E137" s="170"/>
      <c r="F137" s="170"/>
      <c r="G137" s="170"/>
      <c r="H137" s="170"/>
      <c r="I137" s="170"/>
      <c r="J137" s="70" t="s">
        <v>468</v>
      </c>
      <c r="K137" s="170"/>
      <c r="M137" s="64"/>
      <c r="N137" s="70"/>
      <c r="O137" s="17"/>
      <c r="P137" s="70"/>
      <c r="Q137" s="17"/>
      <c r="R137" s="70"/>
    </row>
    <row r="138" spans="2:18" ht="25.95" customHeight="1">
      <c r="B138" s="191" t="s">
        <v>228</v>
      </c>
      <c r="C138" s="170"/>
      <c r="J138" s="398" t="s">
        <v>528</v>
      </c>
      <c r="L138" s="22" t="s">
        <v>501</v>
      </c>
      <c r="M138" s="64"/>
      <c r="O138" s="15"/>
      <c r="Q138" s="17"/>
      <c r="R138" s="70"/>
    </row>
    <row r="139" spans="2:18" ht="25.95" customHeight="1">
      <c r="B139" s="191" t="s">
        <v>407</v>
      </c>
      <c r="C139" s="170"/>
      <c r="J139" s="398" t="s">
        <v>541</v>
      </c>
      <c r="L139" s="22" t="s">
        <v>694</v>
      </c>
      <c r="M139" s="64"/>
      <c r="O139" s="15"/>
      <c r="Q139" s="17"/>
      <c r="R139" s="70"/>
    </row>
    <row r="140" spans="2:18" ht="25.95" customHeight="1">
      <c r="B140" s="191"/>
      <c r="C140" s="170"/>
      <c r="J140" s="398"/>
      <c r="L140" s="22" t="s">
        <v>1188</v>
      </c>
      <c r="M140" s="64"/>
      <c r="O140" s="15"/>
      <c r="Q140" s="17"/>
      <c r="R140" s="70"/>
    </row>
    <row r="141" spans="2:18" ht="25.95" customHeight="1">
      <c r="B141" s="191"/>
      <c r="C141" s="170"/>
      <c r="J141" s="398"/>
      <c r="L141" s="22" t="s">
        <v>695</v>
      </c>
      <c r="M141" s="64"/>
      <c r="O141" s="15"/>
      <c r="Q141" s="17"/>
      <c r="R141" s="70"/>
    </row>
    <row r="142" spans="2:18" ht="25.95" customHeight="1">
      <c r="B142" s="191" t="s">
        <v>448</v>
      </c>
      <c r="C142" s="170"/>
      <c r="J142" s="398" t="s">
        <v>528</v>
      </c>
      <c r="L142" s="22" t="s">
        <v>501</v>
      </c>
      <c r="M142" s="64"/>
      <c r="O142" s="15"/>
      <c r="Q142" s="9"/>
      <c r="R142" s="15"/>
    </row>
    <row r="143" spans="2:18" ht="25.95" customHeight="1">
      <c r="B143" s="3" t="s">
        <v>555</v>
      </c>
      <c r="C143" s="170"/>
      <c r="J143" s="398" t="s">
        <v>500</v>
      </c>
      <c r="L143" s="22" t="s">
        <v>782</v>
      </c>
      <c r="M143" s="64"/>
      <c r="O143" s="15"/>
      <c r="Q143" s="9"/>
      <c r="R143" s="15"/>
    </row>
    <row r="144" spans="2:18" ht="25.95" customHeight="1">
      <c r="C144" s="170"/>
      <c r="D144" s="170"/>
      <c r="E144" s="170"/>
      <c r="F144" s="170"/>
      <c r="G144" s="170"/>
      <c r="H144" s="170"/>
      <c r="I144" s="170"/>
      <c r="J144" s="170"/>
      <c r="K144" s="170"/>
      <c r="L144" s="22" t="s">
        <v>783</v>
      </c>
      <c r="M144" s="64"/>
      <c r="O144" s="15"/>
      <c r="Q144" s="9"/>
      <c r="R144" s="15"/>
    </row>
    <row r="145" spans="1:18" ht="25.95" customHeight="1">
      <c r="C145" s="170"/>
      <c r="D145" s="170"/>
      <c r="E145" s="170"/>
      <c r="F145" s="170"/>
      <c r="G145" s="170"/>
      <c r="H145" s="170"/>
      <c r="I145" s="170"/>
      <c r="J145" s="170"/>
      <c r="K145" s="170"/>
      <c r="L145" s="70"/>
      <c r="M145" s="64"/>
      <c r="N145" s="70"/>
      <c r="O145" s="17"/>
      <c r="P145" s="70"/>
      <c r="Q145" s="17"/>
      <c r="R145" s="70"/>
    </row>
    <row r="146" spans="1:18" ht="25.95" customHeight="1">
      <c r="C146" s="170"/>
      <c r="D146" s="170"/>
      <c r="E146" s="170"/>
      <c r="F146" s="170"/>
      <c r="G146" s="170"/>
      <c r="H146" s="170"/>
      <c r="I146" s="170"/>
      <c r="J146" s="170"/>
      <c r="K146" s="170"/>
      <c r="L146" s="530" t="s">
        <v>27</v>
      </c>
      <c r="M146" s="530"/>
      <c r="N146" s="530"/>
      <c r="O146" s="530"/>
      <c r="P146" s="530"/>
      <c r="Q146" s="530"/>
      <c r="R146" s="530"/>
    </row>
    <row r="147" spans="1:18" ht="25.95" customHeight="1">
      <c r="C147" s="170"/>
      <c r="D147" s="170"/>
      <c r="E147" s="170"/>
      <c r="F147" s="170"/>
      <c r="G147" s="170"/>
      <c r="H147" s="170"/>
      <c r="I147" s="170"/>
      <c r="J147" s="170"/>
      <c r="K147" s="170"/>
      <c r="L147" s="527" t="s">
        <v>2</v>
      </c>
      <c r="M147" s="527"/>
      <c r="N147" s="527"/>
      <c r="O147" s="391"/>
      <c r="P147" s="527" t="s">
        <v>1</v>
      </c>
      <c r="Q147" s="527"/>
      <c r="R147" s="527"/>
    </row>
    <row r="148" spans="1:18" ht="25.95" customHeight="1">
      <c r="C148" s="170"/>
      <c r="D148" s="170"/>
      <c r="E148" s="170"/>
      <c r="F148" s="170"/>
      <c r="G148" s="170"/>
      <c r="H148" s="170"/>
      <c r="I148" s="170"/>
      <c r="J148" s="170"/>
      <c r="K148" s="170"/>
      <c r="L148" s="175" t="str">
        <f>+L84</f>
        <v>31 มีนาคม 2569</v>
      </c>
      <c r="M148" s="172"/>
      <c r="N148" s="171" t="str">
        <f>+N84</f>
        <v>31 ธันวาคม 2568</v>
      </c>
      <c r="O148" s="172"/>
      <c r="P148" s="171" t="str">
        <f>+L148</f>
        <v>31 มีนาคม 2569</v>
      </c>
      <c r="Q148" s="172"/>
      <c r="R148" s="171" t="str">
        <f>+N148</f>
        <v>31 ธันวาคม 2568</v>
      </c>
    </row>
    <row r="149" spans="1:18" ht="25.95" customHeight="1">
      <c r="B149" s="394" t="s">
        <v>631</v>
      </c>
      <c r="C149" s="10"/>
      <c r="H149" s="170"/>
      <c r="I149" s="170"/>
      <c r="J149" s="170"/>
      <c r="K149" s="170"/>
      <c r="L149" s="225"/>
      <c r="M149" s="16"/>
      <c r="N149" s="19"/>
      <c r="O149" s="16"/>
      <c r="P149" s="19"/>
      <c r="Q149" s="16"/>
      <c r="R149" s="19"/>
    </row>
    <row r="150" spans="1:18" ht="25.95" customHeight="1">
      <c r="B150" s="170" t="s">
        <v>23</v>
      </c>
      <c r="H150" s="170"/>
      <c r="I150" s="170"/>
      <c r="J150" s="170"/>
      <c r="K150" s="170"/>
      <c r="L150" s="9">
        <v>34000000</v>
      </c>
      <c r="M150" s="16"/>
      <c r="N150" s="9">
        <v>37000000</v>
      </c>
      <c r="O150" s="16"/>
      <c r="P150" s="9">
        <v>0</v>
      </c>
      <c r="Q150" s="16"/>
      <c r="R150" s="9">
        <v>0</v>
      </c>
    </row>
    <row r="151" spans="1:18" ht="25.95" customHeight="1">
      <c r="B151" s="191"/>
      <c r="C151" s="170"/>
      <c r="H151" s="170"/>
      <c r="I151" s="170"/>
      <c r="J151" s="170"/>
      <c r="K151" s="170"/>
      <c r="L151" s="70"/>
      <c r="M151" s="64"/>
      <c r="N151" s="70"/>
      <c r="O151" s="17"/>
      <c r="P151" s="70"/>
      <c r="Q151" s="17"/>
      <c r="R151" s="70"/>
    </row>
    <row r="152" spans="1:18" ht="25.95" customHeight="1">
      <c r="B152" s="92"/>
      <c r="C152" s="92" t="s">
        <v>1309</v>
      </c>
      <c r="D152" s="170"/>
      <c r="E152" s="170"/>
      <c r="F152" s="170"/>
      <c r="G152" s="170"/>
      <c r="H152" s="170"/>
      <c r="I152" s="170"/>
      <c r="J152" s="170"/>
      <c r="K152" s="170"/>
      <c r="L152" s="70"/>
      <c r="M152" s="64"/>
      <c r="N152" s="70"/>
      <c r="O152" s="17"/>
      <c r="P152" s="70"/>
      <c r="Q152" s="17"/>
      <c r="R152" s="70"/>
    </row>
    <row r="153" spans="1:18" ht="25.95" customHeight="1">
      <c r="B153" s="92" t="s">
        <v>1310</v>
      </c>
      <c r="C153" s="170"/>
      <c r="D153" s="170"/>
      <c r="E153" s="170"/>
      <c r="F153" s="170"/>
      <c r="G153" s="170"/>
      <c r="H153" s="170"/>
      <c r="I153" s="170"/>
      <c r="J153" s="170"/>
      <c r="K153" s="170"/>
      <c r="L153" s="70"/>
      <c r="M153" s="64"/>
      <c r="N153" s="70"/>
      <c r="O153" s="17"/>
      <c r="P153" s="70"/>
      <c r="Q153" s="17"/>
      <c r="R153" s="70"/>
    </row>
    <row r="154" spans="1:18" ht="25.95" customHeight="1">
      <c r="B154" s="92" t="s">
        <v>1311</v>
      </c>
      <c r="C154" s="170"/>
      <c r="D154" s="170"/>
      <c r="E154" s="170"/>
      <c r="F154" s="170"/>
      <c r="G154" s="170"/>
      <c r="H154" s="170"/>
      <c r="I154" s="170"/>
      <c r="J154" s="170"/>
      <c r="K154" s="170"/>
      <c r="L154" s="70"/>
      <c r="M154" s="64"/>
      <c r="N154" s="70"/>
      <c r="O154" s="17"/>
      <c r="P154" s="70"/>
      <c r="Q154" s="17"/>
      <c r="R154" s="70"/>
    </row>
    <row r="155" spans="1:18" ht="25.95" customHeight="1">
      <c r="B155" s="92"/>
      <c r="C155" s="170"/>
      <c r="D155" s="170"/>
      <c r="E155" s="170"/>
      <c r="F155" s="170"/>
      <c r="G155" s="170"/>
      <c r="H155" s="170"/>
      <c r="I155" s="170"/>
      <c r="J155" s="170"/>
      <c r="K155" s="170"/>
      <c r="L155" s="70"/>
      <c r="M155" s="64"/>
      <c r="N155" s="70"/>
      <c r="O155" s="17"/>
      <c r="P155" s="70"/>
      <c r="Q155" s="17"/>
      <c r="R155" s="70"/>
    </row>
    <row r="156" spans="1:18" ht="25.95" customHeight="1">
      <c r="C156" s="170"/>
      <c r="D156" s="170"/>
      <c r="E156" s="170"/>
      <c r="F156" s="170"/>
      <c r="G156" s="170"/>
      <c r="H156" s="170"/>
      <c r="I156" s="170"/>
      <c r="J156" s="170"/>
      <c r="K156" s="170"/>
      <c r="L156" s="70"/>
      <c r="M156" s="64"/>
      <c r="N156" s="70"/>
      <c r="O156" s="17"/>
      <c r="P156" s="70"/>
      <c r="Q156" s="17"/>
      <c r="R156" s="70"/>
    </row>
    <row r="157" spans="1:18" ht="25.95" customHeight="1">
      <c r="C157" s="170"/>
      <c r="D157" s="170"/>
      <c r="E157" s="170"/>
      <c r="F157" s="170"/>
      <c r="G157" s="170"/>
      <c r="H157" s="170"/>
      <c r="I157" s="170"/>
      <c r="J157" s="170"/>
      <c r="K157" s="170"/>
      <c r="L157" s="70"/>
      <c r="M157" s="64"/>
      <c r="N157" s="70"/>
      <c r="O157" s="17"/>
      <c r="P157" s="70"/>
      <c r="Q157" s="17"/>
      <c r="R157" s="70"/>
    </row>
    <row r="158" spans="1:18" ht="25.95" customHeight="1">
      <c r="C158" s="170"/>
      <c r="D158" s="170"/>
      <c r="E158" s="170"/>
      <c r="F158" s="170"/>
      <c r="G158" s="170"/>
      <c r="H158" s="170"/>
      <c r="I158" s="170"/>
      <c r="J158" s="170"/>
      <c r="K158" s="170"/>
      <c r="L158" s="15"/>
      <c r="M158" s="9"/>
      <c r="N158" s="70"/>
      <c r="O158" s="70"/>
      <c r="P158" s="70"/>
      <c r="Q158" s="21"/>
      <c r="R158" s="21"/>
    </row>
    <row r="159" spans="1:18" ht="25.95" customHeight="1">
      <c r="A159" s="209" t="s">
        <v>261</v>
      </c>
      <c r="B159" s="209"/>
      <c r="C159" s="209"/>
      <c r="D159" s="209"/>
      <c r="F159" s="209"/>
      <c r="G159" s="209" t="str">
        <f>+G78</f>
        <v>(ลงชื่อ)……………………………………………………...………………..…………………….กรรมการตามอำนาจ</v>
      </c>
      <c r="J159" s="209"/>
      <c r="K159" s="209"/>
      <c r="L159" s="209"/>
      <c r="M159" s="209"/>
      <c r="N159" s="209"/>
      <c r="O159" s="209"/>
      <c r="P159" s="209"/>
      <c r="Q159" s="13"/>
      <c r="R159" s="13"/>
    </row>
    <row r="160" spans="1:18" ht="25.95" customHeight="1">
      <c r="A160" s="210"/>
      <c r="B160" s="209" t="s">
        <v>175</v>
      </c>
      <c r="C160" s="209"/>
      <c r="D160" s="209"/>
      <c r="E160" s="209"/>
      <c r="F160" s="209"/>
      <c r="H160" s="209" t="str">
        <f>+H79</f>
        <v xml:space="preserve">     (                                                                                                                         )</v>
      </c>
      <c r="I160" s="209"/>
      <c r="J160" s="209"/>
      <c r="K160" s="209"/>
      <c r="L160" s="209"/>
      <c r="M160" s="209"/>
      <c r="N160" s="209"/>
      <c r="O160" s="209"/>
      <c r="P160" s="209"/>
      <c r="Q160" s="13"/>
      <c r="R160" s="13"/>
    </row>
  </sheetData>
  <mergeCells count="21">
    <mergeCell ref="L146:R146"/>
    <mergeCell ref="L147:N147"/>
    <mergeCell ref="P147:R147"/>
    <mergeCell ref="J97:R97"/>
    <mergeCell ref="L98:N98"/>
    <mergeCell ref="A122:R122"/>
    <mergeCell ref="B129:H129"/>
    <mergeCell ref="L129:P129"/>
    <mergeCell ref="L83:N83"/>
    <mergeCell ref="P83:R83"/>
    <mergeCell ref="A1:R1"/>
    <mergeCell ref="J5:N5"/>
    <mergeCell ref="L17:R17"/>
    <mergeCell ref="L18:N18"/>
    <mergeCell ref="P18:R18"/>
    <mergeCell ref="A41:R41"/>
    <mergeCell ref="L43:R43"/>
    <mergeCell ref="L44:N44"/>
    <mergeCell ref="P44:R44"/>
    <mergeCell ref="A80:R80"/>
    <mergeCell ref="L82:R82"/>
  </mergeCells>
  <pageMargins left="0.4" right="0.4" top="0.5" bottom="0.5" header="0" footer="0"/>
  <pageSetup paperSize="9" scale="75" orientation="portrait" r:id="rId1"/>
  <headerFooter scaleWithDoc="0">
    <oddHeader>&amp;L&amp;"Angsana New,Regular"&amp;12บมจ. ไทยโพลีคอนส์</oddHeader>
  </headerFooter>
  <rowBreaks count="3" manualBreakCount="3">
    <brk id="40" max="16383" man="1"/>
    <brk id="79" max="16383" man="1"/>
    <brk id="121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1C302-37E4-4880-95FB-F33BD11B6E27}">
  <dimension ref="A1:W376"/>
  <sheetViews>
    <sheetView view="pageBreakPreview" topLeftCell="A25" zoomScale="80" zoomScaleNormal="100" zoomScaleSheetLayoutView="80" workbookViewId="0">
      <selection activeCell="N36" sqref="N36"/>
    </sheetView>
  </sheetViews>
  <sheetFormatPr defaultColWidth="11" defaultRowHeight="23.1" customHeight="1"/>
  <cols>
    <col min="1" max="1" width="3.109375" style="11" customWidth="1"/>
    <col min="2" max="2" width="4.109375" style="11" customWidth="1"/>
    <col min="3" max="5" width="3.6640625" style="11" customWidth="1"/>
    <col min="6" max="6" width="2.6640625" style="11" customWidth="1"/>
    <col min="7" max="7" width="4.77734375" style="11" customWidth="1"/>
    <col min="8" max="8" width="4.44140625" style="11" customWidth="1"/>
    <col min="9" max="9" width="5.5546875" style="11" customWidth="1"/>
    <col min="10" max="10" width="10.109375" style="11" customWidth="1"/>
    <col min="11" max="11" width="0.88671875" style="11" customWidth="1"/>
    <col min="12" max="12" width="17.77734375" style="11" customWidth="1"/>
    <col min="13" max="13" width="0.88671875" style="11" customWidth="1"/>
    <col min="14" max="14" width="15.77734375" style="11" customWidth="1"/>
    <col min="15" max="15" width="0.88671875" style="11" customWidth="1"/>
    <col min="16" max="16" width="15.77734375" style="11" customWidth="1"/>
    <col min="17" max="17" width="0.88671875" style="11" customWidth="1"/>
    <col min="18" max="18" width="15.77734375" style="11" customWidth="1"/>
    <col min="19" max="19" width="1.109375" style="11" customWidth="1"/>
    <col min="20" max="20" width="16" style="64" customWidth="1"/>
    <col min="21" max="21" width="12.33203125" style="11" bestFit="1" customWidth="1"/>
    <col min="22" max="22" width="14.109375" style="11" customWidth="1"/>
    <col min="23" max="16384" width="11" style="11"/>
  </cols>
  <sheetData>
    <row r="1" spans="1:18" ht="22.95" customHeight="1">
      <c r="A1" s="528" t="s">
        <v>859</v>
      </c>
      <c r="B1" s="528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</row>
    <row r="2" spans="1:18" ht="22.95" customHeight="1">
      <c r="B2" s="92"/>
      <c r="C2" s="170"/>
      <c r="D2" s="170"/>
      <c r="E2" s="170"/>
      <c r="F2" s="170"/>
      <c r="G2" s="170"/>
      <c r="H2" s="170"/>
      <c r="I2" s="170"/>
      <c r="J2" s="170"/>
      <c r="K2" s="170"/>
      <c r="L2" s="227"/>
      <c r="M2" s="173"/>
      <c r="N2" s="174"/>
      <c r="O2" s="173"/>
      <c r="P2" s="227"/>
      <c r="Q2" s="64"/>
      <c r="R2" s="70"/>
    </row>
    <row r="3" spans="1:18" ht="22.95" customHeight="1">
      <c r="B3" s="92"/>
      <c r="C3" s="170"/>
      <c r="D3" s="170"/>
      <c r="E3" s="170"/>
      <c r="F3" s="170"/>
      <c r="G3" s="170"/>
      <c r="H3" s="170"/>
      <c r="I3" s="170"/>
      <c r="J3" s="170"/>
      <c r="K3" s="170"/>
      <c r="L3" s="530" t="s">
        <v>27</v>
      </c>
      <c r="M3" s="530"/>
      <c r="N3" s="530"/>
      <c r="O3" s="530"/>
      <c r="P3" s="530"/>
      <c r="Q3" s="530"/>
      <c r="R3" s="530"/>
    </row>
    <row r="4" spans="1:18" ht="22.95" customHeight="1">
      <c r="B4" s="92"/>
      <c r="C4" s="170"/>
      <c r="D4" s="170"/>
      <c r="E4" s="170"/>
      <c r="F4" s="170"/>
      <c r="G4" s="170"/>
      <c r="H4" s="170"/>
      <c r="I4" s="170"/>
      <c r="J4" s="170"/>
      <c r="K4" s="170"/>
      <c r="L4" s="527" t="s">
        <v>2</v>
      </c>
      <c r="M4" s="527"/>
      <c r="N4" s="527"/>
      <c r="O4" s="391"/>
      <c r="P4" s="527" t="s">
        <v>1</v>
      </c>
      <c r="Q4" s="527"/>
      <c r="R4" s="527"/>
    </row>
    <row r="5" spans="1:18" ht="22.95" customHeight="1">
      <c r="B5" s="92"/>
      <c r="C5" s="170"/>
      <c r="D5" s="170"/>
      <c r="E5" s="170"/>
      <c r="F5" s="170"/>
      <c r="G5" s="170"/>
      <c r="H5" s="170"/>
      <c r="I5" s="170"/>
      <c r="J5" s="170"/>
      <c r="K5" s="170"/>
      <c r="L5" s="175" t="str">
        <f>+'P5-8'!L148</f>
        <v>31 มีนาคม 2569</v>
      </c>
      <c r="M5" s="172"/>
      <c r="N5" s="171" t="str">
        <f>+'P5-8'!N148</f>
        <v>31 ธันวาคม 2568</v>
      </c>
      <c r="O5" s="172"/>
      <c r="P5" s="171" t="str">
        <f>+L5</f>
        <v>31 มีนาคม 2569</v>
      </c>
      <c r="Q5" s="172"/>
      <c r="R5" s="171" t="str">
        <f>+N5</f>
        <v>31 ธันวาคม 2568</v>
      </c>
    </row>
    <row r="6" spans="1:18" ht="22.95" customHeight="1">
      <c r="B6" s="394" t="s">
        <v>1021</v>
      </c>
      <c r="C6" s="170"/>
      <c r="D6" s="170"/>
      <c r="E6" s="170"/>
      <c r="F6" s="170"/>
      <c r="G6" s="170"/>
      <c r="H6" s="170"/>
      <c r="I6" s="170"/>
      <c r="J6" s="170"/>
      <c r="K6" s="170"/>
      <c r="L6" s="227"/>
      <c r="M6" s="173"/>
      <c r="N6" s="174"/>
      <c r="O6" s="173"/>
      <c r="P6" s="227"/>
      <c r="Q6" s="64"/>
      <c r="R6" s="70"/>
    </row>
    <row r="7" spans="1:18" ht="22.95" customHeight="1">
      <c r="B7" s="394"/>
      <c r="C7" s="394" t="s">
        <v>1203</v>
      </c>
      <c r="D7" s="170"/>
      <c r="E7" s="170"/>
      <c r="F7" s="170"/>
      <c r="G7" s="170"/>
      <c r="H7" s="170"/>
      <c r="I7" s="170"/>
      <c r="J7" s="170"/>
      <c r="K7" s="170"/>
      <c r="L7" s="227"/>
      <c r="M7" s="173"/>
      <c r="N7" s="174"/>
      <c r="O7" s="173"/>
      <c r="P7" s="227"/>
      <c r="Q7" s="64"/>
      <c r="R7" s="70"/>
    </row>
    <row r="8" spans="1:18" ht="22.95" customHeight="1">
      <c r="B8" s="3" t="s">
        <v>801</v>
      </c>
      <c r="C8" s="170"/>
      <c r="D8" s="170"/>
      <c r="E8" s="170"/>
      <c r="F8" s="170"/>
      <c r="G8" s="170"/>
      <c r="H8" s="170"/>
      <c r="I8" s="170"/>
      <c r="J8" s="170"/>
      <c r="K8" s="170"/>
      <c r="L8" s="227">
        <v>28000000</v>
      </c>
      <c r="M8" s="173"/>
      <c r="N8" s="9">
        <v>0</v>
      </c>
      <c r="O8" s="173"/>
      <c r="P8" s="227">
        <v>0</v>
      </c>
      <c r="Q8" s="173"/>
      <c r="R8" s="9">
        <v>0</v>
      </c>
    </row>
    <row r="9" spans="1:18" ht="22.95" customHeight="1">
      <c r="B9" s="170" t="s">
        <v>83</v>
      </c>
      <c r="C9" s="170"/>
      <c r="D9" s="170"/>
      <c r="E9" s="170"/>
      <c r="F9" s="170"/>
      <c r="G9" s="170"/>
      <c r="H9" s="170"/>
      <c r="I9" s="170"/>
      <c r="J9" s="170"/>
      <c r="K9" s="170"/>
      <c r="L9" s="497">
        <v>279650000</v>
      </c>
      <c r="M9" s="173"/>
      <c r="N9" s="169">
        <v>0</v>
      </c>
      <c r="O9" s="173"/>
      <c r="P9" s="482">
        <v>0</v>
      </c>
      <c r="Q9" s="173"/>
      <c r="R9" s="169">
        <v>0</v>
      </c>
    </row>
    <row r="10" spans="1:18" ht="22.95" customHeight="1" thickBot="1">
      <c r="C10" s="170" t="s">
        <v>3</v>
      </c>
      <c r="D10" s="170"/>
      <c r="E10" s="170"/>
      <c r="F10" s="170"/>
      <c r="G10" s="170"/>
      <c r="H10" s="170"/>
      <c r="I10" s="170"/>
      <c r="J10" s="170"/>
      <c r="K10" s="170"/>
      <c r="L10" s="483">
        <f>SUM(L8:L9)</f>
        <v>307650000</v>
      </c>
      <c r="M10" s="173"/>
      <c r="N10" s="483">
        <f>SUM(N8:N9)</f>
        <v>0</v>
      </c>
      <c r="O10" s="173"/>
      <c r="P10" s="483">
        <f>SUM(P8:P9)</f>
        <v>0</v>
      </c>
      <c r="Q10" s="173"/>
      <c r="R10" s="483">
        <f>SUM(R8:R9)</f>
        <v>0</v>
      </c>
    </row>
    <row r="11" spans="1:18" ht="22.95" customHeight="1" thickTop="1">
      <c r="B11" s="92"/>
      <c r="C11" s="170"/>
      <c r="D11" s="170"/>
      <c r="E11" s="170"/>
      <c r="F11" s="170"/>
      <c r="G11" s="170"/>
      <c r="H11" s="170"/>
      <c r="I11" s="170"/>
      <c r="J11" s="170"/>
      <c r="K11" s="170"/>
      <c r="L11" s="227"/>
      <c r="M11" s="173"/>
      <c r="N11" s="174"/>
      <c r="O11" s="173"/>
      <c r="P11" s="227"/>
      <c r="Q11" s="64"/>
      <c r="R11" s="70"/>
    </row>
    <row r="12" spans="1:18" ht="22.95" customHeight="1">
      <c r="A12" s="23"/>
      <c r="B12" s="421" t="s">
        <v>1079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 ht="22.95" customHeight="1">
      <c r="A13" s="23"/>
      <c r="B13" s="2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 ht="22.95" customHeight="1">
      <c r="A14" s="23"/>
      <c r="B14" s="23"/>
      <c r="C14" s="12"/>
      <c r="D14" s="12"/>
      <c r="E14" s="12"/>
      <c r="F14" s="12"/>
      <c r="G14" s="12"/>
      <c r="H14" s="12"/>
      <c r="I14" s="12"/>
      <c r="J14" s="12"/>
      <c r="K14" s="12"/>
      <c r="L14" s="529" t="s">
        <v>27</v>
      </c>
      <c r="M14" s="521"/>
      <c r="N14" s="521"/>
      <c r="O14" s="521"/>
      <c r="P14" s="521"/>
      <c r="Q14" s="521"/>
      <c r="R14" s="529"/>
    </row>
    <row r="15" spans="1:18" ht="22.95" customHeight="1">
      <c r="A15" s="23"/>
      <c r="B15" s="23"/>
      <c r="C15" s="12"/>
      <c r="D15" s="12"/>
      <c r="E15" s="12"/>
      <c r="F15" s="12"/>
      <c r="G15" s="12"/>
      <c r="H15" s="12"/>
      <c r="I15" s="12"/>
      <c r="J15" s="12"/>
      <c r="K15" s="12"/>
      <c r="L15" s="399" t="s">
        <v>28</v>
      </c>
      <c r="M15" s="399"/>
      <c r="N15" s="522" t="s">
        <v>29</v>
      </c>
      <c r="O15" s="522"/>
      <c r="P15" s="522"/>
      <c r="Q15" s="399"/>
      <c r="R15" s="399" t="s">
        <v>28</v>
      </c>
    </row>
    <row r="16" spans="1:18" ht="22.95" customHeight="1">
      <c r="A16" s="23"/>
      <c r="B16" s="23"/>
      <c r="C16" s="12"/>
      <c r="D16" s="12"/>
      <c r="E16" s="12"/>
      <c r="F16" s="12"/>
      <c r="G16" s="12"/>
      <c r="H16" s="12"/>
      <c r="I16" s="12"/>
      <c r="J16" s="12"/>
      <c r="K16" s="12"/>
      <c r="L16" s="396" t="str">
        <f>+R5</f>
        <v>31 ธันวาคม 2568</v>
      </c>
      <c r="M16" s="172"/>
      <c r="N16" s="392" t="s">
        <v>4</v>
      </c>
      <c r="O16" s="172"/>
      <c r="P16" s="392" t="s">
        <v>5</v>
      </c>
      <c r="Q16" s="172"/>
      <c r="R16" s="396" t="str">
        <f>+L5</f>
        <v>31 มีนาคม 2569</v>
      </c>
    </row>
    <row r="17" spans="1:18" ht="22.95" customHeight="1">
      <c r="A17" s="23"/>
      <c r="B17" s="394" t="s">
        <v>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ht="22.95" customHeight="1">
      <c r="A18" s="23"/>
      <c r="B18" s="3" t="s">
        <v>801</v>
      </c>
      <c r="C18" s="12"/>
      <c r="D18" s="12"/>
      <c r="E18" s="12"/>
      <c r="F18" s="12"/>
      <c r="G18" s="12"/>
      <c r="H18" s="12"/>
      <c r="I18" s="12"/>
      <c r="J18" s="12"/>
      <c r="K18" s="12"/>
      <c r="L18" s="227">
        <v>0</v>
      </c>
      <c r="M18" s="173"/>
      <c r="N18" s="9">
        <v>28000000</v>
      </c>
      <c r="O18" s="173"/>
      <c r="P18" s="227">
        <v>0</v>
      </c>
      <c r="Q18" s="173"/>
      <c r="R18" s="9">
        <v>28000000</v>
      </c>
    </row>
    <row r="19" spans="1:18" ht="22.95" customHeight="1">
      <c r="A19" s="23"/>
      <c r="B19" s="170" t="s">
        <v>83</v>
      </c>
      <c r="C19" s="170"/>
      <c r="D19" s="12"/>
      <c r="E19" s="12"/>
      <c r="F19" s="12"/>
      <c r="G19" s="12"/>
      <c r="H19" s="12"/>
      <c r="I19" s="12"/>
      <c r="J19" s="12"/>
      <c r="K19" s="12"/>
      <c r="L19" s="227">
        <v>0</v>
      </c>
      <c r="M19" s="173"/>
      <c r="N19" s="9">
        <v>392450000</v>
      </c>
      <c r="O19" s="173"/>
      <c r="P19" s="227">
        <v>0</v>
      </c>
      <c r="Q19" s="173"/>
      <c r="R19" s="9">
        <v>392450000</v>
      </c>
    </row>
    <row r="20" spans="1:18" ht="22.95" customHeight="1">
      <c r="A20" s="23"/>
      <c r="C20" s="170" t="s">
        <v>3</v>
      </c>
      <c r="D20" s="12"/>
      <c r="E20" s="12"/>
      <c r="F20" s="12"/>
      <c r="G20" s="12"/>
      <c r="H20" s="12"/>
      <c r="I20" s="12"/>
      <c r="J20" s="12"/>
      <c r="K20" s="12"/>
      <c r="L20" s="494">
        <f>SUM(L18:L19)</f>
        <v>0</v>
      </c>
      <c r="M20" s="173"/>
      <c r="N20" s="494">
        <f>SUM(N18:N19)</f>
        <v>420450000</v>
      </c>
      <c r="O20" s="173"/>
      <c r="P20" s="494">
        <f>SUM(P18:P19)</f>
        <v>0</v>
      </c>
      <c r="Q20" s="173"/>
      <c r="R20" s="494">
        <f>SUM(R18:R19)</f>
        <v>420450000</v>
      </c>
    </row>
    <row r="21" spans="1:18" ht="22.95" customHeight="1">
      <c r="A21" s="23"/>
      <c r="B21" s="11" t="s">
        <v>286</v>
      </c>
      <c r="C21" s="170" t="s">
        <v>269</v>
      </c>
      <c r="D21" s="12"/>
      <c r="E21" s="12"/>
      <c r="F21" s="12"/>
      <c r="G21" s="12"/>
      <c r="H21" s="12"/>
      <c r="I21" s="12"/>
      <c r="J21" s="12"/>
      <c r="K21" s="12"/>
      <c r="L21" s="227">
        <v>0</v>
      </c>
      <c r="M21" s="495"/>
      <c r="N21" s="378">
        <v>-112800000</v>
      </c>
      <c r="O21" s="495"/>
      <c r="P21" s="227">
        <v>0</v>
      </c>
      <c r="Q21" s="495"/>
      <c r="R21" s="378">
        <v>-112800000</v>
      </c>
    </row>
    <row r="22" spans="1:18" ht="22.95" customHeight="1" thickBot="1">
      <c r="A22" s="23"/>
      <c r="C22" s="170" t="s">
        <v>3</v>
      </c>
      <c r="D22" s="12"/>
      <c r="E22" s="12"/>
      <c r="F22" s="12"/>
      <c r="G22" s="12"/>
      <c r="H22" s="12"/>
      <c r="I22" s="12"/>
      <c r="J22" s="12"/>
      <c r="K22" s="12"/>
      <c r="L22" s="483">
        <f>SUM(L20:L21)</f>
        <v>0</v>
      </c>
      <c r="M22" s="173"/>
      <c r="N22" s="483">
        <f>SUM(N20:N21)</f>
        <v>307650000</v>
      </c>
      <c r="O22" s="173"/>
      <c r="P22" s="483">
        <f>SUM(P20:P21)</f>
        <v>0</v>
      </c>
      <c r="Q22" s="173"/>
      <c r="R22" s="483">
        <f>SUM(R20:R21)</f>
        <v>307650000</v>
      </c>
    </row>
    <row r="23" spans="1:18" ht="22.95" customHeight="1" thickTop="1">
      <c r="A23" s="23"/>
      <c r="B23" s="23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ht="22.95" customHeight="1">
      <c r="A24" s="23"/>
      <c r="C24" s="3" t="s">
        <v>1022</v>
      </c>
      <c r="D24" s="12"/>
      <c r="E24" s="12"/>
      <c r="F24" s="12"/>
      <c r="G24" s="12"/>
      <c r="H24" s="12"/>
      <c r="I24" s="12"/>
      <c r="J24" s="12"/>
      <c r="K24" s="12"/>
      <c r="L24" s="227"/>
      <c r="M24" s="173"/>
      <c r="N24" s="9"/>
      <c r="O24" s="173"/>
      <c r="P24" s="227"/>
      <c r="Q24" s="173"/>
      <c r="R24" s="9"/>
    </row>
    <row r="25" spans="1:18" ht="22.95" customHeight="1">
      <c r="A25" s="23"/>
      <c r="B25" s="3" t="s">
        <v>1023</v>
      </c>
      <c r="C25" s="12"/>
      <c r="D25" s="12"/>
      <c r="E25" s="12"/>
      <c r="F25" s="12"/>
      <c r="G25" s="12"/>
      <c r="H25" s="12"/>
      <c r="I25" s="12"/>
      <c r="J25" s="12"/>
      <c r="K25" s="12"/>
      <c r="L25" s="227"/>
      <c r="M25" s="173"/>
      <c r="N25" s="9"/>
      <c r="O25" s="173"/>
      <c r="P25" s="227"/>
      <c r="Q25" s="173"/>
      <c r="R25" s="9"/>
    </row>
    <row r="26" spans="1:18" ht="22.95" customHeight="1">
      <c r="A26" s="23"/>
      <c r="B26" s="3" t="s">
        <v>1024</v>
      </c>
      <c r="C26" s="12"/>
      <c r="D26" s="12"/>
      <c r="E26" s="12"/>
      <c r="F26" s="12"/>
      <c r="G26" s="12"/>
      <c r="H26" s="12"/>
      <c r="I26" s="12"/>
      <c r="J26" s="12"/>
      <c r="K26" s="12"/>
      <c r="L26" s="227"/>
      <c r="M26" s="173"/>
      <c r="N26" s="9"/>
      <c r="O26" s="173"/>
      <c r="P26" s="227"/>
      <c r="Q26" s="173"/>
      <c r="R26" s="9"/>
    </row>
    <row r="27" spans="1:18" ht="22.95" customHeight="1">
      <c r="A27" s="23"/>
      <c r="B27" s="3"/>
      <c r="C27" s="22" t="s">
        <v>1025</v>
      </c>
      <c r="D27" s="12"/>
      <c r="E27" s="12"/>
      <c r="F27" s="12"/>
      <c r="G27" s="12"/>
      <c r="H27" s="12"/>
      <c r="I27" s="12"/>
      <c r="J27" s="12"/>
      <c r="K27" s="12"/>
      <c r="L27" s="227"/>
      <c r="M27" s="173"/>
      <c r="N27" s="9"/>
      <c r="O27" s="173"/>
      <c r="P27" s="227"/>
      <c r="Q27" s="173"/>
      <c r="R27" s="9"/>
    </row>
    <row r="28" spans="1:18" ht="22.95" customHeight="1">
      <c r="A28" s="23"/>
      <c r="B28" s="3" t="s">
        <v>1026</v>
      </c>
      <c r="C28" s="12"/>
      <c r="D28" s="12"/>
      <c r="E28" s="12"/>
      <c r="F28" s="12"/>
      <c r="G28" s="12"/>
      <c r="H28" s="12"/>
      <c r="I28" s="12"/>
      <c r="J28" s="12"/>
      <c r="K28" s="12"/>
      <c r="L28" s="227"/>
      <c r="M28" s="173"/>
      <c r="N28" s="9"/>
      <c r="O28" s="173"/>
      <c r="P28" s="227"/>
      <c r="Q28" s="173"/>
      <c r="R28" s="9"/>
    </row>
    <row r="29" spans="1:18" ht="22.95" customHeight="1">
      <c r="A29" s="23"/>
      <c r="B29" s="3"/>
      <c r="C29" s="22" t="s">
        <v>1186</v>
      </c>
      <c r="D29" s="12"/>
      <c r="E29" s="12"/>
      <c r="F29" s="12"/>
      <c r="G29" s="12"/>
      <c r="H29" s="12"/>
      <c r="I29" s="12"/>
      <c r="J29" s="12"/>
      <c r="K29" s="12"/>
      <c r="L29" s="227"/>
      <c r="M29" s="173"/>
      <c r="N29" s="9"/>
      <c r="O29" s="173"/>
      <c r="P29" s="227"/>
      <c r="Q29" s="173"/>
      <c r="R29" s="9"/>
    </row>
    <row r="30" spans="1:18" ht="22.95" customHeight="1">
      <c r="A30" s="23"/>
      <c r="B30" s="3" t="s">
        <v>1021</v>
      </c>
      <c r="C30" s="12"/>
      <c r="D30" s="12"/>
      <c r="E30" s="12"/>
      <c r="F30" s="12"/>
      <c r="G30" s="12"/>
      <c r="H30" s="12"/>
      <c r="I30" s="12"/>
      <c r="J30" s="12"/>
      <c r="K30" s="12"/>
      <c r="L30" s="227"/>
      <c r="M30" s="173"/>
      <c r="N30" s="9"/>
      <c r="O30" s="173"/>
      <c r="P30" s="227"/>
      <c r="Q30" s="173"/>
      <c r="R30" s="9"/>
    </row>
    <row r="31" spans="1:18" ht="22.95" customHeight="1">
      <c r="A31" s="23"/>
      <c r="B31" s="3"/>
      <c r="C31" s="12"/>
      <c r="D31" s="12"/>
      <c r="E31" s="12"/>
      <c r="F31" s="12"/>
      <c r="G31" s="12"/>
      <c r="H31" s="12"/>
      <c r="I31" s="12"/>
      <c r="J31" s="12"/>
      <c r="K31" s="12"/>
      <c r="L31" s="227"/>
      <c r="M31" s="173"/>
      <c r="N31" s="9"/>
      <c r="O31" s="173"/>
      <c r="P31" s="227"/>
      <c r="Q31" s="173"/>
      <c r="R31" s="9"/>
    </row>
    <row r="32" spans="1:18" ht="22.95" customHeight="1">
      <c r="A32" s="23"/>
      <c r="B32" s="485" t="s">
        <v>1080</v>
      </c>
      <c r="C32" s="10"/>
      <c r="D32" s="486"/>
      <c r="E32" s="486"/>
      <c r="F32" s="486"/>
      <c r="G32" s="486"/>
      <c r="H32" s="486"/>
      <c r="I32" s="486"/>
      <c r="J32" s="12"/>
      <c r="K32" s="12"/>
      <c r="L32" s="12"/>
      <c r="M32" s="12"/>
      <c r="N32" s="12"/>
      <c r="O32" s="12"/>
      <c r="P32" s="12"/>
      <c r="Q32" s="12"/>
      <c r="R32" s="12"/>
    </row>
    <row r="33" spans="1:18" ht="22.95" customHeight="1">
      <c r="A33" s="23"/>
      <c r="B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18" ht="22.95" customHeight="1">
      <c r="A34" s="23"/>
      <c r="B34" s="531" t="s">
        <v>44</v>
      </c>
      <c r="C34" s="531"/>
      <c r="D34" s="531"/>
      <c r="E34" s="531"/>
      <c r="F34" s="531"/>
      <c r="G34" s="531"/>
      <c r="H34" s="531"/>
      <c r="I34" s="531"/>
      <c r="J34" s="531"/>
      <c r="K34" s="12"/>
      <c r="L34" s="390" t="s">
        <v>77</v>
      </c>
      <c r="M34" s="12"/>
      <c r="N34" s="521" t="s">
        <v>491</v>
      </c>
      <c r="O34" s="521"/>
      <c r="P34" s="521"/>
      <c r="Q34" s="521"/>
      <c r="R34" s="521"/>
    </row>
    <row r="35" spans="1:18" ht="22.95" customHeight="1">
      <c r="A35" s="23"/>
      <c r="B35" s="3" t="s">
        <v>801</v>
      </c>
      <c r="C35" s="12"/>
      <c r="D35" s="12"/>
      <c r="E35" s="12"/>
      <c r="F35" s="12"/>
      <c r="G35" s="12"/>
      <c r="H35" s="12"/>
      <c r="I35" s="12"/>
      <c r="J35" s="12"/>
      <c r="K35" s="12"/>
      <c r="L35" s="22" t="s">
        <v>676</v>
      </c>
      <c r="M35" s="12"/>
      <c r="N35" s="22" t="s">
        <v>1359</v>
      </c>
      <c r="O35" s="12"/>
      <c r="P35" s="12"/>
      <c r="Q35" s="12"/>
      <c r="R35" s="12"/>
    </row>
    <row r="36" spans="1:18" ht="22.95" customHeight="1">
      <c r="A36" s="23"/>
      <c r="B36" s="170" t="s">
        <v>83</v>
      </c>
      <c r="C36" s="170"/>
      <c r="D36" s="12"/>
      <c r="E36" s="12"/>
      <c r="F36" s="12"/>
      <c r="G36" s="12"/>
      <c r="H36" s="12"/>
      <c r="I36" s="12"/>
      <c r="J36" s="12"/>
      <c r="K36" s="12"/>
      <c r="L36" s="12" t="s">
        <v>1200</v>
      </c>
      <c r="M36" s="12"/>
      <c r="N36" s="22" t="s">
        <v>1360</v>
      </c>
      <c r="O36" s="12"/>
      <c r="P36" s="12"/>
      <c r="Q36" s="12"/>
      <c r="R36" s="12"/>
    </row>
    <row r="37" spans="1:18" ht="22.95" customHeight="1">
      <c r="A37" s="23"/>
      <c r="B37" s="3"/>
      <c r="C37" s="12"/>
      <c r="D37" s="12"/>
      <c r="E37" s="12"/>
      <c r="F37" s="12"/>
      <c r="G37" s="12"/>
      <c r="H37" s="12"/>
      <c r="I37" s="12"/>
      <c r="J37" s="12"/>
      <c r="K37" s="12"/>
      <c r="L37" s="227"/>
      <c r="M37" s="173"/>
      <c r="N37" s="9"/>
      <c r="O37" s="173"/>
      <c r="P37" s="227"/>
      <c r="Q37" s="173"/>
      <c r="R37" s="9"/>
    </row>
    <row r="38" spans="1:18" ht="22.95" customHeight="1">
      <c r="A38" s="23"/>
      <c r="B38" s="191"/>
      <c r="C38" s="12"/>
      <c r="D38" s="12"/>
      <c r="E38" s="12"/>
      <c r="F38" s="12"/>
      <c r="G38" s="12"/>
      <c r="H38" s="12"/>
      <c r="I38" s="12"/>
      <c r="J38" s="12"/>
      <c r="K38" s="12"/>
      <c r="L38" s="398"/>
      <c r="M38" s="12"/>
      <c r="N38" s="12"/>
      <c r="O38" s="12"/>
      <c r="P38" s="22"/>
      <c r="Q38" s="12"/>
      <c r="R38" s="12"/>
    </row>
    <row r="39" spans="1:18" ht="22.95" customHeight="1">
      <c r="A39" s="209" t="s">
        <v>261</v>
      </c>
      <c r="B39" s="209"/>
      <c r="C39" s="209"/>
      <c r="D39" s="209"/>
      <c r="E39" s="209" t="str">
        <f>+'NoteP1-4'!D34</f>
        <v>(ลงชื่อ)……………………………………………...………………..…………………….กรรมการตามอำนาจ</v>
      </c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13"/>
      <c r="R39" s="13"/>
    </row>
    <row r="40" spans="1:18" ht="22.95" customHeight="1">
      <c r="A40" s="210"/>
      <c r="B40" s="209" t="s">
        <v>175</v>
      </c>
      <c r="C40" s="209"/>
      <c r="D40" s="209"/>
      <c r="E40" s="209"/>
      <c r="F40" s="209"/>
      <c r="G40" s="209" t="str">
        <f>+'NoteP1-4'!F35</f>
        <v>(                                                                                                                      )</v>
      </c>
      <c r="H40" s="209"/>
      <c r="I40" s="209"/>
      <c r="J40" s="209"/>
      <c r="K40" s="209"/>
      <c r="L40" s="209"/>
      <c r="M40" s="209"/>
      <c r="N40" s="209"/>
      <c r="O40" s="209"/>
      <c r="P40" s="209"/>
      <c r="Q40" s="13"/>
      <c r="R40" s="13"/>
    </row>
    <row r="41" spans="1:18" ht="24" customHeight="1">
      <c r="A41" s="528" t="s">
        <v>860</v>
      </c>
      <c r="B41" s="528"/>
      <c r="C41" s="529"/>
      <c r="D41" s="529"/>
      <c r="E41" s="529"/>
      <c r="F41" s="529"/>
      <c r="G41" s="529"/>
      <c r="H41" s="529"/>
      <c r="I41" s="529"/>
      <c r="J41" s="529"/>
      <c r="K41" s="529"/>
      <c r="L41" s="529"/>
      <c r="M41" s="529"/>
      <c r="N41" s="529"/>
      <c r="O41" s="529"/>
      <c r="P41" s="529"/>
      <c r="Q41" s="529"/>
      <c r="R41" s="529"/>
    </row>
    <row r="42" spans="1:18" ht="24" customHeight="1">
      <c r="A42" s="23"/>
      <c r="B42" s="23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</row>
    <row r="43" spans="1:18" ht="24" customHeight="1">
      <c r="A43" s="170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530" t="s">
        <v>27</v>
      </c>
      <c r="M43" s="530"/>
      <c r="N43" s="530"/>
      <c r="O43" s="530"/>
      <c r="P43" s="530"/>
      <c r="Q43" s="530"/>
      <c r="R43" s="530"/>
    </row>
    <row r="44" spans="1:18" ht="24" customHeight="1">
      <c r="A44" s="17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527" t="s">
        <v>2</v>
      </c>
      <c r="M44" s="527"/>
      <c r="N44" s="527"/>
      <c r="O44" s="391"/>
      <c r="P44" s="527" t="s">
        <v>1</v>
      </c>
      <c r="Q44" s="527"/>
      <c r="R44" s="527"/>
    </row>
    <row r="45" spans="1:18" ht="24" customHeight="1">
      <c r="A45" s="170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5" t="str">
        <f>+'P5-8'!L148</f>
        <v>31 มีนาคม 2569</v>
      </c>
      <c r="M45" s="172"/>
      <c r="N45" s="171" t="str">
        <f>+'P5-8'!N148</f>
        <v>31 ธันวาคม 2568</v>
      </c>
      <c r="O45" s="172"/>
      <c r="P45" s="171" t="str">
        <f>+L45</f>
        <v>31 มีนาคม 2569</v>
      </c>
      <c r="Q45" s="172"/>
      <c r="R45" s="171" t="str">
        <f>+N45</f>
        <v>31 ธันวาคม 2568</v>
      </c>
    </row>
    <row r="46" spans="1:18" ht="24" customHeight="1">
      <c r="A46" s="170"/>
      <c r="B46" s="10" t="s">
        <v>1244</v>
      </c>
      <c r="C46" s="170"/>
      <c r="D46" s="170"/>
      <c r="E46" s="170"/>
      <c r="F46" s="170"/>
      <c r="G46" s="170"/>
      <c r="H46" s="170"/>
      <c r="I46" s="170"/>
      <c r="J46" s="170"/>
      <c r="K46" s="170"/>
      <c r="L46" s="176"/>
      <c r="M46" s="172"/>
      <c r="N46" s="176"/>
      <c r="O46" s="172"/>
      <c r="P46" s="176"/>
      <c r="Q46" s="172"/>
      <c r="R46" s="176"/>
    </row>
    <row r="47" spans="1:18" ht="24" customHeight="1">
      <c r="A47" s="170"/>
      <c r="B47" s="170" t="s">
        <v>1245</v>
      </c>
      <c r="C47" s="170"/>
      <c r="D47" s="170"/>
      <c r="E47" s="170"/>
      <c r="F47" s="170"/>
      <c r="G47" s="170"/>
      <c r="H47" s="170"/>
      <c r="I47" s="170"/>
      <c r="J47" s="170"/>
      <c r="K47" s="170"/>
      <c r="L47" s="15">
        <v>30083229.359999999</v>
      </c>
      <c r="M47" s="17"/>
      <c r="N47" s="15">
        <v>0</v>
      </c>
      <c r="O47" s="17"/>
      <c r="P47" s="15">
        <v>0</v>
      </c>
      <c r="Q47" s="17"/>
      <c r="R47" s="15">
        <v>0</v>
      </c>
    </row>
    <row r="48" spans="1:18" ht="24" customHeight="1">
      <c r="A48" s="170"/>
      <c r="B48" s="170" t="s">
        <v>286</v>
      </c>
      <c r="C48" s="170" t="s">
        <v>269</v>
      </c>
      <c r="D48" s="170"/>
      <c r="E48" s="170"/>
      <c r="F48" s="170"/>
      <c r="G48" s="170"/>
      <c r="H48" s="170"/>
      <c r="I48" s="170"/>
      <c r="J48" s="170"/>
      <c r="K48" s="170"/>
      <c r="L48" s="378">
        <v>-2790000</v>
      </c>
      <c r="M48" s="5"/>
      <c r="N48" s="15">
        <v>0</v>
      </c>
      <c r="O48" s="5"/>
      <c r="P48" s="15">
        <v>0</v>
      </c>
      <c r="Q48" s="5"/>
      <c r="R48" s="15">
        <v>0</v>
      </c>
    </row>
    <row r="49" spans="1:18" ht="24" customHeight="1" thickBot="1">
      <c r="A49" s="170"/>
      <c r="B49" s="170"/>
      <c r="C49" s="170" t="s">
        <v>3</v>
      </c>
      <c r="D49" s="170"/>
      <c r="E49" s="170"/>
      <c r="F49" s="170"/>
      <c r="G49" s="170"/>
      <c r="H49" s="170"/>
      <c r="I49" s="170"/>
      <c r="J49" s="170"/>
      <c r="K49" s="170"/>
      <c r="L49" s="20">
        <f>SUM(L47:L48)</f>
        <v>27293229.359999999</v>
      </c>
      <c r="M49" s="16"/>
      <c r="N49" s="20">
        <f>SUM(N47:N48)</f>
        <v>0</v>
      </c>
      <c r="O49" s="9"/>
      <c r="P49" s="20">
        <f>SUM(P47:P48)</f>
        <v>0</v>
      </c>
      <c r="Q49" s="16"/>
      <c r="R49" s="20">
        <f>SUM(R47:R48)</f>
        <v>0</v>
      </c>
    </row>
    <row r="50" spans="1:18" ht="24" customHeight="1" thickTop="1">
      <c r="B50" s="10" t="s">
        <v>273</v>
      </c>
      <c r="C50" s="394"/>
      <c r="L50" s="19"/>
      <c r="M50" s="16"/>
      <c r="N50" s="19"/>
      <c r="O50" s="16"/>
      <c r="P50" s="19"/>
      <c r="Q50" s="16"/>
      <c r="R50" s="19"/>
    </row>
    <row r="51" spans="1:18" ht="24" customHeight="1">
      <c r="B51" s="170" t="s">
        <v>8</v>
      </c>
      <c r="C51" s="170"/>
      <c r="L51" s="15">
        <v>0</v>
      </c>
      <c r="M51" s="17"/>
      <c r="N51" s="15">
        <v>0</v>
      </c>
      <c r="O51" s="17"/>
      <c r="P51" s="15">
        <v>36407629.789999999</v>
      </c>
      <c r="Q51" s="17"/>
      <c r="R51" s="15">
        <v>38786629.789999999</v>
      </c>
    </row>
    <row r="52" spans="1:18" ht="24" customHeight="1">
      <c r="B52" s="170" t="s">
        <v>215</v>
      </c>
      <c r="C52" s="170"/>
      <c r="L52" s="15">
        <v>0</v>
      </c>
      <c r="M52" s="5"/>
      <c r="N52" s="15">
        <v>0</v>
      </c>
      <c r="O52" s="5"/>
      <c r="P52" s="15">
        <v>10191257.75</v>
      </c>
      <c r="Q52" s="5"/>
      <c r="R52" s="15">
        <v>25374333.689999998</v>
      </c>
    </row>
    <row r="53" spans="1:18" ht="24" customHeight="1">
      <c r="B53" s="398" t="s">
        <v>23</v>
      </c>
      <c r="C53" s="398"/>
      <c r="L53" s="15">
        <v>45824472.689999998</v>
      </c>
      <c r="M53" s="16"/>
      <c r="N53" s="15">
        <v>51827236.049999997</v>
      </c>
      <c r="O53" s="9"/>
      <c r="P53" s="15">
        <v>0</v>
      </c>
      <c r="Q53" s="16"/>
      <c r="R53" s="15">
        <v>0</v>
      </c>
    </row>
    <row r="54" spans="1:18" ht="24" customHeight="1">
      <c r="B54" s="170" t="s">
        <v>437</v>
      </c>
      <c r="C54" s="170"/>
      <c r="L54" s="15">
        <v>68078.399999999994</v>
      </c>
      <c r="M54" s="15"/>
      <c r="N54" s="15">
        <v>67993.399999999994</v>
      </c>
      <c r="O54" s="15"/>
      <c r="P54" s="15">
        <v>0</v>
      </c>
      <c r="Q54" s="15"/>
      <c r="R54" s="15">
        <v>0</v>
      </c>
    </row>
    <row r="55" spans="1:18" ht="24" customHeight="1">
      <c r="B55" s="3" t="s">
        <v>519</v>
      </c>
      <c r="C55" s="170"/>
      <c r="L55" s="15">
        <v>895448.59</v>
      </c>
      <c r="M55" s="15"/>
      <c r="N55" s="15">
        <v>732874.78</v>
      </c>
      <c r="O55" s="15"/>
      <c r="P55" s="15">
        <v>0</v>
      </c>
      <c r="Q55" s="15"/>
      <c r="R55" s="15">
        <v>0</v>
      </c>
    </row>
    <row r="56" spans="1:18" ht="24" customHeight="1">
      <c r="B56" s="3" t="s">
        <v>536</v>
      </c>
      <c r="C56" s="170"/>
      <c r="L56" s="15">
        <v>7046903.7800000003</v>
      </c>
      <c r="M56" s="15"/>
      <c r="N56" s="15">
        <v>24985364.23</v>
      </c>
      <c r="O56" s="15"/>
      <c r="P56" s="15">
        <v>0</v>
      </c>
      <c r="Q56" s="15"/>
      <c r="R56" s="15">
        <v>0</v>
      </c>
    </row>
    <row r="57" spans="1:18" ht="24" customHeight="1">
      <c r="B57" s="191" t="s">
        <v>119</v>
      </c>
      <c r="C57" s="170"/>
      <c r="L57" s="15">
        <v>2255499.02</v>
      </c>
      <c r="M57" s="15"/>
      <c r="N57" s="15">
        <v>0</v>
      </c>
      <c r="O57" s="15"/>
      <c r="P57" s="15">
        <v>0</v>
      </c>
      <c r="Q57" s="15"/>
      <c r="R57" s="15">
        <v>0</v>
      </c>
    </row>
    <row r="58" spans="1:18" ht="24" customHeight="1">
      <c r="B58" s="3" t="s">
        <v>805</v>
      </c>
      <c r="C58" s="170"/>
      <c r="L58" s="15">
        <v>58422</v>
      </c>
      <c r="M58" s="15"/>
      <c r="N58" s="15">
        <v>58422</v>
      </c>
      <c r="O58" s="15"/>
      <c r="P58" s="15">
        <v>0</v>
      </c>
      <c r="Q58" s="15"/>
      <c r="R58" s="15">
        <v>0</v>
      </c>
    </row>
    <row r="59" spans="1:18" ht="24" customHeight="1">
      <c r="B59" s="3" t="s">
        <v>554</v>
      </c>
      <c r="C59" s="170"/>
      <c r="L59" s="15">
        <v>27963118.809999999</v>
      </c>
      <c r="M59" s="15"/>
      <c r="N59" s="15">
        <v>27963118.809999999</v>
      </c>
      <c r="O59" s="15"/>
      <c r="P59" s="15">
        <v>0</v>
      </c>
      <c r="Q59" s="15"/>
      <c r="R59" s="15">
        <v>0</v>
      </c>
    </row>
    <row r="60" spans="1:18" ht="24" customHeight="1" thickBot="1">
      <c r="C60" s="170" t="s">
        <v>3</v>
      </c>
      <c r="L60" s="65">
        <f>SUM(L51:L59)</f>
        <v>84111943.290000007</v>
      </c>
      <c r="M60" s="16"/>
      <c r="N60" s="65">
        <f>SUM(N51:N59)</f>
        <v>105635009.27</v>
      </c>
      <c r="O60" s="9"/>
      <c r="P60" s="65">
        <f>SUM(P51:P59)</f>
        <v>46598887.539999999</v>
      </c>
      <c r="Q60" s="16"/>
      <c r="R60" s="65">
        <f>SUM(R51:R59)</f>
        <v>64160963.479999997</v>
      </c>
    </row>
    <row r="61" spans="1:18" ht="24" customHeight="1" thickTop="1">
      <c r="B61" s="10" t="s">
        <v>235</v>
      </c>
      <c r="C61" s="170"/>
      <c r="L61" s="70"/>
      <c r="M61" s="16"/>
      <c r="N61" s="70"/>
      <c r="O61" s="9"/>
      <c r="P61" s="70"/>
      <c r="Q61" s="16"/>
      <c r="R61" s="70"/>
    </row>
    <row r="62" spans="1:18" ht="24" customHeight="1">
      <c r="B62" s="191" t="s">
        <v>276</v>
      </c>
      <c r="C62" s="170"/>
      <c r="L62" s="15">
        <v>0</v>
      </c>
      <c r="M62" s="16"/>
      <c r="N62" s="15">
        <v>150</v>
      </c>
      <c r="O62" s="9"/>
      <c r="P62" s="15">
        <v>0</v>
      </c>
      <c r="Q62" s="16"/>
      <c r="R62" s="15">
        <v>0</v>
      </c>
    </row>
    <row r="63" spans="1:18" ht="24" customHeight="1">
      <c r="B63" s="3" t="s">
        <v>83</v>
      </c>
      <c r="C63" s="170"/>
      <c r="I63" s="191"/>
      <c r="L63" s="15">
        <v>15974568.529999999</v>
      </c>
      <c r="M63" s="15"/>
      <c r="N63" s="163">
        <v>15974568.529999999</v>
      </c>
      <c r="O63" s="15"/>
      <c r="P63" s="15">
        <v>0</v>
      </c>
      <c r="Q63" s="15"/>
      <c r="R63" s="15">
        <v>0</v>
      </c>
    </row>
    <row r="64" spans="1:18" ht="24" customHeight="1">
      <c r="B64" s="3" t="s">
        <v>537</v>
      </c>
      <c r="C64" s="170"/>
      <c r="L64" s="15">
        <v>278981.74</v>
      </c>
      <c r="M64" s="15"/>
      <c r="N64" s="15">
        <v>278981.74</v>
      </c>
      <c r="O64" s="15"/>
      <c r="P64" s="15">
        <v>0</v>
      </c>
      <c r="Q64" s="15"/>
      <c r="R64" s="15">
        <v>0</v>
      </c>
    </row>
    <row r="65" spans="1:18" ht="24" customHeight="1" thickBot="1">
      <c r="B65" s="3"/>
      <c r="C65" s="170" t="s">
        <v>3</v>
      </c>
      <c r="L65" s="65">
        <f>SUM(L62:L64)</f>
        <v>16253550.27</v>
      </c>
      <c r="M65" s="16"/>
      <c r="N65" s="65">
        <f>SUM(N62:N64)</f>
        <v>16253700.27</v>
      </c>
      <c r="O65" s="15"/>
      <c r="P65" s="65">
        <f>SUM(P62:P64)</f>
        <v>0</v>
      </c>
      <c r="Q65" s="16"/>
      <c r="R65" s="65">
        <f>SUM(R62:R64)</f>
        <v>0</v>
      </c>
    </row>
    <row r="66" spans="1:18" ht="24" customHeight="1" thickTop="1">
      <c r="B66" s="10" t="s">
        <v>274</v>
      </c>
      <c r="C66" s="170"/>
      <c r="L66" s="70"/>
      <c r="M66" s="16"/>
      <c r="N66" s="70"/>
      <c r="O66" s="15"/>
      <c r="P66" s="70"/>
      <c r="Q66" s="16"/>
      <c r="R66" s="70"/>
    </row>
    <row r="67" spans="1:18" ht="24" customHeight="1">
      <c r="B67" s="3" t="s">
        <v>8</v>
      </c>
      <c r="C67" s="170"/>
      <c r="D67" s="3"/>
      <c r="E67" s="3"/>
      <c r="F67" s="3"/>
      <c r="G67" s="3"/>
      <c r="H67" s="3"/>
      <c r="I67" s="3"/>
      <c r="J67" s="3"/>
      <c r="K67" s="3"/>
      <c r="L67" s="15">
        <v>0</v>
      </c>
      <c r="M67" s="3"/>
      <c r="N67" s="15">
        <v>0</v>
      </c>
      <c r="O67" s="15"/>
      <c r="P67" s="15">
        <v>1134357.68</v>
      </c>
      <c r="Q67" s="3"/>
      <c r="R67" s="15">
        <v>711266.47999999986</v>
      </c>
    </row>
    <row r="68" spans="1:18" ht="24" customHeight="1">
      <c r="B68" s="3" t="s">
        <v>19</v>
      </c>
      <c r="C68" s="170"/>
      <c r="D68" s="3"/>
      <c r="E68" s="3"/>
      <c r="F68" s="3"/>
      <c r="G68" s="3"/>
      <c r="H68" s="3"/>
      <c r="I68" s="3"/>
      <c r="J68" s="3"/>
      <c r="K68" s="3"/>
      <c r="L68" s="15">
        <v>0</v>
      </c>
      <c r="M68" s="3"/>
      <c r="N68" s="15">
        <v>0</v>
      </c>
      <c r="O68" s="15"/>
      <c r="P68" s="15">
        <v>10614320.029999999</v>
      </c>
      <c r="Q68" s="3"/>
      <c r="R68" s="15">
        <v>10660574.359999999</v>
      </c>
    </row>
    <row r="69" spans="1:18" ht="24" customHeight="1">
      <c r="B69" s="3" t="s">
        <v>193</v>
      </c>
      <c r="C69" s="170"/>
      <c r="D69" s="3"/>
      <c r="E69" s="3"/>
      <c r="F69" s="3"/>
      <c r="G69" s="3"/>
      <c r="H69" s="3"/>
      <c r="I69" s="3"/>
      <c r="J69" s="3"/>
      <c r="K69" s="3"/>
      <c r="L69" s="15">
        <v>0</v>
      </c>
      <c r="M69" s="3"/>
      <c r="N69" s="15">
        <v>0</v>
      </c>
      <c r="O69" s="15"/>
      <c r="P69" s="15">
        <v>12048.81</v>
      </c>
      <c r="Q69" s="3"/>
      <c r="R69" s="15">
        <v>702.74</v>
      </c>
    </row>
    <row r="70" spans="1:18" ht="24" customHeight="1">
      <c r="B70" s="3" t="s">
        <v>209</v>
      </c>
      <c r="C70" s="170"/>
      <c r="D70" s="3"/>
      <c r="E70" s="3"/>
      <c r="F70" s="3"/>
      <c r="G70" s="3"/>
      <c r="H70" s="3"/>
      <c r="I70" s="3"/>
      <c r="J70" s="3"/>
      <c r="K70" s="3"/>
      <c r="L70" s="15">
        <v>0</v>
      </c>
      <c r="M70" s="3"/>
      <c r="N70" s="15">
        <v>0</v>
      </c>
      <c r="O70" s="15"/>
      <c r="P70" s="15">
        <v>175205.47</v>
      </c>
      <c r="Q70" s="3"/>
      <c r="R70" s="15">
        <v>80027.39</v>
      </c>
    </row>
    <row r="71" spans="1:18" ht="24" customHeight="1">
      <c r="B71" s="3" t="s">
        <v>433</v>
      </c>
      <c r="C71" s="170"/>
      <c r="D71" s="3"/>
      <c r="E71" s="3"/>
      <c r="F71" s="3"/>
      <c r="G71" s="3"/>
      <c r="H71" s="3"/>
      <c r="I71" s="3"/>
      <c r="J71" s="3"/>
      <c r="K71" s="3"/>
      <c r="L71" s="15">
        <v>0</v>
      </c>
      <c r="M71" s="3"/>
      <c r="N71" s="15">
        <v>0</v>
      </c>
      <c r="O71" s="15"/>
      <c r="P71" s="15">
        <v>617100.4</v>
      </c>
      <c r="Q71" s="3"/>
      <c r="R71" s="15">
        <v>488956.82000000007</v>
      </c>
    </row>
    <row r="72" spans="1:18" ht="24" customHeight="1">
      <c r="B72" s="6" t="s">
        <v>408</v>
      </c>
      <c r="C72" s="170"/>
      <c r="D72" s="3"/>
      <c r="E72" s="3"/>
      <c r="F72" s="3"/>
      <c r="G72" s="3"/>
      <c r="H72" s="3"/>
      <c r="I72" s="3"/>
      <c r="J72" s="3"/>
      <c r="K72" s="3"/>
      <c r="L72" s="15">
        <v>0</v>
      </c>
      <c r="M72" s="3"/>
      <c r="N72" s="15">
        <v>0</v>
      </c>
      <c r="O72" s="15"/>
      <c r="P72" s="15">
        <v>209014.41</v>
      </c>
      <c r="Q72" s="3"/>
      <c r="R72" s="15">
        <v>281973.59999999998</v>
      </c>
    </row>
    <row r="73" spans="1:18" ht="24" customHeight="1">
      <c r="B73" s="3" t="s">
        <v>461</v>
      </c>
      <c r="C73" s="170"/>
      <c r="D73" s="3"/>
      <c r="E73" s="3"/>
      <c r="F73" s="3"/>
      <c r="G73" s="3"/>
      <c r="H73" s="3"/>
      <c r="I73" s="3"/>
      <c r="J73" s="3"/>
      <c r="K73" s="3"/>
      <c r="L73" s="15">
        <v>0</v>
      </c>
      <c r="M73" s="3"/>
      <c r="N73" s="15">
        <v>0</v>
      </c>
      <c r="O73" s="15"/>
      <c r="P73" s="15">
        <v>5377.74</v>
      </c>
      <c r="Q73" s="3"/>
      <c r="R73" s="15">
        <v>18616.459999999995</v>
      </c>
    </row>
    <row r="74" spans="1:18" ht="24" customHeight="1">
      <c r="B74" s="3" t="s">
        <v>16</v>
      </c>
      <c r="C74" s="170"/>
      <c r="D74" s="3"/>
      <c r="E74" s="3"/>
      <c r="F74" s="3"/>
      <c r="G74" s="3"/>
      <c r="H74" s="3"/>
      <c r="I74" s="3"/>
      <c r="J74" s="3"/>
      <c r="K74" s="3"/>
      <c r="L74" s="15">
        <v>0</v>
      </c>
      <c r="M74" s="3"/>
      <c r="N74" s="15">
        <v>0</v>
      </c>
      <c r="O74" s="15"/>
      <c r="P74" s="15">
        <v>404109.59</v>
      </c>
      <c r="Q74" s="3"/>
      <c r="R74" s="15">
        <v>250000</v>
      </c>
    </row>
    <row r="75" spans="1:18" ht="24" customHeight="1">
      <c r="B75" s="170"/>
      <c r="C75" s="170"/>
      <c r="L75" s="15"/>
      <c r="M75" s="15"/>
      <c r="N75" s="15"/>
      <c r="O75" s="15"/>
      <c r="P75" s="15"/>
      <c r="Q75" s="15"/>
      <c r="R75" s="15"/>
    </row>
    <row r="76" spans="1:18" ht="24" customHeight="1">
      <c r="L76" s="70"/>
      <c r="M76" s="12"/>
      <c r="N76" s="70"/>
      <c r="O76" s="70"/>
      <c r="P76" s="70"/>
      <c r="Q76" s="70"/>
      <c r="R76" s="70"/>
    </row>
    <row r="77" spans="1:18" ht="24" customHeight="1">
      <c r="A77" s="209" t="s">
        <v>261</v>
      </c>
      <c r="B77" s="209"/>
      <c r="C77" s="209"/>
      <c r="D77" s="209"/>
      <c r="E77" s="209" t="str">
        <f>+E39</f>
        <v>(ลงชื่อ)……………………………………………...………………..…………………….กรรมการตามอำนาจ</v>
      </c>
      <c r="F77" s="209"/>
      <c r="G77" s="209"/>
      <c r="H77" s="209"/>
      <c r="I77" s="209"/>
      <c r="J77" s="209"/>
      <c r="K77" s="209"/>
      <c r="L77" s="209"/>
      <c r="M77" s="209"/>
      <c r="N77" s="209"/>
      <c r="O77" s="209"/>
      <c r="P77" s="209"/>
      <c r="Q77" s="13"/>
      <c r="R77" s="13"/>
    </row>
    <row r="78" spans="1:18" ht="24" customHeight="1">
      <c r="A78" s="210"/>
      <c r="B78" s="209" t="s">
        <v>175</v>
      </c>
      <c r="C78" s="209"/>
      <c r="D78" s="209"/>
      <c r="E78" s="209"/>
      <c r="F78" s="209"/>
      <c r="G78" s="209" t="str">
        <f>+G40</f>
        <v>(                                                                                                                      )</v>
      </c>
      <c r="H78" s="209"/>
      <c r="I78" s="209"/>
      <c r="J78" s="209"/>
      <c r="K78" s="209"/>
      <c r="L78" s="209"/>
      <c r="M78" s="209"/>
      <c r="N78" s="209"/>
      <c r="O78" s="209"/>
      <c r="P78" s="209"/>
      <c r="Q78" s="13"/>
      <c r="R78" s="13"/>
    </row>
    <row r="79" spans="1:18" ht="24" customHeight="1">
      <c r="A79" s="528" t="s">
        <v>861</v>
      </c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</row>
    <row r="80" spans="1:18" ht="24" customHeight="1">
      <c r="B80" s="92"/>
      <c r="C80" s="92"/>
      <c r="D80" s="170"/>
      <c r="E80" s="170"/>
      <c r="F80" s="170"/>
      <c r="G80" s="170"/>
      <c r="H80" s="170"/>
      <c r="I80" s="170"/>
      <c r="J80" s="170"/>
      <c r="K80" s="170"/>
      <c r="L80" s="227"/>
      <c r="M80" s="173"/>
      <c r="N80" s="174"/>
      <c r="O80" s="173"/>
      <c r="P80" s="227"/>
      <c r="Q80" s="64"/>
      <c r="R80" s="70"/>
    </row>
    <row r="81" spans="1:20" ht="24" customHeight="1">
      <c r="B81" s="92"/>
      <c r="C81" s="92"/>
      <c r="D81" s="170"/>
      <c r="E81" s="170"/>
      <c r="F81" s="170"/>
      <c r="G81" s="170"/>
      <c r="H81" s="170"/>
      <c r="I81" s="170"/>
      <c r="J81" s="170"/>
      <c r="K81" s="170"/>
      <c r="L81" s="530" t="s">
        <v>27</v>
      </c>
      <c r="M81" s="530"/>
      <c r="N81" s="530"/>
      <c r="O81" s="530"/>
      <c r="P81" s="530"/>
      <c r="Q81" s="530"/>
      <c r="R81" s="530"/>
    </row>
    <row r="82" spans="1:20" ht="24" customHeight="1">
      <c r="B82" s="92"/>
      <c r="C82" s="92"/>
      <c r="D82" s="170"/>
      <c r="E82" s="170"/>
      <c r="F82" s="170"/>
      <c r="G82" s="170"/>
      <c r="H82" s="170"/>
      <c r="I82" s="170"/>
      <c r="J82" s="170"/>
      <c r="K82" s="170"/>
      <c r="L82" s="527" t="s">
        <v>2</v>
      </c>
      <c r="M82" s="527"/>
      <c r="N82" s="527"/>
      <c r="O82" s="391"/>
      <c r="P82" s="527" t="s">
        <v>1</v>
      </c>
      <c r="Q82" s="527"/>
      <c r="R82" s="527"/>
    </row>
    <row r="83" spans="1:20" ht="24" customHeight="1">
      <c r="B83" s="92"/>
      <c r="C83" s="92"/>
      <c r="D83" s="170"/>
      <c r="E83" s="170"/>
      <c r="F83" s="170"/>
      <c r="G83" s="170"/>
      <c r="H83" s="170"/>
      <c r="I83" s="170"/>
      <c r="J83" s="170"/>
      <c r="K83" s="170"/>
      <c r="L83" s="171" t="str">
        <f>+L45</f>
        <v>31 มีนาคม 2569</v>
      </c>
      <c r="M83" s="172"/>
      <c r="N83" s="171" t="str">
        <f>+N45</f>
        <v>31 ธันวาคม 2568</v>
      </c>
      <c r="O83" s="172"/>
      <c r="P83" s="171" t="str">
        <f>+L83</f>
        <v>31 มีนาคม 2569</v>
      </c>
      <c r="Q83" s="172"/>
      <c r="R83" s="171" t="str">
        <f>+N83</f>
        <v>31 ธันวาคม 2568</v>
      </c>
    </row>
    <row r="84" spans="1:20" ht="24" customHeight="1">
      <c r="A84" s="23"/>
      <c r="B84" s="10" t="s">
        <v>1247</v>
      </c>
      <c r="C84" s="23"/>
      <c r="D84" s="23"/>
      <c r="E84" s="23"/>
      <c r="F84" s="23"/>
      <c r="G84" s="23"/>
      <c r="H84" s="23"/>
      <c r="I84" s="23"/>
      <c r="J84" s="23"/>
      <c r="K84" s="23"/>
      <c r="L84" s="176"/>
      <c r="M84" s="172"/>
      <c r="N84" s="176"/>
      <c r="O84" s="172"/>
      <c r="P84" s="176"/>
      <c r="Q84" s="172"/>
      <c r="R84" s="176"/>
    </row>
    <row r="85" spans="1:20" ht="24" customHeight="1">
      <c r="B85" s="3" t="s">
        <v>17</v>
      </c>
      <c r="C85" s="170"/>
      <c r="D85" s="3"/>
      <c r="E85" s="3"/>
      <c r="F85" s="3"/>
      <c r="G85" s="3"/>
      <c r="H85" s="3"/>
      <c r="I85" s="3"/>
      <c r="J85" s="3"/>
      <c r="K85" s="3"/>
      <c r="L85" s="15">
        <v>0</v>
      </c>
      <c r="M85" s="3"/>
      <c r="N85" s="15">
        <v>0</v>
      </c>
      <c r="O85" s="15"/>
      <c r="P85" s="15">
        <v>3224387.15</v>
      </c>
      <c r="Q85" s="3"/>
      <c r="R85" s="15">
        <v>8566849.4700000007</v>
      </c>
    </row>
    <row r="86" spans="1:20" ht="24" customHeight="1">
      <c r="B86" s="3" t="s">
        <v>21</v>
      </c>
      <c r="C86" s="170"/>
      <c r="D86" s="3"/>
      <c r="E86" s="3"/>
      <c r="F86" s="3"/>
      <c r="G86" s="3"/>
      <c r="H86" s="3"/>
      <c r="I86" s="3"/>
      <c r="J86" s="3"/>
      <c r="K86" s="3"/>
      <c r="L86" s="15">
        <v>0</v>
      </c>
      <c r="M86" s="3"/>
      <c r="N86" s="15">
        <v>0</v>
      </c>
      <c r="O86" s="15"/>
      <c r="P86" s="15">
        <v>1337134.82</v>
      </c>
      <c r="Q86" s="3"/>
      <c r="R86" s="15">
        <v>2350684.92</v>
      </c>
    </row>
    <row r="87" spans="1:20" ht="24" customHeight="1">
      <c r="B87" s="3" t="s">
        <v>20</v>
      </c>
      <c r="C87" s="170"/>
      <c r="D87" s="3"/>
      <c r="E87" s="3"/>
      <c r="F87" s="3"/>
      <c r="G87" s="3"/>
      <c r="H87" s="3"/>
      <c r="I87" s="3"/>
      <c r="J87" s="3"/>
      <c r="K87" s="3"/>
      <c r="L87" s="15">
        <v>14864383.470000001</v>
      </c>
      <c r="M87" s="3"/>
      <c r="N87" s="15">
        <v>12372739.65</v>
      </c>
      <c r="O87" s="15"/>
      <c r="P87" s="15">
        <v>14864383.470000001</v>
      </c>
      <c r="Q87" s="3"/>
      <c r="R87" s="15">
        <v>12372739.649999999</v>
      </c>
    </row>
    <row r="88" spans="1:20" ht="24" customHeight="1">
      <c r="B88" s="3" t="s">
        <v>538</v>
      </c>
      <c r="C88" s="170"/>
      <c r="D88" s="3"/>
      <c r="E88" s="3"/>
      <c r="F88" s="3"/>
      <c r="G88" s="3"/>
      <c r="H88" s="3"/>
      <c r="I88" s="3"/>
      <c r="J88" s="3"/>
      <c r="K88" s="3"/>
      <c r="L88" s="15">
        <v>510663.55</v>
      </c>
      <c r="M88" s="3"/>
      <c r="N88" s="15">
        <v>405848.53</v>
      </c>
      <c r="O88" s="15"/>
      <c r="P88" s="15">
        <v>510663.55</v>
      </c>
      <c r="Q88" s="3"/>
      <c r="R88" s="15">
        <v>405848.53</v>
      </c>
    </row>
    <row r="89" spans="1:20" ht="24" customHeight="1">
      <c r="B89" s="3" t="s">
        <v>537</v>
      </c>
      <c r="C89" s="170"/>
      <c r="D89" s="3"/>
      <c r="E89" s="3"/>
      <c r="F89" s="3"/>
      <c r="G89" s="3"/>
      <c r="H89" s="3"/>
      <c r="I89" s="3"/>
      <c r="J89" s="3"/>
      <c r="K89" s="3"/>
      <c r="L89" s="15">
        <v>647297.5</v>
      </c>
      <c r="M89" s="3"/>
      <c r="N89" s="15">
        <v>486669.5</v>
      </c>
      <c r="O89" s="15"/>
      <c r="P89" s="15">
        <v>5347.94</v>
      </c>
      <c r="Q89" s="3"/>
      <c r="R89" s="15">
        <v>0</v>
      </c>
    </row>
    <row r="90" spans="1:20" ht="24" customHeight="1">
      <c r="B90" s="3" t="s">
        <v>643</v>
      </c>
      <c r="C90" s="170"/>
      <c r="D90" s="3"/>
      <c r="E90" s="3"/>
      <c r="F90" s="3"/>
      <c r="G90" s="3"/>
      <c r="H90" s="3"/>
      <c r="I90" s="3"/>
      <c r="J90" s="3"/>
      <c r="K90" s="3"/>
      <c r="L90" s="15">
        <v>79513.64</v>
      </c>
      <c r="M90" s="3"/>
      <c r="N90" s="15">
        <v>108697.8</v>
      </c>
      <c r="O90" s="3"/>
      <c r="P90" s="15">
        <v>8493.15</v>
      </c>
      <c r="Q90" s="3"/>
      <c r="R90" s="15">
        <v>0</v>
      </c>
    </row>
    <row r="91" spans="1:20" ht="24" customHeight="1" thickBot="1">
      <c r="C91" s="170" t="s">
        <v>3</v>
      </c>
      <c r="D91" s="3"/>
      <c r="E91" s="3"/>
      <c r="F91" s="3"/>
      <c r="G91" s="3"/>
      <c r="H91" s="3"/>
      <c r="I91" s="3"/>
      <c r="J91" s="3"/>
      <c r="K91" s="3"/>
      <c r="L91" s="65">
        <f>SUM(L67:L90)</f>
        <v>16101858.160000002</v>
      </c>
      <c r="M91" s="3"/>
      <c r="N91" s="65">
        <f>SUM(N67:N90)</f>
        <v>13373955.48</v>
      </c>
      <c r="O91" s="15"/>
      <c r="P91" s="65">
        <f>SUM(P67:P90)</f>
        <v>33121944.210000001</v>
      </c>
      <c r="Q91" s="3"/>
      <c r="R91" s="65">
        <f>SUM(R67:R90)</f>
        <v>36188240.420000002</v>
      </c>
    </row>
    <row r="92" spans="1:20" ht="24" customHeight="1" thickTop="1">
      <c r="B92" s="394" t="s">
        <v>275</v>
      </c>
      <c r="C92" s="394"/>
      <c r="L92" s="70"/>
      <c r="M92" s="12"/>
      <c r="N92" s="70"/>
      <c r="O92" s="12"/>
      <c r="P92" s="70"/>
      <c r="Q92" s="70"/>
      <c r="R92" s="70"/>
    </row>
    <row r="93" spans="1:20" ht="24" customHeight="1">
      <c r="B93" s="170" t="s">
        <v>23</v>
      </c>
      <c r="C93" s="170"/>
      <c r="L93" s="9">
        <v>0</v>
      </c>
      <c r="M93" s="163"/>
      <c r="N93" s="15">
        <v>8378823.5</v>
      </c>
      <c r="O93" s="12"/>
      <c r="P93" s="9">
        <v>0</v>
      </c>
      <c r="Q93" s="163"/>
      <c r="R93" s="163">
        <v>0</v>
      </c>
    </row>
    <row r="94" spans="1:20" ht="24" customHeight="1">
      <c r="B94" s="394" t="s">
        <v>220</v>
      </c>
      <c r="C94" s="170"/>
      <c r="D94" s="170"/>
      <c r="E94" s="170"/>
      <c r="F94" s="170"/>
      <c r="G94" s="170"/>
      <c r="H94" s="170"/>
      <c r="I94" s="170"/>
      <c r="J94" s="170"/>
      <c r="K94" s="170"/>
      <c r="L94" s="176"/>
      <c r="M94" s="172"/>
      <c r="N94" s="176"/>
      <c r="O94" s="172"/>
      <c r="P94" s="176"/>
      <c r="Q94" s="172"/>
      <c r="R94" s="176"/>
      <c r="T94" s="11"/>
    </row>
    <row r="95" spans="1:20" ht="24" customHeight="1">
      <c r="B95" s="394"/>
      <c r="C95" s="394" t="s">
        <v>1206</v>
      </c>
      <c r="D95" s="170"/>
      <c r="E95" s="170"/>
      <c r="F95" s="170"/>
      <c r="G95" s="170"/>
      <c r="H95" s="170"/>
      <c r="I95" s="170"/>
      <c r="J95" s="170"/>
      <c r="K95" s="170"/>
      <c r="L95" s="176"/>
      <c r="M95" s="172"/>
      <c r="N95" s="176"/>
      <c r="O95" s="172"/>
      <c r="P95" s="176"/>
      <c r="Q95" s="172"/>
      <c r="R95" s="176"/>
      <c r="T95" s="11"/>
    </row>
    <row r="96" spans="1:20" ht="24" customHeight="1">
      <c r="B96" s="3" t="s">
        <v>8</v>
      </c>
      <c r="C96" s="394"/>
      <c r="D96" s="170"/>
      <c r="E96" s="170"/>
      <c r="F96" s="170"/>
      <c r="G96" s="170"/>
      <c r="H96" s="170"/>
      <c r="I96" s="170"/>
      <c r="J96" s="170"/>
      <c r="K96" s="170"/>
      <c r="L96" s="9">
        <v>0</v>
      </c>
      <c r="M96" s="172"/>
      <c r="N96" s="9">
        <v>0</v>
      </c>
      <c r="O96" s="172"/>
      <c r="P96" s="9">
        <v>0</v>
      </c>
      <c r="Q96" s="172"/>
      <c r="R96" s="9">
        <v>40000000</v>
      </c>
      <c r="T96" s="11"/>
    </row>
    <row r="97" spans="2:20" ht="24" customHeight="1">
      <c r="B97" s="3" t="s">
        <v>193</v>
      </c>
      <c r="C97" s="170"/>
      <c r="D97" s="170"/>
      <c r="E97" s="170"/>
      <c r="F97" s="170"/>
      <c r="G97" s="170"/>
      <c r="H97" s="170"/>
      <c r="I97" s="170"/>
      <c r="J97" s="170"/>
      <c r="K97" s="170"/>
      <c r="L97" s="9">
        <v>0</v>
      </c>
      <c r="M97" s="163"/>
      <c r="N97" s="9">
        <v>0</v>
      </c>
      <c r="O97" s="12"/>
      <c r="P97" s="9">
        <v>2008078.33</v>
      </c>
      <c r="Q97" s="163"/>
      <c r="R97" s="163">
        <v>0</v>
      </c>
      <c r="T97" s="11"/>
    </row>
    <row r="98" spans="2:20" ht="24" customHeight="1">
      <c r="B98" s="3" t="s">
        <v>209</v>
      </c>
      <c r="C98" s="394"/>
      <c r="D98" s="170"/>
      <c r="E98" s="170"/>
      <c r="F98" s="170"/>
      <c r="G98" s="170"/>
      <c r="H98" s="170"/>
      <c r="I98" s="170"/>
      <c r="J98" s="170"/>
      <c r="K98" s="170"/>
      <c r="L98" s="9">
        <v>0</v>
      </c>
      <c r="M98" s="172"/>
      <c r="N98" s="9">
        <v>0</v>
      </c>
      <c r="O98" s="172"/>
      <c r="P98" s="9">
        <v>7800000</v>
      </c>
      <c r="Q98" s="172"/>
      <c r="R98" s="9">
        <v>4800000</v>
      </c>
      <c r="T98" s="11"/>
    </row>
    <row r="99" spans="2:20" ht="24" customHeight="1">
      <c r="B99" s="3" t="s">
        <v>433</v>
      </c>
      <c r="C99" s="394"/>
      <c r="D99" s="170"/>
      <c r="E99" s="170"/>
      <c r="F99" s="170"/>
      <c r="G99" s="170"/>
      <c r="H99" s="170"/>
      <c r="I99" s="170"/>
      <c r="J99" s="170"/>
      <c r="K99" s="170"/>
      <c r="L99" s="9">
        <v>0</v>
      </c>
      <c r="M99" s="172"/>
      <c r="N99" s="9">
        <v>0</v>
      </c>
      <c r="O99" s="172"/>
      <c r="P99" s="9">
        <v>13547387.779999999</v>
      </c>
      <c r="Q99" s="172"/>
      <c r="R99" s="9">
        <v>9188786.879999999</v>
      </c>
      <c r="T99" s="11"/>
    </row>
    <row r="100" spans="2:20" ht="24" customHeight="1">
      <c r="B100" s="3" t="s">
        <v>408</v>
      </c>
      <c r="C100" s="394"/>
      <c r="D100" s="170"/>
      <c r="E100" s="170"/>
      <c r="F100" s="170"/>
      <c r="G100" s="170"/>
      <c r="H100" s="170"/>
      <c r="I100" s="170"/>
      <c r="J100" s="170"/>
      <c r="K100" s="170"/>
      <c r="L100" s="9">
        <v>0</v>
      </c>
      <c r="M100" s="172"/>
      <c r="N100" s="9">
        <v>0</v>
      </c>
      <c r="O100" s="172"/>
      <c r="P100" s="9">
        <v>11788742.210000001</v>
      </c>
      <c r="Q100" s="172"/>
      <c r="R100" s="9">
        <v>13352181.129999995</v>
      </c>
      <c r="T100" s="11"/>
    </row>
    <row r="101" spans="2:20" ht="24" customHeight="1">
      <c r="B101" s="3" t="s">
        <v>461</v>
      </c>
      <c r="C101" s="394"/>
      <c r="D101" s="170"/>
      <c r="E101" s="170"/>
      <c r="F101" s="170"/>
      <c r="G101" s="170"/>
      <c r="H101" s="170"/>
      <c r="I101" s="170"/>
      <c r="J101" s="170"/>
      <c r="K101" s="170"/>
      <c r="L101" s="9">
        <v>0</v>
      </c>
      <c r="M101" s="172"/>
      <c r="N101" s="9">
        <v>0</v>
      </c>
      <c r="O101" s="172"/>
      <c r="P101" s="9">
        <v>429630.3</v>
      </c>
      <c r="Q101" s="172"/>
      <c r="R101" s="9">
        <v>450000</v>
      </c>
      <c r="T101" s="11"/>
    </row>
    <row r="102" spans="2:20" ht="24" customHeight="1">
      <c r="B102" s="3" t="s">
        <v>16</v>
      </c>
      <c r="C102" s="170"/>
      <c r="L102" s="9">
        <v>0</v>
      </c>
      <c r="M102" s="5"/>
      <c r="N102" s="9">
        <v>0</v>
      </c>
      <c r="O102" s="5"/>
      <c r="P102" s="9">
        <v>10000000</v>
      </c>
      <c r="Q102" s="5"/>
      <c r="R102" s="9">
        <v>10000000</v>
      </c>
      <c r="T102" s="11"/>
    </row>
    <row r="103" spans="2:20" ht="24" customHeight="1">
      <c r="B103" s="3" t="s">
        <v>20</v>
      </c>
      <c r="C103" s="394"/>
      <c r="D103" s="170"/>
      <c r="E103" s="170"/>
      <c r="F103" s="170"/>
      <c r="G103" s="170"/>
      <c r="H103" s="170"/>
      <c r="I103" s="170"/>
      <c r="J103" s="170"/>
      <c r="K103" s="170"/>
      <c r="L103" s="9">
        <v>0</v>
      </c>
      <c r="M103" s="5"/>
      <c r="N103" s="9">
        <v>168000000</v>
      </c>
      <c r="O103" s="172"/>
      <c r="P103" s="9">
        <v>0</v>
      </c>
      <c r="Q103" s="5"/>
      <c r="R103" s="9">
        <v>168000000</v>
      </c>
      <c r="T103" s="11"/>
    </row>
    <row r="104" spans="2:20" ht="24" customHeight="1" thickBot="1">
      <c r="C104" s="170" t="s">
        <v>3</v>
      </c>
      <c r="L104" s="20">
        <f>SUM(L96:L103)</f>
        <v>0</v>
      </c>
      <c r="M104" s="24"/>
      <c r="N104" s="20">
        <f>SUM(N96:N103)</f>
        <v>168000000</v>
      </c>
      <c r="O104" s="24"/>
      <c r="P104" s="20">
        <f>SUM(P96:P103)</f>
        <v>45573838.619999997</v>
      </c>
      <c r="Q104" s="24"/>
      <c r="R104" s="20">
        <f>SUM(R96:R103)</f>
        <v>245790968.00999999</v>
      </c>
      <c r="T104" s="11"/>
    </row>
    <row r="105" spans="2:20" ht="24" customHeight="1" thickTop="1">
      <c r="C105" s="170"/>
      <c r="L105" s="15"/>
      <c r="M105" s="24"/>
      <c r="N105" s="15"/>
      <c r="O105" s="24"/>
      <c r="P105" s="15"/>
      <c r="Q105" s="24"/>
      <c r="R105" s="15"/>
      <c r="T105" s="11"/>
    </row>
    <row r="106" spans="2:20" ht="24" customHeight="1">
      <c r="B106" s="11" t="s">
        <v>834</v>
      </c>
      <c r="T106" s="11"/>
    </row>
    <row r="107" spans="2:20" ht="24" customHeight="1">
      <c r="T107" s="11"/>
    </row>
    <row r="108" spans="2:20" ht="24" customHeight="1">
      <c r="L108" s="529" t="s">
        <v>27</v>
      </c>
      <c r="M108" s="521"/>
      <c r="N108" s="521"/>
      <c r="O108" s="521"/>
      <c r="P108" s="521"/>
      <c r="Q108" s="521"/>
      <c r="R108" s="529"/>
      <c r="T108" s="11"/>
    </row>
    <row r="109" spans="2:20" ht="24" customHeight="1">
      <c r="L109" s="399" t="s">
        <v>28</v>
      </c>
      <c r="M109" s="399"/>
      <c r="N109" s="522" t="s">
        <v>29</v>
      </c>
      <c r="O109" s="522"/>
      <c r="P109" s="522"/>
      <c r="Q109" s="399"/>
      <c r="R109" s="399" t="s">
        <v>28</v>
      </c>
      <c r="T109" s="11"/>
    </row>
    <row r="110" spans="2:20" ht="24" customHeight="1">
      <c r="L110" s="396" t="str">
        <f>+R83</f>
        <v>31 ธันวาคม 2568</v>
      </c>
      <c r="M110" s="172"/>
      <c r="N110" s="392" t="s">
        <v>4</v>
      </c>
      <c r="O110" s="172"/>
      <c r="P110" s="392" t="s">
        <v>5</v>
      </c>
      <c r="Q110" s="172"/>
      <c r="R110" s="396" t="str">
        <f>+L83</f>
        <v>31 มีนาคม 2569</v>
      </c>
      <c r="T110" s="11"/>
    </row>
    <row r="111" spans="2:20" ht="24" customHeight="1">
      <c r="B111" s="400" t="s">
        <v>2</v>
      </c>
      <c r="L111" s="155"/>
      <c r="M111" s="5"/>
      <c r="N111" s="5"/>
      <c r="O111" s="5"/>
      <c r="P111" s="5"/>
      <c r="Q111" s="5"/>
      <c r="R111" s="4"/>
      <c r="T111" s="11"/>
    </row>
    <row r="112" spans="2:20" ht="24" customHeight="1">
      <c r="B112" s="3" t="s">
        <v>20</v>
      </c>
      <c r="L112" s="9">
        <v>168000000</v>
      </c>
      <c r="M112" s="5"/>
      <c r="N112" s="9">
        <v>0</v>
      </c>
      <c r="O112" s="5"/>
      <c r="P112" s="379">
        <v>-168000000</v>
      </c>
      <c r="Q112" s="5"/>
      <c r="R112" s="9">
        <f>SUM(L112:P112)</f>
        <v>0</v>
      </c>
      <c r="T112" s="11"/>
    </row>
    <row r="113" spans="1:20" ht="24" customHeight="1">
      <c r="C113" s="170"/>
      <c r="L113" s="15"/>
      <c r="M113" s="24"/>
      <c r="N113" s="15"/>
      <c r="O113" s="24"/>
      <c r="P113" s="15"/>
      <c r="Q113" s="24"/>
      <c r="R113" s="15"/>
      <c r="T113" s="11"/>
    </row>
    <row r="114" spans="1:20" ht="24" customHeight="1">
      <c r="B114" s="3"/>
      <c r="C114" s="170"/>
      <c r="D114" s="3"/>
      <c r="E114" s="3"/>
      <c r="F114" s="3"/>
      <c r="G114" s="3"/>
      <c r="H114" s="3"/>
      <c r="I114" s="3"/>
      <c r="J114" s="3"/>
      <c r="K114" s="3"/>
      <c r="L114" s="15"/>
      <c r="M114" s="3"/>
      <c r="N114" s="15"/>
      <c r="O114" s="15"/>
      <c r="P114" s="15"/>
      <c r="Q114" s="15"/>
      <c r="R114" s="15"/>
    </row>
    <row r="115" spans="1:20" ht="24" customHeight="1">
      <c r="A115" s="209" t="s">
        <v>261</v>
      </c>
      <c r="B115" s="209"/>
      <c r="C115" s="209"/>
      <c r="D115" s="209"/>
      <c r="E115" s="209" t="str">
        <f>+E77</f>
        <v>(ลงชื่อ)……………………………………………...………………..…………………….กรรมการตามอำนาจ</v>
      </c>
      <c r="F115" s="209"/>
      <c r="G115" s="209"/>
      <c r="H115" s="209"/>
      <c r="I115" s="209"/>
      <c r="J115" s="209"/>
      <c r="K115" s="209"/>
      <c r="L115" s="209"/>
      <c r="M115" s="209"/>
      <c r="N115" s="209"/>
      <c r="O115" s="209"/>
      <c r="P115" s="209"/>
      <c r="Q115" s="13"/>
      <c r="R115" s="13"/>
    </row>
    <row r="116" spans="1:20" ht="24" customHeight="1">
      <c r="A116" s="210"/>
      <c r="B116" s="209" t="s">
        <v>175</v>
      </c>
      <c r="C116" s="209"/>
      <c r="D116" s="209"/>
      <c r="E116" s="209"/>
      <c r="F116" s="209"/>
      <c r="G116" s="209" t="str">
        <f>+G78</f>
        <v>(                                                                                                                      )</v>
      </c>
      <c r="H116" s="209"/>
      <c r="I116" s="209"/>
      <c r="J116" s="209"/>
      <c r="K116" s="209"/>
      <c r="L116" s="209"/>
      <c r="M116" s="209"/>
      <c r="N116" s="209"/>
      <c r="O116" s="209"/>
      <c r="P116" s="209"/>
      <c r="Q116" s="13"/>
      <c r="R116" s="13"/>
    </row>
    <row r="117" spans="1:20" ht="22.95" customHeight="1">
      <c r="A117" s="528" t="s">
        <v>862</v>
      </c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</row>
    <row r="118" spans="1:20" ht="22.95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</row>
    <row r="119" spans="1:20" ht="22.95" customHeight="1">
      <c r="B119" s="3"/>
      <c r="L119" s="529" t="s">
        <v>27</v>
      </c>
      <c r="M119" s="521"/>
      <c r="N119" s="521"/>
      <c r="O119" s="521"/>
      <c r="P119" s="521"/>
      <c r="Q119" s="521"/>
      <c r="R119" s="529"/>
      <c r="T119" s="11"/>
    </row>
    <row r="120" spans="1:20" ht="22.95" customHeight="1">
      <c r="B120" s="3"/>
      <c r="L120" s="399" t="s">
        <v>28</v>
      </c>
      <c r="M120" s="399"/>
      <c r="N120" s="522" t="s">
        <v>29</v>
      </c>
      <c r="O120" s="522"/>
      <c r="P120" s="522"/>
      <c r="Q120" s="399"/>
      <c r="R120" s="399" t="s">
        <v>28</v>
      </c>
      <c r="T120" s="11"/>
    </row>
    <row r="121" spans="1:20" ht="22.95" customHeight="1">
      <c r="B121" s="3"/>
      <c r="L121" s="396" t="str">
        <f>+L110</f>
        <v>31 ธันวาคม 2568</v>
      </c>
      <c r="M121" s="172"/>
      <c r="N121" s="392" t="s">
        <v>4</v>
      </c>
      <c r="O121" s="172"/>
      <c r="P121" s="392" t="s">
        <v>5</v>
      </c>
      <c r="Q121" s="172"/>
      <c r="R121" s="396" t="str">
        <f>+R110</f>
        <v>31 มีนาคม 2569</v>
      </c>
      <c r="T121" s="11"/>
    </row>
    <row r="122" spans="1:20" ht="22.95" customHeight="1">
      <c r="B122" s="400" t="s">
        <v>1</v>
      </c>
      <c r="L122" s="70"/>
      <c r="M122" s="64"/>
      <c r="N122" s="70"/>
      <c r="O122" s="17"/>
      <c r="P122" s="70"/>
      <c r="Q122" s="17"/>
      <c r="R122" s="70"/>
      <c r="T122" s="11"/>
    </row>
    <row r="123" spans="1:20" ht="22.95" customHeight="1">
      <c r="B123" s="3" t="s">
        <v>8</v>
      </c>
      <c r="L123" s="9">
        <v>40000000</v>
      </c>
      <c r="M123" s="159"/>
      <c r="N123" s="9">
        <v>0</v>
      </c>
      <c r="O123" s="9"/>
      <c r="P123" s="379">
        <v>-40000000</v>
      </c>
      <c r="Q123" s="17"/>
      <c r="R123" s="70">
        <f t="shared" ref="R123:R125" si="0">+L123+N123+P123</f>
        <v>0</v>
      </c>
    </row>
    <row r="124" spans="1:20" ht="22.95" customHeight="1">
      <c r="B124" s="11" t="s">
        <v>277</v>
      </c>
      <c r="L124" s="9">
        <v>0</v>
      </c>
      <c r="M124" s="159"/>
      <c r="N124" s="9">
        <v>5000000</v>
      </c>
      <c r="O124" s="9"/>
      <c r="P124" s="379">
        <v>-5000000</v>
      </c>
      <c r="Q124" s="17"/>
      <c r="R124" s="70">
        <f>+L124+N124+P124</f>
        <v>0</v>
      </c>
    </row>
    <row r="125" spans="1:20" ht="22.95" customHeight="1">
      <c r="B125" s="3" t="s">
        <v>193</v>
      </c>
      <c r="L125" s="9">
        <v>0</v>
      </c>
      <c r="M125" s="159"/>
      <c r="N125" s="9">
        <v>3046078.33</v>
      </c>
      <c r="O125" s="9"/>
      <c r="P125" s="379">
        <v>-1038000</v>
      </c>
      <c r="Q125" s="17"/>
      <c r="R125" s="70">
        <f t="shared" si="0"/>
        <v>2008078.33</v>
      </c>
    </row>
    <row r="126" spans="1:20" ht="22.95" customHeight="1">
      <c r="B126" s="3" t="s">
        <v>209</v>
      </c>
      <c r="L126" s="9">
        <v>4800000</v>
      </c>
      <c r="M126" s="159"/>
      <c r="N126" s="9">
        <v>3000000</v>
      </c>
      <c r="O126" s="9"/>
      <c r="P126" s="9">
        <v>0</v>
      </c>
      <c r="Q126" s="17"/>
      <c r="R126" s="70">
        <f t="shared" ref="R126:R131" si="1">+L126+N126+P126</f>
        <v>7800000</v>
      </c>
    </row>
    <row r="127" spans="1:20" ht="22.95" customHeight="1">
      <c r="B127" s="3" t="s">
        <v>433</v>
      </c>
      <c r="L127" s="9">
        <v>9188786.879999999</v>
      </c>
      <c r="M127" s="159"/>
      <c r="N127" s="9">
        <v>5930000</v>
      </c>
      <c r="O127" s="9"/>
      <c r="P127" s="458">
        <v>-1571399.1</v>
      </c>
      <c r="Q127" s="17"/>
      <c r="R127" s="70">
        <f t="shared" si="1"/>
        <v>13547387.779999999</v>
      </c>
    </row>
    <row r="128" spans="1:20" ht="22.95" customHeight="1">
      <c r="B128" s="6" t="s">
        <v>408</v>
      </c>
      <c r="L128" s="9">
        <v>13352181.129999995</v>
      </c>
      <c r="M128" s="159"/>
      <c r="N128" s="9">
        <v>12960000</v>
      </c>
      <c r="O128" s="9"/>
      <c r="P128" s="458">
        <v>-14523438.92</v>
      </c>
      <c r="Q128" s="17"/>
      <c r="R128" s="70">
        <f t="shared" si="1"/>
        <v>11788742.209999995</v>
      </c>
    </row>
    <row r="129" spans="2:23" ht="22.95" customHeight="1">
      <c r="B129" s="3" t="s">
        <v>461</v>
      </c>
      <c r="L129" s="9">
        <v>450000</v>
      </c>
      <c r="M129" s="159"/>
      <c r="N129" s="9">
        <v>0</v>
      </c>
      <c r="O129" s="9"/>
      <c r="P129" s="458">
        <v>-20369.7</v>
      </c>
      <c r="Q129" s="17"/>
      <c r="R129" s="70">
        <f t="shared" si="1"/>
        <v>429630.3</v>
      </c>
    </row>
    <row r="130" spans="2:23" ht="22.95" customHeight="1">
      <c r="B130" s="3" t="s">
        <v>16</v>
      </c>
      <c r="D130" s="3"/>
      <c r="E130" s="3"/>
      <c r="F130" s="3"/>
      <c r="G130" s="3"/>
      <c r="H130" s="3"/>
      <c r="I130" s="3"/>
      <c r="J130" s="3"/>
      <c r="L130" s="9">
        <v>10000000</v>
      </c>
      <c r="M130" s="159"/>
      <c r="N130" s="9">
        <v>0</v>
      </c>
      <c r="O130" s="9"/>
      <c r="P130" s="9">
        <v>0</v>
      </c>
      <c r="Q130" s="17"/>
      <c r="R130" s="70">
        <f t="shared" si="1"/>
        <v>10000000</v>
      </c>
      <c r="W130" s="3"/>
    </row>
    <row r="131" spans="2:23" ht="22.95" customHeight="1">
      <c r="B131" s="3" t="s">
        <v>20</v>
      </c>
      <c r="D131" s="3"/>
      <c r="E131" s="3"/>
      <c r="F131" s="3"/>
      <c r="G131" s="3"/>
      <c r="H131" s="3"/>
      <c r="I131" s="3"/>
      <c r="J131" s="3"/>
      <c r="L131" s="9">
        <v>168000000</v>
      </c>
      <c r="M131" s="159"/>
      <c r="N131" s="9">
        <v>0</v>
      </c>
      <c r="O131" s="9"/>
      <c r="P131" s="376">
        <v>-168000000</v>
      </c>
      <c r="Q131" s="17"/>
      <c r="R131" s="70">
        <f t="shared" si="1"/>
        <v>0</v>
      </c>
      <c r="W131" s="3"/>
    </row>
    <row r="132" spans="2:23" ht="22.95" customHeight="1" thickBot="1">
      <c r="C132" s="11" t="s">
        <v>3</v>
      </c>
      <c r="L132" s="65">
        <f>SUM(L123:L131)</f>
        <v>245790968.00999999</v>
      </c>
      <c r="M132" s="64"/>
      <c r="N132" s="65">
        <f>SUM(N123:N131)</f>
        <v>29936078.329999998</v>
      </c>
      <c r="O132" s="17"/>
      <c r="P132" s="256">
        <f>SUM(P123:P131)</f>
        <v>-230153207.72</v>
      </c>
      <c r="Q132" s="17"/>
      <c r="R132" s="65">
        <f>SUM(R123:R131)</f>
        <v>45573838.61999999</v>
      </c>
    </row>
    <row r="133" spans="2:23" ht="10.050000000000001" customHeight="1" thickTop="1">
      <c r="B133" s="3"/>
      <c r="L133" s="9"/>
      <c r="M133" s="159"/>
      <c r="N133" s="9"/>
      <c r="O133" s="9"/>
      <c r="P133" s="379"/>
      <c r="Q133" s="17"/>
      <c r="R133" s="70"/>
    </row>
    <row r="134" spans="2:23" ht="22.95" customHeight="1">
      <c r="B134" s="10" t="s">
        <v>502</v>
      </c>
      <c r="C134" s="170"/>
      <c r="L134" s="15"/>
      <c r="M134" s="9"/>
      <c r="N134" s="15"/>
      <c r="O134" s="15"/>
      <c r="P134" s="15"/>
      <c r="Q134" s="9"/>
      <c r="R134" s="15"/>
    </row>
    <row r="135" spans="2:23" ht="10.050000000000001" customHeight="1">
      <c r="C135" s="170"/>
      <c r="L135" s="15"/>
      <c r="M135" s="9"/>
      <c r="N135" s="15"/>
      <c r="O135" s="15"/>
      <c r="P135" s="15"/>
      <c r="Q135" s="9"/>
      <c r="R135" s="15"/>
    </row>
    <row r="136" spans="2:23" ht="22.95" customHeight="1">
      <c r="B136" s="521" t="s">
        <v>44</v>
      </c>
      <c r="C136" s="521"/>
      <c r="D136" s="521"/>
      <c r="E136" s="521"/>
      <c r="F136" s="521"/>
      <c r="G136" s="521"/>
      <c r="H136" s="521"/>
      <c r="I136" s="521"/>
      <c r="J136" s="521"/>
      <c r="L136" s="389" t="s">
        <v>77</v>
      </c>
      <c r="M136" s="9"/>
      <c r="N136" s="521" t="s">
        <v>491</v>
      </c>
      <c r="O136" s="521"/>
      <c r="P136" s="521"/>
      <c r="Q136" s="521"/>
      <c r="R136" s="521"/>
    </row>
    <row r="137" spans="2:23" ht="22.95" customHeight="1">
      <c r="B137" s="3" t="s">
        <v>8</v>
      </c>
      <c r="L137" s="398" t="s">
        <v>524</v>
      </c>
      <c r="M137" s="9"/>
      <c r="N137" s="22" t="s">
        <v>501</v>
      </c>
      <c r="O137" s="15"/>
      <c r="Q137" s="17"/>
      <c r="R137" s="70"/>
    </row>
    <row r="138" spans="2:23" ht="22.95" customHeight="1">
      <c r="B138" s="3" t="s">
        <v>193</v>
      </c>
      <c r="L138" s="398" t="s">
        <v>499</v>
      </c>
      <c r="M138" s="9"/>
      <c r="N138" s="22" t="s">
        <v>910</v>
      </c>
      <c r="O138" s="15"/>
      <c r="Q138" s="17"/>
      <c r="R138" s="70"/>
    </row>
    <row r="139" spans="2:23" ht="22.95" customHeight="1">
      <c r="B139" s="3" t="s">
        <v>209</v>
      </c>
      <c r="L139" s="398" t="s">
        <v>499</v>
      </c>
      <c r="M139" s="64"/>
      <c r="N139" s="241" t="s">
        <v>501</v>
      </c>
      <c r="O139" s="17"/>
      <c r="Q139" s="17"/>
      <c r="R139" s="70"/>
    </row>
    <row r="140" spans="2:23" ht="22.95" customHeight="1">
      <c r="B140" s="3"/>
      <c r="L140" s="398" t="s">
        <v>677</v>
      </c>
      <c r="M140" s="64"/>
      <c r="O140" s="17"/>
      <c r="Q140" s="17"/>
      <c r="R140" s="70"/>
    </row>
    <row r="141" spans="2:23" ht="22.95" customHeight="1">
      <c r="B141" s="3" t="s">
        <v>433</v>
      </c>
      <c r="L141" s="398" t="s">
        <v>492</v>
      </c>
      <c r="M141" s="64"/>
      <c r="N141" s="22" t="s">
        <v>501</v>
      </c>
      <c r="O141" s="17"/>
      <c r="Q141" s="17"/>
      <c r="R141" s="70"/>
    </row>
    <row r="142" spans="2:23" ht="22.95" customHeight="1">
      <c r="B142" s="3" t="s">
        <v>408</v>
      </c>
      <c r="L142" s="398" t="s">
        <v>499</v>
      </c>
      <c r="M142" s="64"/>
      <c r="N142" s="22" t="s">
        <v>501</v>
      </c>
      <c r="O142" s="17"/>
      <c r="Q142" s="17"/>
      <c r="R142" s="70"/>
    </row>
    <row r="143" spans="2:23" ht="22.95" customHeight="1">
      <c r="B143" s="3" t="s">
        <v>461</v>
      </c>
      <c r="L143" s="398" t="s">
        <v>492</v>
      </c>
      <c r="M143" s="64"/>
      <c r="N143" s="22" t="s">
        <v>501</v>
      </c>
      <c r="O143" s="17"/>
      <c r="Q143" s="17"/>
      <c r="R143" s="70"/>
    </row>
    <row r="144" spans="2:23" ht="22.95" customHeight="1">
      <c r="B144" s="3" t="s">
        <v>16</v>
      </c>
      <c r="L144" s="398" t="s">
        <v>701</v>
      </c>
      <c r="M144" s="64"/>
      <c r="N144" s="22" t="s">
        <v>909</v>
      </c>
      <c r="O144" s="17"/>
      <c r="Q144" s="17"/>
      <c r="R144" s="70"/>
    </row>
    <row r="145" spans="1:20" ht="10.050000000000001" customHeight="1">
      <c r="B145" s="3"/>
      <c r="L145" s="398"/>
      <c r="M145" s="64"/>
      <c r="N145" s="22"/>
      <c r="O145" s="17"/>
      <c r="Q145" s="17"/>
      <c r="R145" s="70"/>
    </row>
    <row r="146" spans="1:20" ht="22.95" customHeight="1">
      <c r="L146" s="530" t="s">
        <v>27</v>
      </c>
      <c r="M146" s="530"/>
      <c r="N146" s="530"/>
      <c r="O146" s="530"/>
      <c r="P146" s="530"/>
      <c r="Q146" s="530"/>
      <c r="R146" s="530"/>
    </row>
    <row r="147" spans="1:20" ht="22.95" customHeight="1">
      <c r="L147" s="522" t="s">
        <v>2</v>
      </c>
      <c r="M147" s="522"/>
      <c r="N147" s="522"/>
      <c r="O147" s="12"/>
      <c r="P147" s="522" t="s">
        <v>1</v>
      </c>
      <c r="Q147" s="522"/>
      <c r="R147" s="522"/>
    </row>
    <row r="148" spans="1:20" ht="22.95" customHeight="1">
      <c r="L148" s="90" t="str">
        <f>+L45</f>
        <v>31 มีนาคม 2569</v>
      </c>
      <c r="M148" s="5"/>
      <c r="N148" s="90" t="str">
        <f>+N45</f>
        <v>31 ธันวาคม 2568</v>
      </c>
      <c r="O148" s="5"/>
      <c r="P148" s="90" t="str">
        <f>+L148</f>
        <v>31 มีนาคม 2569</v>
      </c>
      <c r="Q148" s="5"/>
      <c r="R148" s="90" t="str">
        <f>+N148</f>
        <v>31 ธันวาคม 2568</v>
      </c>
    </row>
    <row r="149" spans="1:20" ht="22.95" customHeight="1">
      <c r="B149" s="10" t="s">
        <v>220</v>
      </c>
      <c r="L149" s="70"/>
      <c r="M149" s="64"/>
      <c r="N149" s="70"/>
      <c r="O149" s="17"/>
      <c r="P149" s="70"/>
      <c r="Q149" s="17"/>
      <c r="R149" s="70"/>
    </row>
    <row r="150" spans="1:20" ht="22.95" customHeight="1">
      <c r="B150" s="10"/>
      <c r="C150" s="394" t="s">
        <v>1205</v>
      </c>
      <c r="L150" s="70"/>
      <c r="M150" s="64"/>
      <c r="N150" s="70"/>
      <c r="O150" s="17"/>
      <c r="P150" s="70"/>
      <c r="Q150" s="17"/>
      <c r="R150" s="70"/>
    </row>
    <row r="151" spans="1:20" ht="22.95" customHeight="1">
      <c r="B151" s="3" t="s">
        <v>538</v>
      </c>
      <c r="C151" s="10"/>
      <c r="L151" s="9">
        <v>16544000</v>
      </c>
      <c r="M151" s="9"/>
      <c r="N151" s="9">
        <v>15500000</v>
      </c>
      <c r="O151" s="16"/>
      <c r="P151" s="9">
        <v>16544000</v>
      </c>
      <c r="Q151" s="9"/>
      <c r="R151" s="9">
        <v>15500000</v>
      </c>
      <c r="T151" s="11"/>
    </row>
    <row r="152" spans="1:20" ht="22.95" customHeight="1">
      <c r="B152" s="3" t="s">
        <v>537</v>
      </c>
      <c r="C152" s="170"/>
      <c r="L152" s="9">
        <v>11253582.779999999</v>
      </c>
      <c r="M152" s="64"/>
      <c r="N152" s="9">
        <v>12153582.779999999</v>
      </c>
      <c r="O152" s="17"/>
      <c r="P152" s="9">
        <v>2771156</v>
      </c>
      <c r="Q152" s="64"/>
      <c r="R152" s="9">
        <v>0</v>
      </c>
      <c r="T152" s="11"/>
    </row>
    <row r="153" spans="1:20" ht="22.95" customHeight="1">
      <c r="B153" s="3" t="s">
        <v>643</v>
      </c>
      <c r="C153" s="170"/>
      <c r="L153" s="9">
        <v>23701156</v>
      </c>
      <c r="M153" s="64"/>
      <c r="N153" s="9">
        <v>31650000</v>
      </c>
      <c r="O153" s="17"/>
      <c r="P153" s="9">
        <v>0</v>
      </c>
      <c r="Q153" s="64"/>
      <c r="R153" s="9">
        <v>0</v>
      </c>
      <c r="T153" s="11"/>
    </row>
    <row r="154" spans="1:20" ht="22.95" customHeight="1" thickBot="1">
      <c r="B154" s="3"/>
      <c r="C154" s="170" t="s">
        <v>3</v>
      </c>
      <c r="L154" s="20">
        <f>SUM(L151:L153)</f>
        <v>51498738.780000001</v>
      </c>
      <c r="M154" s="9"/>
      <c r="N154" s="20">
        <f>SUM(N151:N153)</f>
        <v>59303582.780000001</v>
      </c>
      <c r="O154" s="16"/>
      <c r="P154" s="20">
        <f>SUM(P151:P153)</f>
        <v>19315156</v>
      </c>
      <c r="Q154" s="9"/>
      <c r="R154" s="20">
        <f>SUM(R151:R153)</f>
        <v>15500000</v>
      </c>
      <c r="T154" s="11"/>
    </row>
    <row r="155" spans="1:20" ht="15" customHeight="1" thickTop="1">
      <c r="B155" s="3"/>
      <c r="L155" s="398"/>
      <c r="M155" s="64"/>
      <c r="N155" s="22"/>
      <c r="O155" s="17"/>
      <c r="Q155" s="17"/>
      <c r="R155" s="70"/>
    </row>
    <row r="156" spans="1:20" ht="22.95" customHeight="1">
      <c r="B156" s="3"/>
      <c r="L156" s="70"/>
      <c r="M156" s="64"/>
      <c r="N156" s="70"/>
      <c r="O156" s="17"/>
      <c r="P156" s="107"/>
      <c r="Q156" s="17"/>
      <c r="R156" s="144"/>
      <c r="T156" s="11"/>
    </row>
    <row r="157" spans="1:20" ht="22.95" customHeight="1">
      <c r="A157" s="209" t="s">
        <v>261</v>
      </c>
      <c r="B157" s="209"/>
      <c r="C157" s="209"/>
      <c r="D157" s="209"/>
      <c r="E157" s="209" t="str">
        <f>+E115</f>
        <v>(ลงชื่อ)……………………………………………...………………..…………………….กรรมการตามอำนาจ</v>
      </c>
      <c r="F157" s="209"/>
      <c r="G157" s="209"/>
      <c r="H157" s="209"/>
      <c r="I157" s="209"/>
      <c r="J157" s="209"/>
      <c r="K157" s="209"/>
      <c r="L157" s="209"/>
      <c r="M157" s="209"/>
      <c r="N157" s="209"/>
      <c r="O157" s="209"/>
      <c r="P157" s="209"/>
      <c r="Q157" s="13"/>
      <c r="R157" s="13"/>
      <c r="T157" s="11"/>
    </row>
    <row r="158" spans="1:20" ht="22.95" customHeight="1">
      <c r="A158" s="210"/>
      <c r="B158" s="209" t="s">
        <v>175</v>
      </c>
      <c r="C158" s="209"/>
      <c r="D158" s="209"/>
      <c r="E158" s="209"/>
      <c r="F158" s="209"/>
      <c r="G158" s="209" t="str">
        <f>+G116</f>
        <v>(                                                                                                                      )</v>
      </c>
      <c r="H158" s="209"/>
      <c r="I158" s="209"/>
      <c r="J158" s="209"/>
      <c r="K158" s="209"/>
      <c r="L158" s="209"/>
      <c r="M158" s="209"/>
      <c r="N158" s="209"/>
      <c r="O158" s="209"/>
      <c r="P158" s="209"/>
      <c r="Q158" s="13"/>
      <c r="R158" s="13"/>
      <c r="T158" s="11"/>
    </row>
    <row r="159" spans="1:20" ht="22.95" customHeight="1">
      <c r="A159" s="528" t="s">
        <v>863</v>
      </c>
      <c r="B159" s="528"/>
      <c r="C159" s="528"/>
      <c r="D159" s="528"/>
      <c r="E159" s="528"/>
      <c r="F159" s="528"/>
      <c r="G159" s="528"/>
      <c r="H159" s="528"/>
      <c r="I159" s="528"/>
      <c r="J159" s="528"/>
      <c r="K159" s="528"/>
      <c r="L159" s="528"/>
      <c r="M159" s="528"/>
      <c r="N159" s="528"/>
      <c r="O159" s="528"/>
      <c r="P159" s="528"/>
      <c r="Q159" s="528"/>
      <c r="R159" s="528"/>
      <c r="T159" s="11"/>
    </row>
    <row r="160" spans="1:20" ht="22.95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T160" s="11"/>
    </row>
    <row r="161" spans="1:20" ht="22.95" customHeight="1">
      <c r="A161" s="23"/>
      <c r="B161" s="170" t="s">
        <v>833</v>
      </c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3"/>
      <c r="T161" s="11"/>
    </row>
    <row r="162" spans="1:20" ht="10.050000000000001" customHeight="1">
      <c r="A162" s="23"/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3"/>
      <c r="T162" s="11"/>
    </row>
    <row r="163" spans="1:20" ht="22.95" customHeight="1">
      <c r="A163" s="170"/>
      <c r="B163" s="170"/>
      <c r="C163" s="170"/>
      <c r="D163" s="170"/>
      <c r="E163" s="170"/>
      <c r="F163" s="170"/>
      <c r="G163" s="170"/>
      <c r="H163" s="170"/>
      <c r="I163" s="170"/>
      <c r="J163" s="170"/>
      <c r="K163" s="170"/>
      <c r="L163" s="530" t="s">
        <v>27</v>
      </c>
      <c r="M163" s="530"/>
      <c r="N163" s="530"/>
      <c r="O163" s="530"/>
      <c r="P163" s="530"/>
      <c r="Q163" s="530"/>
      <c r="R163" s="530"/>
      <c r="T163" s="11"/>
    </row>
    <row r="164" spans="1:20" ht="22.95" customHeight="1">
      <c r="A164" s="170"/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395" t="s">
        <v>28</v>
      </c>
      <c r="M164" s="395"/>
      <c r="N164" s="527" t="s">
        <v>29</v>
      </c>
      <c r="O164" s="527"/>
      <c r="P164" s="527"/>
      <c r="Q164" s="395"/>
      <c r="R164" s="395" t="s">
        <v>28</v>
      </c>
      <c r="T164" s="11"/>
    </row>
    <row r="165" spans="1:20" ht="22.95" customHeight="1">
      <c r="A165" s="170"/>
      <c r="B165" s="170"/>
      <c r="C165" s="170"/>
      <c r="D165" s="170"/>
      <c r="E165" s="170"/>
      <c r="F165" s="170"/>
      <c r="G165" s="170"/>
      <c r="H165" s="170"/>
      <c r="I165" s="170"/>
      <c r="J165" s="170"/>
      <c r="K165" s="170"/>
      <c r="L165" s="396" t="str">
        <f>+N148</f>
        <v>31 ธันวาคม 2568</v>
      </c>
      <c r="M165" s="172"/>
      <c r="N165" s="392" t="s">
        <v>4</v>
      </c>
      <c r="O165" s="172"/>
      <c r="P165" s="392" t="s">
        <v>5</v>
      </c>
      <c r="Q165" s="172"/>
      <c r="R165" s="396" t="str">
        <f>+L148</f>
        <v>31 มีนาคม 2569</v>
      </c>
      <c r="T165" s="11"/>
    </row>
    <row r="166" spans="1:20" ht="22.95" customHeight="1">
      <c r="B166" s="400" t="s">
        <v>2</v>
      </c>
      <c r="C166" s="170"/>
      <c r="L166" s="70"/>
      <c r="M166" s="64"/>
      <c r="N166" s="70"/>
      <c r="O166" s="17"/>
      <c r="P166" s="70"/>
      <c r="Q166" s="17"/>
      <c r="R166" s="70"/>
      <c r="T166" s="11"/>
    </row>
    <row r="167" spans="1:20" ht="22.95" customHeight="1">
      <c r="B167" s="3" t="s">
        <v>538</v>
      </c>
      <c r="C167" s="170"/>
      <c r="L167" s="9">
        <v>15499999.999999998</v>
      </c>
      <c r="M167" s="64"/>
      <c r="N167" s="9">
        <v>1344000</v>
      </c>
      <c r="O167" s="17"/>
      <c r="P167" s="458">
        <v>-300000</v>
      </c>
      <c r="Q167" s="17"/>
      <c r="R167" s="9">
        <f>SUM(L167:P167)</f>
        <v>16544000</v>
      </c>
      <c r="T167" s="11"/>
    </row>
    <row r="168" spans="1:20" ht="22.95" customHeight="1">
      <c r="B168" s="3" t="s">
        <v>537</v>
      </c>
      <c r="C168" s="170"/>
      <c r="L168" s="9">
        <v>12153582.780000001</v>
      </c>
      <c r="M168" s="64"/>
      <c r="N168" s="9">
        <v>1230000</v>
      </c>
      <c r="O168" s="17"/>
      <c r="P168" s="458">
        <v>-2130000</v>
      </c>
      <c r="Q168" s="17"/>
      <c r="R168" s="9">
        <f>SUM(L168:P168)</f>
        <v>11253582.780000001</v>
      </c>
      <c r="T168" s="11"/>
    </row>
    <row r="169" spans="1:20" ht="22.95" customHeight="1">
      <c r="B169" s="3" t="s">
        <v>643</v>
      </c>
      <c r="C169" s="170"/>
      <c r="L169" s="9">
        <v>31650000</v>
      </c>
      <c r="M169" s="64"/>
      <c r="N169" s="9">
        <v>6001156</v>
      </c>
      <c r="O169" s="17"/>
      <c r="P169" s="376">
        <v>-13950000</v>
      </c>
      <c r="Q169" s="17"/>
      <c r="R169" s="9">
        <f>SUM(L169:P169)</f>
        <v>23701156</v>
      </c>
      <c r="T169" s="11"/>
    </row>
    <row r="170" spans="1:20" ht="22.95" customHeight="1" thickBot="1">
      <c r="B170" s="3"/>
      <c r="C170" s="170" t="s">
        <v>3</v>
      </c>
      <c r="L170" s="20">
        <f>SUM(L167:L169)</f>
        <v>59303582.780000001</v>
      </c>
      <c r="M170" s="9"/>
      <c r="N170" s="20">
        <f>SUM(N167:N169)</f>
        <v>8575156</v>
      </c>
      <c r="O170" s="16"/>
      <c r="P170" s="256">
        <f>SUM(P167:P169)</f>
        <v>-16380000</v>
      </c>
      <c r="Q170" s="9"/>
      <c r="R170" s="20">
        <f>SUM(R167:R169)</f>
        <v>51498738.780000001</v>
      </c>
      <c r="T170" s="11"/>
    </row>
    <row r="171" spans="1:20" ht="22.95" customHeight="1" thickTop="1">
      <c r="B171" s="400" t="s">
        <v>1</v>
      </c>
      <c r="C171" s="170"/>
      <c r="L171" s="70"/>
      <c r="M171" s="64"/>
      <c r="N171" s="70"/>
      <c r="O171" s="17"/>
      <c r="P171" s="70"/>
      <c r="Q171" s="17"/>
      <c r="R171" s="70"/>
      <c r="T171" s="11"/>
    </row>
    <row r="172" spans="1:20" ht="22.95" customHeight="1">
      <c r="B172" s="3" t="s">
        <v>538</v>
      </c>
      <c r="C172" s="170"/>
      <c r="L172" s="9">
        <v>15499999.999999998</v>
      </c>
      <c r="M172" s="64"/>
      <c r="N172" s="9">
        <v>1344000</v>
      </c>
      <c r="O172" s="17"/>
      <c r="P172" s="458">
        <v>-300000</v>
      </c>
      <c r="Q172" s="17"/>
      <c r="R172" s="9">
        <f>SUM(L172:P172)</f>
        <v>16544000</v>
      </c>
      <c r="T172" s="11"/>
    </row>
    <row r="173" spans="1:20" ht="22.95" customHeight="1">
      <c r="B173" s="3" t="s">
        <v>537</v>
      </c>
      <c r="C173" s="170"/>
      <c r="L173" s="9">
        <v>0</v>
      </c>
      <c r="M173" s="64"/>
      <c r="N173" s="9">
        <v>770000</v>
      </c>
      <c r="O173" s="17"/>
      <c r="P173" s="458">
        <v>-130000</v>
      </c>
      <c r="Q173" s="17"/>
      <c r="R173" s="9">
        <f>+L173+N173+P173</f>
        <v>640000</v>
      </c>
      <c r="T173" s="11"/>
    </row>
    <row r="174" spans="1:20" ht="22.95" customHeight="1">
      <c r="B174" s="3" t="s">
        <v>643</v>
      </c>
      <c r="C174" s="170"/>
      <c r="L174" s="9">
        <v>0</v>
      </c>
      <c r="M174" s="64"/>
      <c r="N174" s="9">
        <v>2131156</v>
      </c>
      <c r="O174" s="17"/>
      <c r="P174" s="9">
        <v>0</v>
      </c>
      <c r="Q174" s="17"/>
      <c r="R174" s="9">
        <v>2131156</v>
      </c>
      <c r="T174" s="11"/>
    </row>
    <row r="175" spans="1:20" ht="22.95" customHeight="1" thickBot="1">
      <c r="B175" s="3"/>
      <c r="C175" s="170" t="s">
        <v>3</v>
      </c>
      <c r="L175" s="20">
        <f>SUM(L172:L174)</f>
        <v>15499999.999999998</v>
      </c>
      <c r="M175" s="9"/>
      <c r="N175" s="20">
        <f>SUM(N172:N174)</f>
        <v>4245156</v>
      </c>
      <c r="O175" s="16"/>
      <c r="P175" s="256">
        <f>SUM(P172:P174)</f>
        <v>-430000</v>
      </c>
      <c r="Q175" s="9"/>
      <c r="R175" s="20">
        <f>SUM(R172:R174)</f>
        <v>19315156</v>
      </c>
      <c r="T175" s="11"/>
    </row>
    <row r="176" spans="1:20" ht="10.050000000000001" customHeight="1" thickTop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T176" s="11"/>
    </row>
    <row r="177" spans="2:20" ht="22.95" customHeight="1">
      <c r="B177" s="2" t="s">
        <v>625</v>
      </c>
      <c r="C177" s="170"/>
      <c r="L177" s="9"/>
      <c r="M177" s="64"/>
      <c r="N177" s="70"/>
      <c r="O177" s="17"/>
      <c r="P177" s="60"/>
      <c r="Q177" s="17"/>
      <c r="R177" s="9"/>
      <c r="T177" s="11"/>
    </row>
    <row r="178" spans="2:20" ht="10.050000000000001" customHeight="1">
      <c r="B178" s="3"/>
      <c r="C178" s="170"/>
      <c r="L178" s="9"/>
      <c r="M178" s="64"/>
      <c r="N178" s="70"/>
      <c r="O178" s="17"/>
      <c r="P178" s="60"/>
      <c r="Q178" s="17"/>
      <c r="R178" s="9"/>
      <c r="T178" s="11"/>
    </row>
    <row r="179" spans="2:20" ht="22.95" customHeight="1">
      <c r="B179" s="516" t="s">
        <v>44</v>
      </c>
      <c r="C179" s="516"/>
      <c r="D179" s="516"/>
      <c r="E179" s="516"/>
      <c r="F179" s="516"/>
      <c r="G179" s="516"/>
      <c r="H179" s="516"/>
      <c r="I179" s="516"/>
      <c r="J179" s="516"/>
      <c r="L179" s="390" t="s">
        <v>77</v>
      </c>
      <c r="N179" s="521" t="s">
        <v>491</v>
      </c>
      <c r="O179" s="521"/>
      <c r="P179" s="521"/>
      <c r="Q179" s="521"/>
      <c r="R179" s="521"/>
      <c r="T179" s="11"/>
    </row>
    <row r="180" spans="2:20" ht="22.95" customHeight="1">
      <c r="B180" s="3" t="s">
        <v>538</v>
      </c>
      <c r="C180" s="170"/>
      <c r="L180" s="11" t="s">
        <v>492</v>
      </c>
      <c r="M180" s="64"/>
      <c r="N180" s="60" t="s">
        <v>1027</v>
      </c>
      <c r="O180" s="17"/>
      <c r="Q180" s="17"/>
      <c r="R180" s="9"/>
      <c r="T180" s="11"/>
    </row>
    <row r="181" spans="2:20" ht="22.95" customHeight="1">
      <c r="B181" s="3" t="s">
        <v>537</v>
      </c>
      <c r="C181" s="170"/>
      <c r="L181" s="11" t="s">
        <v>492</v>
      </c>
      <c r="M181" s="64"/>
      <c r="N181" s="22" t="s">
        <v>501</v>
      </c>
      <c r="O181" s="17"/>
      <c r="Q181" s="17"/>
      <c r="R181" s="9"/>
      <c r="T181" s="11"/>
    </row>
    <row r="182" spans="2:20" ht="22.95" customHeight="1">
      <c r="B182" s="3" t="s">
        <v>643</v>
      </c>
      <c r="C182" s="170"/>
      <c r="L182" s="11" t="s">
        <v>1081</v>
      </c>
      <c r="M182" s="64"/>
      <c r="N182" s="60" t="s">
        <v>501</v>
      </c>
      <c r="O182" s="17"/>
      <c r="Q182" s="17"/>
      <c r="R182" s="9"/>
      <c r="T182" s="11"/>
    </row>
    <row r="183" spans="2:20" ht="10.050000000000001" customHeight="1">
      <c r="B183" s="191"/>
      <c r="L183" s="398"/>
      <c r="M183" s="64"/>
      <c r="N183" s="22"/>
      <c r="O183" s="17"/>
      <c r="Q183" s="17"/>
      <c r="R183" s="70"/>
    </row>
    <row r="184" spans="2:20" ht="22.95" customHeight="1">
      <c r="L184" s="530" t="s">
        <v>27</v>
      </c>
      <c r="M184" s="530"/>
      <c r="N184" s="530"/>
      <c r="O184" s="530"/>
      <c r="P184" s="530"/>
      <c r="Q184" s="530"/>
      <c r="R184" s="530"/>
      <c r="T184" s="11"/>
    </row>
    <row r="185" spans="2:20" ht="22.95" customHeight="1">
      <c r="L185" s="527" t="s">
        <v>2</v>
      </c>
      <c r="M185" s="527"/>
      <c r="N185" s="527"/>
      <c r="O185" s="170"/>
      <c r="P185" s="527" t="s">
        <v>1</v>
      </c>
      <c r="Q185" s="527"/>
      <c r="R185" s="527"/>
      <c r="T185" s="11"/>
    </row>
    <row r="186" spans="2:20" ht="22.95" customHeight="1">
      <c r="L186" s="171" t="str">
        <f>+L148</f>
        <v>31 มีนาคม 2569</v>
      </c>
      <c r="M186" s="172"/>
      <c r="N186" s="175" t="str">
        <f>+N148</f>
        <v>31 ธันวาคม 2568</v>
      </c>
      <c r="O186" s="172"/>
      <c r="P186" s="171" t="str">
        <f>+L186</f>
        <v>31 มีนาคม 2569</v>
      </c>
      <c r="Q186" s="172"/>
      <c r="R186" s="171" t="str">
        <f>+N186</f>
        <v>31 ธันวาคม 2568</v>
      </c>
      <c r="T186" s="11"/>
    </row>
    <row r="187" spans="2:20" ht="22.95" customHeight="1">
      <c r="B187" s="394" t="s">
        <v>168</v>
      </c>
      <c r="C187" s="170"/>
      <c r="L187" s="176"/>
      <c r="M187" s="172"/>
      <c r="N187" s="176"/>
      <c r="O187" s="172"/>
      <c r="P187" s="176"/>
      <c r="Q187" s="172"/>
      <c r="R187" s="176"/>
    </row>
    <row r="188" spans="2:20" ht="22.95" customHeight="1">
      <c r="B188" s="394"/>
      <c r="C188" s="394" t="s">
        <v>1206</v>
      </c>
      <c r="L188" s="176"/>
      <c r="M188" s="172"/>
      <c r="N188" s="176"/>
      <c r="O188" s="172"/>
      <c r="P188" s="176"/>
      <c r="Q188" s="172"/>
      <c r="R188" s="176"/>
    </row>
    <row r="189" spans="2:20" ht="22.95" customHeight="1">
      <c r="B189" s="3" t="s">
        <v>8</v>
      </c>
      <c r="C189" s="170"/>
      <c r="L189" s="9">
        <v>0</v>
      </c>
      <c r="M189" s="172"/>
      <c r="N189" s="9">
        <v>0</v>
      </c>
      <c r="O189" s="172"/>
      <c r="P189" s="9">
        <v>40000000</v>
      </c>
      <c r="Q189" s="172"/>
      <c r="R189" s="9">
        <v>0</v>
      </c>
    </row>
    <row r="190" spans="2:20" ht="22.95" customHeight="1">
      <c r="B190" s="170" t="s">
        <v>277</v>
      </c>
      <c r="C190" s="170"/>
      <c r="L190" s="9">
        <v>0</v>
      </c>
      <c r="M190" s="172"/>
      <c r="N190" s="9">
        <v>0</v>
      </c>
      <c r="O190" s="172"/>
      <c r="P190" s="9">
        <v>92500000</v>
      </c>
      <c r="Q190" s="172"/>
      <c r="R190" s="9">
        <v>92500000</v>
      </c>
    </row>
    <row r="191" spans="2:20" ht="22.95" customHeight="1">
      <c r="B191" s="3" t="s">
        <v>17</v>
      </c>
      <c r="C191" s="170"/>
      <c r="L191" s="9">
        <v>0</v>
      </c>
      <c r="M191" s="5"/>
      <c r="N191" s="9">
        <v>0</v>
      </c>
      <c r="O191" s="5"/>
      <c r="P191" s="9">
        <v>123055945.31999999</v>
      </c>
      <c r="Q191" s="5"/>
      <c r="R191" s="9">
        <v>118000000</v>
      </c>
    </row>
    <row r="192" spans="2:20" ht="22.95" customHeight="1">
      <c r="B192" s="3" t="s">
        <v>21</v>
      </c>
      <c r="C192" s="170"/>
      <c r="L192" s="9">
        <v>0</v>
      </c>
      <c r="M192" s="5"/>
      <c r="N192" s="9">
        <v>0</v>
      </c>
      <c r="O192" s="5"/>
      <c r="P192" s="9">
        <v>50863013.689999998</v>
      </c>
      <c r="Q192" s="5"/>
      <c r="R192" s="9">
        <v>50000000</v>
      </c>
    </row>
    <row r="193" spans="1:20" ht="22.95" customHeight="1">
      <c r="B193" s="3" t="s">
        <v>801</v>
      </c>
      <c r="C193" s="170"/>
      <c r="L193" s="169">
        <v>168000000</v>
      </c>
      <c r="M193" s="5"/>
      <c r="N193" s="169">
        <v>0</v>
      </c>
      <c r="O193" s="5"/>
      <c r="P193" s="169">
        <v>168000000</v>
      </c>
      <c r="Q193" s="5"/>
      <c r="R193" s="169">
        <v>0</v>
      </c>
    </row>
    <row r="194" spans="1:20" ht="22.95" customHeight="1">
      <c r="B194" s="3" t="s">
        <v>3</v>
      </c>
      <c r="C194" s="170"/>
      <c r="L194" s="9">
        <f>SUM(L189:L193)</f>
        <v>168000000</v>
      </c>
      <c r="M194" s="5"/>
      <c r="N194" s="9">
        <f>SUM(N189:N193)</f>
        <v>0</v>
      </c>
      <c r="O194" s="5"/>
      <c r="P194" s="9">
        <f>SUM(P189:P193)</f>
        <v>474418959.00999999</v>
      </c>
      <c r="Q194" s="5"/>
      <c r="R194" s="9">
        <f>SUM(R189:R193)</f>
        <v>260500000</v>
      </c>
    </row>
    <row r="195" spans="1:20" ht="22.95" customHeight="1">
      <c r="B195" s="11" t="s">
        <v>462</v>
      </c>
      <c r="C195" s="11" t="s">
        <v>1176</v>
      </c>
      <c r="L195" s="80">
        <v>-86930187.340000004</v>
      </c>
      <c r="M195" s="487"/>
      <c r="N195" s="9">
        <v>0</v>
      </c>
      <c r="O195" s="487"/>
      <c r="P195" s="80">
        <v>-88537500.200000003</v>
      </c>
      <c r="Q195" s="487"/>
      <c r="R195" s="9">
        <v>0</v>
      </c>
    </row>
    <row r="196" spans="1:20" ht="22.95" customHeight="1" thickBot="1">
      <c r="B196" s="3" t="s">
        <v>1195</v>
      </c>
      <c r="C196" s="170"/>
      <c r="L196" s="20">
        <f>SUM(L194:L195)</f>
        <v>81069812.659999996</v>
      </c>
      <c r="M196" s="24"/>
      <c r="N196" s="20">
        <f>SUM(N194:N195)</f>
        <v>0</v>
      </c>
      <c r="O196" s="24"/>
      <c r="P196" s="20">
        <f>SUM(P194:P195)</f>
        <v>385881458.81</v>
      </c>
      <c r="Q196" s="24"/>
      <c r="R196" s="20">
        <f>SUM(R194:R195)</f>
        <v>260500000</v>
      </c>
    </row>
    <row r="197" spans="1:20" ht="22.95" customHeight="1" thickTop="1">
      <c r="C197" s="170"/>
      <c r="L197" s="15"/>
      <c r="M197" s="24"/>
      <c r="N197" s="15"/>
      <c r="O197" s="24"/>
      <c r="P197" s="15"/>
      <c r="Q197" s="24"/>
      <c r="R197" s="15"/>
    </row>
    <row r="198" spans="1:20" ht="22.95" customHeight="1">
      <c r="A198" s="170"/>
      <c r="B198" s="3"/>
      <c r="C198" s="170"/>
      <c r="D198" s="170"/>
      <c r="E198" s="170"/>
      <c r="F198" s="170"/>
      <c r="G198" s="170"/>
      <c r="H198" s="170"/>
      <c r="I198" s="170"/>
      <c r="J198" s="170"/>
      <c r="L198" s="159"/>
      <c r="M198" s="159"/>
      <c r="N198" s="159"/>
      <c r="O198" s="17"/>
      <c r="P198" s="159"/>
      <c r="Q198" s="366"/>
      <c r="R198" s="159"/>
      <c r="T198" s="11"/>
    </row>
    <row r="199" spans="1:20" ht="22.95" customHeight="1">
      <c r="A199" s="209" t="s">
        <v>261</v>
      </c>
      <c r="B199" s="209"/>
      <c r="C199" s="209"/>
      <c r="D199" s="209"/>
      <c r="E199" s="209" t="str">
        <f>+E157</f>
        <v>(ลงชื่อ)……………………………………………...………………..…………………….กรรมการตามอำนาจ</v>
      </c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13"/>
      <c r="R199" s="13"/>
      <c r="T199" s="11"/>
    </row>
    <row r="200" spans="1:20" ht="22.95" customHeight="1">
      <c r="A200" s="210"/>
      <c r="B200" s="209" t="s">
        <v>175</v>
      </c>
      <c r="C200" s="209"/>
      <c r="D200" s="209"/>
      <c r="E200" s="209"/>
      <c r="F200" s="209"/>
      <c r="G200" s="209" t="str">
        <f>+G158</f>
        <v>(                                                                                                                      )</v>
      </c>
      <c r="H200" s="209"/>
      <c r="I200" s="209"/>
      <c r="J200" s="209"/>
      <c r="K200" s="209"/>
      <c r="L200" s="209"/>
      <c r="M200" s="209"/>
      <c r="N200" s="209"/>
      <c r="O200" s="209"/>
      <c r="P200" s="209"/>
      <c r="Q200" s="13"/>
      <c r="R200" s="13"/>
      <c r="T200" s="11"/>
    </row>
    <row r="201" spans="1:20" ht="25.95" customHeight="1">
      <c r="A201" s="528" t="s">
        <v>864</v>
      </c>
      <c r="B201" s="528"/>
      <c r="C201" s="528"/>
      <c r="D201" s="528"/>
      <c r="E201" s="528"/>
      <c r="F201" s="528"/>
      <c r="G201" s="528"/>
      <c r="H201" s="528"/>
      <c r="I201" s="528"/>
      <c r="J201" s="528"/>
      <c r="K201" s="528"/>
      <c r="L201" s="528"/>
      <c r="M201" s="528"/>
      <c r="N201" s="528"/>
      <c r="O201" s="528"/>
      <c r="P201" s="528"/>
      <c r="Q201" s="528"/>
      <c r="R201" s="528"/>
      <c r="S201" s="3"/>
      <c r="T201" s="11"/>
    </row>
    <row r="202" spans="1:20" ht="25.95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3"/>
      <c r="T202" s="11"/>
    </row>
    <row r="203" spans="1:20" ht="25.95" customHeight="1">
      <c r="B203" s="170" t="s">
        <v>911</v>
      </c>
    </row>
    <row r="204" spans="1:20" ht="25.95" customHeight="1"/>
    <row r="205" spans="1:20" ht="25.95" customHeight="1">
      <c r="L205" s="529" t="s">
        <v>27</v>
      </c>
      <c r="M205" s="521"/>
      <c r="N205" s="521"/>
      <c r="O205" s="521"/>
      <c r="P205" s="521"/>
      <c r="Q205" s="521"/>
      <c r="R205" s="529"/>
    </row>
    <row r="206" spans="1:20" ht="25.95" customHeight="1">
      <c r="L206" s="399" t="s">
        <v>28</v>
      </c>
      <c r="M206" s="399"/>
      <c r="N206" s="522" t="s">
        <v>29</v>
      </c>
      <c r="O206" s="522"/>
      <c r="P206" s="522"/>
      <c r="Q206" s="399"/>
      <c r="R206" s="399" t="s">
        <v>28</v>
      </c>
    </row>
    <row r="207" spans="1:20" ht="25.95" customHeight="1">
      <c r="L207" s="401" t="str">
        <f>+N186</f>
        <v>31 ธันวาคม 2568</v>
      </c>
      <c r="M207" s="172"/>
      <c r="N207" s="392" t="s">
        <v>4</v>
      </c>
      <c r="O207" s="172"/>
      <c r="P207" s="392" t="s">
        <v>5</v>
      </c>
      <c r="Q207" s="172"/>
      <c r="R207" s="396" t="str">
        <f>+L186</f>
        <v>31 มีนาคม 2569</v>
      </c>
    </row>
    <row r="208" spans="1:20" ht="25.95" customHeight="1">
      <c r="B208" s="400" t="s">
        <v>2</v>
      </c>
      <c r="L208" s="155"/>
      <c r="M208" s="5"/>
      <c r="N208" s="5"/>
      <c r="O208" s="5"/>
      <c r="P208" s="5"/>
      <c r="Q208" s="5"/>
      <c r="R208" s="4"/>
    </row>
    <row r="209" spans="1:20" ht="25.95" customHeight="1">
      <c r="B209" s="3" t="s">
        <v>20</v>
      </c>
      <c r="L209" s="159">
        <v>0</v>
      </c>
      <c r="M209" s="5"/>
      <c r="N209" s="159">
        <v>168000000</v>
      </c>
      <c r="O209" s="5"/>
      <c r="P209" s="159">
        <v>0</v>
      </c>
      <c r="Q209" s="5"/>
      <c r="R209" s="70">
        <f>+L209+N209+P209</f>
        <v>168000000</v>
      </c>
    </row>
    <row r="210" spans="1:20" ht="25.95" customHeight="1">
      <c r="B210" s="400" t="s">
        <v>1</v>
      </c>
      <c r="L210" s="155"/>
      <c r="M210" s="5"/>
      <c r="N210" s="402"/>
      <c r="O210" s="5"/>
      <c r="P210" s="402"/>
      <c r="Q210" s="5"/>
      <c r="R210" s="4"/>
      <c r="T210" s="11"/>
    </row>
    <row r="211" spans="1:20" ht="25.95" customHeight="1">
      <c r="B211" s="3" t="s">
        <v>8</v>
      </c>
      <c r="L211" s="208">
        <v>0</v>
      </c>
      <c r="M211" s="5"/>
      <c r="N211" s="159">
        <v>40000000</v>
      </c>
      <c r="O211" s="5"/>
      <c r="P211" s="159">
        <v>0</v>
      </c>
      <c r="Q211" s="5"/>
      <c r="R211" s="163">
        <f>+L211+N211+P211</f>
        <v>40000000</v>
      </c>
      <c r="T211" s="11"/>
    </row>
    <row r="212" spans="1:20" ht="25.95" customHeight="1">
      <c r="B212" s="403" t="s">
        <v>277</v>
      </c>
      <c r="L212" s="208">
        <v>92500000</v>
      </c>
      <c r="M212" s="5"/>
      <c r="N212" s="159">
        <v>0</v>
      </c>
      <c r="O212" s="5"/>
      <c r="P212" s="159">
        <v>0</v>
      </c>
      <c r="Q212" s="5"/>
      <c r="R212" s="163">
        <f>+L212+N212+P212</f>
        <v>92500000</v>
      </c>
      <c r="T212" s="11"/>
    </row>
    <row r="213" spans="1:20" ht="25.95" customHeight="1">
      <c r="B213" s="3" t="s">
        <v>17</v>
      </c>
      <c r="L213" s="362">
        <v>118000000</v>
      </c>
      <c r="M213" s="5"/>
      <c r="N213" s="159">
        <v>5055945.32</v>
      </c>
      <c r="O213" s="5"/>
      <c r="P213" s="159">
        <v>0</v>
      </c>
      <c r="Q213" s="5"/>
      <c r="R213" s="70">
        <f>+L213+N213+P213</f>
        <v>123055945.31999999</v>
      </c>
      <c r="T213" s="11"/>
    </row>
    <row r="214" spans="1:20" ht="25.95" customHeight="1">
      <c r="B214" s="3" t="s">
        <v>21</v>
      </c>
      <c r="L214" s="362">
        <v>50000000</v>
      </c>
      <c r="M214" s="5"/>
      <c r="N214" s="159">
        <v>863013.69</v>
      </c>
      <c r="O214" s="5"/>
      <c r="P214" s="159">
        <v>0</v>
      </c>
      <c r="Q214" s="5"/>
      <c r="R214" s="70">
        <f>+L214+N214+P214</f>
        <v>50863013.689999998</v>
      </c>
      <c r="T214" s="11"/>
    </row>
    <row r="215" spans="1:20" ht="25.95" customHeight="1">
      <c r="B215" s="3" t="s">
        <v>20</v>
      </c>
      <c r="L215" s="159">
        <v>0</v>
      </c>
      <c r="M215" s="5"/>
      <c r="N215" s="9">
        <v>168000000</v>
      </c>
      <c r="O215" s="5"/>
      <c r="P215" s="159">
        <v>0</v>
      </c>
      <c r="Q215" s="5"/>
      <c r="R215" s="70">
        <f>+L215+N215+P215</f>
        <v>168000000</v>
      </c>
      <c r="T215" s="11"/>
    </row>
    <row r="216" spans="1:20" ht="25.95" customHeight="1" thickBot="1">
      <c r="B216" s="3"/>
      <c r="C216" s="11" t="s">
        <v>3</v>
      </c>
      <c r="L216" s="65">
        <f>SUM(L211:L215)</f>
        <v>260500000</v>
      </c>
      <c r="M216" s="64"/>
      <c r="N216" s="65">
        <f>SUM(N211:N215)</f>
        <v>213918959.00999999</v>
      </c>
      <c r="O216" s="17"/>
      <c r="P216" s="65">
        <f>SUM(P211:P215)</f>
        <v>0</v>
      </c>
      <c r="Q216" s="64"/>
      <c r="R216" s="65">
        <f>SUM(R211:R215)</f>
        <v>474418959.00999999</v>
      </c>
      <c r="T216" s="11"/>
    </row>
    <row r="217" spans="1:20" ht="25.95" customHeight="1" thickTop="1">
      <c r="B217" s="3"/>
      <c r="L217" s="70"/>
      <c r="M217" s="64"/>
      <c r="N217" s="70"/>
      <c r="O217" s="17"/>
      <c r="P217" s="70"/>
      <c r="Q217" s="64"/>
      <c r="R217" s="70"/>
      <c r="T217" s="11"/>
    </row>
    <row r="218" spans="1:20" ht="25.95" customHeight="1">
      <c r="B218" s="3"/>
      <c r="C218" s="11" t="s">
        <v>1082</v>
      </c>
      <c r="L218" s="70"/>
      <c r="M218" s="64"/>
      <c r="N218" s="70"/>
      <c r="O218" s="17"/>
      <c r="P218" s="70"/>
      <c r="Q218" s="64"/>
      <c r="R218" s="70"/>
      <c r="T218" s="11"/>
    </row>
    <row r="219" spans="1:20" ht="25.95" customHeight="1">
      <c r="B219" s="3" t="s">
        <v>168</v>
      </c>
      <c r="L219" s="70"/>
      <c r="M219" s="64"/>
      <c r="N219" s="70"/>
      <c r="O219" s="17"/>
      <c r="P219" s="70"/>
      <c r="Q219" s="64"/>
      <c r="R219" s="70"/>
      <c r="T219" s="11"/>
    </row>
    <row r="220" spans="1:20" ht="25.95" customHeight="1">
      <c r="B220" s="3"/>
      <c r="C220" s="11" t="s">
        <v>1187</v>
      </c>
      <c r="L220" s="70"/>
      <c r="M220" s="64"/>
      <c r="N220" s="70"/>
      <c r="O220" s="17"/>
      <c r="P220" s="70"/>
      <c r="Q220" s="64"/>
      <c r="R220" s="70"/>
      <c r="T220" s="11"/>
    </row>
    <row r="221" spans="1:20" ht="25.95" customHeight="1">
      <c r="A221" s="23"/>
      <c r="B221" s="421" t="s">
        <v>168</v>
      </c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3"/>
      <c r="T221" s="11"/>
    </row>
    <row r="222" spans="1:20" ht="25.95" customHeight="1">
      <c r="A222" s="23"/>
      <c r="B222" s="421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3"/>
      <c r="T222" s="11"/>
    </row>
    <row r="223" spans="1:20" ht="25.95" customHeight="1">
      <c r="B223" s="10" t="s">
        <v>614</v>
      </c>
      <c r="L223" s="70"/>
      <c r="M223" s="64"/>
      <c r="N223" s="70"/>
      <c r="O223" s="17"/>
      <c r="P223" s="70"/>
      <c r="Q223" s="17"/>
      <c r="R223" s="144"/>
      <c r="T223" s="11"/>
    </row>
    <row r="224" spans="1:20" ht="25.95" customHeight="1">
      <c r="B224" s="3"/>
      <c r="L224" s="70"/>
      <c r="M224" s="64"/>
      <c r="N224" s="70"/>
      <c r="O224" s="17"/>
      <c r="P224" s="70"/>
      <c r="Q224" s="17"/>
      <c r="R224" s="144"/>
      <c r="T224" s="11"/>
    </row>
    <row r="225" spans="1:20" ht="25.95" customHeight="1">
      <c r="B225" s="516" t="s">
        <v>44</v>
      </c>
      <c r="C225" s="516"/>
      <c r="D225" s="516"/>
      <c r="E225" s="516"/>
      <c r="F225" s="516"/>
      <c r="G225" s="516"/>
      <c r="H225" s="516"/>
      <c r="I225" s="516"/>
      <c r="J225" s="516"/>
      <c r="L225" s="390" t="s">
        <v>77</v>
      </c>
      <c r="M225" s="64"/>
      <c r="N225" s="521" t="s">
        <v>491</v>
      </c>
      <c r="O225" s="521"/>
      <c r="P225" s="521"/>
      <c r="Q225" s="521"/>
      <c r="R225" s="521"/>
      <c r="T225" s="11"/>
    </row>
    <row r="226" spans="1:20" ht="25.95" customHeight="1">
      <c r="B226" s="3" t="s">
        <v>8</v>
      </c>
      <c r="C226" s="5"/>
      <c r="D226" s="5"/>
      <c r="E226" s="5"/>
      <c r="F226" s="5"/>
      <c r="G226" s="5"/>
      <c r="H226" s="5"/>
      <c r="I226" s="5"/>
      <c r="J226" s="5"/>
      <c r="L226" s="22" t="s">
        <v>524</v>
      </c>
      <c r="M226" s="64"/>
      <c r="N226" s="22" t="s">
        <v>913</v>
      </c>
      <c r="O226" s="12"/>
      <c r="P226" s="12"/>
      <c r="Q226" s="12"/>
      <c r="R226" s="12"/>
      <c r="T226" s="11"/>
    </row>
    <row r="227" spans="1:20" ht="25.95" customHeight="1">
      <c r="B227" s="6" t="s">
        <v>277</v>
      </c>
      <c r="C227" s="5"/>
      <c r="D227" s="5"/>
      <c r="E227" s="5"/>
      <c r="F227" s="5"/>
      <c r="G227" s="5"/>
      <c r="H227" s="5"/>
      <c r="I227" s="5"/>
      <c r="J227" s="5"/>
      <c r="L227" s="22" t="s">
        <v>499</v>
      </c>
      <c r="M227" s="159"/>
      <c r="N227" s="22" t="s">
        <v>914</v>
      </c>
      <c r="O227" s="12"/>
      <c r="P227" s="12"/>
      <c r="Q227" s="12"/>
      <c r="R227" s="12"/>
      <c r="T227" s="11"/>
    </row>
    <row r="228" spans="1:20" ht="25.95" customHeight="1">
      <c r="B228" s="3" t="s">
        <v>17</v>
      </c>
      <c r="C228" s="5"/>
      <c r="D228" s="5"/>
      <c r="E228" s="5"/>
      <c r="F228" s="5"/>
      <c r="G228" s="5"/>
      <c r="H228" s="5"/>
      <c r="I228" s="5"/>
      <c r="J228" s="3"/>
      <c r="L228" s="11" t="s">
        <v>499</v>
      </c>
      <c r="M228" s="64"/>
      <c r="N228" s="60" t="s">
        <v>696</v>
      </c>
      <c r="O228" s="17"/>
      <c r="Q228" s="251"/>
      <c r="R228" s="251"/>
      <c r="T228" s="11"/>
    </row>
    <row r="229" spans="1:20" ht="25.95" customHeight="1">
      <c r="B229" s="3" t="s">
        <v>21</v>
      </c>
      <c r="C229" s="5"/>
      <c r="D229" s="5"/>
      <c r="E229" s="5"/>
      <c r="F229" s="5"/>
      <c r="G229" s="5"/>
      <c r="H229" s="5"/>
      <c r="I229" s="5"/>
      <c r="J229" s="3"/>
      <c r="L229" s="11" t="s">
        <v>499</v>
      </c>
      <c r="M229" s="12"/>
      <c r="N229" s="60" t="s">
        <v>967</v>
      </c>
      <c r="O229" s="17"/>
      <c r="Q229" s="251"/>
      <c r="R229" s="251"/>
      <c r="T229" s="11"/>
    </row>
    <row r="230" spans="1:20" ht="25.95" customHeight="1">
      <c r="B230" s="3" t="s">
        <v>20</v>
      </c>
      <c r="C230" s="5"/>
      <c r="D230" s="5"/>
      <c r="E230" s="5"/>
      <c r="F230" s="5"/>
      <c r="G230" s="5"/>
      <c r="H230" s="5"/>
      <c r="I230" s="5"/>
      <c r="J230" s="5"/>
      <c r="L230" s="22" t="s">
        <v>499</v>
      </c>
      <c r="M230" s="64"/>
      <c r="N230" s="22" t="s">
        <v>912</v>
      </c>
      <c r="O230" s="12"/>
      <c r="P230" s="12"/>
      <c r="Q230" s="12"/>
      <c r="R230" s="12"/>
      <c r="T230" s="11"/>
    </row>
    <row r="231" spans="1:20" ht="25.95" customHeight="1">
      <c r="B231" s="3"/>
      <c r="C231" s="5"/>
      <c r="D231" s="5"/>
      <c r="E231" s="5"/>
      <c r="F231" s="5"/>
      <c r="G231" s="5"/>
      <c r="H231" s="5"/>
      <c r="I231" s="5"/>
      <c r="J231" s="5"/>
      <c r="L231" s="22"/>
      <c r="M231" s="64"/>
      <c r="N231" s="22"/>
      <c r="O231" s="12"/>
      <c r="P231" s="12"/>
      <c r="Q231" s="12"/>
      <c r="R231" s="12"/>
      <c r="T231" s="11"/>
    </row>
    <row r="232" spans="1:20" ht="25.95" customHeight="1">
      <c r="B232" s="3"/>
      <c r="C232" s="5"/>
      <c r="D232" s="5"/>
      <c r="E232" s="5"/>
      <c r="F232" s="5"/>
      <c r="G232" s="5"/>
      <c r="H232" s="5"/>
      <c r="I232" s="5"/>
      <c r="J232" s="5"/>
      <c r="L232" s="22"/>
      <c r="M232" s="64"/>
      <c r="N232" s="22"/>
      <c r="O232" s="12"/>
      <c r="P232" s="12"/>
      <c r="Q232" s="12"/>
      <c r="R232" s="12"/>
      <c r="T232" s="11"/>
    </row>
    <row r="233" spans="1:20" ht="25.95" customHeight="1">
      <c r="A233" s="170"/>
      <c r="B233" s="3"/>
      <c r="C233" s="170"/>
      <c r="D233" s="170"/>
      <c r="E233" s="170"/>
      <c r="F233" s="170"/>
      <c r="G233" s="170"/>
      <c r="H233" s="170"/>
      <c r="I233" s="170"/>
      <c r="J233" s="170"/>
      <c r="L233" s="159"/>
      <c r="M233" s="366"/>
      <c r="N233" s="159"/>
      <c r="O233" s="17"/>
      <c r="P233" s="159"/>
      <c r="Q233" s="366"/>
      <c r="R233" s="159"/>
      <c r="T233" s="11"/>
    </row>
    <row r="234" spans="1:20" ht="25.95" customHeight="1">
      <c r="A234" s="209" t="s">
        <v>261</v>
      </c>
      <c r="B234" s="209"/>
      <c r="C234" s="209"/>
      <c r="D234" s="209"/>
      <c r="E234" s="209" t="str">
        <f>+E199</f>
        <v>(ลงชื่อ)……………………………………………...………………..…………………….กรรมการตามอำนาจ</v>
      </c>
      <c r="F234" s="209"/>
      <c r="G234" s="209"/>
      <c r="H234" s="209"/>
      <c r="I234" s="404"/>
      <c r="J234" s="404"/>
      <c r="L234" s="9"/>
      <c r="M234" s="17"/>
      <c r="N234" s="9"/>
      <c r="O234" s="17"/>
      <c r="P234" s="9"/>
      <c r="Q234" s="9"/>
      <c r="R234" s="9"/>
      <c r="T234" s="11"/>
    </row>
    <row r="235" spans="1:20" ht="25.95" customHeight="1">
      <c r="A235" s="210"/>
      <c r="B235" s="209" t="s">
        <v>175</v>
      </c>
      <c r="C235" s="209"/>
      <c r="D235" s="209"/>
      <c r="E235" s="209"/>
      <c r="F235" s="209"/>
      <c r="G235" s="209" t="str">
        <f>+G200</f>
        <v>(                                                                                                                      )</v>
      </c>
      <c r="H235" s="209"/>
      <c r="I235" s="404"/>
      <c r="J235" s="404"/>
      <c r="L235" s="9"/>
      <c r="M235" s="17"/>
      <c r="N235" s="9"/>
      <c r="O235" s="17"/>
      <c r="P235" s="9"/>
      <c r="Q235" s="9"/>
      <c r="R235" s="9"/>
      <c r="T235" s="11"/>
    </row>
    <row r="236" spans="1:20" ht="25.95" customHeight="1">
      <c r="A236" s="528" t="s">
        <v>865</v>
      </c>
      <c r="B236" s="528"/>
      <c r="C236" s="528"/>
      <c r="D236" s="528"/>
      <c r="E236" s="528"/>
      <c r="F236" s="528"/>
      <c r="G236" s="528"/>
      <c r="H236" s="528"/>
      <c r="I236" s="528"/>
      <c r="J236" s="528"/>
      <c r="K236" s="528"/>
      <c r="L236" s="528"/>
      <c r="M236" s="528"/>
      <c r="N236" s="528"/>
      <c r="O236" s="528"/>
      <c r="P236" s="528"/>
      <c r="Q236" s="528"/>
      <c r="R236" s="528"/>
      <c r="T236" s="11"/>
    </row>
    <row r="237" spans="1:20" ht="25.95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T237" s="11"/>
    </row>
    <row r="238" spans="1:20" ht="25.95" customHeight="1">
      <c r="L238" s="530" t="s">
        <v>27</v>
      </c>
      <c r="M238" s="530"/>
      <c r="N238" s="530"/>
      <c r="O238" s="530"/>
      <c r="P238" s="530"/>
      <c r="Q238" s="530"/>
      <c r="R238" s="530"/>
    </row>
    <row r="239" spans="1:20" ht="25.95" customHeight="1">
      <c r="L239" s="527" t="s">
        <v>2</v>
      </c>
      <c r="M239" s="527"/>
      <c r="N239" s="527"/>
      <c r="O239" s="391"/>
      <c r="P239" s="527" t="s">
        <v>1</v>
      </c>
      <c r="Q239" s="527"/>
      <c r="R239" s="527"/>
    </row>
    <row r="240" spans="1:20" ht="25.95" customHeight="1">
      <c r="C240" s="170"/>
      <c r="L240" s="171" t="str">
        <f>+R207</f>
        <v>31 มีนาคม 2569</v>
      </c>
      <c r="M240" s="172"/>
      <c r="N240" s="175" t="str">
        <f>+L207</f>
        <v>31 ธันวาคม 2568</v>
      </c>
      <c r="O240" s="172"/>
      <c r="P240" s="171" t="str">
        <f>+L240</f>
        <v>31 มีนาคม 2569</v>
      </c>
      <c r="Q240" s="172"/>
      <c r="R240" s="171" t="str">
        <f>+N240</f>
        <v>31 ธันวาคม 2568</v>
      </c>
    </row>
    <row r="241" spans="1:20" ht="25.95" customHeight="1">
      <c r="B241" s="394" t="s">
        <v>438</v>
      </c>
      <c r="C241" s="170"/>
      <c r="L241" s="15"/>
      <c r="M241" s="9"/>
      <c r="N241" s="15"/>
      <c r="O241" s="16"/>
      <c r="P241" s="15"/>
      <c r="Q241" s="16"/>
      <c r="R241" s="15"/>
      <c r="T241" s="11"/>
    </row>
    <row r="242" spans="1:20" ht="25.95" customHeight="1">
      <c r="B242" s="3" t="s">
        <v>437</v>
      </c>
      <c r="C242" s="170"/>
      <c r="L242" s="159">
        <v>1639407.89</v>
      </c>
      <c r="M242" s="16"/>
      <c r="N242" s="159">
        <v>1622271.98</v>
      </c>
      <c r="O242" s="17"/>
      <c r="P242" s="159">
        <v>0</v>
      </c>
      <c r="Q242" s="16"/>
      <c r="R242" s="159">
        <v>0</v>
      </c>
      <c r="T242" s="11"/>
    </row>
    <row r="243" spans="1:20" ht="25.95" customHeight="1">
      <c r="B243" s="394" t="s">
        <v>164</v>
      </c>
      <c r="C243" s="170"/>
      <c r="L243" s="15"/>
      <c r="M243" s="16"/>
      <c r="N243" s="15"/>
      <c r="O243" s="16"/>
      <c r="P243" s="15"/>
      <c r="Q243" s="16"/>
      <c r="R243" s="15"/>
      <c r="T243" s="11"/>
    </row>
    <row r="244" spans="1:20" ht="25.95" customHeight="1">
      <c r="A244" s="170"/>
      <c r="B244" s="3" t="s">
        <v>215</v>
      </c>
      <c r="C244" s="170"/>
      <c r="D244" s="170"/>
      <c r="E244" s="170"/>
      <c r="F244" s="170"/>
      <c r="G244" s="170"/>
      <c r="H244" s="170"/>
      <c r="I244" s="170"/>
      <c r="J244" s="170"/>
      <c r="L244" s="159">
        <v>0</v>
      </c>
      <c r="M244" s="366"/>
      <c r="N244" s="159">
        <v>0</v>
      </c>
      <c r="O244" s="17"/>
      <c r="P244" s="159">
        <v>4040431.4</v>
      </c>
      <c r="Q244" s="366"/>
      <c r="R244" s="159">
        <v>28104223.77</v>
      </c>
      <c r="T244" s="11"/>
    </row>
    <row r="245" spans="1:20" ht="25.95" customHeight="1">
      <c r="A245" s="170"/>
      <c r="B245" s="3" t="s">
        <v>554</v>
      </c>
      <c r="C245" s="170"/>
      <c r="D245" s="170"/>
      <c r="E245" s="170"/>
      <c r="F245" s="170"/>
      <c r="G245" s="170"/>
      <c r="H245" s="170"/>
      <c r="I245" s="170"/>
      <c r="J245" s="170"/>
      <c r="L245" s="159">
        <v>15192054.609999999</v>
      </c>
      <c r="M245" s="366"/>
      <c r="N245" s="159">
        <v>15192054.609999999</v>
      </c>
      <c r="O245" s="17"/>
      <c r="P245" s="159">
        <v>0</v>
      </c>
      <c r="Q245" s="366"/>
      <c r="R245" s="159">
        <v>0</v>
      </c>
      <c r="T245" s="11"/>
    </row>
    <row r="246" spans="1:20" ht="25.95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T246" s="11"/>
    </row>
    <row r="247" spans="1:20" ht="25.95" customHeight="1">
      <c r="A247" s="393" t="s">
        <v>278</v>
      </c>
      <c r="B247" s="170" t="s">
        <v>279</v>
      </c>
      <c r="T247" s="11"/>
    </row>
    <row r="248" spans="1:20" ht="25.95" customHeight="1">
      <c r="B248" s="405" t="s">
        <v>835</v>
      </c>
    </row>
    <row r="249" spans="1:20" ht="25.95" customHeight="1">
      <c r="B249" s="405"/>
    </row>
    <row r="250" spans="1:20" ht="25.95" customHeight="1">
      <c r="L250" s="530" t="s">
        <v>27</v>
      </c>
      <c r="M250" s="530"/>
      <c r="N250" s="530"/>
      <c r="O250" s="530"/>
      <c r="P250" s="530"/>
      <c r="Q250" s="530"/>
      <c r="R250" s="530"/>
    </row>
    <row r="251" spans="1:20" ht="25.95" customHeight="1">
      <c r="L251" s="527" t="s">
        <v>2</v>
      </c>
      <c r="M251" s="527"/>
      <c r="N251" s="527"/>
      <c r="O251" s="170"/>
      <c r="P251" s="527" t="s">
        <v>1</v>
      </c>
      <c r="Q251" s="527"/>
      <c r="R251" s="527"/>
    </row>
    <row r="252" spans="1:20" ht="25.95" customHeight="1">
      <c r="L252" s="175" t="s">
        <v>791</v>
      </c>
      <c r="M252" s="172"/>
      <c r="N252" s="175" t="s">
        <v>544</v>
      </c>
      <c r="O252" s="172"/>
      <c r="P252" s="171" t="str">
        <f>+L252</f>
        <v>2569</v>
      </c>
      <c r="Q252" s="172"/>
      <c r="R252" s="175" t="str">
        <f>+N252</f>
        <v>2568</v>
      </c>
    </row>
    <row r="253" spans="1:20" ht="25.95" customHeight="1">
      <c r="B253" s="394" t="s">
        <v>24</v>
      </c>
      <c r="L253" s="406"/>
      <c r="M253" s="172"/>
      <c r="N253" s="406"/>
      <c r="O253" s="172"/>
      <c r="P253" s="176"/>
      <c r="Q253" s="172"/>
      <c r="R253" s="406"/>
    </row>
    <row r="254" spans="1:20" ht="25.95" customHeight="1">
      <c r="B254" s="3" t="s">
        <v>209</v>
      </c>
      <c r="L254" s="182">
        <v>0</v>
      </c>
      <c r="M254" s="16"/>
      <c r="N254" s="182">
        <v>0</v>
      </c>
      <c r="O254" s="16"/>
      <c r="P254" s="182">
        <v>0</v>
      </c>
      <c r="Q254" s="16"/>
      <c r="R254" s="182">
        <v>3657000.74</v>
      </c>
    </row>
    <row r="255" spans="1:20" ht="25.95" customHeight="1">
      <c r="B255" s="170" t="s">
        <v>83</v>
      </c>
      <c r="L255" s="182">
        <v>0</v>
      </c>
      <c r="M255" s="16"/>
      <c r="N255" s="182">
        <v>422105.25</v>
      </c>
      <c r="O255" s="16"/>
      <c r="P255" s="182">
        <v>0</v>
      </c>
      <c r="Q255" s="16"/>
      <c r="R255" s="182">
        <v>422105.25</v>
      </c>
    </row>
    <row r="256" spans="1:20" ht="25.95" customHeight="1" thickBot="1">
      <c r="C256" s="170" t="s">
        <v>3</v>
      </c>
      <c r="L256" s="97">
        <f>SUM(L254:L255)</f>
        <v>0</v>
      </c>
      <c r="M256" s="64"/>
      <c r="N256" s="97">
        <f>SUM(N254:N255)</f>
        <v>422105.25</v>
      </c>
      <c r="O256" s="17"/>
      <c r="P256" s="97">
        <f>SUM(P254:P255)</f>
        <v>0</v>
      </c>
      <c r="Q256" s="64"/>
      <c r="R256" s="97">
        <f>SUM(R254:R255)</f>
        <v>4079105.99</v>
      </c>
    </row>
    <row r="257" spans="1:21" ht="25.95" customHeight="1" thickTop="1">
      <c r="A257" s="23"/>
      <c r="B257" s="394" t="s">
        <v>67</v>
      </c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</row>
    <row r="258" spans="1:21" ht="25.95" customHeight="1">
      <c r="B258" s="170" t="s">
        <v>19</v>
      </c>
      <c r="C258" s="170"/>
      <c r="D258" s="170"/>
      <c r="E258" s="170"/>
      <c r="F258" s="170"/>
      <c r="G258" s="170"/>
      <c r="H258" s="170"/>
      <c r="I258" s="170"/>
      <c r="J258" s="170"/>
      <c r="L258" s="182">
        <v>0</v>
      </c>
      <c r="M258" s="159"/>
      <c r="N258" s="182">
        <v>0</v>
      </c>
      <c r="O258" s="17"/>
      <c r="P258" s="182">
        <v>392102.8</v>
      </c>
      <c r="Q258" s="159"/>
      <c r="R258" s="182">
        <v>394626.16</v>
      </c>
      <c r="T258" s="11"/>
    </row>
    <row r="259" spans="1:21" ht="25.95" customHeight="1">
      <c r="B259" s="3" t="s">
        <v>193</v>
      </c>
      <c r="C259" s="170"/>
      <c r="D259" s="170"/>
      <c r="E259" s="170"/>
      <c r="F259" s="170"/>
      <c r="G259" s="170"/>
      <c r="H259" s="170"/>
      <c r="I259" s="170"/>
      <c r="J259" s="170"/>
      <c r="L259" s="182">
        <v>0</v>
      </c>
      <c r="M259" s="159"/>
      <c r="N259" s="182">
        <v>0</v>
      </c>
      <c r="O259" s="17"/>
      <c r="P259" s="182">
        <v>138877.94</v>
      </c>
      <c r="Q259" s="159"/>
      <c r="R259" s="182">
        <v>0</v>
      </c>
      <c r="T259" s="11"/>
    </row>
    <row r="260" spans="1:21" ht="25.95" customHeight="1">
      <c r="B260" s="3" t="s">
        <v>209</v>
      </c>
      <c r="C260" s="170"/>
      <c r="D260" s="170"/>
      <c r="E260" s="170"/>
      <c r="F260" s="170"/>
      <c r="G260" s="170"/>
      <c r="H260" s="170"/>
      <c r="I260" s="170"/>
      <c r="J260" s="170"/>
      <c r="L260" s="182">
        <v>0</v>
      </c>
      <c r="M260" s="159"/>
      <c r="N260" s="182">
        <v>0</v>
      </c>
      <c r="O260" s="17"/>
      <c r="P260" s="182">
        <v>700.93</v>
      </c>
      <c r="Q260" s="159"/>
      <c r="R260" s="182">
        <v>0</v>
      </c>
      <c r="T260" s="11"/>
    </row>
    <row r="261" spans="1:21" ht="25.95" customHeight="1">
      <c r="B261" s="3" t="s">
        <v>433</v>
      </c>
      <c r="C261" s="170"/>
      <c r="D261" s="170"/>
      <c r="E261" s="170"/>
      <c r="F261" s="170"/>
      <c r="G261" s="170"/>
      <c r="H261" s="170"/>
      <c r="I261" s="170"/>
      <c r="J261" s="170"/>
      <c r="L261" s="182">
        <v>0</v>
      </c>
      <c r="M261" s="16"/>
      <c r="N261" s="182">
        <v>0</v>
      </c>
      <c r="O261" s="16"/>
      <c r="P261" s="182">
        <v>2454000</v>
      </c>
      <c r="Q261" s="16"/>
      <c r="R261" s="182">
        <v>2454000</v>
      </c>
      <c r="T261" s="11"/>
    </row>
    <row r="262" spans="1:21" ht="25.95" customHeight="1">
      <c r="B262" s="3" t="s">
        <v>408</v>
      </c>
      <c r="C262" s="170"/>
      <c r="D262" s="170"/>
      <c r="E262" s="170"/>
      <c r="F262" s="170"/>
      <c r="G262" s="170"/>
      <c r="H262" s="170"/>
      <c r="I262" s="170"/>
      <c r="J262" s="170"/>
      <c r="L262" s="182">
        <v>0</v>
      </c>
      <c r="M262" s="16"/>
      <c r="N262" s="182">
        <v>0</v>
      </c>
      <c r="O262" s="16"/>
      <c r="P262" s="182">
        <v>13114679</v>
      </c>
      <c r="Q262" s="16"/>
      <c r="R262" s="182">
        <v>2427430</v>
      </c>
      <c r="T262" s="11"/>
    </row>
    <row r="263" spans="1:21" ht="25.95" customHeight="1">
      <c r="B263" s="3" t="s">
        <v>215</v>
      </c>
      <c r="C263" s="170"/>
      <c r="D263" s="170"/>
      <c r="E263" s="170"/>
      <c r="F263" s="170"/>
      <c r="G263" s="170"/>
      <c r="H263" s="170"/>
      <c r="I263" s="170"/>
      <c r="J263" s="170"/>
      <c r="L263" s="182">
        <v>0</v>
      </c>
      <c r="M263" s="16"/>
      <c r="N263" s="182">
        <v>0</v>
      </c>
      <c r="O263" s="16"/>
      <c r="P263" s="182">
        <v>464658.44</v>
      </c>
      <c r="Q263" s="16"/>
      <c r="R263" s="182">
        <v>3881.68</v>
      </c>
      <c r="T263" s="11"/>
      <c r="U263" s="182"/>
    </row>
    <row r="264" spans="1:21" ht="25.95" customHeight="1">
      <c r="B264" s="170" t="s">
        <v>20</v>
      </c>
      <c r="C264" s="170"/>
      <c r="D264" s="170"/>
      <c r="E264" s="170"/>
      <c r="F264" s="170"/>
      <c r="G264" s="170"/>
      <c r="H264" s="170"/>
      <c r="I264" s="170"/>
      <c r="J264" s="170"/>
      <c r="L264" s="182">
        <v>30000</v>
      </c>
      <c r="M264" s="16"/>
      <c r="N264" s="182">
        <v>30000</v>
      </c>
      <c r="O264" s="16"/>
      <c r="P264" s="182">
        <v>0</v>
      </c>
      <c r="Q264" s="16"/>
      <c r="R264" s="182">
        <v>0</v>
      </c>
      <c r="T264" s="11"/>
      <c r="U264" s="182"/>
    </row>
    <row r="265" spans="1:21" ht="25.95" customHeight="1">
      <c r="B265" s="3" t="s">
        <v>84</v>
      </c>
      <c r="C265" s="170"/>
      <c r="D265" s="170"/>
      <c r="E265" s="170"/>
      <c r="F265" s="170"/>
      <c r="G265" s="170"/>
      <c r="H265" s="170"/>
      <c r="I265" s="170"/>
      <c r="J265" s="170"/>
      <c r="L265" s="182">
        <v>10000</v>
      </c>
      <c r="M265" s="16"/>
      <c r="N265" s="182">
        <v>10000</v>
      </c>
      <c r="O265" s="16"/>
      <c r="P265" s="182">
        <v>0</v>
      </c>
      <c r="Q265" s="16"/>
      <c r="R265" s="182">
        <v>0</v>
      </c>
      <c r="T265" s="11"/>
      <c r="U265" s="182"/>
    </row>
    <row r="266" spans="1:21" ht="25.95" customHeight="1" thickBot="1">
      <c r="C266" s="170" t="s">
        <v>3</v>
      </c>
      <c r="D266" s="170"/>
      <c r="E266" s="170"/>
      <c r="F266" s="170"/>
      <c r="G266" s="170"/>
      <c r="H266" s="170"/>
      <c r="I266" s="170"/>
      <c r="J266" s="170"/>
      <c r="L266" s="97">
        <f>SUM(L258:L265)</f>
        <v>40000</v>
      </c>
      <c r="M266" s="64"/>
      <c r="N266" s="97">
        <f>SUM(N258:N265)</f>
        <v>40000</v>
      </c>
      <c r="O266" s="17"/>
      <c r="P266" s="97">
        <f>SUM(P258:P265)</f>
        <v>16565019.109999999</v>
      </c>
      <c r="Q266" s="64"/>
      <c r="R266" s="97">
        <f>SUM(R258:R265)</f>
        <v>5279937.84</v>
      </c>
      <c r="T266" s="11"/>
    </row>
    <row r="267" spans="1:21" ht="25.95" customHeight="1" thickTop="1">
      <c r="C267" s="170"/>
      <c r="D267" s="170"/>
      <c r="E267" s="170"/>
      <c r="F267" s="170"/>
      <c r="G267" s="170"/>
      <c r="H267" s="170"/>
      <c r="I267" s="170"/>
      <c r="J267" s="170"/>
      <c r="L267" s="156"/>
      <c r="M267" s="64"/>
      <c r="N267" s="156"/>
      <c r="O267" s="17"/>
      <c r="P267" s="156"/>
      <c r="Q267" s="64"/>
      <c r="R267" s="156"/>
      <c r="T267" s="11"/>
    </row>
    <row r="268" spans="1:21" ht="25.95" customHeight="1">
      <c r="B268" s="3"/>
      <c r="C268" s="170"/>
      <c r="D268" s="170"/>
      <c r="E268" s="170"/>
      <c r="F268" s="170"/>
      <c r="G268" s="170"/>
      <c r="H268" s="170"/>
      <c r="I268" s="170"/>
      <c r="J268" s="170"/>
      <c r="L268" s="182"/>
      <c r="M268" s="366"/>
      <c r="N268" s="182"/>
      <c r="O268" s="366"/>
      <c r="P268" s="182"/>
      <c r="Q268" s="366"/>
      <c r="R268" s="182"/>
    </row>
    <row r="269" spans="1:21" ht="25.95" customHeight="1">
      <c r="A269" s="209" t="s">
        <v>261</v>
      </c>
      <c r="B269" s="209"/>
      <c r="C269" s="209"/>
      <c r="D269" s="209"/>
      <c r="E269" s="209" t="str">
        <f>+E234</f>
        <v>(ลงชื่อ)……………………………………………...………………..…………………….กรรมการตามอำนาจ</v>
      </c>
      <c r="F269" s="209"/>
      <c r="G269" s="209"/>
      <c r="H269" s="209"/>
      <c r="I269" s="170"/>
      <c r="J269" s="170"/>
      <c r="L269" s="182"/>
      <c r="M269" s="366"/>
      <c r="N269" s="182"/>
      <c r="O269" s="366"/>
      <c r="P269" s="182"/>
      <c r="Q269" s="366"/>
      <c r="R269" s="182"/>
    </row>
    <row r="270" spans="1:21" ht="25.95" customHeight="1">
      <c r="A270" s="210"/>
      <c r="B270" s="209" t="s">
        <v>175</v>
      </c>
      <c r="C270" s="209"/>
      <c r="D270" s="209"/>
      <c r="E270" s="209"/>
      <c r="F270" s="209"/>
      <c r="G270" s="209" t="str">
        <f>+G235</f>
        <v>(                                                                                                                      )</v>
      </c>
      <c r="H270" s="209"/>
      <c r="I270" s="170"/>
      <c r="J270" s="170"/>
      <c r="L270" s="182"/>
      <c r="M270" s="366"/>
      <c r="N270" s="182"/>
      <c r="O270" s="366"/>
      <c r="P270" s="182"/>
      <c r="Q270" s="366"/>
      <c r="R270" s="182"/>
    </row>
    <row r="271" spans="1:21" ht="25.05" customHeight="1">
      <c r="A271" s="528" t="s">
        <v>866</v>
      </c>
      <c r="B271" s="528"/>
      <c r="C271" s="528"/>
      <c r="D271" s="528"/>
      <c r="E271" s="528"/>
      <c r="F271" s="528"/>
      <c r="G271" s="528"/>
      <c r="H271" s="528"/>
      <c r="I271" s="528"/>
      <c r="J271" s="528"/>
      <c r="K271" s="528"/>
      <c r="L271" s="528"/>
      <c r="M271" s="528"/>
      <c r="N271" s="528"/>
      <c r="O271" s="528"/>
      <c r="P271" s="528"/>
      <c r="Q271" s="528"/>
      <c r="R271" s="528"/>
    </row>
    <row r="272" spans="1:21" ht="25.0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</row>
    <row r="273" spans="1:20" ht="25.0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530" t="s">
        <v>27</v>
      </c>
      <c r="M273" s="530"/>
      <c r="N273" s="530"/>
      <c r="O273" s="530"/>
      <c r="P273" s="530"/>
      <c r="Q273" s="530"/>
      <c r="R273" s="530"/>
    </row>
    <row r="274" spans="1:20" ht="25.0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527" t="s">
        <v>2</v>
      </c>
      <c r="M274" s="527"/>
      <c r="N274" s="527"/>
      <c r="O274" s="170"/>
      <c r="P274" s="527" t="s">
        <v>1</v>
      </c>
      <c r="Q274" s="527"/>
      <c r="R274" s="527"/>
    </row>
    <row r="275" spans="1:20" ht="25.0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175" t="str">
        <f>+L252</f>
        <v>2569</v>
      </c>
      <c r="M275" s="172"/>
      <c r="N275" s="175" t="str">
        <f>+N252</f>
        <v>2568</v>
      </c>
      <c r="O275" s="172"/>
      <c r="P275" s="171" t="str">
        <f>+L275</f>
        <v>2569</v>
      </c>
      <c r="Q275" s="172"/>
      <c r="R275" s="175" t="str">
        <f>+N275</f>
        <v>2568</v>
      </c>
    </row>
    <row r="276" spans="1:20" ht="25.05" customHeight="1">
      <c r="B276" s="394" t="s">
        <v>734</v>
      </c>
      <c r="C276" s="170"/>
      <c r="D276" s="170"/>
      <c r="E276" s="170"/>
      <c r="F276" s="170"/>
      <c r="G276" s="170"/>
      <c r="H276" s="170"/>
      <c r="I276" s="170"/>
      <c r="J276" s="170"/>
      <c r="L276" s="156"/>
      <c r="M276" s="64"/>
      <c r="N276" s="156"/>
      <c r="O276" s="17"/>
      <c r="P276" s="156"/>
      <c r="Q276" s="64"/>
      <c r="R276" s="156"/>
      <c r="T276" s="11"/>
    </row>
    <row r="277" spans="1:20" ht="25.05" customHeight="1">
      <c r="B277" s="11" t="s">
        <v>555</v>
      </c>
      <c r="C277" s="170"/>
      <c r="D277" s="170"/>
      <c r="E277" s="170"/>
      <c r="F277" s="170"/>
      <c r="G277" s="170"/>
      <c r="H277" s="170"/>
      <c r="I277" s="170"/>
      <c r="J277" s="170"/>
      <c r="L277" s="182">
        <v>0</v>
      </c>
      <c r="M277" s="16"/>
      <c r="N277" s="182">
        <v>478486.2</v>
      </c>
      <c r="O277" s="16"/>
      <c r="P277" s="182">
        <v>0</v>
      </c>
      <c r="Q277" s="16"/>
      <c r="R277" s="182">
        <v>0</v>
      </c>
      <c r="T277" s="11"/>
    </row>
    <row r="278" spans="1:20" ht="25.05" customHeight="1">
      <c r="B278" s="11" t="s">
        <v>83</v>
      </c>
      <c r="C278" s="170"/>
      <c r="D278" s="170"/>
      <c r="E278" s="170"/>
      <c r="F278" s="170"/>
      <c r="G278" s="170"/>
      <c r="H278" s="170"/>
      <c r="I278" s="170"/>
      <c r="J278" s="170"/>
      <c r="L278" s="182">
        <v>0</v>
      </c>
      <c r="M278" s="16"/>
      <c r="N278" s="182">
        <v>295890.40999999997</v>
      </c>
      <c r="O278" s="16"/>
      <c r="P278" s="182">
        <v>0</v>
      </c>
      <c r="Q278" s="16"/>
      <c r="R278" s="182">
        <v>0</v>
      </c>
      <c r="T278" s="11"/>
    </row>
    <row r="279" spans="1:20" ht="25.05" customHeight="1" thickBot="1">
      <c r="C279" s="170" t="s">
        <v>3</v>
      </c>
      <c r="D279" s="170"/>
      <c r="E279" s="170"/>
      <c r="F279" s="170"/>
      <c r="G279" s="170"/>
      <c r="H279" s="170"/>
      <c r="I279" s="170"/>
      <c r="J279" s="170"/>
      <c r="L279" s="97">
        <f>SUM(L277:L278)</f>
        <v>0</v>
      </c>
      <c r="M279" s="64"/>
      <c r="N279" s="97">
        <f>SUM(N277:N278)</f>
        <v>774376.61</v>
      </c>
      <c r="O279" s="17"/>
      <c r="P279" s="97">
        <f>SUM(P277:P278)</f>
        <v>0</v>
      </c>
      <c r="Q279" s="64"/>
      <c r="R279" s="97">
        <f>SUM(R277:R278)</f>
        <v>0</v>
      </c>
      <c r="T279" s="11"/>
    </row>
    <row r="280" spans="1:20" ht="25.05" customHeight="1" thickTop="1">
      <c r="B280" s="394" t="s">
        <v>786</v>
      </c>
      <c r="C280" s="170"/>
      <c r="D280" s="170"/>
      <c r="E280" s="170"/>
      <c r="F280" s="170"/>
      <c r="G280" s="170"/>
      <c r="H280" s="170"/>
      <c r="I280" s="170"/>
      <c r="J280" s="170"/>
      <c r="L280" s="156"/>
      <c r="M280" s="64"/>
      <c r="N280" s="156"/>
      <c r="O280" s="17"/>
      <c r="P280" s="156"/>
      <c r="Q280" s="64"/>
      <c r="R280" s="156"/>
      <c r="T280" s="11"/>
    </row>
    <row r="281" spans="1:20" ht="25.05" customHeight="1">
      <c r="B281" s="11" t="s">
        <v>83</v>
      </c>
      <c r="C281" s="170"/>
      <c r="D281" s="170"/>
      <c r="E281" s="170"/>
      <c r="F281" s="170"/>
      <c r="G281" s="170"/>
      <c r="H281" s="170"/>
      <c r="I281" s="170"/>
      <c r="J281" s="170"/>
      <c r="L281" s="182">
        <v>0</v>
      </c>
      <c r="M281" s="16"/>
      <c r="N281" s="182">
        <v>15000</v>
      </c>
      <c r="O281" s="16"/>
      <c r="P281" s="182">
        <v>0</v>
      </c>
      <c r="Q281" s="16"/>
      <c r="R281" s="182">
        <v>0</v>
      </c>
      <c r="T281" s="11"/>
    </row>
    <row r="282" spans="1:20" ht="25.05" customHeight="1">
      <c r="B282" s="394" t="s">
        <v>280</v>
      </c>
      <c r="C282" s="170"/>
      <c r="D282" s="404"/>
      <c r="E282" s="404"/>
      <c r="F282" s="404"/>
      <c r="G282" s="404"/>
      <c r="H282" s="404"/>
      <c r="I282" s="404"/>
      <c r="J282" s="404"/>
      <c r="L282" s="176"/>
      <c r="M282" s="172"/>
      <c r="N282" s="406"/>
      <c r="O282" s="172"/>
      <c r="P282" s="176"/>
      <c r="Q282" s="172"/>
      <c r="R282" s="176"/>
      <c r="T282" s="11"/>
    </row>
    <row r="283" spans="1:20" ht="25.05" customHeight="1">
      <c r="B283" s="170" t="s">
        <v>114</v>
      </c>
      <c r="C283" s="170"/>
      <c r="D283" s="170"/>
      <c r="E283" s="170"/>
      <c r="F283" s="170"/>
      <c r="G283" s="170"/>
      <c r="H283" s="170"/>
      <c r="I283" s="170"/>
      <c r="J283" s="170"/>
      <c r="L283" s="182">
        <v>0</v>
      </c>
      <c r="M283" s="16"/>
      <c r="N283" s="182">
        <v>0</v>
      </c>
      <c r="O283" s="16"/>
      <c r="P283" s="182">
        <v>3242862.17</v>
      </c>
      <c r="Q283" s="16"/>
      <c r="R283" s="9">
        <v>3219976.31</v>
      </c>
      <c r="T283" s="11"/>
    </row>
    <row r="284" spans="1:20" ht="25.05" customHeight="1">
      <c r="B284" s="170" t="s">
        <v>420</v>
      </c>
      <c r="C284" s="170"/>
      <c r="D284" s="170"/>
      <c r="E284" s="170"/>
      <c r="F284" s="170"/>
      <c r="G284" s="170"/>
      <c r="H284" s="170"/>
      <c r="I284" s="170"/>
      <c r="J284" s="170"/>
      <c r="K284" s="13"/>
      <c r="L284" s="182">
        <v>0</v>
      </c>
      <c r="M284" s="16"/>
      <c r="N284" s="182">
        <v>0</v>
      </c>
      <c r="O284" s="16"/>
      <c r="P284" s="182">
        <v>501949.06</v>
      </c>
      <c r="Q284" s="16"/>
      <c r="R284" s="9">
        <v>501827.49</v>
      </c>
      <c r="T284" s="11"/>
    </row>
    <row r="285" spans="1:20" ht="25.05" customHeight="1">
      <c r="B285" s="170" t="s">
        <v>22</v>
      </c>
      <c r="C285" s="170"/>
      <c r="D285" s="404"/>
      <c r="E285" s="404"/>
      <c r="F285" s="404"/>
      <c r="G285" s="404"/>
      <c r="H285" s="404"/>
      <c r="I285" s="404"/>
      <c r="J285" s="404"/>
      <c r="K285" s="13"/>
      <c r="L285" s="182">
        <v>0</v>
      </c>
      <c r="M285" s="16"/>
      <c r="N285" s="182">
        <v>0</v>
      </c>
      <c r="O285" s="16"/>
      <c r="P285" s="182">
        <v>347915.32</v>
      </c>
      <c r="Q285" s="16"/>
      <c r="R285" s="9">
        <v>332123.28999999998</v>
      </c>
      <c r="T285" s="11"/>
    </row>
    <row r="286" spans="1:20" ht="25.05" customHeight="1">
      <c r="B286" s="3" t="s">
        <v>193</v>
      </c>
      <c r="C286" s="170"/>
      <c r="D286" s="170"/>
      <c r="E286" s="170"/>
      <c r="F286" s="170"/>
      <c r="G286" s="170"/>
      <c r="H286" s="170"/>
      <c r="I286" s="170"/>
      <c r="J286" s="170"/>
      <c r="K286" s="13"/>
      <c r="L286" s="182">
        <v>0</v>
      </c>
      <c r="M286" s="16"/>
      <c r="N286" s="182">
        <v>0</v>
      </c>
      <c r="O286" s="16"/>
      <c r="P286" s="182">
        <v>1124.72</v>
      </c>
      <c r="Q286" s="16"/>
      <c r="R286" s="9">
        <v>5927.92</v>
      </c>
      <c r="T286" s="11"/>
    </row>
    <row r="287" spans="1:20" ht="25.05" customHeight="1">
      <c r="B287" s="92" t="s">
        <v>215</v>
      </c>
      <c r="C287" s="170"/>
      <c r="D287" s="404"/>
      <c r="E287" s="404"/>
      <c r="F287" s="404"/>
      <c r="G287" s="404"/>
      <c r="H287" s="404"/>
      <c r="I287" s="404"/>
      <c r="J287" s="404"/>
      <c r="L287" s="182">
        <v>0</v>
      </c>
      <c r="M287" s="16"/>
      <c r="N287" s="182">
        <v>0</v>
      </c>
      <c r="O287" s="16"/>
      <c r="P287" s="182">
        <v>7633.45</v>
      </c>
      <c r="Q287" s="16"/>
      <c r="R287" s="9">
        <v>42544.02</v>
      </c>
      <c r="T287" s="11"/>
    </row>
    <row r="288" spans="1:20" ht="25.05" customHeight="1">
      <c r="B288" s="92" t="s">
        <v>224</v>
      </c>
      <c r="C288" s="170"/>
      <c r="D288" s="404"/>
      <c r="E288" s="404"/>
      <c r="F288" s="404"/>
      <c r="G288" s="404"/>
      <c r="H288" s="404"/>
      <c r="I288" s="404"/>
      <c r="J288" s="404"/>
      <c r="L288" s="182">
        <v>0</v>
      </c>
      <c r="M288" s="16"/>
      <c r="N288" s="9">
        <v>2974583.71</v>
      </c>
      <c r="O288" s="16"/>
      <c r="P288" s="182">
        <v>0</v>
      </c>
      <c r="Q288" s="16"/>
      <c r="R288" s="9">
        <v>2974583.71</v>
      </c>
      <c r="T288" s="11"/>
    </row>
    <row r="289" spans="2:20" ht="25.05" customHeight="1">
      <c r="B289" s="3" t="s">
        <v>20</v>
      </c>
      <c r="C289" s="170"/>
      <c r="D289" s="404"/>
      <c r="E289" s="404"/>
      <c r="F289" s="404"/>
      <c r="G289" s="404"/>
      <c r="H289" s="404"/>
      <c r="I289" s="404"/>
      <c r="J289" s="404"/>
      <c r="L289" s="182">
        <v>390273.98</v>
      </c>
      <c r="M289" s="16"/>
      <c r="N289" s="9">
        <v>331506.84999999998</v>
      </c>
      <c r="O289" s="16"/>
      <c r="P289" s="182">
        <v>0</v>
      </c>
      <c r="Q289" s="16"/>
      <c r="R289" s="182">
        <v>0</v>
      </c>
      <c r="T289" s="11"/>
    </row>
    <row r="290" spans="2:20" ht="25.05" customHeight="1">
      <c r="B290" s="92" t="s">
        <v>23</v>
      </c>
      <c r="C290" s="170"/>
      <c r="D290" s="404"/>
      <c r="E290" s="404"/>
      <c r="F290" s="404"/>
      <c r="G290" s="404"/>
      <c r="H290" s="404"/>
      <c r="I290" s="404"/>
      <c r="J290" s="404"/>
      <c r="L290" s="182">
        <v>0</v>
      </c>
      <c r="M290" s="16"/>
      <c r="N290" s="9">
        <v>181232.97</v>
      </c>
      <c r="O290" s="16"/>
      <c r="P290" s="182">
        <v>0</v>
      </c>
      <c r="Q290" s="16"/>
      <c r="R290" s="182">
        <v>0</v>
      </c>
      <c r="T290" s="11"/>
    </row>
    <row r="291" spans="2:20" ht="25.05" customHeight="1">
      <c r="B291" s="170" t="s">
        <v>83</v>
      </c>
      <c r="C291" s="170"/>
      <c r="D291" s="404"/>
      <c r="E291" s="404"/>
      <c r="F291" s="404"/>
      <c r="G291" s="404"/>
      <c r="H291" s="404"/>
      <c r="I291" s="404"/>
      <c r="J291" s="404"/>
      <c r="L291" s="182">
        <v>7581937.0199999996</v>
      </c>
      <c r="M291" s="16"/>
      <c r="N291" s="9">
        <v>7433630.1500000004</v>
      </c>
      <c r="O291" s="16"/>
      <c r="P291" s="182">
        <v>0</v>
      </c>
      <c r="Q291" s="16"/>
      <c r="R291" s="182">
        <v>0</v>
      </c>
      <c r="T291" s="11"/>
    </row>
    <row r="292" spans="2:20" ht="25.05" customHeight="1">
      <c r="B292" s="92" t="s">
        <v>228</v>
      </c>
      <c r="C292" s="170"/>
      <c r="D292" s="404"/>
      <c r="E292" s="404"/>
      <c r="F292" s="404"/>
      <c r="G292" s="404"/>
      <c r="H292" s="404"/>
      <c r="I292" s="404"/>
      <c r="J292" s="404"/>
      <c r="L292" s="182">
        <v>1798693.16</v>
      </c>
      <c r="M292" s="16"/>
      <c r="N292" s="9">
        <v>1738232.89</v>
      </c>
      <c r="O292" s="16"/>
      <c r="P292" s="182">
        <v>0</v>
      </c>
      <c r="Q292" s="16"/>
      <c r="R292" s="182">
        <v>0</v>
      </c>
      <c r="T292" s="11"/>
    </row>
    <row r="293" spans="2:20" ht="25.05" customHeight="1">
      <c r="B293" s="3" t="s">
        <v>407</v>
      </c>
      <c r="C293" s="170"/>
      <c r="D293" s="404"/>
      <c r="E293" s="404"/>
      <c r="F293" s="404"/>
      <c r="G293" s="404"/>
      <c r="H293" s="404"/>
      <c r="I293" s="404"/>
      <c r="J293" s="404"/>
      <c r="L293" s="182">
        <v>1100958.8899999999</v>
      </c>
      <c r="M293" s="16"/>
      <c r="N293" s="9">
        <v>902671.22</v>
      </c>
      <c r="O293" s="16"/>
      <c r="P293" s="182">
        <v>0</v>
      </c>
      <c r="Q293" s="16"/>
      <c r="R293" s="182">
        <v>0</v>
      </c>
      <c r="T293" s="11"/>
    </row>
    <row r="294" spans="2:20" ht="25.05" customHeight="1">
      <c r="B294" s="3" t="s">
        <v>448</v>
      </c>
      <c r="C294" s="170"/>
      <c r="D294" s="404"/>
      <c r="E294" s="404"/>
      <c r="F294" s="404"/>
      <c r="G294" s="404"/>
      <c r="H294" s="404"/>
      <c r="I294" s="404"/>
      <c r="J294" s="404"/>
      <c r="L294" s="182">
        <v>554794.52</v>
      </c>
      <c r="M294" s="16"/>
      <c r="N294" s="9">
        <v>554794.52</v>
      </c>
      <c r="O294" s="16"/>
      <c r="P294" s="182">
        <v>0</v>
      </c>
      <c r="Q294" s="16"/>
      <c r="R294" s="182">
        <v>0</v>
      </c>
      <c r="T294" s="11"/>
    </row>
    <row r="295" spans="2:20" ht="25.05" customHeight="1">
      <c r="B295" s="3" t="s">
        <v>555</v>
      </c>
      <c r="C295" s="170"/>
      <c r="D295" s="404"/>
      <c r="E295" s="404"/>
      <c r="F295" s="404"/>
      <c r="G295" s="404"/>
      <c r="H295" s="404"/>
      <c r="I295" s="404"/>
      <c r="J295" s="404"/>
      <c r="L295" s="182">
        <v>6093173.8499999996</v>
      </c>
      <c r="M295" s="16"/>
      <c r="N295" s="9">
        <v>2930565.36</v>
      </c>
      <c r="O295" s="16"/>
      <c r="P295" s="182">
        <v>0</v>
      </c>
      <c r="Q295" s="16"/>
      <c r="R295" s="182">
        <v>0</v>
      </c>
      <c r="T295" s="11"/>
    </row>
    <row r="296" spans="2:20" ht="25.05" customHeight="1" thickBot="1">
      <c r="C296" s="92" t="s">
        <v>3</v>
      </c>
      <c r="D296" s="170"/>
      <c r="E296" s="170"/>
      <c r="F296" s="170"/>
      <c r="G296" s="170"/>
      <c r="H296" s="170"/>
      <c r="I296" s="170"/>
      <c r="J296" s="170"/>
      <c r="L296" s="97">
        <f>SUM(L283:L295)</f>
        <v>17519831.420000002</v>
      </c>
      <c r="M296" s="17"/>
      <c r="N296" s="97">
        <f>SUM(N283:N295)</f>
        <v>17047217.670000002</v>
      </c>
      <c r="O296" s="16"/>
      <c r="P296" s="97">
        <f>SUM(P283:P295)</f>
        <v>4101484.72</v>
      </c>
      <c r="Q296" s="17"/>
      <c r="R296" s="97">
        <f>SUM(R283:R295)</f>
        <v>7076982.7400000002</v>
      </c>
      <c r="T296" s="11"/>
    </row>
    <row r="297" spans="2:20" ht="25.05" customHeight="1" thickTop="1">
      <c r="B297" s="394" t="s">
        <v>644</v>
      </c>
      <c r="C297" s="92"/>
      <c r="D297" s="404"/>
      <c r="L297" s="406"/>
      <c r="M297" s="172"/>
      <c r="N297" s="406"/>
      <c r="O297" s="172"/>
      <c r="P297" s="176"/>
      <c r="Q297" s="172"/>
      <c r="R297" s="406"/>
      <c r="T297" s="11"/>
    </row>
    <row r="298" spans="2:20" ht="25.05" customHeight="1">
      <c r="B298" s="3" t="s">
        <v>408</v>
      </c>
      <c r="C298" s="92"/>
      <c r="D298" s="404"/>
      <c r="L298" s="9">
        <v>0</v>
      </c>
      <c r="M298" s="9"/>
      <c r="N298" s="9">
        <v>0</v>
      </c>
      <c r="O298" s="9"/>
      <c r="P298" s="9">
        <v>10699679</v>
      </c>
      <c r="Q298" s="9"/>
      <c r="R298" s="9">
        <v>0</v>
      </c>
      <c r="T298" s="11"/>
    </row>
    <row r="299" spans="2:20" ht="25.05" customHeight="1">
      <c r="B299" s="394" t="s">
        <v>121</v>
      </c>
      <c r="C299" s="394"/>
      <c r="L299" s="9"/>
      <c r="M299" s="9"/>
      <c r="N299" s="9"/>
      <c r="O299" s="16"/>
      <c r="P299" s="9"/>
      <c r="Q299" s="16"/>
      <c r="R299" s="9"/>
      <c r="T299" s="11"/>
    </row>
    <row r="300" spans="2:20" ht="25.05" customHeight="1">
      <c r="B300" s="170" t="s">
        <v>119</v>
      </c>
      <c r="C300" s="170"/>
      <c r="L300" s="9">
        <v>3704376</v>
      </c>
      <c r="M300" s="9"/>
      <c r="N300" s="9">
        <v>0</v>
      </c>
      <c r="O300" s="9"/>
      <c r="P300" s="9">
        <v>0</v>
      </c>
      <c r="Q300" s="9"/>
      <c r="R300" s="9">
        <v>0</v>
      </c>
      <c r="T300" s="11"/>
    </row>
    <row r="301" spans="2:20" ht="25.05" customHeight="1">
      <c r="B301" s="170" t="s">
        <v>536</v>
      </c>
      <c r="C301" s="394"/>
      <c r="L301" s="9">
        <v>23934721.600000001</v>
      </c>
      <c r="M301" s="17"/>
      <c r="N301" s="9">
        <v>30335041</v>
      </c>
      <c r="O301" s="16"/>
      <c r="P301" s="9">
        <v>0</v>
      </c>
      <c r="Q301" s="17"/>
      <c r="R301" s="9">
        <v>0</v>
      </c>
      <c r="T301" s="11"/>
    </row>
    <row r="302" spans="2:20" ht="25.05" customHeight="1" thickBot="1">
      <c r="C302" s="92" t="s">
        <v>3</v>
      </c>
      <c r="D302" s="170"/>
      <c r="E302" s="170"/>
      <c r="F302" s="170"/>
      <c r="G302" s="170"/>
      <c r="H302" s="170"/>
      <c r="I302" s="170"/>
      <c r="J302" s="170"/>
      <c r="L302" s="20">
        <f>SUM(L300:L301)</f>
        <v>27639097.600000001</v>
      </c>
      <c r="M302" s="19"/>
      <c r="N302" s="20">
        <f>SUM(N300:N301)</f>
        <v>30335041</v>
      </c>
      <c r="O302" s="19"/>
      <c r="P302" s="20">
        <f>SUM(P300:P301)</f>
        <v>0</v>
      </c>
      <c r="Q302" s="19"/>
      <c r="R302" s="20">
        <f>SUM(R300:R301)</f>
        <v>0</v>
      </c>
      <c r="T302" s="11"/>
    </row>
    <row r="303" spans="2:20" ht="25.05" customHeight="1" thickTop="1">
      <c r="C303" s="92"/>
      <c r="D303" s="170"/>
      <c r="E303" s="170"/>
      <c r="F303" s="170"/>
      <c r="G303" s="170"/>
      <c r="H303" s="170"/>
      <c r="I303" s="170"/>
      <c r="J303" s="170"/>
      <c r="L303" s="15"/>
      <c r="M303" s="19"/>
      <c r="N303" s="15"/>
      <c r="O303" s="19"/>
      <c r="P303" s="15"/>
      <c r="Q303" s="19"/>
      <c r="R303" s="15"/>
      <c r="T303" s="11"/>
    </row>
    <row r="304" spans="2:20" ht="25.05" customHeight="1">
      <c r="C304" s="170"/>
      <c r="D304" s="170"/>
      <c r="E304" s="170"/>
      <c r="F304" s="170"/>
      <c r="G304" s="170"/>
      <c r="H304" s="170"/>
      <c r="I304" s="170"/>
      <c r="J304" s="170"/>
      <c r="L304" s="156"/>
      <c r="M304" s="64"/>
      <c r="N304" s="156"/>
      <c r="O304" s="17"/>
      <c r="P304" s="156"/>
      <c r="Q304" s="64"/>
      <c r="R304" s="156"/>
      <c r="T304" s="11"/>
    </row>
    <row r="305" spans="1:20" ht="25.05" customHeight="1">
      <c r="A305" s="209" t="s">
        <v>261</v>
      </c>
      <c r="B305" s="209"/>
      <c r="C305" s="209"/>
      <c r="D305" s="209"/>
      <c r="E305" s="209" t="str">
        <f>+E234</f>
        <v>(ลงชื่อ)……………………………………………...………………..…………………….กรรมการตามอำนาจ</v>
      </c>
      <c r="F305" s="209"/>
      <c r="G305" s="209"/>
      <c r="H305" s="209"/>
      <c r="I305" s="170"/>
      <c r="J305" s="170"/>
      <c r="L305" s="234"/>
      <c r="M305" s="64"/>
      <c r="N305" s="156"/>
      <c r="O305" s="17"/>
      <c r="P305" s="156"/>
      <c r="Q305" s="17"/>
      <c r="R305" s="156"/>
      <c r="T305" s="11"/>
    </row>
    <row r="306" spans="1:20" ht="25.05" customHeight="1">
      <c r="A306" s="210"/>
      <c r="B306" s="209" t="s">
        <v>175</v>
      </c>
      <c r="C306" s="209"/>
      <c r="D306" s="209"/>
      <c r="E306" s="209"/>
      <c r="F306" s="209"/>
      <c r="G306" s="209" t="str">
        <f>+G235</f>
        <v>(                                                                                                                      )</v>
      </c>
      <c r="H306" s="209"/>
      <c r="I306" s="170"/>
      <c r="J306" s="170"/>
      <c r="L306" s="234"/>
      <c r="M306" s="64"/>
      <c r="N306" s="156"/>
      <c r="O306" s="17"/>
      <c r="P306" s="156"/>
      <c r="Q306" s="17"/>
      <c r="R306" s="156"/>
      <c r="T306" s="11"/>
    </row>
    <row r="307" spans="1:20" ht="25.95" customHeight="1">
      <c r="A307" s="528" t="s">
        <v>867</v>
      </c>
      <c r="B307" s="528"/>
      <c r="C307" s="528"/>
      <c r="D307" s="528"/>
      <c r="E307" s="528"/>
      <c r="F307" s="528"/>
      <c r="G307" s="528"/>
      <c r="H307" s="528"/>
      <c r="I307" s="528"/>
      <c r="J307" s="528"/>
      <c r="K307" s="528"/>
      <c r="L307" s="528"/>
      <c r="M307" s="528"/>
      <c r="N307" s="528"/>
      <c r="O307" s="528"/>
      <c r="P307" s="528"/>
      <c r="Q307" s="528"/>
      <c r="R307" s="528"/>
      <c r="T307" s="11"/>
    </row>
    <row r="308" spans="1:20" ht="25.95" customHeight="1">
      <c r="C308" s="170"/>
      <c r="D308" s="170"/>
      <c r="E308" s="170"/>
      <c r="F308" s="170"/>
      <c r="G308" s="170"/>
      <c r="H308" s="170"/>
      <c r="I308" s="170"/>
      <c r="J308" s="170"/>
      <c r="L308" s="234"/>
      <c r="M308" s="64"/>
      <c r="N308" s="156"/>
      <c r="O308" s="17"/>
      <c r="P308" s="156"/>
      <c r="Q308" s="17"/>
      <c r="R308" s="156"/>
      <c r="T308" s="11"/>
    </row>
    <row r="309" spans="1:20" ht="25.95" customHeight="1">
      <c r="B309" s="170"/>
      <c r="C309" s="170"/>
      <c r="D309" s="404"/>
      <c r="E309" s="404"/>
      <c r="F309" s="404"/>
      <c r="G309" s="404"/>
      <c r="H309" s="404"/>
      <c r="I309" s="404"/>
      <c r="J309" s="404"/>
      <c r="L309" s="530" t="s">
        <v>27</v>
      </c>
      <c r="M309" s="530"/>
      <c r="N309" s="530"/>
      <c r="O309" s="530"/>
      <c r="P309" s="530"/>
      <c r="Q309" s="530"/>
      <c r="R309" s="530"/>
      <c r="T309" s="11"/>
    </row>
    <row r="310" spans="1:20" ht="25.95" customHeight="1">
      <c r="B310" s="170"/>
      <c r="C310" s="170"/>
      <c r="D310" s="404"/>
      <c r="E310" s="404"/>
      <c r="F310" s="404"/>
      <c r="G310" s="404"/>
      <c r="H310" s="404"/>
      <c r="I310" s="404"/>
      <c r="J310" s="404"/>
      <c r="L310" s="527" t="s">
        <v>2</v>
      </c>
      <c r="M310" s="527"/>
      <c r="N310" s="527"/>
      <c r="O310" s="170"/>
      <c r="P310" s="527" t="s">
        <v>1</v>
      </c>
      <c r="Q310" s="527"/>
      <c r="R310" s="527"/>
      <c r="T310" s="11"/>
    </row>
    <row r="311" spans="1:20" ht="25.95" customHeight="1">
      <c r="B311" s="170"/>
      <c r="C311" s="170"/>
      <c r="D311" s="404"/>
      <c r="E311" s="404"/>
      <c r="F311" s="404"/>
      <c r="G311" s="404"/>
      <c r="H311" s="404"/>
      <c r="I311" s="404"/>
      <c r="J311" s="404"/>
      <c r="L311" s="175" t="str">
        <f>+L252</f>
        <v>2569</v>
      </c>
      <c r="M311" s="172"/>
      <c r="N311" s="175" t="str">
        <f>+N252</f>
        <v>2568</v>
      </c>
      <c r="O311" s="172"/>
      <c r="P311" s="171" t="str">
        <f>+L311</f>
        <v>2569</v>
      </c>
      <c r="Q311" s="172"/>
      <c r="R311" s="175" t="str">
        <f>+N311</f>
        <v>2568</v>
      </c>
      <c r="T311" s="11"/>
    </row>
    <row r="312" spans="1:20" ht="25.95" customHeight="1">
      <c r="B312" s="394" t="s">
        <v>126</v>
      </c>
      <c r="C312" s="394"/>
      <c r="L312" s="21"/>
      <c r="M312" s="17"/>
      <c r="N312" s="21"/>
      <c r="O312" s="16"/>
      <c r="P312" s="21"/>
      <c r="Q312" s="17"/>
      <c r="R312" s="21"/>
      <c r="T312" s="11"/>
    </row>
    <row r="313" spans="1:20" ht="25.95" customHeight="1">
      <c r="B313" s="170" t="s">
        <v>8</v>
      </c>
      <c r="C313" s="170"/>
      <c r="L313" s="9">
        <v>0</v>
      </c>
      <c r="M313" s="9"/>
      <c r="N313" s="9">
        <v>0</v>
      </c>
      <c r="O313" s="16"/>
      <c r="P313" s="9">
        <v>50785</v>
      </c>
      <c r="Q313" s="9"/>
      <c r="R313" s="9">
        <v>2302124.7999999998</v>
      </c>
      <c r="T313" s="11"/>
    </row>
    <row r="314" spans="1:20" ht="25.95" customHeight="1">
      <c r="B314" s="394" t="s">
        <v>51</v>
      </c>
      <c r="C314" s="170"/>
      <c r="L314" s="9"/>
      <c r="M314" s="9"/>
      <c r="N314" s="9"/>
      <c r="O314" s="16"/>
      <c r="P314" s="9"/>
      <c r="Q314" s="9"/>
      <c r="R314" s="9"/>
      <c r="T314" s="11"/>
    </row>
    <row r="315" spans="1:20" ht="25.95" customHeight="1">
      <c r="B315" s="170" t="s">
        <v>215</v>
      </c>
      <c r="C315" s="170"/>
      <c r="L315" s="9">
        <v>0</v>
      </c>
      <c r="M315" s="9"/>
      <c r="N315" s="9">
        <v>0</v>
      </c>
      <c r="O315" s="9"/>
      <c r="P315" s="9">
        <v>63605254.789999999</v>
      </c>
      <c r="Q315" s="9"/>
      <c r="R315" s="9">
        <v>29257967.98</v>
      </c>
      <c r="T315" s="11"/>
    </row>
    <row r="316" spans="1:20" ht="25.95" customHeight="1">
      <c r="B316" s="394" t="s">
        <v>187</v>
      </c>
      <c r="C316" s="394"/>
      <c r="L316" s="79"/>
      <c r="M316" s="16"/>
      <c r="N316" s="79"/>
      <c r="O316" s="16"/>
      <c r="P316" s="79"/>
      <c r="Q316" s="16"/>
      <c r="R316" s="79"/>
      <c r="T316" s="11"/>
    </row>
    <row r="317" spans="1:20" ht="25.95" customHeight="1">
      <c r="B317" s="170" t="s">
        <v>23</v>
      </c>
      <c r="C317" s="170"/>
      <c r="L317" s="9">
        <v>70261961.799999997</v>
      </c>
      <c r="M317" s="16"/>
      <c r="N317" s="9">
        <v>76197554.549999997</v>
      </c>
      <c r="O317" s="16"/>
      <c r="P317" s="9">
        <v>0</v>
      </c>
      <c r="Q317" s="16"/>
      <c r="R317" s="9">
        <v>0</v>
      </c>
      <c r="T317" s="11"/>
    </row>
    <row r="318" spans="1:20" ht="25.95" customHeight="1">
      <c r="B318" s="394" t="s">
        <v>525</v>
      </c>
      <c r="C318" s="170"/>
      <c r="L318" s="15"/>
      <c r="M318" s="19"/>
      <c r="N318" s="15"/>
      <c r="O318" s="19"/>
      <c r="P318" s="15"/>
      <c r="Q318" s="19"/>
      <c r="R318" s="15"/>
      <c r="T318" s="11"/>
    </row>
    <row r="319" spans="1:20" ht="25.95" customHeight="1">
      <c r="B319" s="3" t="s">
        <v>519</v>
      </c>
      <c r="C319" s="170"/>
      <c r="L319" s="9">
        <v>151938.15</v>
      </c>
      <c r="M319" s="9"/>
      <c r="N319" s="9">
        <v>144703.65</v>
      </c>
      <c r="O319" s="9"/>
      <c r="P319" s="9">
        <v>0</v>
      </c>
      <c r="Q319" s="9"/>
      <c r="R319" s="9">
        <v>0</v>
      </c>
      <c r="T319" s="11"/>
    </row>
    <row r="320" spans="1:20" ht="25.95" customHeight="1">
      <c r="B320" s="394" t="s">
        <v>432</v>
      </c>
      <c r="C320" s="170"/>
      <c r="L320" s="15"/>
      <c r="M320" s="16"/>
      <c r="N320" s="15"/>
      <c r="O320" s="16"/>
      <c r="P320" s="15"/>
      <c r="Q320" s="16"/>
      <c r="R320" s="15"/>
      <c r="T320" s="11"/>
    </row>
    <row r="321" spans="2:20" ht="25.95" customHeight="1">
      <c r="B321" s="3" t="s">
        <v>437</v>
      </c>
      <c r="C321" s="170"/>
      <c r="L321" s="9">
        <v>85</v>
      </c>
      <c r="M321" s="9"/>
      <c r="N321" s="9">
        <v>1588.9</v>
      </c>
      <c r="O321" s="9"/>
      <c r="P321" s="9">
        <v>0</v>
      </c>
      <c r="Q321" s="9"/>
      <c r="R321" s="9">
        <v>0</v>
      </c>
      <c r="T321" s="11"/>
    </row>
    <row r="322" spans="2:20" ht="25.95" customHeight="1">
      <c r="B322" s="394" t="s">
        <v>787</v>
      </c>
      <c r="C322" s="170"/>
      <c r="L322" s="15"/>
      <c r="M322" s="9"/>
      <c r="N322" s="15"/>
      <c r="O322" s="9"/>
      <c r="P322" s="15"/>
      <c r="Q322" s="9"/>
      <c r="R322" s="15"/>
      <c r="T322" s="11"/>
    </row>
    <row r="323" spans="2:20" ht="25.95" customHeight="1">
      <c r="C323" s="394" t="s">
        <v>788</v>
      </c>
      <c r="L323" s="15"/>
      <c r="M323" s="9"/>
      <c r="N323" s="15"/>
      <c r="O323" s="9"/>
      <c r="P323" s="15"/>
      <c r="Q323" s="9"/>
      <c r="R323" s="15"/>
      <c r="T323" s="11"/>
    </row>
    <row r="324" spans="2:20" ht="25.95" customHeight="1">
      <c r="B324" s="170" t="s">
        <v>20</v>
      </c>
      <c r="C324" s="170"/>
      <c r="L324" s="9">
        <v>0</v>
      </c>
      <c r="M324" s="9"/>
      <c r="N324" s="9">
        <v>92491.199999999997</v>
      </c>
      <c r="O324" s="9"/>
      <c r="P324" s="9">
        <v>0</v>
      </c>
      <c r="Q324" s="9"/>
      <c r="R324" s="9">
        <v>0</v>
      </c>
      <c r="T324" s="11"/>
    </row>
    <row r="325" spans="2:20" ht="25.95" customHeight="1">
      <c r="B325" s="2" t="s">
        <v>539</v>
      </c>
      <c r="C325" s="3"/>
      <c r="D325" s="170"/>
      <c r="L325" s="406"/>
      <c r="M325" s="9"/>
      <c r="N325" s="406"/>
      <c r="O325" s="9"/>
      <c r="P325" s="406"/>
      <c r="Q325" s="172"/>
      <c r="R325" s="406"/>
      <c r="T325" s="11"/>
    </row>
    <row r="326" spans="2:20" ht="25.95" customHeight="1">
      <c r="B326" s="3" t="s">
        <v>535</v>
      </c>
      <c r="C326" s="3"/>
      <c r="D326" s="170"/>
      <c r="L326" s="9">
        <v>0</v>
      </c>
      <c r="M326" s="9"/>
      <c r="N326" s="9">
        <v>15000</v>
      </c>
      <c r="O326" s="9"/>
      <c r="P326" s="9">
        <v>0</v>
      </c>
      <c r="Q326" s="9"/>
      <c r="R326" s="9">
        <v>0</v>
      </c>
      <c r="T326" s="11"/>
    </row>
    <row r="327" spans="2:20" ht="25.95" customHeight="1">
      <c r="B327" s="394" t="s">
        <v>184</v>
      </c>
      <c r="C327" s="394"/>
      <c r="D327" s="170"/>
      <c r="T327" s="11"/>
    </row>
    <row r="328" spans="2:20" ht="25.95" customHeight="1">
      <c r="B328" s="170" t="s">
        <v>8</v>
      </c>
      <c r="C328" s="394"/>
      <c r="D328" s="170"/>
      <c r="L328" s="9">
        <v>0</v>
      </c>
      <c r="M328" s="16"/>
      <c r="N328" s="9">
        <v>0</v>
      </c>
      <c r="P328" s="9">
        <v>675616.45</v>
      </c>
      <c r="Q328" s="16"/>
      <c r="R328" s="9">
        <v>602010.27</v>
      </c>
      <c r="T328" s="11"/>
    </row>
    <row r="329" spans="2:20" ht="25.95" customHeight="1">
      <c r="B329" s="170" t="s">
        <v>19</v>
      </c>
      <c r="C329" s="170"/>
      <c r="D329" s="170"/>
      <c r="L329" s="15">
        <v>0</v>
      </c>
      <c r="M329" s="17"/>
      <c r="N329" s="15">
        <v>0</v>
      </c>
      <c r="O329" s="16"/>
      <c r="P329" s="15">
        <v>1372945.19</v>
      </c>
      <c r="Q329" s="17"/>
      <c r="R329" s="15">
        <v>1405479.46</v>
      </c>
      <c r="T329" s="11"/>
    </row>
    <row r="330" spans="2:20" ht="25.95" customHeight="1">
      <c r="B330" s="170" t="s">
        <v>193</v>
      </c>
      <c r="C330" s="170"/>
      <c r="D330" s="170"/>
      <c r="L330" s="15">
        <v>0</v>
      </c>
      <c r="M330" s="17"/>
      <c r="N330" s="15">
        <v>0</v>
      </c>
      <c r="O330" s="16"/>
      <c r="P330" s="15">
        <v>11346.07</v>
      </c>
      <c r="Q330" s="17"/>
      <c r="R330" s="15">
        <v>3064.38</v>
      </c>
      <c r="T330" s="11"/>
    </row>
    <row r="331" spans="2:20" ht="25.95" customHeight="1">
      <c r="B331" s="3" t="s">
        <v>209</v>
      </c>
      <c r="C331" s="170"/>
      <c r="D331" s="170"/>
      <c r="L331" s="15">
        <v>0</v>
      </c>
      <c r="M331" s="17"/>
      <c r="N331" s="15">
        <v>0</v>
      </c>
      <c r="O331" s="16"/>
      <c r="P331" s="15">
        <v>104547.94</v>
      </c>
      <c r="Q331" s="17"/>
      <c r="R331" s="15">
        <v>0</v>
      </c>
      <c r="T331" s="11"/>
    </row>
    <row r="332" spans="2:20" ht="25.95" customHeight="1">
      <c r="B332" s="3" t="s">
        <v>433</v>
      </c>
      <c r="C332" s="170"/>
      <c r="D332" s="170"/>
      <c r="L332" s="15">
        <v>0</v>
      </c>
      <c r="M332" s="17"/>
      <c r="N332" s="15">
        <v>0</v>
      </c>
      <c r="O332" s="16"/>
      <c r="P332" s="15">
        <v>128143.58</v>
      </c>
      <c r="Q332" s="17"/>
      <c r="R332" s="15">
        <v>64657.34</v>
      </c>
      <c r="T332" s="11"/>
    </row>
    <row r="333" spans="2:20" ht="25.95" customHeight="1">
      <c r="B333" s="3" t="s">
        <v>408</v>
      </c>
      <c r="C333" s="170"/>
      <c r="D333" s="170"/>
      <c r="L333" s="15">
        <v>0</v>
      </c>
      <c r="M333" s="17"/>
      <c r="N333" s="15">
        <v>0</v>
      </c>
      <c r="O333" s="16"/>
      <c r="P333" s="15">
        <v>209014.41</v>
      </c>
      <c r="Q333" s="17"/>
      <c r="R333" s="15">
        <v>93664.71</v>
      </c>
      <c r="T333" s="11"/>
    </row>
    <row r="334" spans="2:20" ht="25.95" customHeight="1">
      <c r="B334" s="3" t="s">
        <v>461</v>
      </c>
      <c r="C334" s="170"/>
      <c r="D334" s="170"/>
      <c r="L334" s="15">
        <v>0</v>
      </c>
      <c r="M334" s="17"/>
      <c r="N334" s="15">
        <v>0</v>
      </c>
      <c r="O334" s="16"/>
      <c r="P334" s="15">
        <v>5377.74</v>
      </c>
      <c r="Q334" s="17"/>
      <c r="R334" s="15">
        <v>1664.38</v>
      </c>
      <c r="T334" s="11"/>
    </row>
    <row r="335" spans="2:20" ht="25.95" customHeight="1">
      <c r="B335" s="3" t="s">
        <v>15</v>
      </c>
      <c r="C335" s="170"/>
      <c r="D335" s="170"/>
      <c r="L335" s="15">
        <v>0</v>
      </c>
      <c r="M335" s="17"/>
      <c r="N335" s="15">
        <v>0</v>
      </c>
      <c r="O335" s="16"/>
      <c r="P335" s="15">
        <v>0</v>
      </c>
      <c r="Q335" s="17"/>
      <c r="R335" s="15">
        <v>216986.29</v>
      </c>
      <c r="T335" s="11"/>
    </row>
    <row r="336" spans="2:20" ht="25.95" customHeight="1">
      <c r="B336" s="3" t="s">
        <v>16</v>
      </c>
      <c r="C336" s="170"/>
      <c r="D336" s="170"/>
      <c r="L336" s="15">
        <v>0</v>
      </c>
      <c r="M336" s="17"/>
      <c r="N336" s="15">
        <v>0</v>
      </c>
      <c r="O336" s="16"/>
      <c r="P336" s="15">
        <v>154109.59</v>
      </c>
      <c r="Q336" s="17"/>
      <c r="R336" s="15">
        <v>1745753.45</v>
      </c>
      <c r="T336" s="11"/>
    </row>
    <row r="337" spans="1:20" ht="25.95" customHeight="1">
      <c r="B337" s="3" t="s">
        <v>17</v>
      </c>
      <c r="C337" s="170"/>
      <c r="D337" s="170"/>
      <c r="L337" s="15">
        <v>0</v>
      </c>
      <c r="M337" s="17"/>
      <c r="N337" s="15">
        <v>0</v>
      </c>
      <c r="O337" s="16"/>
      <c r="P337" s="15">
        <v>1820553.71</v>
      </c>
      <c r="Q337" s="17"/>
      <c r="R337" s="15">
        <v>29589.040000000001</v>
      </c>
      <c r="T337" s="11"/>
    </row>
    <row r="338" spans="1:20" ht="25.95" customHeight="1">
      <c r="B338" s="170"/>
      <c r="C338" s="170"/>
      <c r="L338" s="15"/>
      <c r="M338" s="9"/>
      <c r="N338" s="15"/>
      <c r="O338" s="9"/>
      <c r="P338" s="15"/>
      <c r="Q338" s="9"/>
      <c r="R338" s="15"/>
      <c r="T338" s="11"/>
    </row>
    <row r="339" spans="1:20" ht="25.95" customHeight="1">
      <c r="B339" s="3"/>
      <c r="C339" s="170"/>
      <c r="D339" s="170"/>
      <c r="L339" s="15"/>
      <c r="M339" s="17"/>
      <c r="N339" s="15"/>
      <c r="O339" s="16"/>
      <c r="P339" s="15"/>
      <c r="Q339" s="16"/>
      <c r="R339" s="15"/>
      <c r="T339" s="11"/>
    </row>
    <row r="340" spans="1:20" ht="25.95" customHeight="1">
      <c r="A340" s="209" t="s">
        <v>261</v>
      </c>
      <c r="B340" s="209"/>
      <c r="C340" s="209"/>
      <c r="D340" s="209"/>
      <c r="E340" s="209" t="str">
        <f>+E234</f>
        <v>(ลงชื่อ)……………………………………………...………………..…………………….กรรมการตามอำนาจ</v>
      </c>
      <c r="F340" s="209"/>
      <c r="G340" s="209"/>
      <c r="L340" s="15"/>
      <c r="M340" s="17"/>
      <c r="N340" s="15"/>
      <c r="O340" s="16"/>
      <c r="P340" s="15"/>
      <c r="Q340" s="16"/>
      <c r="R340" s="15"/>
      <c r="T340" s="11"/>
    </row>
    <row r="341" spans="1:20" ht="25.95" customHeight="1">
      <c r="A341" s="210"/>
      <c r="B341" s="209" t="s">
        <v>175</v>
      </c>
      <c r="C341" s="209"/>
      <c r="D341" s="209"/>
      <c r="E341" s="209"/>
      <c r="F341" s="209"/>
      <c r="G341" s="209" t="str">
        <f>+G235</f>
        <v>(                                                                                                                      )</v>
      </c>
      <c r="L341" s="15"/>
      <c r="M341" s="17"/>
      <c r="N341" s="15"/>
      <c r="O341" s="16"/>
      <c r="P341" s="15"/>
      <c r="Q341" s="16"/>
      <c r="R341" s="15"/>
      <c r="T341" s="11"/>
    </row>
    <row r="342" spans="1:20" ht="25.95" customHeight="1">
      <c r="A342" s="528" t="s">
        <v>868</v>
      </c>
      <c r="B342" s="528"/>
      <c r="C342" s="528"/>
      <c r="D342" s="528"/>
      <c r="E342" s="528"/>
      <c r="F342" s="528"/>
      <c r="G342" s="528"/>
      <c r="H342" s="528"/>
      <c r="I342" s="528"/>
      <c r="J342" s="528"/>
      <c r="K342" s="528"/>
      <c r="L342" s="528"/>
      <c r="M342" s="528"/>
      <c r="N342" s="528"/>
      <c r="O342" s="528"/>
      <c r="P342" s="528"/>
      <c r="Q342" s="528"/>
      <c r="R342" s="528"/>
      <c r="T342" s="11"/>
    </row>
    <row r="343" spans="1:20" ht="25.9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T343" s="11"/>
    </row>
    <row r="344" spans="1:20" ht="25.9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530" t="s">
        <v>27</v>
      </c>
      <c r="M344" s="530"/>
      <c r="N344" s="530"/>
      <c r="O344" s="530"/>
      <c r="P344" s="530"/>
      <c r="Q344" s="530"/>
      <c r="R344" s="530"/>
      <c r="T344" s="11"/>
    </row>
    <row r="345" spans="1:20" ht="25.95" customHeight="1">
      <c r="B345" s="3"/>
      <c r="C345" s="3"/>
      <c r="D345" s="170"/>
      <c r="L345" s="527" t="s">
        <v>2</v>
      </c>
      <c r="M345" s="527"/>
      <c r="N345" s="527"/>
      <c r="O345" s="170"/>
      <c r="P345" s="527" t="s">
        <v>1</v>
      </c>
      <c r="Q345" s="527"/>
      <c r="R345" s="527"/>
      <c r="T345" s="11"/>
    </row>
    <row r="346" spans="1:20" ht="25.95" customHeight="1">
      <c r="B346" s="3"/>
      <c r="C346" s="3"/>
      <c r="D346" s="170"/>
      <c r="L346" s="175" t="str">
        <f>+L311</f>
        <v>2569</v>
      </c>
      <c r="M346" s="172"/>
      <c r="N346" s="175" t="str">
        <f>+N311</f>
        <v>2568</v>
      </c>
      <c r="O346" s="172"/>
      <c r="P346" s="171" t="str">
        <f>+L346</f>
        <v>2569</v>
      </c>
      <c r="Q346" s="172"/>
      <c r="R346" s="175" t="str">
        <f>+N346</f>
        <v>2568</v>
      </c>
      <c r="T346" s="11"/>
    </row>
    <row r="347" spans="1:20" ht="25.95" customHeight="1">
      <c r="B347" s="394" t="s">
        <v>738</v>
      </c>
      <c r="C347" s="3"/>
      <c r="D347" s="170"/>
      <c r="L347" s="406"/>
      <c r="M347" s="172"/>
      <c r="N347" s="406"/>
      <c r="O347" s="172"/>
      <c r="P347" s="176"/>
      <c r="Q347" s="172"/>
      <c r="R347" s="406"/>
      <c r="T347" s="11"/>
    </row>
    <row r="348" spans="1:20" ht="25.95" customHeight="1">
      <c r="B348" s="3" t="s">
        <v>21</v>
      </c>
      <c r="C348" s="170"/>
      <c r="D348" s="170"/>
      <c r="L348" s="15">
        <v>0</v>
      </c>
      <c r="M348" s="17"/>
      <c r="N348" s="15">
        <v>0</v>
      </c>
      <c r="O348" s="16"/>
      <c r="P348" s="15">
        <v>752493.89</v>
      </c>
      <c r="Q348" s="17"/>
      <c r="R348" s="15">
        <v>739726.03</v>
      </c>
      <c r="T348" s="11"/>
    </row>
    <row r="349" spans="1:20" ht="25.95" customHeight="1">
      <c r="B349" s="3" t="s">
        <v>20</v>
      </c>
      <c r="C349" s="3"/>
      <c r="D349" s="170"/>
      <c r="L349" s="15">
        <v>2491643.8199999998</v>
      </c>
      <c r="M349" s="17"/>
      <c r="N349" s="15">
        <v>2411013.69</v>
      </c>
      <c r="O349" s="16"/>
      <c r="P349" s="15">
        <v>2491643.8199999998</v>
      </c>
      <c r="Q349" s="17"/>
      <c r="R349" s="15">
        <v>2411013.69</v>
      </c>
      <c r="T349" s="11"/>
    </row>
    <row r="350" spans="1:20" ht="25.95" customHeight="1">
      <c r="B350" s="3" t="s">
        <v>276</v>
      </c>
      <c r="C350" s="170"/>
      <c r="D350" s="170"/>
      <c r="L350" s="15">
        <v>0</v>
      </c>
      <c r="M350" s="17"/>
      <c r="N350" s="15">
        <v>783184.95</v>
      </c>
      <c r="O350" s="16"/>
      <c r="P350" s="15">
        <v>0</v>
      </c>
      <c r="Q350" s="17"/>
      <c r="R350" s="15">
        <v>0</v>
      </c>
      <c r="T350" s="11"/>
    </row>
    <row r="351" spans="1:20" ht="25.95" customHeight="1">
      <c r="B351" s="3" t="s">
        <v>437</v>
      </c>
      <c r="C351" s="3"/>
      <c r="D351" s="170"/>
      <c r="L351" s="15">
        <v>17135.91</v>
      </c>
      <c r="M351" s="17"/>
      <c r="N351" s="15">
        <v>18433.41</v>
      </c>
      <c r="O351" s="16"/>
      <c r="P351" s="15">
        <v>0</v>
      </c>
      <c r="Q351" s="17"/>
      <c r="R351" s="15">
        <v>0</v>
      </c>
    </row>
    <row r="352" spans="1:20" ht="25.95" customHeight="1">
      <c r="B352" s="170" t="s">
        <v>538</v>
      </c>
      <c r="C352" s="170"/>
      <c r="D352" s="170"/>
      <c r="L352" s="15">
        <v>201349.56</v>
      </c>
      <c r="M352" s="17"/>
      <c r="N352" s="15">
        <v>43150.68</v>
      </c>
      <c r="O352" s="16"/>
      <c r="P352" s="15">
        <v>201349.56</v>
      </c>
      <c r="Q352" s="17"/>
      <c r="R352" s="15">
        <v>43150.68</v>
      </c>
    </row>
    <row r="353" spans="1:18" ht="25.95" customHeight="1">
      <c r="B353" s="170" t="s">
        <v>537</v>
      </c>
      <c r="C353" s="170"/>
      <c r="D353" s="170"/>
      <c r="L353" s="15">
        <v>141019.54</v>
      </c>
      <c r="M353" s="17"/>
      <c r="N353" s="15">
        <v>405227.38</v>
      </c>
      <c r="O353" s="16"/>
      <c r="P353" s="15">
        <v>5597.26</v>
      </c>
      <c r="Q353" s="17"/>
      <c r="R353" s="15">
        <v>0</v>
      </c>
    </row>
    <row r="354" spans="1:18" ht="25.95" customHeight="1">
      <c r="B354" s="3" t="s">
        <v>643</v>
      </c>
      <c r="C354" s="170"/>
      <c r="D354" s="170"/>
      <c r="L354" s="15">
        <v>257700.54</v>
      </c>
      <c r="M354" s="17"/>
      <c r="N354" s="15">
        <v>0</v>
      </c>
      <c r="O354" s="16"/>
      <c r="P354" s="15">
        <v>17397.259999999998</v>
      </c>
      <c r="Q354" s="17"/>
      <c r="R354" s="15">
        <v>0</v>
      </c>
    </row>
    <row r="355" spans="1:18" ht="25.95" customHeight="1" thickBot="1">
      <c r="C355" s="170" t="s">
        <v>3</v>
      </c>
      <c r="D355" s="170"/>
      <c r="L355" s="65">
        <f>SUM(L328:L354)</f>
        <v>3108849.37</v>
      </c>
      <c r="M355" s="19"/>
      <c r="N355" s="65">
        <f>SUM(N328:N354)</f>
        <v>3661010.11</v>
      </c>
      <c r="O355" s="19"/>
      <c r="P355" s="65">
        <f>SUM(P328:P354)</f>
        <v>7950136.4699999979</v>
      </c>
      <c r="Q355" s="19"/>
      <c r="R355" s="65">
        <f>SUM(R328:R354)</f>
        <v>7356759.7200000007</v>
      </c>
    </row>
    <row r="356" spans="1:18" ht="25.95" customHeight="1" thickTop="1">
      <c r="C356" s="170"/>
      <c r="D356" s="170"/>
      <c r="L356" s="70"/>
      <c r="M356" s="19"/>
      <c r="N356" s="70"/>
      <c r="O356" s="19"/>
      <c r="P356" s="70"/>
      <c r="Q356" s="19"/>
      <c r="R356" s="70"/>
    </row>
    <row r="357" spans="1:18" ht="25.95" customHeight="1">
      <c r="A357" s="177" t="s">
        <v>281</v>
      </c>
      <c r="B357" s="10" t="s">
        <v>134</v>
      </c>
      <c r="C357" s="170"/>
      <c r="L357" s="163"/>
      <c r="M357" s="19"/>
      <c r="N357" s="163"/>
      <c r="O357" s="19"/>
      <c r="P357" s="163"/>
      <c r="Q357" s="19"/>
      <c r="R357" s="163"/>
    </row>
    <row r="358" spans="1:18" ht="25.95" customHeight="1">
      <c r="B358" s="11" t="s">
        <v>836</v>
      </c>
      <c r="L358" s="163"/>
      <c r="M358" s="19"/>
      <c r="N358" s="163"/>
      <c r="O358" s="19"/>
      <c r="P358" s="163"/>
      <c r="Q358" s="19"/>
      <c r="R358" s="163"/>
    </row>
    <row r="359" spans="1:18" ht="25.95" customHeight="1">
      <c r="L359" s="163"/>
      <c r="M359" s="19"/>
      <c r="N359" s="163"/>
      <c r="O359" s="19"/>
      <c r="P359" s="163"/>
      <c r="Q359" s="19"/>
      <c r="R359" s="163"/>
    </row>
    <row r="360" spans="1:18" ht="25.95" customHeight="1">
      <c r="L360" s="530" t="s">
        <v>27</v>
      </c>
      <c r="M360" s="530"/>
      <c r="N360" s="530"/>
      <c r="O360" s="530"/>
      <c r="P360" s="530"/>
      <c r="Q360" s="530"/>
      <c r="R360" s="530"/>
    </row>
    <row r="361" spans="1:18" ht="25.95" customHeight="1">
      <c r="L361" s="527" t="s">
        <v>2</v>
      </c>
      <c r="M361" s="527"/>
      <c r="N361" s="527"/>
      <c r="O361" s="170"/>
      <c r="P361" s="527" t="s">
        <v>1</v>
      </c>
      <c r="Q361" s="527"/>
      <c r="R361" s="527"/>
    </row>
    <row r="362" spans="1:18" ht="25.95" customHeight="1">
      <c r="L362" s="175" t="s">
        <v>829</v>
      </c>
      <c r="M362" s="172"/>
      <c r="N362" s="175" t="s">
        <v>737</v>
      </c>
      <c r="O362" s="172"/>
      <c r="P362" s="171" t="str">
        <f>+L362</f>
        <v>31 มีนาคม 2569</v>
      </c>
      <c r="Q362" s="172"/>
      <c r="R362" s="171" t="str">
        <f>+N362</f>
        <v>31 ธันวาคม 2568</v>
      </c>
    </row>
    <row r="363" spans="1:18" ht="25.95" customHeight="1">
      <c r="C363" s="11" t="s">
        <v>282</v>
      </c>
      <c r="L363" s="15">
        <v>914646.37</v>
      </c>
      <c r="M363" s="17"/>
      <c r="N363" s="15">
        <v>602353.93000000005</v>
      </c>
      <c r="O363" s="16"/>
      <c r="P363" s="15">
        <v>214568.75</v>
      </c>
      <c r="Q363" s="17"/>
      <c r="R363" s="15">
        <v>121913</v>
      </c>
    </row>
    <row r="364" spans="1:18" ht="25.95" customHeight="1">
      <c r="C364" s="11" t="s">
        <v>283</v>
      </c>
      <c r="L364" s="15">
        <v>421795.47</v>
      </c>
      <c r="M364" s="17"/>
      <c r="N364" s="15">
        <v>672643.92</v>
      </c>
      <c r="O364" s="16"/>
      <c r="P364" s="15">
        <v>25907.61</v>
      </c>
      <c r="Q364" s="17"/>
      <c r="R364" s="15">
        <v>25957.56</v>
      </c>
    </row>
    <row r="365" spans="1:18" ht="25.95" customHeight="1">
      <c r="C365" s="11" t="s">
        <v>284</v>
      </c>
      <c r="L365" s="15">
        <v>25151670.309999999</v>
      </c>
      <c r="M365" s="17"/>
      <c r="N365" s="15">
        <v>50138535.159999996</v>
      </c>
      <c r="O365" s="16"/>
      <c r="P365" s="15">
        <v>144336.87</v>
      </c>
      <c r="Q365" s="17"/>
      <c r="R365" s="15">
        <v>238107.02</v>
      </c>
    </row>
    <row r="366" spans="1:18" ht="25.95" customHeight="1">
      <c r="C366" s="11" t="s">
        <v>806</v>
      </c>
      <c r="L366" s="15">
        <v>0</v>
      </c>
      <c r="M366" s="17"/>
      <c r="N366" s="15">
        <v>339788.53</v>
      </c>
      <c r="O366" s="16"/>
      <c r="P366" s="15">
        <v>0</v>
      </c>
      <c r="Q366" s="17"/>
      <c r="R366" s="15">
        <v>0</v>
      </c>
    </row>
    <row r="367" spans="1:18" ht="25.95" customHeight="1">
      <c r="C367" s="11" t="s">
        <v>807</v>
      </c>
      <c r="L367" s="15">
        <v>938401.92</v>
      </c>
      <c r="M367" s="17"/>
      <c r="N367" s="15">
        <v>1599677.96</v>
      </c>
      <c r="O367" s="16"/>
      <c r="P367" s="15">
        <v>0</v>
      </c>
      <c r="Q367" s="17"/>
      <c r="R367" s="15">
        <v>0</v>
      </c>
    </row>
    <row r="368" spans="1:18" ht="25.95" customHeight="1" thickBot="1">
      <c r="D368" s="11" t="s">
        <v>3</v>
      </c>
      <c r="L368" s="67">
        <f>SUM(L363:L367)</f>
        <v>27426514.07</v>
      </c>
      <c r="M368" s="228"/>
      <c r="N368" s="67">
        <f>SUM(N363:N367)</f>
        <v>53352999.5</v>
      </c>
      <c r="O368" s="228"/>
      <c r="P368" s="67">
        <f>SUM(P363:P367)</f>
        <v>384813.23</v>
      </c>
      <c r="Q368" s="229"/>
      <c r="R368" s="67">
        <f>SUM(R363:R367)</f>
        <v>385977.57999999996</v>
      </c>
    </row>
    <row r="369" spans="1:20" ht="25.95" customHeight="1" thickTop="1">
      <c r="L369" s="69"/>
      <c r="M369" s="228"/>
      <c r="N369" s="69"/>
      <c r="O369" s="228"/>
      <c r="P369" s="69"/>
      <c r="Q369" s="229"/>
      <c r="R369" s="69"/>
    </row>
    <row r="370" spans="1:20" ht="25.95" customHeight="1">
      <c r="L370" s="69"/>
      <c r="M370" s="228"/>
      <c r="N370" s="69"/>
      <c r="O370" s="228"/>
      <c r="P370" s="69"/>
      <c r="Q370" s="229"/>
      <c r="R370" s="69"/>
    </row>
    <row r="371" spans="1:20" ht="25.95" customHeight="1">
      <c r="L371" s="69"/>
      <c r="M371" s="228"/>
      <c r="N371" s="69"/>
      <c r="O371" s="228"/>
      <c r="P371" s="69"/>
      <c r="Q371" s="229"/>
      <c r="R371" s="69"/>
    </row>
    <row r="372" spans="1:20" ht="25.95" customHeight="1">
      <c r="L372" s="69"/>
      <c r="M372" s="228"/>
      <c r="N372" s="69"/>
      <c r="O372" s="228"/>
      <c r="P372" s="69"/>
      <c r="Q372" s="229"/>
      <c r="R372" s="69"/>
    </row>
    <row r="373" spans="1:20" ht="25.95" customHeight="1">
      <c r="B373" s="3"/>
      <c r="C373" s="170"/>
      <c r="D373" s="170"/>
      <c r="L373" s="15"/>
      <c r="M373" s="17"/>
      <c r="N373" s="15"/>
      <c r="O373" s="16"/>
      <c r="P373" s="15"/>
      <c r="Q373" s="17"/>
      <c r="R373" s="15"/>
      <c r="T373" s="11"/>
    </row>
    <row r="374" spans="1:20" ht="25.95" customHeight="1">
      <c r="B374" s="3"/>
      <c r="C374" s="170"/>
      <c r="D374" s="170"/>
      <c r="L374" s="15"/>
      <c r="M374" s="17"/>
      <c r="N374" s="15"/>
      <c r="O374" s="16"/>
      <c r="P374" s="15"/>
      <c r="Q374" s="17"/>
      <c r="R374" s="15"/>
      <c r="T374" s="11"/>
    </row>
    <row r="375" spans="1:20" ht="25.95" customHeight="1">
      <c r="A375" s="209" t="s">
        <v>261</v>
      </c>
      <c r="B375" s="209"/>
      <c r="C375" s="209"/>
      <c r="D375" s="209"/>
      <c r="E375" s="209" t="str">
        <f>+E340</f>
        <v>(ลงชื่อ)……………………………………………...………………..…………………….กรรมการตามอำนาจ</v>
      </c>
      <c r="F375" s="209"/>
      <c r="G375" s="209"/>
      <c r="L375" s="15"/>
      <c r="M375" s="17"/>
      <c r="N375" s="15"/>
      <c r="O375" s="16"/>
      <c r="P375" s="15"/>
      <c r="Q375" s="16"/>
      <c r="R375" s="15"/>
      <c r="T375" s="11"/>
    </row>
    <row r="376" spans="1:20" ht="25.95" customHeight="1">
      <c r="A376" s="210"/>
      <c r="B376" s="209" t="s">
        <v>175</v>
      </c>
      <c r="C376" s="209"/>
      <c r="D376" s="209"/>
      <c r="E376" s="209"/>
      <c r="F376" s="209"/>
      <c r="G376" s="209" t="str">
        <f>+G341</f>
        <v>(                                                                                                                      )</v>
      </c>
      <c r="L376" s="15"/>
      <c r="M376" s="17"/>
      <c r="N376" s="15"/>
      <c r="O376" s="16"/>
      <c r="P376" s="15"/>
      <c r="Q376" s="16"/>
      <c r="R376" s="15"/>
      <c r="T376" s="11"/>
    </row>
  </sheetData>
  <mergeCells count="61">
    <mergeCell ref="B225:J225"/>
    <mergeCell ref="N225:R225"/>
    <mergeCell ref="A201:R201"/>
    <mergeCell ref="L238:R238"/>
    <mergeCell ref="L239:N239"/>
    <mergeCell ref="P239:R239"/>
    <mergeCell ref="L360:R360"/>
    <mergeCell ref="L361:N361"/>
    <mergeCell ref="P361:R361"/>
    <mergeCell ref="A342:R342"/>
    <mergeCell ref="L344:R344"/>
    <mergeCell ref="L345:N345"/>
    <mergeCell ref="P345:R345"/>
    <mergeCell ref="A117:R117"/>
    <mergeCell ref="B136:J136"/>
    <mergeCell ref="N136:R136"/>
    <mergeCell ref="L310:N310"/>
    <mergeCell ref="P310:R310"/>
    <mergeCell ref="A271:R271"/>
    <mergeCell ref="L273:R273"/>
    <mergeCell ref="L274:N274"/>
    <mergeCell ref="P274:R274"/>
    <mergeCell ref="A307:R307"/>
    <mergeCell ref="L309:R309"/>
    <mergeCell ref="N179:R179"/>
    <mergeCell ref="L250:R250"/>
    <mergeCell ref="L251:N251"/>
    <mergeCell ref="P251:R251"/>
    <mergeCell ref="A236:R236"/>
    <mergeCell ref="L82:N82"/>
    <mergeCell ref="P82:R82"/>
    <mergeCell ref="L108:R108"/>
    <mergeCell ref="N109:P109"/>
    <mergeCell ref="N206:P206"/>
    <mergeCell ref="L146:R146"/>
    <mergeCell ref="L147:N147"/>
    <mergeCell ref="P147:R147"/>
    <mergeCell ref="L163:R163"/>
    <mergeCell ref="N164:P164"/>
    <mergeCell ref="A159:R159"/>
    <mergeCell ref="L184:R184"/>
    <mergeCell ref="L185:N185"/>
    <mergeCell ref="P185:R185"/>
    <mergeCell ref="L205:R205"/>
    <mergeCell ref="B179:J179"/>
    <mergeCell ref="L119:R119"/>
    <mergeCell ref="N120:P120"/>
    <mergeCell ref="L44:N44"/>
    <mergeCell ref="P44:R44"/>
    <mergeCell ref="A1:R1"/>
    <mergeCell ref="N15:P15"/>
    <mergeCell ref="A41:R41"/>
    <mergeCell ref="L43:R43"/>
    <mergeCell ref="B34:J34"/>
    <mergeCell ref="N34:R34"/>
    <mergeCell ref="L3:R3"/>
    <mergeCell ref="L4:N4"/>
    <mergeCell ref="P4:R4"/>
    <mergeCell ref="L14:R14"/>
    <mergeCell ref="A79:R79"/>
    <mergeCell ref="L81:R81"/>
  </mergeCells>
  <pageMargins left="0.4" right="0.4" top="0.5" bottom="0.5" header="0" footer="0"/>
  <pageSetup paperSize="9" scale="83" orientation="portrait" r:id="rId1"/>
  <headerFooter scaleWithDoc="0">
    <oddHeader>&amp;L&amp;"Angsana New,Regular"&amp;12บมจ. ไทยโพลีคอนส์</oddHeader>
  </headerFooter>
  <rowBreaks count="9" manualBreakCount="9">
    <brk id="40" max="16383" man="1"/>
    <brk id="78" max="16383" man="1"/>
    <brk id="116" max="16383" man="1"/>
    <brk id="158" max="16383" man="1"/>
    <brk id="200" max="16383" man="1"/>
    <brk id="235" max="16383" man="1"/>
    <brk id="270" max="16383" man="1"/>
    <brk id="306" max="16383" man="1"/>
    <brk id="3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145F8-8060-4CE9-BFA3-33D296F7B92F}">
  <dimension ref="A1:Z311"/>
  <sheetViews>
    <sheetView view="pageBreakPreview" topLeftCell="A46" zoomScale="80" zoomScaleNormal="100" zoomScaleSheetLayoutView="80" workbookViewId="0">
      <selection activeCell="L57" sqref="L57:N57"/>
    </sheetView>
  </sheetViews>
  <sheetFormatPr defaultColWidth="11" defaultRowHeight="23.1" customHeight="1"/>
  <cols>
    <col min="1" max="1" width="3.6640625" style="11" customWidth="1"/>
    <col min="2" max="2" width="4.44140625" style="11" customWidth="1"/>
    <col min="3" max="3" width="4.6640625" style="11" customWidth="1"/>
    <col min="4" max="5" width="3.6640625" style="11" customWidth="1"/>
    <col min="6" max="6" width="2.6640625" style="11" customWidth="1"/>
    <col min="7" max="7" width="6" style="11" customWidth="1"/>
    <col min="8" max="8" width="5.6640625" style="11" customWidth="1"/>
    <col min="9" max="10" width="7.88671875" style="11" customWidth="1"/>
    <col min="11" max="11" width="0.6640625" style="11" customWidth="1"/>
    <col min="12" max="12" width="16.6640625" style="11" customWidth="1"/>
    <col min="13" max="13" width="0.6640625" style="11" customWidth="1"/>
    <col min="14" max="14" width="16.88671875" style="11" customWidth="1"/>
    <col min="15" max="15" width="0.6640625" style="11" customWidth="1"/>
    <col min="16" max="16" width="17.77734375" style="11" customWidth="1"/>
    <col min="17" max="17" width="0.6640625" style="11" customWidth="1"/>
    <col min="18" max="18" width="17.77734375" style="11" customWidth="1"/>
    <col min="19" max="19" width="1.109375" style="11" customWidth="1"/>
    <col min="20" max="20" width="17" style="11" customWidth="1"/>
    <col min="21" max="21" width="12.33203125" style="11" bestFit="1" customWidth="1"/>
    <col min="22" max="22" width="14.109375" style="11" customWidth="1"/>
    <col min="23" max="25" width="11" style="11"/>
    <col min="26" max="26" width="1.6640625" style="11" customWidth="1"/>
    <col min="27" max="27" width="14.88671875" style="11" customWidth="1"/>
    <col min="28" max="28" width="2.77734375" style="11" customWidth="1"/>
    <col min="29" max="29" width="11" style="11"/>
    <col min="30" max="30" width="2.5546875" style="11" customWidth="1"/>
    <col min="31" max="16384" width="11" style="11"/>
  </cols>
  <sheetData>
    <row r="1" spans="1:18" ht="25.95" customHeight="1">
      <c r="A1" s="528" t="s">
        <v>588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</row>
    <row r="2" spans="1:18" ht="25.95" customHeight="1">
      <c r="L2" s="70"/>
      <c r="M2" s="19"/>
      <c r="N2" s="89"/>
      <c r="O2" s="19"/>
      <c r="P2" s="70"/>
      <c r="Q2" s="21"/>
      <c r="R2" s="89"/>
    </row>
    <row r="3" spans="1:18" ht="25.95" customHeight="1">
      <c r="A3" s="195" t="s">
        <v>302</v>
      </c>
      <c r="B3" s="10" t="s">
        <v>214</v>
      </c>
      <c r="L3" s="70"/>
      <c r="M3" s="19"/>
      <c r="N3" s="89"/>
      <c r="O3" s="19"/>
      <c r="P3" s="70"/>
      <c r="Q3" s="21"/>
      <c r="R3" s="89"/>
    </row>
    <row r="4" spans="1:18" ht="25.95" customHeight="1">
      <c r="B4" s="191" t="s">
        <v>303</v>
      </c>
      <c r="C4" s="11" t="s">
        <v>498</v>
      </c>
      <c r="L4" s="70"/>
      <c r="M4" s="19"/>
      <c r="N4" s="89"/>
      <c r="O4" s="19"/>
      <c r="P4" s="70"/>
      <c r="Q4" s="21"/>
      <c r="R4" s="89"/>
    </row>
    <row r="5" spans="1:18" ht="25.95" customHeight="1">
      <c r="B5" s="408"/>
      <c r="C5" s="408" t="s">
        <v>837</v>
      </c>
      <c r="L5" s="70"/>
      <c r="M5" s="19"/>
      <c r="N5" s="89"/>
      <c r="O5" s="19"/>
      <c r="P5" s="70"/>
      <c r="Q5" s="21"/>
      <c r="R5" s="89"/>
    </row>
    <row r="6" spans="1:18" ht="25.95" customHeight="1">
      <c r="A6" s="408"/>
      <c r="B6" s="408"/>
      <c r="L6" s="70"/>
      <c r="M6" s="19"/>
      <c r="N6" s="89"/>
      <c r="O6" s="19"/>
      <c r="P6" s="70"/>
      <c r="Q6" s="21"/>
      <c r="R6" s="89"/>
    </row>
    <row r="7" spans="1:18" ht="25.95" customHeight="1">
      <c r="A7" s="408"/>
      <c r="B7" s="408"/>
      <c r="L7" s="521" t="s">
        <v>27</v>
      </c>
      <c r="M7" s="521"/>
      <c r="N7" s="521"/>
      <c r="O7" s="521"/>
      <c r="P7" s="521"/>
      <c r="Q7" s="521"/>
      <c r="R7" s="521"/>
    </row>
    <row r="8" spans="1:18" ht="25.95" customHeight="1">
      <c r="L8" s="522" t="s">
        <v>2</v>
      </c>
      <c r="M8" s="522"/>
      <c r="N8" s="522"/>
      <c r="P8" s="522" t="s">
        <v>1</v>
      </c>
      <c r="Q8" s="522"/>
      <c r="R8" s="522"/>
    </row>
    <row r="9" spans="1:18" ht="25.95" customHeight="1">
      <c r="L9" s="125" t="str">
        <f>+'P9-18'!L362</f>
        <v>31 มีนาคม 2569</v>
      </c>
      <c r="M9" s="5"/>
      <c r="N9" s="125" t="str">
        <f>+'P9-18'!N362</f>
        <v>31 ธันวาคม 2568</v>
      </c>
      <c r="O9" s="5"/>
      <c r="P9" s="109" t="str">
        <f>+L9</f>
        <v>31 มีนาคม 2569</v>
      </c>
      <c r="Q9" s="5"/>
      <c r="R9" s="109" t="str">
        <f>+N9</f>
        <v>31 ธันวาคม 2568</v>
      </c>
    </row>
    <row r="10" spans="1:18" ht="25.95" customHeight="1">
      <c r="C10" s="191" t="s">
        <v>648</v>
      </c>
      <c r="D10" s="11" t="s">
        <v>304</v>
      </c>
      <c r="L10" s="16"/>
      <c r="M10" s="16"/>
      <c r="N10" s="16"/>
      <c r="O10" s="16"/>
      <c r="P10" s="16"/>
      <c r="Q10" s="16"/>
      <c r="R10" s="16"/>
    </row>
    <row r="11" spans="1:18" ht="25.95" customHeight="1">
      <c r="E11" s="11" t="s">
        <v>305</v>
      </c>
      <c r="L11" s="16"/>
      <c r="M11" s="16"/>
      <c r="N11" s="16"/>
      <c r="O11" s="16"/>
      <c r="P11" s="16"/>
      <c r="Q11" s="16"/>
      <c r="R11" s="16"/>
    </row>
    <row r="12" spans="1:18" ht="25.95" customHeight="1">
      <c r="D12" s="11" t="s">
        <v>306</v>
      </c>
      <c r="L12" s="159">
        <v>0</v>
      </c>
      <c r="M12" s="159"/>
      <c r="N12" s="159">
        <v>0</v>
      </c>
      <c r="O12" s="17"/>
      <c r="P12" s="159">
        <v>0</v>
      </c>
      <c r="Q12" s="159"/>
      <c r="R12" s="159">
        <v>0</v>
      </c>
    </row>
    <row r="13" spans="1:18" ht="25.95" customHeight="1">
      <c r="D13" s="11" t="s">
        <v>307</v>
      </c>
      <c r="L13" s="159">
        <v>0</v>
      </c>
      <c r="M13" s="159"/>
      <c r="N13" s="159">
        <v>258870.75</v>
      </c>
      <c r="O13" s="17"/>
      <c r="P13" s="159">
        <v>0</v>
      </c>
      <c r="Q13" s="159"/>
      <c r="R13" s="159">
        <v>258870.75</v>
      </c>
    </row>
    <row r="14" spans="1:18" ht="25.95" customHeight="1">
      <c r="D14" s="11" t="s">
        <v>308</v>
      </c>
      <c r="L14" s="159">
        <v>258870.75</v>
      </c>
      <c r="M14" s="159"/>
      <c r="N14" s="159">
        <v>914085.25</v>
      </c>
      <c r="O14" s="17"/>
      <c r="P14" s="159">
        <v>258870.75</v>
      </c>
      <c r="Q14" s="159"/>
      <c r="R14" s="159">
        <v>914085.25</v>
      </c>
    </row>
    <row r="15" spans="1:18" ht="25.95" customHeight="1">
      <c r="D15" s="11" t="s">
        <v>309</v>
      </c>
      <c r="L15" s="159">
        <v>914085.25</v>
      </c>
      <c r="M15" s="159"/>
      <c r="N15" s="159">
        <v>451652.62</v>
      </c>
      <c r="O15" s="17"/>
      <c r="P15" s="159">
        <v>914085.25</v>
      </c>
      <c r="Q15" s="159"/>
      <c r="R15" s="159">
        <v>451652.62</v>
      </c>
    </row>
    <row r="16" spans="1:18" ht="25.95" customHeight="1">
      <c r="D16" s="11" t="s">
        <v>310</v>
      </c>
      <c r="L16" s="160">
        <v>3176486.62</v>
      </c>
      <c r="M16" s="159"/>
      <c r="N16" s="160">
        <v>2724834</v>
      </c>
      <c r="O16" s="17"/>
      <c r="P16" s="160">
        <v>5627843.0899999999</v>
      </c>
      <c r="Q16" s="159"/>
      <c r="R16" s="160">
        <v>5176190.47</v>
      </c>
    </row>
    <row r="17" spans="3:18" ht="25.95" customHeight="1">
      <c r="F17" s="11" t="s">
        <v>3</v>
      </c>
      <c r="L17" s="64">
        <f>SUM(L12:L16)</f>
        <v>4349442.62</v>
      </c>
      <c r="M17" s="64"/>
      <c r="N17" s="64">
        <f>SUM(N12:N16)</f>
        <v>4349442.62</v>
      </c>
      <c r="O17" s="17"/>
      <c r="P17" s="64">
        <f>SUM(P12:P16)</f>
        <v>6800799.0899999999</v>
      </c>
      <c r="Q17" s="17"/>
      <c r="R17" s="64">
        <f>SUM(R12:R16)</f>
        <v>6800799.0899999999</v>
      </c>
    </row>
    <row r="18" spans="3:18" ht="25.95" customHeight="1">
      <c r="D18" s="11" t="s">
        <v>268</v>
      </c>
      <c r="E18" s="11" t="s">
        <v>423</v>
      </c>
    </row>
    <row r="19" spans="3:18" ht="25.95" customHeight="1">
      <c r="E19" s="11" t="s">
        <v>428</v>
      </c>
      <c r="L19" s="377">
        <v>-3176486.62</v>
      </c>
      <c r="M19" s="159"/>
      <c r="N19" s="377">
        <v>-3176486.62</v>
      </c>
      <c r="O19" s="17"/>
      <c r="P19" s="377">
        <v>-5627843.0899999999</v>
      </c>
      <c r="Q19" s="159"/>
      <c r="R19" s="377">
        <v>-5627843.0899999999</v>
      </c>
    </row>
    <row r="20" spans="3:18" ht="25.95" customHeight="1" thickBot="1">
      <c r="D20" s="11" t="s">
        <v>670</v>
      </c>
      <c r="L20" s="65">
        <f>SUM(L17:L19)</f>
        <v>1172956</v>
      </c>
      <c r="M20" s="64"/>
      <c r="N20" s="65">
        <f>SUM(N17:N19)</f>
        <v>1172956</v>
      </c>
      <c r="O20" s="17"/>
      <c r="P20" s="65">
        <f>SUM(P17:P19)</f>
        <v>1172956</v>
      </c>
      <c r="Q20" s="79"/>
      <c r="R20" s="65">
        <f>SUM(R17:R19)</f>
        <v>1172956</v>
      </c>
    </row>
    <row r="21" spans="3:18" ht="25.95" customHeight="1" thickTop="1">
      <c r="C21" s="191" t="s">
        <v>649</v>
      </c>
      <c r="D21" s="10" t="s">
        <v>508</v>
      </c>
      <c r="L21" s="70"/>
      <c r="M21" s="64"/>
      <c r="N21" s="70"/>
      <c r="O21" s="17"/>
      <c r="P21" s="70"/>
      <c r="Q21" s="79"/>
      <c r="R21" s="70"/>
    </row>
    <row r="22" spans="3:18" ht="25.95" customHeight="1">
      <c r="E22" s="11" t="s">
        <v>305</v>
      </c>
      <c r="L22" s="70"/>
      <c r="M22" s="64"/>
      <c r="N22" s="70"/>
      <c r="O22" s="17"/>
      <c r="P22" s="70"/>
      <c r="Q22" s="79"/>
      <c r="R22" s="70"/>
    </row>
    <row r="23" spans="3:18" ht="25.95" customHeight="1">
      <c r="D23" s="11" t="s">
        <v>306</v>
      </c>
      <c r="L23" s="159">
        <v>409887313.16000003</v>
      </c>
      <c r="M23" s="159"/>
      <c r="N23" s="159">
        <v>421063048.33999997</v>
      </c>
      <c r="O23" s="17"/>
      <c r="P23" s="159">
        <v>11174934.310000001</v>
      </c>
      <c r="Q23" s="159"/>
      <c r="R23" s="159">
        <v>5255556.92</v>
      </c>
    </row>
    <row r="24" spans="3:18" ht="25.95" customHeight="1">
      <c r="D24" s="11" t="s">
        <v>307</v>
      </c>
      <c r="L24" s="159">
        <v>35735607.270000003</v>
      </c>
      <c r="M24" s="159"/>
      <c r="N24" s="159">
        <v>34562417.5</v>
      </c>
      <c r="O24" s="17"/>
      <c r="P24" s="159">
        <v>0</v>
      </c>
      <c r="Q24" s="159"/>
      <c r="R24" s="159">
        <v>18800351.670000002</v>
      </c>
    </row>
    <row r="25" spans="3:18" ht="25.95" customHeight="1">
      <c r="D25" s="11" t="s">
        <v>308</v>
      </c>
      <c r="L25" s="159">
        <v>0</v>
      </c>
      <c r="M25" s="159"/>
      <c r="N25" s="159">
        <v>0</v>
      </c>
      <c r="O25" s="17"/>
      <c r="P25" s="159">
        <v>0</v>
      </c>
      <c r="Q25" s="159"/>
      <c r="R25" s="159">
        <v>0</v>
      </c>
    </row>
    <row r="26" spans="3:18" ht="25.95" customHeight="1">
      <c r="D26" s="11" t="s">
        <v>309</v>
      </c>
      <c r="L26" s="159">
        <v>0</v>
      </c>
      <c r="M26" s="159"/>
      <c r="N26" s="159">
        <v>48021.599999999999</v>
      </c>
      <c r="O26" s="17"/>
      <c r="P26" s="159">
        <v>0</v>
      </c>
      <c r="Q26" s="159"/>
      <c r="R26" s="159">
        <v>0</v>
      </c>
    </row>
    <row r="27" spans="3:18" ht="25.95" customHeight="1">
      <c r="D27" s="11" t="s">
        <v>310</v>
      </c>
      <c r="L27" s="160">
        <v>174778270.72</v>
      </c>
      <c r="M27" s="159"/>
      <c r="N27" s="160">
        <v>174730249.12</v>
      </c>
      <c r="O27" s="17"/>
      <c r="P27" s="160">
        <v>167570306.37</v>
      </c>
      <c r="Q27" s="159"/>
      <c r="R27" s="160">
        <v>167570306.37</v>
      </c>
    </row>
    <row r="28" spans="3:18" ht="25.95" customHeight="1">
      <c r="F28" s="11" t="s">
        <v>3</v>
      </c>
      <c r="L28" s="64">
        <f>SUM(L23:L27)</f>
        <v>620401191.14999998</v>
      </c>
      <c r="M28" s="17"/>
      <c r="N28" s="64">
        <f>SUM(N23:N27)</f>
        <v>630403736.55999994</v>
      </c>
      <c r="O28" s="17"/>
      <c r="P28" s="64">
        <f>SUM(P23:P27)</f>
        <v>178745240.68000001</v>
      </c>
      <c r="Q28" s="17"/>
      <c r="R28" s="64">
        <f>SUM(R23:R27)</f>
        <v>191626214.96000001</v>
      </c>
    </row>
    <row r="29" spans="3:18" ht="25.95" customHeight="1">
      <c r="D29" s="11" t="s">
        <v>311</v>
      </c>
      <c r="E29" s="11" t="s">
        <v>423</v>
      </c>
      <c r="L29" s="64"/>
      <c r="M29" s="17"/>
      <c r="N29" s="21"/>
      <c r="O29" s="17"/>
      <c r="P29" s="64"/>
      <c r="Q29" s="17"/>
      <c r="R29" s="21"/>
    </row>
    <row r="30" spans="3:18" ht="25.95" customHeight="1">
      <c r="E30" s="11" t="s">
        <v>650</v>
      </c>
      <c r="L30" s="378">
        <v>-69407125.969999999</v>
      </c>
      <c r="M30" s="159"/>
      <c r="N30" s="378">
        <v>-69563630.069999993</v>
      </c>
      <c r="O30" s="17"/>
      <c r="P30" s="378">
        <v>-62403687.340000004</v>
      </c>
      <c r="Q30" s="159"/>
      <c r="R30" s="378">
        <v>-62403687.340000004</v>
      </c>
    </row>
    <row r="31" spans="3:18" ht="25.95" customHeight="1" thickBot="1">
      <c r="D31" s="11" t="s">
        <v>312</v>
      </c>
      <c r="L31" s="65">
        <f>SUM(L28:L30)</f>
        <v>550994065.17999995</v>
      </c>
      <c r="M31" s="21"/>
      <c r="N31" s="65">
        <f>SUM(N28:N30)</f>
        <v>560840106.49000001</v>
      </c>
      <c r="O31" s="21"/>
      <c r="P31" s="65">
        <f>SUM(P28:P30)</f>
        <v>116341553.34</v>
      </c>
      <c r="Q31" s="21"/>
      <c r="R31" s="65">
        <f>SUM(R28:R30)</f>
        <v>129222527.62</v>
      </c>
    </row>
    <row r="32" spans="3:18" ht="25.95" customHeight="1" thickTop="1">
      <c r="L32" s="70"/>
      <c r="M32" s="21"/>
      <c r="N32" s="70"/>
      <c r="O32" s="21"/>
      <c r="P32" s="70"/>
      <c r="Q32" s="21"/>
      <c r="R32" s="70"/>
    </row>
    <row r="33" spans="1:26" ht="25.95" customHeight="1">
      <c r="D33" s="191"/>
      <c r="E33" s="11" t="s">
        <v>1313</v>
      </c>
      <c r="L33" s="70"/>
      <c r="M33" s="19"/>
      <c r="N33" s="89"/>
      <c r="O33" s="19"/>
      <c r="P33" s="70"/>
      <c r="Q33" s="21"/>
      <c r="R33" s="89"/>
    </row>
    <row r="34" spans="1:26" ht="25.95" customHeight="1">
      <c r="D34" s="11" t="s">
        <v>1312</v>
      </c>
      <c r="L34" s="70"/>
      <c r="M34" s="19"/>
      <c r="N34" s="89"/>
      <c r="O34" s="19"/>
      <c r="P34" s="70"/>
      <c r="Q34" s="21"/>
      <c r="R34" s="89"/>
      <c r="X34" s="23"/>
    </row>
    <row r="35" spans="1:26" ht="25.95" customHeight="1">
      <c r="D35" s="11" t="s">
        <v>1175</v>
      </c>
      <c r="L35" s="70"/>
      <c r="M35" s="19"/>
      <c r="N35" s="89"/>
      <c r="O35" s="19"/>
      <c r="P35" s="70"/>
      <c r="Q35" s="21"/>
      <c r="R35" s="89"/>
      <c r="X35" s="23"/>
    </row>
    <row r="36" spans="1:26" ht="25.95" customHeight="1">
      <c r="L36" s="70"/>
      <c r="M36" s="19"/>
      <c r="N36" s="89"/>
      <c r="O36" s="19"/>
      <c r="P36" s="70"/>
      <c r="Q36" s="21"/>
      <c r="R36" s="89"/>
      <c r="X36" s="23"/>
    </row>
    <row r="37" spans="1:26" ht="25.95" customHeight="1">
      <c r="L37" s="70"/>
      <c r="M37" s="21"/>
      <c r="N37" s="70"/>
      <c r="O37" s="21"/>
      <c r="P37" s="70"/>
      <c r="Q37" s="21"/>
      <c r="R37" s="70"/>
    </row>
    <row r="38" spans="1:26" ht="25.95" customHeight="1">
      <c r="A38" s="209" t="s">
        <v>261</v>
      </c>
      <c r="B38" s="209"/>
      <c r="D38" s="209"/>
      <c r="G38" s="209" t="s">
        <v>739</v>
      </c>
      <c r="H38" s="209"/>
      <c r="I38" s="209"/>
      <c r="L38" s="70"/>
      <c r="M38" s="19"/>
      <c r="N38" s="89"/>
      <c r="O38" s="19"/>
      <c r="P38" s="70"/>
      <c r="Q38" s="21"/>
      <c r="R38" s="89"/>
      <c r="W38" s="3"/>
      <c r="X38" s="3"/>
      <c r="Y38" s="3"/>
      <c r="Z38" s="3"/>
    </row>
    <row r="39" spans="1:26" ht="25.95" customHeight="1">
      <c r="A39" s="210"/>
      <c r="B39" s="209" t="s">
        <v>175</v>
      </c>
      <c r="D39" s="209"/>
      <c r="G39" s="209"/>
      <c r="H39" s="209" t="s">
        <v>792</v>
      </c>
      <c r="L39" s="70"/>
      <c r="M39" s="19"/>
      <c r="N39" s="89"/>
      <c r="O39" s="19"/>
      <c r="P39" s="70"/>
      <c r="Q39" s="21"/>
      <c r="R39" s="89"/>
      <c r="W39" s="3"/>
      <c r="X39" s="3"/>
      <c r="Y39" s="3"/>
      <c r="Z39" s="3"/>
    </row>
    <row r="40" spans="1:26" ht="25.95" customHeight="1">
      <c r="A40" s="528" t="s">
        <v>445</v>
      </c>
      <c r="B40" s="528"/>
      <c r="C40" s="528"/>
      <c r="D40" s="528"/>
      <c r="E40" s="528"/>
      <c r="F40" s="528"/>
      <c r="G40" s="528"/>
      <c r="H40" s="528"/>
      <c r="I40" s="528"/>
      <c r="J40" s="528"/>
      <c r="K40" s="528"/>
      <c r="L40" s="528"/>
      <c r="M40" s="528"/>
      <c r="N40" s="528"/>
      <c r="O40" s="528"/>
      <c r="P40" s="528"/>
      <c r="Q40" s="528"/>
      <c r="R40" s="528"/>
    </row>
    <row r="41" spans="1:26" ht="25.95" customHeight="1">
      <c r="B41" s="3"/>
      <c r="C41" s="170"/>
      <c r="D41" s="170"/>
      <c r="L41" s="70"/>
      <c r="M41" s="19"/>
      <c r="N41" s="89"/>
      <c r="O41" s="19"/>
      <c r="P41" s="70"/>
      <c r="Q41" s="21"/>
      <c r="R41" s="89"/>
    </row>
    <row r="42" spans="1:26" ht="25.95" customHeight="1">
      <c r="C42" s="191" t="s">
        <v>671</v>
      </c>
      <c r="D42" s="11" t="s">
        <v>1252</v>
      </c>
      <c r="F42" s="23"/>
      <c r="G42" s="23"/>
      <c r="H42" s="23"/>
      <c r="L42" s="70"/>
      <c r="M42" s="19"/>
      <c r="N42" s="89"/>
      <c r="O42" s="19"/>
      <c r="P42" s="70"/>
      <c r="Q42" s="21"/>
      <c r="R42" s="89"/>
    </row>
    <row r="43" spans="1:26" ht="25.95" customHeight="1">
      <c r="F43" s="23"/>
      <c r="G43" s="23"/>
      <c r="H43" s="23"/>
      <c r="L43" s="70"/>
      <c r="M43" s="19"/>
      <c r="N43" s="89"/>
      <c r="O43" s="19"/>
      <c r="P43" s="70"/>
      <c r="Q43" s="21"/>
      <c r="R43" s="89"/>
    </row>
    <row r="44" spans="1:26" ht="25.95" customHeight="1">
      <c r="L44" s="529" t="s">
        <v>27</v>
      </c>
      <c r="M44" s="521"/>
      <c r="N44" s="521"/>
      <c r="O44" s="521"/>
      <c r="P44" s="521"/>
      <c r="Q44" s="521"/>
      <c r="R44" s="529"/>
    </row>
    <row r="45" spans="1:26" ht="25.95" customHeight="1">
      <c r="L45" s="399" t="s">
        <v>28</v>
      </c>
      <c r="M45" s="399"/>
      <c r="N45" s="522" t="s">
        <v>29</v>
      </c>
      <c r="O45" s="522"/>
      <c r="P45" s="522"/>
      <c r="Q45" s="399"/>
      <c r="R45" s="399" t="s">
        <v>28</v>
      </c>
    </row>
    <row r="46" spans="1:26" ht="25.95" customHeight="1">
      <c r="J46" s="12" t="s">
        <v>1263</v>
      </c>
      <c r="K46" s="12"/>
      <c r="L46" s="396" t="str">
        <f>+'P9-18'!L16</f>
        <v>31 ธันวาคม 2568</v>
      </c>
      <c r="M46" s="172"/>
      <c r="N46" s="392" t="s">
        <v>4</v>
      </c>
      <c r="O46" s="172"/>
      <c r="P46" s="392" t="s">
        <v>5</v>
      </c>
      <c r="Q46" s="172"/>
      <c r="R46" s="396" t="str">
        <f>+'P9-18'!R16</f>
        <v>31 มีนาคม 2569</v>
      </c>
    </row>
    <row r="47" spans="1:26" ht="25.95" customHeight="1">
      <c r="C47" s="394" t="s">
        <v>2</v>
      </c>
      <c r="L47" s="70"/>
      <c r="M47" s="19"/>
      <c r="N47" s="89"/>
      <c r="O47" s="19"/>
      <c r="Q47" s="21"/>
      <c r="R47" s="89"/>
    </row>
    <row r="48" spans="1:26" ht="25.95" customHeight="1">
      <c r="C48" s="11" t="s">
        <v>1253</v>
      </c>
      <c r="J48" s="23" t="s">
        <v>1264</v>
      </c>
      <c r="K48" s="23"/>
      <c r="L48" s="13">
        <v>3176486.62</v>
      </c>
      <c r="M48" s="13"/>
      <c r="N48" s="159">
        <v>0</v>
      </c>
      <c r="O48" s="13"/>
      <c r="P48" s="159">
        <v>0</v>
      </c>
      <c r="Q48" s="13"/>
      <c r="R48" s="13">
        <f>SUM(L48:P48)</f>
        <v>3176486.62</v>
      </c>
    </row>
    <row r="49" spans="1:19" ht="25.95" customHeight="1">
      <c r="C49" s="11" t="s">
        <v>1254</v>
      </c>
      <c r="J49" s="23" t="s">
        <v>1273</v>
      </c>
      <c r="K49" s="23"/>
      <c r="L49" s="13">
        <v>69563630.069999993</v>
      </c>
      <c r="M49" s="13"/>
      <c r="N49" s="159">
        <v>0</v>
      </c>
      <c r="O49" s="13"/>
      <c r="P49" s="13">
        <v>-78252.049999997005</v>
      </c>
      <c r="Q49" s="13"/>
      <c r="R49" s="13">
        <f t="shared" ref="R49:R57" si="0">SUM(L49:P49)</f>
        <v>69485378.019999996</v>
      </c>
    </row>
    <row r="50" spans="1:19" ht="25.95" customHeight="1">
      <c r="C50" s="11" t="s">
        <v>135</v>
      </c>
      <c r="J50" s="23" t="s">
        <v>1265</v>
      </c>
      <c r="K50" s="23"/>
      <c r="L50" s="13">
        <v>82053669.400000006</v>
      </c>
      <c r="M50" s="13"/>
      <c r="N50" s="500">
        <f>178998.089999989+60000+60000</f>
        <v>298998.08999998902</v>
      </c>
      <c r="O50" s="13"/>
      <c r="P50" s="13">
        <v>-60000</v>
      </c>
      <c r="Q50" s="13"/>
      <c r="R50" s="13">
        <f t="shared" si="0"/>
        <v>82292667.489999995</v>
      </c>
    </row>
    <row r="51" spans="1:19" ht="25.95" customHeight="1">
      <c r="C51" s="11" t="s">
        <v>510</v>
      </c>
      <c r="J51" s="23" t="s">
        <v>1266</v>
      </c>
      <c r="K51" s="23"/>
      <c r="L51" s="13">
        <v>92218332.870000005</v>
      </c>
      <c r="M51" s="13"/>
      <c r="N51" s="500">
        <v>544456.47999998904</v>
      </c>
      <c r="O51" s="13"/>
      <c r="P51" s="159">
        <v>0</v>
      </c>
      <c r="Q51" s="13"/>
      <c r="R51" s="13">
        <f t="shared" si="0"/>
        <v>92762789.349999994</v>
      </c>
    </row>
    <row r="52" spans="1:19" ht="25.95" customHeight="1">
      <c r="C52" s="11" t="s">
        <v>163</v>
      </c>
      <c r="J52" s="23" t="s">
        <v>1267</v>
      </c>
      <c r="K52" s="23"/>
      <c r="L52" s="13">
        <v>3452012.38</v>
      </c>
      <c r="M52" s="13"/>
      <c r="N52" s="159">
        <v>0</v>
      </c>
      <c r="O52" s="13"/>
      <c r="P52" s="159">
        <v>0</v>
      </c>
      <c r="Q52" s="13"/>
      <c r="R52" s="13">
        <f t="shared" si="0"/>
        <v>3452012.38</v>
      </c>
    </row>
    <row r="53" spans="1:19" ht="25.95" customHeight="1">
      <c r="C53" s="11" t="s">
        <v>331</v>
      </c>
      <c r="E53" s="23"/>
      <c r="F53" s="23"/>
      <c r="J53" s="23" t="s">
        <v>1268</v>
      </c>
      <c r="K53" s="23"/>
      <c r="L53" s="13">
        <v>22466436.350000001</v>
      </c>
      <c r="M53" s="13"/>
      <c r="N53" s="159">
        <v>0</v>
      </c>
      <c r="O53" s="13"/>
      <c r="P53" s="159">
        <v>0</v>
      </c>
      <c r="Q53" s="13"/>
      <c r="R53" s="13">
        <f t="shared" si="0"/>
        <v>22466436.350000001</v>
      </c>
    </row>
    <row r="54" spans="1:19" ht="25.95" customHeight="1">
      <c r="C54" s="11" t="s">
        <v>916</v>
      </c>
      <c r="E54" s="23"/>
      <c r="F54" s="23"/>
      <c r="J54" s="23" t="s">
        <v>1269</v>
      </c>
      <c r="K54" s="23"/>
      <c r="L54" s="13">
        <v>20547949.5</v>
      </c>
      <c r="M54" s="13"/>
      <c r="N54" s="159">
        <v>0</v>
      </c>
      <c r="O54" s="13"/>
      <c r="P54" s="159">
        <v>0</v>
      </c>
      <c r="Q54" s="13"/>
      <c r="R54" s="13">
        <f t="shared" si="0"/>
        <v>20547949.5</v>
      </c>
    </row>
    <row r="55" spans="1:19" ht="25.95" customHeight="1">
      <c r="C55" s="11" t="s">
        <v>431</v>
      </c>
      <c r="E55" s="23"/>
      <c r="F55" s="23"/>
      <c r="J55" s="23" t="s">
        <v>1270</v>
      </c>
      <c r="K55" s="23"/>
      <c r="L55" s="13">
        <v>4127553.97</v>
      </c>
      <c r="M55" s="13"/>
      <c r="N55" s="159">
        <v>0</v>
      </c>
      <c r="O55" s="13"/>
      <c r="P55" s="159">
        <v>0</v>
      </c>
      <c r="Q55" s="13"/>
      <c r="R55" s="13">
        <f t="shared" si="0"/>
        <v>4127553.97</v>
      </c>
    </row>
    <row r="56" spans="1:19" ht="25.95" customHeight="1">
      <c r="C56" s="11" t="s">
        <v>1255</v>
      </c>
      <c r="E56" s="23"/>
      <c r="F56" s="23"/>
      <c r="J56" s="23" t="s">
        <v>1271</v>
      </c>
      <c r="K56" s="23"/>
      <c r="L56" s="159">
        <v>0</v>
      </c>
      <c r="M56" s="13"/>
      <c r="N56" s="500">
        <v>112800000</v>
      </c>
      <c r="O56" s="13"/>
      <c r="P56" s="159">
        <v>0</v>
      </c>
      <c r="Q56" s="13"/>
      <c r="R56" s="13">
        <f t="shared" si="0"/>
        <v>112800000</v>
      </c>
    </row>
    <row r="57" spans="1:19" ht="25.95" customHeight="1">
      <c r="C57" s="11" t="s">
        <v>1244</v>
      </c>
      <c r="E57" s="23"/>
      <c r="F57" s="23"/>
      <c r="J57" s="23" t="s">
        <v>1272</v>
      </c>
      <c r="K57" s="23"/>
      <c r="L57" s="412">
        <v>1177454.19</v>
      </c>
      <c r="M57" s="13"/>
      <c r="N57" s="512">
        <v>2790000</v>
      </c>
      <c r="O57" s="13"/>
      <c r="P57" s="160">
        <v>0</v>
      </c>
      <c r="Q57" s="13"/>
      <c r="R57" s="412">
        <f t="shared" si="0"/>
        <v>3967454.19</v>
      </c>
    </row>
    <row r="58" spans="1:19" ht="25.95" customHeight="1" thickBot="1">
      <c r="D58" s="11" t="s">
        <v>3</v>
      </c>
      <c r="E58" s="23"/>
      <c r="F58" s="23"/>
      <c r="L58" s="491">
        <f>SUM(L48:L57)</f>
        <v>298783525.35000002</v>
      </c>
      <c r="M58" s="13"/>
      <c r="N58" s="491">
        <f>SUM(N48:N57)</f>
        <v>116433454.56999998</v>
      </c>
      <c r="O58" s="13"/>
      <c r="P58" s="491">
        <f>SUM(P48:P57)</f>
        <v>-138252.04999999702</v>
      </c>
      <c r="Q58" s="13"/>
      <c r="R58" s="491">
        <f>SUM(R48:R57)</f>
        <v>415078727.87</v>
      </c>
    </row>
    <row r="59" spans="1:19" ht="25.95" customHeight="1" thickTop="1">
      <c r="C59" s="394" t="s">
        <v>1</v>
      </c>
      <c r="E59" s="23"/>
      <c r="F59" s="23"/>
      <c r="L59" s="501"/>
      <c r="M59" s="21"/>
      <c r="N59" s="21"/>
      <c r="O59" s="21"/>
      <c r="P59" s="502"/>
      <c r="Q59" s="503"/>
      <c r="R59" s="502"/>
    </row>
    <row r="60" spans="1:19" ht="25.95" customHeight="1">
      <c r="C60" s="11" t="s">
        <v>1253</v>
      </c>
      <c r="F60" s="23"/>
      <c r="J60" s="23" t="s">
        <v>1264</v>
      </c>
      <c r="K60" s="23"/>
      <c r="L60" s="500">
        <v>5627843.0899999999</v>
      </c>
      <c r="M60" s="21"/>
      <c r="N60" s="159">
        <v>0</v>
      </c>
      <c r="O60" s="21"/>
      <c r="P60" s="159">
        <v>0</v>
      </c>
      <c r="Q60" s="503"/>
      <c r="R60" s="500">
        <f>SUM(L60:P60)</f>
        <v>5627843.0899999999</v>
      </c>
    </row>
    <row r="61" spans="1:19" ht="25.95" customHeight="1">
      <c r="C61" s="11" t="s">
        <v>1254</v>
      </c>
      <c r="F61" s="23"/>
      <c r="J61" s="23" t="s">
        <v>1273</v>
      </c>
      <c r="K61" s="23"/>
      <c r="L61" s="500">
        <v>62403687.340000004</v>
      </c>
      <c r="M61" s="21"/>
      <c r="N61" s="159">
        <v>0</v>
      </c>
      <c r="O61" s="21"/>
      <c r="P61" s="159">
        <v>0</v>
      </c>
      <c r="Q61" s="503"/>
      <c r="R61" s="500">
        <f t="shared" ref="R61:R69" si="1">SUM(L61:P61)</f>
        <v>62403687.340000004</v>
      </c>
    </row>
    <row r="62" spans="1:19" ht="25.95" customHeight="1">
      <c r="C62" s="11" t="s">
        <v>135</v>
      </c>
      <c r="F62" s="23"/>
      <c r="J62" s="23" t="s">
        <v>1265</v>
      </c>
      <c r="K62" s="23"/>
      <c r="L62" s="500">
        <v>75353110.920000002</v>
      </c>
      <c r="M62" s="21"/>
      <c r="N62" s="500">
        <v>1148862.48</v>
      </c>
      <c r="O62" s="21"/>
      <c r="P62" s="13">
        <v>-60000</v>
      </c>
      <c r="Q62" s="503"/>
      <c r="R62" s="500">
        <f t="shared" si="1"/>
        <v>76441973.400000006</v>
      </c>
    </row>
    <row r="63" spans="1:19" ht="25.95" customHeight="1">
      <c r="A63" s="409"/>
      <c r="B63" s="409"/>
      <c r="C63" s="11" t="s">
        <v>510</v>
      </c>
      <c r="F63" s="409"/>
      <c r="G63" s="409"/>
      <c r="H63" s="409"/>
      <c r="I63" s="409"/>
      <c r="J63" s="23" t="s">
        <v>1266</v>
      </c>
      <c r="K63" s="23"/>
      <c r="L63" s="500">
        <v>88635670.319999993</v>
      </c>
      <c r="M63" s="504"/>
      <c r="N63" s="159">
        <v>0</v>
      </c>
      <c r="O63" s="370"/>
      <c r="P63" s="159">
        <v>0</v>
      </c>
      <c r="Q63" s="505"/>
      <c r="R63" s="500">
        <f t="shared" si="1"/>
        <v>88635670.319999993</v>
      </c>
      <c r="S63" s="409"/>
    </row>
    <row r="64" spans="1:19" ht="25.95" customHeight="1">
      <c r="A64" s="409"/>
      <c r="B64" s="409"/>
      <c r="C64" s="11" t="s">
        <v>163</v>
      </c>
      <c r="H64" s="409"/>
      <c r="I64" s="409"/>
      <c r="J64" s="23" t="s">
        <v>1267</v>
      </c>
      <c r="K64" s="23"/>
      <c r="L64" s="500">
        <v>683638.99</v>
      </c>
      <c r="M64" s="504"/>
      <c r="N64" s="159">
        <v>0</v>
      </c>
      <c r="O64" s="370"/>
      <c r="P64" s="159">
        <v>0</v>
      </c>
      <c r="Q64" s="505"/>
      <c r="R64" s="500">
        <f t="shared" si="1"/>
        <v>683638.99</v>
      </c>
      <c r="S64" s="409"/>
    </row>
    <row r="65" spans="1:19" ht="25.95" customHeight="1">
      <c r="A65" s="409"/>
      <c r="B65" s="409"/>
      <c r="C65" s="11" t="s">
        <v>331</v>
      </c>
      <c r="E65" s="23"/>
      <c r="F65" s="23"/>
      <c r="H65" s="409"/>
      <c r="I65" s="409"/>
      <c r="J65" s="23" t="s">
        <v>1268</v>
      </c>
      <c r="K65" s="23"/>
      <c r="L65" s="500">
        <v>22377936.350000001</v>
      </c>
      <c r="M65" s="504"/>
      <c r="N65" s="159">
        <v>0</v>
      </c>
      <c r="O65" s="370"/>
      <c r="P65" s="159">
        <v>0</v>
      </c>
      <c r="Q65" s="505"/>
      <c r="R65" s="500">
        <f t="shared" si="1"/>
        <v>22377936.350000001</v>
      </c>
      <c r="S65" s="409"/>
    </row>
    <row r="66" spans="1:19" ht="25.95" customHeight="1">
      <c r="A66" s="409"/>
      <c r="B66" s="409"/>
      <c r="C66" s="11" t="s">
        <v>916</v>
      </c>
      <c r="E66" s="23"/>
      <c r="F66" s="23"/>
      <c r="H66" s="409"/>
      <c r="I66" s="409"/>
      <c r="J66" s="23" t="s">
        <v>1269</v>
      </c>
      <c r="K66" s="23"/>
      <c r="L66" s="500">
        <v>20547949.5</v>
      </c>
      <c r="M66" s="504"/>
      <c r="N66" s="159">
        <v>0</v>
      </c>
      <c r="O66" s="370"/>
      <c r="P66" s="159">
        <v>0</v>
      </c>
      <c r="Q66" s="505"/>
      <c r="R66" s="500">
        <f t="shared" si="1"/>
        <v>20547949.5</v>
      </c>
      <c r="S66" s="409"/>
    </row>
    <row r="67" spans="1:19" ht="25.95" customHeight="1">
      <c r="A67" s="409"/>
      <c r="B67" s="409"/>
      <c r="C67" s="11" t="s">
        <v>431</v>
      </c>
      <c r="E67" s="23"/>
      <c r="F67" s="23"/>
      <c r="H67" s="409"/>
      <c r="I67" s="409"/>
      <c r="J67" s="23" t="s">
        <v>1270</v>
      </c>
      <c r="K67" s="23"/>
      <c r="L67" s="500">
        <v>4127553.97</v>
      </c>
      <c r="M67" s="504"/>
      <c r="N67" s="159">
        <v>0</v>
      </c>
      <c r="O67" s="370"/>
      <c r="P67" s="159">
        <v>0</v>
      </c>
      <c r="Q67" s="505"/>
      <c r="R67" s="500">
        <f t="shared" si="1"/>
        <v>4127553.97</v>
      </c>
      <c r="S67" s="409"/>
    </row>
    <row r="68" spans="1:19" ht="25.95" customHeight="1">
      <c r="A68" s="409"/>
      <c r="B68" s="409"/>
      <c r="C68" s="11" t="s">
        <v>1255</v>
      </c>
      <c r="E68" s="23"/>
      <c r="F68" s="23"/>
      <c r="H68" s="409"/>
      <c r="I68" s="409"/>
      <c r="J68" s="23" t="s">
        <v>1271</v>
      </c>
      <c r="K68" s="23"/>
      <c r="L68" s="500">
        <v>68897284.629999995</v>
      </c>
      <c r="M68" s="504"/>
      <c r="N68" s="500">
        <v>53350</v>
      </c>
      <c r="O68" s="370"/>
      <c r="P68" s="159">
        <v>0</v>
      </c>
      <c r="Q68" s="505"/>
      <c r="R68" s="500">
        <f t="shared" si="1"/>
        <v>68950634.629999995</v>
      </c>
      <c r="S68" s="409"/>
    </row>
    <row r="69" spans="1:19" ht="25.95" customHeight="1">
      <c r="A69" s="409"/>
      <c r="B69" s="409"/>
      <c r="C69" s="11" t="s">
        <v>1244</v>
      </c>
      <c r="E69" s="23"/>
      <c r="F69" s="23"/>
      <c r="H69" s="409"/>
      <c r="I69" s="409"/>
      <c r="J69" s="23" t="s">
        <v>1272</v>
      </c>
      <c r="K69" s="23"/>
      <c r="L69" s="500">
        <v>1177454.19</v>
      </c>
      <c r="M69" s="504"/>
      <c r="N69" s="159">
        <v>0</v>
      </c>
      <c r="O69" s="370"/>
      <c r="P69" s="159">
        <v>0</v>
      </c>
      <c r="Q69" s="505"/>
      <c r="R69" s="500">
        <f t="shared" si="1"/>
        <v>1177454.19</v>
      </c>
      <c r="S69" s="409"/>
    </row>
    <row r="70" spans="1:19" ht="25.95" customHeight="1" thickBot="1">
      <c r="A70" s="409"/>
      <c r="B70" s="409"/>
      <c r="D70" s="11" t="s">
        <v>3</v>
      </c>
      <c r="E70" s="23"/>
      <c r="F70" s="23"/>
      <c r="H70" s="409"/>
      <c r="I70" s="409"/>
      <c r="J70" s="409"/>
      <c r="K70" s="409"/>
      <c r="L70" s="506">
        <f>SUM(L60:L69)</f>
        <v>349832129.30000001</v>
      </c>
      <c r="M70" s="504"/>
      <c r="N70" s="506">
        <f>SUM(N60:N69)</f>
        <v>1202212.48</v>
      </c>
      <c r="O70" s="370"/>
      <c r="P70" s="506">
        <f>SUM(P60:P69)</f>
        <v>-60000</v>
      </c>
      <c r="Q70" s="504"/>
      <c r="R70" s="506">
        <f>SUM(R60:R69)</f>
        <v>350974341.78000003</v>
      </c>
      <c r="S70" s="409"/>
    </row>
    <row r="71" spans="1:19" ht="25.95" customHeight="1" thickTop="1">
      <c r="A71" s="409"/>
      <c r="B71" s="409"/>
      <c r="E71" s="23"/>
      <c r="F71" s="23"/>
      <c r="H71" s="409"/>
      <c r="I71" s="409"/>
      <c r="J71" s="409"/>
      <c r="K71" s="409"/>
      <c r="L71" s="504"/>
      <c r="M71" s="504"/>
      <c r="N71" s="504"/>
      <c r="O71" s="370"/>
      <c r="P71" s="504"/>
      <c r="Q71" s="504"/>
      <c r="R71" s="504"/>
      <c r="S71" s="409"/>
    </row>
    <row r="72" spans="1:19" ht="25.95" customHeight="1">
      <c r="A72" s="409"/>
      <c r="B72" s="409"/>
      <c r="E72" s="23"/>
      <c r="F72" s="23"/>
      <c r="H72" s="409"/>
      <c r="I72" s="409"/>
      <c r="J72" s="409"/>
      <c r="K72" s="409"/>
      <c r="L72" s="504"/>
      <c r="M72" s="504"/>
      <c r="N72" s="504"/>
      <c r="O72" s="370"/>
      <c r="P72" s="504"/>
      <c r="Q72" s="504"/>
      <c r="R72" s="504"/>
      <c r="S72" s="409"/>
    </row>
    <row r="73" spans="1:19" ht="25.95" customHeight="1">
      <c r="A73" s="409"/>
      <c r="B73" s="409"/>
      <c r="E73" s="23"/>
      <c r="F73" s="23"/>
      <c r="H73" s="409"/>
      <c r="I73" s="409"/>
      <c r="J73" s="409"/>
      <c r="K73" s="409"/>
      <c r="L73" s="504"/>
      <c r="M73" s="504"/>
      <c r="N73" s="504"/>
      <c r="O73" s="370"/>
      <c r="P73" s="504"/>
      <c r="Q73" s="504"/>
      <c r="R73" s="504"/>
      <c r="S73" s="409"/>
    </row>
    <row r="74" spans="1:19" ht="25.95" customHeight="1">
      <c r="A74" s="409"/>
      <c r="B74" s="409"/>
      <c r="E74" s="23"/>
      <c r="F74" s="23"/>
      <c r="H74" s="409"/>
      <c r="I74" s="409"/>
      <c r="J74" s="409"/>
      <c r="K74" s="409"/>
      <c r="L74" s="409"/>
      <c r="M74" s="409"/>
      <c r="N74" s="409"/>
      <c r="O74" s="369"/>
      <c r="P74" s="409"/>
      <c r="Q74" s="409"/>
      <c r="R74" s="409"/>
      <c r="S74" s="409"/>
    </row>
    <row r="75" spans="1:19" ht="25.95" customHeight="1">
      <c r="A75" s="409"/>
      <c r="B75" s="409"/>
      <c r="E75" s="23"/>
      <c r="F75" s="23"/>
      <c r="H75" s="409"/>
      <c r="I75" s="409"/>
      <c r="J75" s="409"/>
      <c r="K75" s="409"/>
      <c r="L75" s="409"/>
      <c r="M75" s="409"/>
      <c r="N75" s="409"/>
      <c r="O75" s="369"/>
      <c r="P75" s="409"/>
      <c r="Q75" s="409"/>
      <c r="R75" s="409"/>
      <c r="S75" s="409"/>
    </row>
    <row r="76" spans="1:19" ht="25.95" customHeight="1">
      <c r="L76" s="70"/>
      <c r="M76" s="17"/>
      <c r="N76" s="21"/>
      <c r="O76" s="17"/>
      <c r="P76" s="70"/>
      <c r="Q76" s="17"/>
      <c r="R76" s="21"/>
    </row>
    <row r="77" spans="1:19" ht="25.95" customHeight="1">
      <c r="A77" s="209" t="s">
        <v>261</v>
      </c>
      <c r="B77" s="209"/>
      <c r="D77" s="209"/>
      <c r="F77" s="209"/>
      <c r="G77" s="209" t="str">
        <f>+G38</f>
        <v>(ลงชื่อ)………………………………………………...………………..…………………….กรรมการตามอำนาจ</v>
      </c>
      <c r="H77" s="209"/>
      <c r="I77" s="209"/>
      <c r="L77" s="209"/>
      <c r="M77" s="209"/>
      <c r="N77" s="209"/>
      <c r="O77" s="209"/>
      <c r="P77" s="209"/>
      <c r="Q77" s="209"/>
      <c r="R77" s="209"/>
    </row>
    <row r="78" spans="1:19" ht="25.95" customHeight="1">
      <c r="A78" s="210"/>
      <c r="B78" s="209" t="s">
        <v>175</v>
      </c>
      <c r="D78" s="209"/>
      <c r="E78" s="209"/>
      <c r="F78" s="209"/>
      <c r="H78" s="209" t="str">
        <f>+H39</f>
        <v>(                                                                                                                     )</v>
      </c>
      <c r="I78" s="209"/>
      <c r="J78" s="209"/>
      <c r="K78" s="209"/>
      <c r="N78" s="209"/>
      <c r="O78" s="209"/>
      <c r="P78" s="209"/>
      <c r="Q78" s="209"/>
      <c r="R78" s="209"/>
    </row>
    <row r="79" spans="1:19" ht="25.95" customHeight="1">
      <c r="A79" s="528" t="s">
        <v>446</v>
      </c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</row>
    <row r="80" spans="1:19" ht="25.9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</row>
    <row r="81" spans="2:18" ht="25.95" customHeight="1">
      <c r="B81" s="191" t="s">
        <v>651</v>
      </c>
      <c r="C81" s="11" t="s">
        <v>135</v>
      </c>
      <c r="L81" s="70"/>
      <c r="M81" s="19"/>
      <c r="N81" s="89"/>
      <c r="O81" s="19"/>
      <c r="P81" s="70"/>
      <c r="Q81" s="21"/>
      <c r="R81" s="89"/>
    </row>
    <row r="82" spans="2:18" ht="25.95" customHeight="1">
      <c r="L82" s="521" t="s">
        <v>27</v>
      </c>
      <c r="M82" s="521"/>
      <c r="N82" s="521"/>
      <c r="O82" s="521"/>
      <c r="P82" s="521"/>
      <c r="Q82" s="521"/>
      <c r="R82" s="521"/>
    </row>
    <row r="83" spans="2:18" ht="25.95" customHeight="1">
      <c r="L83" s="522" t="s">
        <v>2</v>
      </c>
      <c r="M83" s="522"/>
      <c r="N83" s="522"/>
      <c r="P83" s="522" t="s">
        <v>1</v>
      </c>
      <c r="Q83" s="522"/>
      <c r="R83" s="522"/>
    </row>
    <row r="84" spans="2:18" ht="25.95" customHeight="1">
      <c r="L84" s="125" t="str">
        <f>+L9</f>
        <v>31 มีนาคม 2569</v>
      </c>
      <c r="M84" s="5"/>
      <c r="N84" s="125" t="str">
        <f>+N9</f>
        <v>31 ธันวาคม 2568</v>
      </c>
      <c r="O84" s="5"/>
      <c r="P84" s="109" t="str">
        <f>+L84</f>
        <v>31 มีนาคม 2569</v>
      </c>
      <c r="Q84" s="5"/>
      <c r="R84" s="109" t="str">
        <f>+N84</f>
        <v>31 ธันวาคม 2568</v>
      </c>
    </row>
    <row r="85" spans="2:18" ht="25.95" customHeight="1">
      <c r="C85" s="11" t="s">
        <v>412</v>
      </c>
      <c r="L85" s="159">
        <v>117840.84</v>
      </c>
      <c r="M85" s="9"/>
      <c r="N85" s="159">
        <v>23140</v>
      </c>
      <c r="O85" s="17"/>
      <c r="P85" s="159">
        <v>0</v>
      </c>
      <c r="Q85" s="9"/>
      <c r="R85" s="159">
        <v>0</v>
      </c>
    </row>
    <row r="86" spans="2:18" ht="25.95" customHeight="1">
      <c r="C86" s="11" t="s">
        <v>313</v>
      </c>
      <c r="L86" s="159">
        <v>10337864.449999999</v>
      </c>
      <c r="M86" s="9"/>
      <c r="N86" s="159">
        <v>10409310.48</v>
      </c>
      <c r="O86" s="17"/>
      <c r="P86" s="159">
        <v>0</v>
      </c>
      <c r="Q86" s="9"/>
      <c r="R86" s="159">
        <v>0</v>
      </c>
    </row>
    <row r="87" spans="2:18" ht="25.95" customHeight="1">
      <c r="C87" s="11" t="s">
        <v>314</v>
      </c>
      <c r="L87" s="159">
        <v>12876734.35</v>
      </c>
      <c r="M87" s="17"/>
      <c r="N87" s="159">
        <v>17778391.120000001</v>
      </c>
      <c r="O87" s="17"/>
      <c r="P87" s="159">
        <v>7185626.3700000001</v>
      </c>
      <c r="Q87" s="17"/>
      <c r="R87" s="159">
        <v>8019028.1500000004</v>
      </c>
    </row>
    <row r="88" spans="2:18" ht="25.95" customHeight="1">
      <c r="C88" s="11" t="s">
        <v>315</v>
      </c>
      <c r="L88" s="159">
        <v>13700774.939999999</v>
      </c>
      <c r="M88" s="17"/>
      <c r="N88" s="159">
        <v>16276002.32</v>
      </c>
      <c r="O88" s="17"/>
      <c r="P88" s="159">
        <v>3392083.81</v>
      </c>
      <c r="Q88" s="17"/>
      <c r="R88" s="159">
        <v>3581139.92</v>
      </c>
    </row>
    <row r="89" spans="2:18" ht="25.95" customHeight="1">
      <c r="C89" s="11" t="s">
        <v>270</v>
      </c>
      <c r="L89" s="159">
        <v>68795455.189999998</v>
      </c>
      <c r="N89" s="159">
        <v>79934276.650000006</v>
      </c>
      <c r="O89" s="17"/>
      <c r="P89" s="159">
        <v>71759876</v>
      </c>
      <c r="R89" s="159">
        <v>67390381.409999996</v>
      </c>
    </row>
    <row r="90" spans="2:18" ht="25.95" customHeight="1">
      <c r="C90" s="11" t="s">
        <v>1172</v>
      </c>
      <c r="L90" s="159">
        <v>0</v>
      </c>
      <c r="N90" s="159">
        <v>0</v>
      </c>
      <c r="O90" s="17"/>
      <c r="P90" s="159">
        <v>10699679</v>
      </c>
      <c r="R90" s="159">
        <v>0</v>
      </c>
    </row>
    <row r="91" spans="2:18" ht="25.95" customHeight="1">
      <c r="C91" s="11" t="s">
        <v>316</v>
      </c>
      <c r="L91" s="159">
        <v>141654513.03</v>
      </c>
      <c r="M91" s="17"/>
      <c r="N91" s="159">
        <v>139871786.11000001</v>
      </c>
      <c r="O91" s="17"/>
      <c r="P91" s="159">
        <v>68736823.370000005</v>
      </c>
      <c r="Q91" s="17"/>
      <c r="R91" s="159">
        <v>66966343.450000003</v>
      </c>
    </row>
    <row r="92" spans="2:18" ht="25.95" customHeight="1">
      <c r="C92" s="11" t="s">
        <v>380</v>
      </c>
      <c r="L92" s="160">
        <v>16386698.140000001</v>
      </c>
      <c r="M92" s="17"/>
      <c r="N92" s="160">
        <v>42418007.450000003</v>
      </c>
      <c r="O92" s="17"/>
      <c r="P92" s="160">
        <v>5521243.25</v>
      </c>
      <c r="Q92" s="17"/>
      <c r="R92" s="160">
        <v>5811841.1799999997</v>
      </c>
    </row>
    <row r="93" spans="2:18" ht="25.95" customHeight="1">
      <c r="E93" s="11" t="s">
        <v>3</v>
      </c>
      <c r="L93" s="64">
        <f>SUM(L85:L92)</f>
        <v>263869880.94</v>
      </c>
      <c r="M93" s="16"/>
      <c r="N93" s="64">
        <f>SUM(N85:N92)</f>
        <v>306710914.13</v>
      </c>
      <c r="O93" s="16"/>
      <c r="P93" s="159">
        <f>SUM(P85:P92)</f>
        <v>167295331.80000001</v>
      </c>
      <c r="Q93" s="17"/>
      <c r="R93" s="64">
        <f>SUM(R85:R92)</f>
        <v>151768734.11000001</v>
      </c>
    </row>
    <row r="94" spans="2:18" ht="25.95" customHeight="1">
      <c r="C94" s="11" t="s">
        <v>286</v>
      </c>
      <c r="D94" s="11" t="s">
        <v>423</v>
      </c>
    </row>
    <row r="95" spans="2:18" ht="25.95" customHeight="1">
      <c r="D95" s="11" t="s">
        <v>424</v>
      </c>
      <c r="J95" s="89"/>
      <c r="K95" s="89"/>
      <c r="L95" s="378">
        <v>-82292667.480000004</v>
      </c>
      <c r="M95" s="17"/>
      <c r="N95" s="378">
        <v>-82053669.400000006</v>
      </c>
      <c r="O95" s="16"/>
      <c r="P95" s="378">
        <v>-76441973.400000006</v>
      </c>
      <c r="Q95" s="17"/>
      <c r="R95" s="378">
        <v>-75353110.920000002</v>
      </c>
    </row>
    <row r="96" spans="2:18" ht="25.95" customHeight="1" thickBot="1">
      <c r="E96" s="11" t="s">
        <v>79</v>
      </c>
      <c r="L96" s="65">
        <f>SUM(L93:L95)</f>
        <v>181577213.45999998</v>
      </c>
      <c r="M96" s="19"/>
      <c r="N96" s="65">
        <f>SUM(N93:N95)</f>
        <v>224657244.72999999</v>
      </c>
      <c r="O96" s="19"/>
      <c r="P96" s="162">
        <f>SUM(P93:P95)</f>
        <v>90853358.400000006</v>
      </c>
      <c r="Q96" s="21"/>
      <c r="R96" s="162">
        <f>SUM(R93:R95)</f>
        <v>76415623.190000013</v>
      </c>
    </row>
    <row r="97" spans="1:18" ht="25.95" customHeight="1" thickTop="1">
      <c r="L97" s="70"/>
      <c r="M97" s="19"/>
      <c r="N97" s="89"/>
      <c r="O97" s="19"/>
      <c r="P97" s="163"/>
      <c r="Q97" s="21"/>
      <c r="R97" s="89"/>
    </row>
    <row r="98" spans="1:18" ht="25.95" customHeight="1">
      <c r="A98" s="195" t="s">
        <v>318</v>
      </c>
      <c r="B98" s="10" t="s">
        <v>510</v>
      </c>
    </row>
    <row r="99" spans="1:18" ht="25.95" customHeight="1">
      <c r="A99" s="195"/>
      <c r="B99" s="11" t="s">
        <v>838</v>
      </c>
    </row>
    <row r="100" spans="1:18" ht="25.95" customHeight="1">
      <c r="A100" s="195"/>
    </row>
    <row r="101" spans="1:18" ht="25.95" customHeight="1">
      <c r="L101" s="521" t="s">
        <v>27</v>
      </c>
      <c r="M101" s="521"/>
      <c r="N101" s="521"/>
      <c r="O101" s="521"/>
      <c r="P101" s="521"/>
      <c r="Q101" s="521"/>
      <c r="R101" s="521"/>
    </row>
    <row r="102" spans="1:18" ht="25.95" customHeight="1">
      <c r="L102" s="522" t="s">
        <v>2</v>
      </c>
      <c r="M102" s="522"/>
      <c r="N102" s="522"/>
      <c r="P102" s="522" t="s">
        <v>1</v>
      </c>
      <c r="Q102" s="522"/>
      <c r="R102" s="522"/>
    </row>
    <row r="103" spans="1:18" ht="25.95" customHeight="1">
      <c r="L103" s="255" t="str">
        <f>+L84</f>
        <v>31 มีนาคม 2569</v>
      </c>
      <c r="M103" s="5"/>
      <c r="N103" s="125" t="str">
        <f>+N84</f>
        <v>31 ธันวาคม 2568</v>
      </c>
      <c r="O103" s="5"/>
      <c r="P103" s="125" t="str">
        <f>+L103</f>
        <v>31 มีนาคม 2569</v>
      </c>
      <c r="Q103" s="5"/>
      <c r="R103" s="125" t="str">
        <f>+N103</f>
        <v>31 ธันวาคม 2568</v>
      </c>
    </row>
    <row r="104" spans="1:18" ht="25.95" customHeight="1">
      <c r="A104" s="195"/>
      <c r="C104" s="11" t="s">
        <v>161</v>
      </c>
    </row>
    <row r="105" spans="1:18" ht="25.95" customHeight="1">
      <c r="A105" s="195"/>
      <c r="C105" s="11" t="s">
        <v>138</v>
      </c>
      <c r="D105" s="11" t="s">
        <v>81</v>
      </c>
      <c r="L105" s="159">
        <v>300178561.85000002</v>
      </c>
      <c r="M105" s="13"/>
      <c r="N105" s="159">
        <v>342153941.30000001</v>
      </c>
      <c r="O105" s="13"/>
      <c r="P105" s="159">
        <v>261913102.88999999</v>
      </c>
      <c r="Q105" s="13"/>
      <c r="R105" s="159">
        <v>288441682.19999999</v>
      </c>
    </row>
    <row r="106" spans="1:18" ht="25.95" customHeight="1">
      <c r="A106" s="195"/>
      <c r="D106" s="11" t="s">
        <v>566</v>
      </c>
      <c r="L106" s="160">
        <v>21686817.239999998</v>
      </c>
      <c r="M106" s="13"/>
      <c r="N106" s="160">
        <v>34719980.030000001</v>
      </c>
      <c r="O106" s="13"/>
      <c r="P106" s="160">
        <v>0</v>
      </c>
      <c r="Q106" s="13"/>
      <c r="R106" s="160">
        <v>0</v>
      </c>
    </row>
    <row r="107" spans="1:18" ht="25.95" customHeight="1">
      <c r="A107" s="195"/>
      <c r="C107" s="11" t="s">
        <v>3</v>
      </c>
      <c r="L107" s="258">
        <f>+L105+L106</f>
        <v>321865379.09000003</v>
      </c>
      <c r="M107" s="17"/>
      <c r="N107" s="258">
        <f>+N105+N106</f>
        <v>376873921.33000004</v>
      </c>
      <c r="O107" s="17"/>
      <c r="P107" s="258">
        <f>+P105+P106</f>
        <v>261913102.88999999</v>
      </c>
      <c r="Q107" s="17"/>
      <c r="R107" s="258">
        <f>+R105+R106</f>
        <v>288441682.19999999</v>
      </c>
    </row>
    <row r="108" spans="1:18" ht="25.95" customHeight="1">
      <c r="A108" s="195"/>
      <c r="C108" s="11" t="s">
        <v>287</v>
      </c>
      <c r="D108" s="11" t="s">
        <v>423</v>
      </c>
    </row>
    <row r="109" spans="1:18" ht="25.95" customHeight="1">
      <c r="A109" s="195"/>
      <c r="D109" s="11" t="s">
        <v>424</v>
      </c>
      <c r="L109" s="378">
        <v>-92762789.349999994</v>
      </c>
      <c r="M109" s="13"/>
      <c r="N109" s="378">
        <v>-92218332.870000005</v>
      </c>
      <c r="O109" s="17"/>
      <c r="P109" s="378">
        <v>-88635670.319999993</v>
      </c>
      <c r="Q109" s="13"/>
      <c r="R109" s="378">
        <v>-88635670.319999993</v>
      </c>
    </row>
    <row r="110" spans="1:18" ht="25.95" customHeight="1" thickBot="1">
      <c r="A110" s="195"/>
      <c r="C110" s="410" t="s">
        <v>511</v>
      </c>
      <c r="L110" s="233">
        <f>+L107+L109</f>
        <v>229102589.74000004</v>
      </c>
      <c r="M110" s="21"/>
      <c r="N110" s="233">
        <f>+N107+N109</f>
        <v>284655588.46000004</v>
      </c>
      <c r="O110" s="21"/>
      <c r="P110" s="233">
        <f>+P107+P109</f>
        <v>173277432.56999999</v>
      </c>
      <c r="Q110" s="21"/>
      <c r="R110" s="233">
        <f>+R107+R109</f>
        <v>199806011.88</v>
      </c>
    </row>
    <row r="111" spans="1:18" ht="25.95" customHeight="1" thickTop="1">
      <c r="A111" s="195"/>
      <c r="L111" s="163"/>
      <c r="M111" s="21"/>
      <c r="N111" s="163"/>
      <c r="O111" s="21"/>
      <c r="P111" s="163"/>
      <c r="Q111" s="21"/>
      <c r="R111" s="163"/>
    </row>
    <row r="112" spans="1:18" ht="25.95" customHeight="1" thickBot="1">
      <c r="A112" s="195"/>
      <c r="C112" s="410" t="s">
        <v>673</v>
      </c>
      <c r="L112" s="233">
        <v>201787824.31999999</v>
      </c>
      <c r="M112" s="21"/>
      <c r="N112" s="233">
        <v>202612946.15000001</v>
      </c>
      <c r="O112" s="21"/>
      <c r="P112" s="233">
        <v>172294950.96000001</v>
      </c>
      <c r="Q112" s="21"/>
      <c r="R112" s="233">
        <v>154829243.43000001</v>
      </c>
    </row>
    <row r="113" spans="1:18" ht="25.95" customHeight="1" thickTop="1">
      <c r="A113" s="195"/>
      <c r="C113" s="410"/>
      <c r="L113" s="163"/>
      <c r="M113" s="21"/>
      <c r="N113" s="163"/>
      <c r="O113" s="21"/>
      <c r="P113" s="163"/>
      <c r="Q113" s="21"/>
      <c r="R113" s="163"/>
    </row>
    <row r="114" spans="1:18" ht="25.95" customHeight="1">
      <c r="A114" s="195"/>
      <c r="C114" s="410"/>
      <c r="L114" s="163"/>
      <c r="M114" s="21"/>
      <c r="N114" s="163"/>
      <c r="O114" s="21"/>
      <c r="P114" s="163"/>
      <c r="Q114" s="21"/>
      <c r="R114" s="163"/>
    </row>
    <row r="115" spans="1:18" ht="25.95" customHeight="1">
      <c r="L115" s="33"/>
      <c r="M115" s="32"/>
      <c r="N115" s="33"/>
      <c r="O115" s="33"/>
      <c r="P115" s="33"/>
      <c r="Q115" s="32"/>
      <c r="R115" s="143"/>
    </row>
    <row r="116" spans="1:18" ht="25.95" customHeight="1">
      <c r="A116" s="209" t="s">
        <v>261</v>
      </c>
      <c r="B116" s="209"/>
      <c r="D116" s="209"/>
      <c r="F116" s="209"/>
      <c r="G116" s="209" t="str">
        <f>+G77</f>
        <v>(ลงชื่อ)………………………………………………...………………..…………………….กรรมการตามอำนาจ</v>
      </c>
      <c r="H116" s="209"/>
      <c r="I116" s="209"/>
      <c r="L116" s="209"/>
      <c r="M116" s="209"/>
      <c r="N116" s="209"/>
      <c r="O116" s="209"/>
      <c r="P116" s="209"/>
      <c r="Q116" s="209"/>
      <c r="R116" s="209"/>
    </row>
    <row r="117" spans="1:18" ht="25.95" customHeight="1">
      <c r="A117" s="210"/>
      <c r="B117" s="209" t="s">
        <v>175</v>
      </c>
      <c r="D117" s="209"/>
      <c r="E117" s="209"/>
      <c r="F117" s="209"/>
      <c r="H117" s="209" t="str">
        <f>+H78</f>
        <v>(                                                                                                                     )</v>
      </c>
      <c r="I117" s="209"/>
      <c r="J117" s="209"/>
      <c r="K117" s="209"/>
      <c r="N117" s="209"/>
      <c r="O117" s="209"/>
      <c r="P117" s="209"/>
      <c r="Q117" s="209"/>
      <c r="R117" s="209"/>
    </row>
    <row r="118" spans="1:18" ht="24" customHeight="1">
      <c r="A118" s="528" t="s">
        <v>456</v>
      </c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</row>
    <row r="119" spans="1:18" ht="24" customHeight="1">
      <c r="A119" s="195"/>
      <c r="C119" s="410"/>
      <c r="L119" s="163"/>
      <c r="M119" s="21"/>
      <c r="N119" s="163"/>
      <c r="O119" s="21"/>
      <c r="P119" s="163"/>
      <c r="Q119" s="21"/>
      <c r="R119" s="163"/>
    </row>
    <row r="120" spans="1:18" ht="24" customHeight="1">
      <c r="B120" s="191" t="s">
        <v>319</v>
      </c>
      <c r="C120" s="11" t="s">
        <v>81</v>
      </c>
    </row>
    <row r="121" spans="1:18" ht="24" customHeight="1">
      <c r="C121" s="191" t="s">
        <v>570</v>
      </c>
      <c r="D121" s="11" t="s">
        <v>320</v>
      </c>
    </row>
    <row r="122" spans="1:18" ht="24" customHeight="1">
      <c r="L122" s="521" t="s">
        <v>27</v>
      </c>
      <c r="M122" s="521"/>
      <c r="N122" s="521"/>
      <c r="O122" s="521"/>
      <c r="P122" s="521"/>
      <c r="Q122" s="521"/>
      <c r="R122" s="521"/>
    </row>
    <row r="123" spans="1:18" ht="24" customHeight="1">
      <c r="L123" s="522" t="s">
        <v>2</v>
      </c>
      <c r="M123" s="522"/>
      <c r="N123" s="522"/>
      <c r="P123" s="522" t="s">
        <v>1</v>
      </c>
      <c r="Q123" s="522"/>
      <c r="R123" s="522"/>
    </row>
    <row r="124" spans="1:18" ht="24" customHeight="1">
      <c r="L124" s="255" t="str">
        <f>+L84</f>
        <v>31 มีนาคม 2569</v>
      </c>
      <c r="M124" s="5"/>
      <c r="N124" s="125" t="str">
        <f>+N84</f>
        <v>31 ธันวาคม 2568</v>
      </c>
      <c r="O124" s="5"/>
      <c r="P124" s="125" t="str">
        <f>+L124</f>
        <v>31 มีนาคม 2569</v>
      </c>
      <c r="Q124" s="5"/>
      <c r="R124" s="125" t="str">
        <f>+N124</f>
        <v>31 ธันวาคม 2568</v>
      </c>
    </row>
    <row r="125" spans="1:18" ht="24" customHeight="1">
      <c r="C125" s="11" t="s">
        <v>321</v>
      </c>
      <c r="L125" s="159">
        <v>19188826647.84</v>
      </c>
      <c r="M125" s="17"/>
      <c r="N125" s="159">
        <v>19271434601.029999</v>
      </c>
      <c r="O125" s="17"/>
      <c r="P125" s="159">
        <v>18584319055</v>
      </c>
      <c r="Q125" s="17"/>
      <c r="R125" s="159">
        <v>18571498230.849998</v>
      </c>
    </row>
    <row r="126" spans="1:18" ht="24" customHeight="1">
      <c r="L126" s="9"/>
      <c r="M126" s="17"/>
      <c r="N126" s="9"/>
      <c r="O126" s="17"/>
      <c r="P126" s="9"/>
      <c r="Q126" s="17"/>
      <c r="R126" s="9"/>
    </row>
    <row r="127" spans="1:18" ht="24" customHeight="1">
      <c r="C127" s="11" t="s">
        <v>322</v>
      </c>
      <c r="L127" s="159">
        <v>18248000037.970001</v>
      </c>
      <c r="M127" s="17"/>
      <c r="N127" s="159">
        <v>18182521427.490002</v>
      </c>
      <c r="O127" s="17"/>
      <c r="P127" s="159">
        <v>17817779318.889999</v>
      </c>
      <c r="Q127" s="17"/>
      <c r="R127" s="159">
        <v>17704112764.689999</v>
      </c>
    </row>
    <row r="128" spans="1:18" ht="24" customHeight="1">
      <c r="C128" s="11" t="s">
        <v>287</v>
      </c>
      <c r="D128" s="11" t="s">
        <v>323</v>
      </c>
      <c r="L128" s="378">
        <v>-17947821476.119999</v>
      </c>
      <c r="M128" s="17"/>
      <c r="N128" s="378">
        <v>-17840367486.189999</v>
      </c>
      <c r="O128" s="17"/>
      <c r="P128" s="378">
        <v>-17555866216</v>
      </c>
      <c r="Q128" s="17"/>
      <c r="R128" s="378">
        <v>-17415671082.490002</v>
      </c>
    </row>
    <row r="129" spans="1:18" ht="24" customHeight="1">
      <c r="C129" s="11" t="s">
        <v>161</v>
      </c>
      <c r="L129" s="163">
        <f>SUM(L127:L128)</f>
        <v>300178561.85000229</v>
      </c>
      <c r="M129" s="17"/>
      <c r="N129" s="163">
        <f>SUM(N127:N128)</f>
        <v>342153941.30000305</v>
      </c>
      <c r="O129" s="17"/>
      <c r="P129" s="163">
        <f>SUM(P127:P128)</f>
        <v>261913102.88999939</v>
      </c>
      <c r="Q129" s="17"/>
      <c r="R129" s="163">
        <f>SUM(R127:R128)</f>
        <v>288441682.19999695</v>
      </c>
    </row>
    <row r="130" spans="1:18" ht="24" customHeight="1">
      <c r="C130" s="11" t="s">
        <v>287</v>
      </c>
      <c r="D130" s="11" t="s">
        <v>423</v>
      </c>
    </row>
    <row r="131" spans="1:18" ht="24" customHeight="1">
      <c r="D131" s="11" t="s">
        <v>424</v>
      </c>
      <c r="L131" s="378">
        <v>-88635670.319999993</v>
      </c>
      <c r="M131" s="17"/>
      <c r="N131" s="378">
        <v>-88635670.319999993</v>
      </c>
      <c r="O131" s="17"/>
      <c r="P131" s="378">
        <v>-88635670.319999993</v>
      </c>
      <c r="Q131" s="17"/>
      <c r="R131" s="378">
        <v>-88635670.319999993</v>
      </c>
    </row>
    <row r="132" spans="1:18" ht="24" customHeight="1" thickBot="1">
      <c r="C132" s="11" t="s">
        <v>511</v>
      </c>
      <c r="L132" s="162">
        <f>SUM(L129:L131)</f>
        <v>211542891.5300023</v>
      </c>
      <c r="M132" s="17"/>
      <c r="N132" s="162">
        <f>SUM(N129:N131)</f>
        <v>253518270.98000306</v>
      </c>
      <c r="O132" s="17"/>
      <c r="P132" s="162">
        <f>SUM(P129:P131)</f>
        <v>173277432.5699994</v>
      </c>
      <c r="Q132" s="17"/>
      <c r="R132" s="162">
        <f>SUM(R129:R131)</f>
        <v>199806011.87999696</v>
      </c>
    </row>
    <row r="133" spans="1:18" ht="24" customHeight="1" thickTop="1">
      <c r="L133" s="70"/>
      <c r="M133" s="17"/>
      <c r="N133" s="21"/>
      <c r="O133" s="17"/>
      <c r="P133" s="70"/>
      <c r="Q133" s="17"/>
      <c r="R133" s="21"/>
    </row>
    <row r="134" spans="1:18" ht="24" customHeight="1" thickBot="1">
      <c r="C134" s="11" t="s">
        <v>725</v>
      </c>
      <c r="L134" s="233">
        <v>192133865.06999999</v>
      </c>
      <c r="M134" s="21"/>
      <c r="N134" s="233">
        <v>181354694.34999999</v>
      </c>
      <c r="O134" s="21"/>
      <c r="P134" s="233">
        <v>172294950.96000001</v>
      </c>
      <c r="Q134" s="21"/>
      <c r="R134" s="233">
        <v>154829243.43000001</v>
      </c>
    </row>
    <row r="135" spans="1:18" ht="24" customHeight="1" thickTop="1">
      <c r="L135" s="70"/>
      <c r="M135" s="17"/>
      <c r="N135" s="21"/>
      <c r="O135" s="17"/>
      <c r="P135" s="70"/>
      <c r="Q135" s="17"/>
      <c r="R135" s="21"/>
    </row>
    <row r="136" spans="1:18" ht="24" customHeight="1">
      <c r="A136" s="11" t="s">
        <v>138</v>
      </c>
      <c r="D136" s="11" t="s">
        <v>1201</v>
      </c>
      <c r="L136" s="70"/>
      <c r="M136" s="17"/>
      <c r="N136" s="21"/>
      <c r="O136" s="17"/>
      <c r="P136" s="70"/>
      <c r="Q136" s="17"/>
      <c r="R136" s="21"/>
    </row>
    <row r="137" spans="1:18" ht="24" customHeight="1">
      <c r="C137" s="11" t="s">
        <v>1243</v>
      </c>
      <c r="L137" s="70"/>
      <c r="M137" s="17"/>
      <c r="N137" s="21"/>
      <c r="O137" s="17"/>
      <c r="P137" s="70"/>
      <c r="Q137" s="17"/>
      <c r="R137" s="21"/>
    </row>
    <row r="138" spans="1:18" ht="24" customHeight="1">
      <c r="C138" s="11" t="s">
        <v>1238</v>
      </c>
      <c r="L138" s="70"/>
      <c r="M138" s="17"/>
      <c r="N138" s="21"/>
      <c r="O138" s="17"/>
      <c r="P138" s="70"/>
      <c r="Q138" s="17"/>
      <c r="R138" s="21"/>
    </row>
    <row r="139" spans="1:18" ht="24" customHeight="1">
      <c r="C139" s="11" t="s">
        <v>1239</v>
      </c>
      <c r="L139" s="70"/>
      <c r="M139" s="17"/>
      <c r="N139" s="21"/>
      <c r="O139" s="17"/>
      <c r="P139" s="70"/>
      <c r="Q139" s="17"/>
      <c r="R139" s="21"/>
    </row>
    <row r="140" spans="1:18" ht="24" customHeight="1">
      <c r="D140" s="11" t="s">
        <v>1198</v>
      </c>
    </row>
    <row r="141" spans="1:18" ht="24" customHeight="1">
      <c r="C141" s="11" t="s">
        <v>1196</v>
      </c>
    </row>
    <row r="142" spans="1:18" ht="24" customHeight="1">
      <c r="C142" s="11" t="s">
        <v>1197</v>
      </c>
    </row>
    <row r="143" spans="1:18" ht="15" customHeight="1">
      <c r="A143" s="210"/>
      <c r="B143" s="209"/>
      <c r="D143" s="209"/>
      <c r="E143" s="209"/>
      <c r="F143" s="209"/>
      <c r="G143" s="209"/>
      <c r="H143" s="209"/>
      <c r="I143" s="209"/>
      <c r="J143" s="209"/>
      <c r="K143" s="209"/>
      <c r="N143" s="209"/>
      <c r="O143" s="209"/>
      <c r="P143" s="209"/>
      <c r="Q143" s="209"/>
      <c r="R143" s="209"/>
    </row>
    <row r="144" spans="1:18" ht="24" customHeight="1">
      <c r="C144" s="191" t="s">
        <v>567</v>
      </c>
      <c r="D144" s="11" t="s">
        <v>324</v>
      </c>
    </row>
    <row r="145" spans="1:18" ht="24" customHeight="1">
      <c r="D145" s="11" t="s">
        <v>839</v>
      </c>
    </row>
    <row r="146" spans="1:18" ht="24" customHeight="1">
      <c r="P146" s="521" t="s">
        <v>27</v>
      </c>
      <c r="Q146" s="521"/>
      <c r="R146" s="521"/>
    </row>
    <row r="147" spans="1:18" ht="24" customHeight="1">
      <c r="P147" s="534" t="s">
        <v>659</v>
      </c>
      <c r="R147" s="12" t="s">
        <v>42</v>
      </c>
    </row>
    <row r="148" spans="1:18" ht="24" customHeight="1">
      <c r="P148" s="530"/>
      <c r="R148" s="12" t="s">
        <v>43</v>
      </c>
    </row>
    <row r="149" spans="1:18" ht="24" customHeight="1">
      <c r="D149" s="11" t="s">
        <v>325</v>
      </c>
      <c r="P149" s="411"/>
      <c r="R149" s="411"/>
    </row>
    <row r="150" spans="1:18" ht="24" customHeight="1">
      <c r="D150" s="11" t="s">
        <v>129</v>
      </c>
      <c r="P150" s="64">
        <v>36424784.030000001</v>
      </c>
      <c r="R150" s="64">
        <v>17465707.530000001</v>
      </c>
    </row>
    <row r="151" spans="1:18" ht="15" customHeight="1">
      <c r="P151" s="64"/>
      <c r="R151" s="64"/>
    </row>
    <row r="152" spans="1:18" ht="24" customHeight="1">
      <c r="C152" s="191" t="s">
        <v>568</v>
      </c>
      <c r="D152" s="11" t="s">
        <v>326</v>
      </c>
    </row>
    <row r="153" spans="1:18" ht="24" customHeight="1">
      <c r="D153" s="11" t="s">
        <v>915</v>
      </c>
    </row>
    <row r="154" spans="1:18" ht="24" customHeight="1">
      <c r="C154" s="11" t="s">
        <v>1202</v>
      </c>
    </row>
    <row r="155" spans="1:18" ht="24" customHeight="1">
      <c r="C155" s="11" t="s">
        <v>840</v>
      </c>
    </row>
    <row r="156" spans="1:18" ht="24" customHeight="1">
      <c r="C156" s="11" t="s">
        <v>702</v>
      </c>
    </row>
    <row r="157" spans="1:18" ht="24" customHeight="1">
      <c r="P157" s="64"/>
      <c r="R157" s="64"/>
    </row>
    <row r="158" spans="1:18" ht="24" customHeight="1">
      <c r="A158" s="210"/>
      <c r="B158" s="209"/>
      <c r="D158" s="209"/>
      <c r="E158" s="209"/>
      <c r="F158" s="209"/>
      <c r="G158" s="209"/>
      <c r="H158" s="209"/>
      <c r="I158" s="209"/>
      <c r="J158" s="209"/>
      <c r="K158" s="209"/>
      <c r="N158" s="209"/>
      <c r="O158" s="209"/>
      <c r="P158" s="209"/>
      <c r="Q158" s="209"/>
      <c r="R158" s="209"/>
    </row>
    <row r="159" spans="1:18" ht="24" customHeight="1">
      <c r="A159" s="209" t="s">
        <v>261</v>
      </c>
      <c r="B159" s="209"/>
      <c r="D159" s="209"/>
      <c r="F159" s="209"/>
      <c r="G159" s="209" t="str">
        <f>+G116</f>
        <v>(ลงชื่อ)………………………………………………...………………..…………………….กรรมการตามอำนาจ</v>
      </c>
      <c r="H159" s="209"/>
      <c r="I159" s="209"/>
      <c r="J159" s="209"/>
      <c r="K159" s="209"/>
      <c r="N159" s="209"/>
      <c r="O159" s="209"/>
      <c r="P159" s="209"/>
      <c r="Q159" s="209"/>
      <c r="R159" s="209"/>
    </row>
    <row r="160" spans="1:18" ht="24" customHeight="1">
      <c r="A160" s="210"/>
      <c r="B160" s="209" t="s">
        <v>175</v>
      </c>
      <c r="D160" s="209"/>
      <c r="E160" s="209"/>
      <c r="F160" s="209"/>
      <c r="H160" s="209" t="str">
        <f>+H117</f>
        <v>(                                                                                                                     )</v>
      </c>
      <c r="I160" s="209"/>
      <c r="J160" s="209"/>
      <c r="K160" s="209"/>
      <c r="N160" s="209"/>
      <c r="O160" s="209"/>
      <c r="P160" s="209"/>
      <c r="Q160" s="209"/>
      <c r="R160" s="209"/>
    </row>
    <row r="161" spans="1:18" ht="24" customHeight="1">
      <c r="A161" s="528" t="s">
        <v>545</v>
      </c>
      <c r="B161" s="528"/>
      <c r="C161" s="528"/>
      <c r="D161" s="528"/>
      <c r="E161" s="528"/>
      <c r="F161" s="528"/>
      <c r="G161" s="528"/>
      <c r="H161" s="528"/>
      <c r="I161" s="528"/>
      <c r="J161" s="528"/>
      <c r="K161" s="528"/>
      <c r="L161" s="528"/>
      <c r="M161" s="528"/>
      <c r="N161" s="528"/>
      <c r="O161" s="528"/>
      <c r="P161" s="528"/>
      <c r="Q161" s="528"/>
      <c r="R161" s="528"/>
    </row>
    <row r="162" spans="1:18" ht="15" customHeight="1"/>
    <row r="163" spans="1:18" ht="24" customHeight="1">
      <c r="B163" s="191" t="s">
        <v>569</v>
      </c>
      <c r="C163" s="11" t="s">
        <v>566</v>
      </c>
      <c r="J163" s="209"/>
      <c r="K163" s="209"/>
      <c r="N163" s="209"/>
      <c r="O163" s="209"/>
      <c r="P163" s="209"/>
      <c r="Q163" s="209"/>
      <c r="R163" s="209"/>
    </row>
    <row r="164" spans="1:18" ht="24" customHeight="1">
      <c r="B164" s="191"/>
      <c r="C164" s="11" t="s">
        <v>320</v>
      </c>
      <c r="J164" s="209"/>
      <c r="K164" s="209"/>
      <c r="N164" s="209"/>
      <c r="O164" s="209"/>
      <c r="P164" s="209"/>
      <c r="Q164" s="209"/>
      <c r="R164" s="209"/>
    </row>
    <row r="165" spans="1:18" ht="24" customHeight="1">
      <c r="J165" s="209"/>
      <c r="K165" s="209"/>
      <c r="N165" s="209"/>
      <c r="O165" s="209"/>
      <c r="P165" s="521" t="s">
        <v>27</v>
      </c>
      <c r="Q165" s="521"/>
      <c r="R165" s="521"/>
    </row>
    <row r="166" spans="1:18" ht="24" customHeight="1">
      <c r="J166" s="209"/>
      <c r="K166" s="209"/>
      <c r="N166" s="209"/>
      <c r="O166" s="209"/>
      <c r="P166" s="522" t="s">
        <v>2</v>
      </c>
      <c r="Q166" s="522"/>
      <c r="R166" s="522"/>
    </row>
    <row r="167" spans="1:18" ht="24" customHeight="1">
      <c r="J167" s="209"/>
      <c r="K167" s="209"/>
      <c r="N167" s="209"/>
      <c r="O167" s="209"/>
      <c r="P167" s="125" t="str">
        <f>+P124</f>
        <v>31 มีนาคม 2569</v>
      </c>
      <c r="Q167" s="5"/>
      <c r="R167" s="125" t="str">
        <f>+R124</f>
        <v>31 ธันวาคม 2568</v>
      </c>
    </row>
    <row r="168" spans="1:18" ht="10.050000000000001" customHeight="1">
      <c r="J168" s="209"/>
      <c r="K168" s="209"/>
      <c r="N168" s="209"/>
      <c r="O168" s="209"/>
    </row>
    <row r="169" spans="1:18" ht="24" customHeight="1">
      <c r="C169" s="11" t="s">
        <v>321</v>
      </c>
      <c r="J169" s="209"/>
      <c r="K169" s="209"/>
      <c r="N169" s="209"/>
      <c r="O169" s="209"/>
      <c r="P169" s="159">
        <v>209983345.72</v>
      </c>
      <c r="Q169" s="17"/>
      <c r="R169" s="159">
        <v>225345584.86000001</v>
      </c>
    </row>
    <row r="170" spans="1:18" ht="10.050000000000001" customHeight="1">
      <c r="J170" s="209"/>
      <c r="K170" s="209"/>
      <c r="N170" s="209"/>
      <c r="O170" s="209"/>
      <c r="P170" s="9"/>
      <c r="Q170" s="17"/>
      <c r="R170" s="9"/>
    </row>
    <row r="171" spans="1:18" ht="24" customHeight="1">
      <c r="C171" s="11" t="s">
        <v>322</v>
      </c>
      <c r="J171" s="209"/>
      <c r="K171" s="209"/>
      <c r="N171" s="209"/>
      <c r="O171" s="209"/>
      <c r="P171" s="159">
        <v>72382906.670000002</v>
      </c>
      <c r="Q171" s="17"/>
      <c r="R171" s="159">
        <v>90890309.799999997</v>
      </c>
    </row>
    <row r="172" spans="1:18" ht="24" customHeight="1">
      <c r="C172" s="11" t="s">
        <v>287</v>
      </c>
      <c r="D172" s="11" t="s">
        <v>323</v>
      </c>
      <c r="J172" s="209"/>
      <c r="K172" s="209"/>
      <c r="N172" s="209"/>
      <c r="O172" s="209"/>
      <c r="P172" s="378">
        <v>-50696089.43</v>
      </c>
      <c r="Q172" s="17"/>
      <c r="R172" s="378">
        <v>-56170329.770000003</v>
      </c>
    </row>
    <row r="173" spans="1:18" ht="24" customHeight="1">
      <c r="C173" s="11" t="s">
        <v>161</v>
      </c>
      <c r="J173" s="209"/>
      <c r="K173" s="209"/>
      <c r="N173" s="209"/>
      <c r="O173" s="209"/>
      <c r="P173" s="159">
        <f>SUM(P171:P172)</f>
        <v>21686817.240000002</v>
      </c>
      <c r="Q173" s="17"/>
      <c r="R173" s="159">
        <f>SUM(R171:R172)</f>
        <v>34719980.029999994</v>
      </c>
    </row>
    <row r="174" spans="1:18" ht="24" customHeight="1">
      <c r="C174" s="11" t="s">
        <v>287</v>
      </c>
      <c r="D174" s="11" t="s">
        <v>423</v>
      </c>
      <c r="J174" s="209"/>
      <c r="K174" s="209"/>
      <c r="N174" s="209"/>
      <c r="O174" s="209"/>
    </row>
    <row r="175" spans="1:18" ht="24" customHeight="1">
      <c r="D175" s="11" t="s">
        <v>424</v>
      </c>
      <c r="J175" s="209"/>
      <c r="K175" s="209"/>
      <c r="N175" s="209"/>
      <c r="O175" s="209"/>
      <c r="P175" s="378">
        <v>-4127119.03</v>
      </c>
      <c r="Q175" s="17"/>
      <c r="R175" s="378">
        <v>-3582662.55</v>
      </c>
    </row>
    <row r="176" spans="1:18" ht="24" customHeight="1" thickBot="1">
      <c r="C176" s="11" t="s">
        <v>511</v>
      </c>
      <c r="J176" s="209"/>
      <c r="K176" s="209"/>
      <c r="N176" s="209"/>
      <c r="O176" s="209"/>
      <c r="P176" s="162">
        <f>SUM(P173:P175)</f>
        <v>17559698.210000001</v>
      </c>
      <c r="Q176" s="17"/>
      <c r="R176" s="162">
        <f>SUM(R173:R175)</f>
        <v>31137317.479999993</v>
      </c>
    </row>
    <row r="177" spans="1:20" ht="10.050000000000001" customHeight="1" thickTop="1">
      <c r="A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</row>
    <row r="178" spans="1:20" ht="24" customHeight="1" thickBot="1">
      <c r="A178" s="23"/>
      <c r="C178" s="11" t="s">
        <v>725</v>
      </c>
      <c r="L178" s="23"/>
      <c r="M178" s="23"/>
      <c r="N178" s="23"/>
      <c r="O178" s="17"/>
      <c r="P178" s="87">
        <v>9653959.25</v>
      </c>
      <c r="Q178" s="17"/>
      <c r="R178" s="87">
        <v>21258251.800000001</v>
      </c>
    </row>
    <row r="179" spans="1:20" ht="24" customHeight="1" thickTop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</row>
    <row r="180" spans="1:20" ht="24" customHeight="1">
      <c r="A180" s="195" t="s">
        <v>327</v>
      </c>
      <c r="B180" s="10" t="s">
        <v>163</v>
      </c>
    </row>
    <row r="181" spans="1:20" ht="24" customHeight="1">
      <c r="L181" s="521" t="s">
        <v>27</v>
      </c>
      <c r="M181" s="521"/>
      <c r="N181" s="521"/>
      <c r="O181" s="521"/>
      <c r="P181" s="521"/>
      <c r="Q181" s="521"/>
      <c r="R181" s="521"/>
    </row>
    <row r="182" spans="1:20" ht="24" customHeight="1">
      <c r="L182" s="521" t="s">
        <v>2</v>
      </c>
      <c r="M182" s="521"/>
      <c r="N182" s="521"/>
      <c r="O182" s="18"/>
      <c r="P182" s="522" t="s">
        <v>1</v>
      </c>
      <c r="Q182" s="522"/>
      <c r="R182" s="522"/>
    </row>
    <row r="183" spans="1:20" ht="24" customHeight="1">
      <c r="L183" s="26" t="str">
        <f>+'P19-25'!L124</f>
        <v>31 มีนาคม 2569</v>
      </c>
      <c r="M183" s="5"/>
      <c r="N183" s="26" t="str">
        <f>+'P19-25'!N124</f>
        <v>31 ธันวาคม 2568</v>
      </c>
      <c r="O183" s="110"/>
      <c r="P183" s="26" t="str">
        <f>+L183</f>
        <v>31 มีนาคม 2569</v>
      </c>
      <c r="Q183" s="5"/>
      <c r="R183" s="26" t="str">
        <f>+N183</f>
        <v>31 ธันวาคม 2568</v>
      </c>
      <c r="T183" s="64"/>
    </row>
    <row r="184" spans="1:20" ht="24" customHeight="1">
      <c r="B184" s="11" t="s">
        <v>163</v>
      </c>
      <c r="L184" s="159">
        <v>114357028.86</v>
      </c>
      <c r="M184" s="17"/>
      <c r="N184" s="159">
        <v>114482071.79000001</v>
      </c>
      <c r="O184" s="17"/>
      <c r="P184" s="159">
        <v>82362816.629999995</v>
      </c>
      <c r="Q184" s="17"/>
      <c r="R184" s="159">
        <v>86184558.200000003</v>
      </c>
      <c r="T184" s="64"/>
    </row>
    <row r="185" spans="1:20" ht="24" customHeight="1">
      <c r="B185" s="11" t="s">
        <v>286</v>
      </c>
      <c r="C185" s="11" t="s">
        <v>423</v>
      </c>
      <c r="T185" s="64"/>
    </row>
    <row r="186" spans="1:20" ht="24" customHeight="1">
      <c r="C186" s="11" t="s">
        <v>424</v>
      </c>
      <c r="L186" s="412">
        <v>-3452012.38</v>
      </c>
      <c r="M186" s="17"/>
      <c r="N186" s="412">
        <v>-3452012.38</v>
      </c>
      <c r="O186" s="17"/>
      <c r="P186" s="412">
        <v>-683638.99</v>
      </c>
      <c r="Q186" s="17"/>
      <c r="R186" s="412">
        <v>-683638.99</v>
      </c>
      <c r="T186" s="64"/>
    </row>
    <row r="187" spans="1:20" ht="24" customHeight="1">
      <c r="B187" s="11" t="s">
        <v>328</v>
      </c>
      <c r="L187" s="64">
        <f>SUM(L184:L186)</f>
        <v>110905016.48</v>
      </c>
      <c r="N187" s="64">
        <f>SUM(N184:N186)</f>
        <v>111030059.41000001</v>
      </c>
      <c r="P187" s="64">
        <f>SUM(P184:P186)</f>
        <v>81679177.640000001</v>
      </c>
      <c r="R187" s="64">
        <f>SUM(R184:R186)</f>
        <v>85500919.210000008</v>
      </c>
      <c r="T187" s="64"/>
    </row>
    <row r="188" spans="1:20" ht="24" customHeight="1">
      <c r="B188" s="11" t="s">
        <v>286</v>
      </c>
      <c r="C188" s="11" t="s">
        <v>329</v>
      </c>
      <c r="L188" s="412">
        <v>-31076704.629999999</v>
      </c>
      <c r="M188" s="17"/>
      <c r="N188" s="412">
        <v>-39454682.009999998</v>
      </c>
      <c r="O188" s="17"/>
      <c r="P188" s="412">
        <v>-30799366.629999999</v>
      </c>
      <c r="Q188" s="17"/>
      <c r="R188" s="412">
        <v>-39404844.009999998</v>
      </c>
      <c r="T188" s="64"/>
    </row>
    <row r="189" spans="1:20" ht="24" customHeight="1" thickBot="1">
      <c r="B189" s="11" t="s">
        <v>163</v>
      </c>
      <c r="L189" s="162">
        <f>SUM(L187:L188)</f>
        <v>79828311.850000009</v>
      </c>
      <c r="M189" s="27"/>
      <c r="N189" s="87">
        <f>SUM(N187:N188)</f>
        <v>71575377.400000006</v>
      </c>
      <c r="O189" s="29"/>
      <c r="P189" s="87">
        <f>SUM(P187:P188)</f>
        <v>50879811.010000005</v>
      </c>
      <c r="Q189" s="29"/>
      <c r="R189" s="162">
        <f>SUM(R187:R188)</f>
        <v>46096075.20000001</v>
      </c>
      <c r="T189" s="64"/>
    </row>
    <row r="190" spans="1:20" ht="10.050000000000001" customHeight="1" thickTop="1">
      <c r="L190" s="70"/>
      <c r="M190" s="27"/>
      <c r="N190" s="70"/>
      <c r="O190" s="29"/>
      <c r="P190" s="70"/>
      <c r="Q190" s="29"/>
      <c r="R190" s="29"/>
      <c r="T190" s="64"/>
    </row>
    <row r="191" spans="1:20" ht="24" customHeight="1">
      <c r="C191" s="11" t="s">
        <v>804</v>
      </c>
      <c r="L191" s="70"/>
      <c r="M191" s="27"/>
      <c r="N191" s="70"/>
      <c r="O191" s="29"/>
      <c r="P191" s="70"/>
      <c r="Q191" s="29"/>
      <c r="R191" s="29"/>
      <c r="T191" s="64"/>
    </row>
    <row r="192" spans="1:20" ht="24" customHeight="1">
      <c r="B192" s="11" t="s">
        <v>803</v>
      </c>
      <c r="L192" s="70"/>
      <c r="M192" s="27"/>
      <c r="N192" s="70"/>
      <c r="O192" s="29"/>
      <c r="P192" s="70"/>
      <c r="Q192" s="29"/>
      <c r="R192" s="29"/>
      <c r="T192" s="64"/>
    </row>
    <row r="193" spans="1:20" ht="24" customHeight="1">
      <c r="L193" s="70"/>
      <c r="M193" s="27"/>
      <c r="N193" s="70"/>
      <c r="O193" s="29"/>
      <c r="P193" s="70"/>
      <c r="Q193" s="29"/>
      <c r="R193" s="29"/>
      <c r="T193" s="64"/>
    </row>
    <row r="194" spans="1:20" ht="24" customHeight="1">
      <c r="A194" s="195" t="s">
        <v>330</v>
      </c>
      <c r="B194" s="10" t="s">
        <v>331</v>
      </c>
      <c r="L194" s="70"/>
      <c r="M194" s="27"/>
      <c r="N194" s="29"/>
      <c r="O194" s="29"/>
      <c r="P194" s="29"/>
      <c r="Q194" s="29"/>
      <c r="R194" s="29"/>
    </row>
    <row r="195" spans="1:20" ht="24" customHeight="1">
      <c r="L195" s="521" t="s">
        <v>27</v>
      </c>
      <c r="M195" s="521"/>
      <c r="N195" s="521"/>
      <c r="O195" s="521"/>
      <c r="P195" s="521"/>
      <c r="Q195" s="521"/>
      <c r="R195" s="521"/>
    </row>
    <row r="196" spans="1:20" ht="24" customHeight="1">
      <c r="L196" s="522" t="s">
        <v>2</v>
      </c>
      <c r="M196" s="522"/>
      <c r="N196" s="522"/>
      <c r="O196" s="12"/>
      <c r="P196" s="522" t="s">
        <v>1</v>
      </c>
      <c r="Q196" s="522"/>
      <c r="R196" s="522"/>
    </row>
    <row r="197" spans="1:20" ht="24" customHeight="1">
      <c r="H197" s="80"/>
      <c r="L197" s="108" t="str">
        <f>+'P19-25'!L183</f>
        <v>31 มีนาคม 2569</v>
      </c>
      <c r="M197" s="5"/>
      <c r="N197" s="108" t="str">
        <f>+'P19-25'!N183</f>
        <v>31 ธันวาคม 2568</v>
      </c>
      <c r="O197" s="30"/>
      <c r="P197" s="108" t="str">
        <f>+'P19-25'!P183</f>
        <v>31 มีนาคม 2569</v>
      </c>
      <c r="Q197" s="5"/>
      <c r="R197" s="108" t="str">
        <f>+'P19-25'!R183</f>
        <v>31 ธันวาคม 2568</v>
      </c>
    </row>
    <row r="198" spans="1:20" ht="24" customHeight="1">
      <c r="B198" s="11" t="s">
        <v>331</v>
      </c>
      <c r="L198" s="159">
        <v>34086181.899999999</v>
      </c>
      <c r="M198" s="81"/>
      <c r="N198" s="159">
        <v>42407402.450000003</v>
      </c>
      <c r="O198" s="81"/>
      <c r="P198" s="159">
        <v>25558625.82</v>
      </c>
      <c r="Q198" s="81"/>
      <c r="R198" s="159">
        <v>27040840.73</v>
      </c>
    </row>
    <row r="199" spans="1:20" ht="24" customHeight="1">
      <c r="B199" s="11" t="s">
        <v>286</v>
      </c>
      <c r="C199" s="11" t="s">
        <v>423</v>
      </c>
      <c r="L199" s="159"/>
      <c r="M199" s="81"/>
      <c r="N199" s="159"/>
      <c r="O199" s="81"/>
      <c r="P199" s="159"/>
      <c r="Q199" s="81"/>
      <c r="R199" s="159"/>
    </row>
    <row r="200" spans="1:20" ht="24" customHeight="1">
      <c r="C200" s="11" t="s">
        <v>424</v>
      </c>
      <c r="L200" s="80">
        <v>-22466436.350000001</v>
      </c>
      <c r="M200" s="80"/>
      <c r="N200" s="80">
        <v>-22466436.350000001</v>
      </c>
      <c r="O200" s="80"/>
      <c r="P200" s="80">
        <v>-22377936.350000001</v>
      </c>
      <c r="Q200" s="80"/>
      <c r="R200" s="80">
        <v>-22377936.350000001</v>
      </c>
    </row>
    <row r="201" spans="1:20" ht="24" customHeight="1" thickBot="1">
      <c r="B201" s="11" t="s">
        <v>333</v>
      </c>
      <c r="L201" s="65">
        <f>SUM(L198:L200)</f>
        <v>11619745.549999997</v>
      </c>
      <c r="M201" s="80"/>
      <c r="N201" s="65">
        <f>SUM(N198:N200)</f>
        <v>19940966.100000001</v>
      </c>
      <c r="O201" s="81"/>
      <c r="P201" s="67">
        <f>SUM(P198:P200)</f>
        <v>3180689.4699999988</v>
      </c>
      <c r="Q201" s="80"/>
      <c r="R201" s="65">
        <f>SUM(R198:R200)</f>
        <v>4662904.379999999</v>
      </c>
    </row>
    <row r="202" spans="1:20" ht="24" customHeight="1" thickTop="1">
      <c r="L202" s="70"/>
      <c r="M202" s="27"/>
      <c r="N202" s="70"/>
      <c r="O202" s="29"/>
      <c r="P202" s="70"/>
      <c r="Q202" s="29"/>
      <c r="R202" s="29"/>
      <c r="T202" s="64"/>
    </row>
    <row r="203" spans="1:20" ht="24" customHeight="1">
      <c r="L203" s="70"/>
      <c r="M203" s="27"/>
      <c r="N203" s="29"/>
      <c r="O203" s="29"/>
      <c r="P203" s="70"/>
      <c r="Q203" s="29"/>
      <c r="R203" s="29"/>
    </row>
    <row r="204" spans="1:20" ht="24" customHeight="1">
      <c r="A204" s="209" t="s">
        <v>261</v>
      </c>
      <c r="B204" s="209"/>
      <c r="D204" s="209"/>
      <c r="F204" s="209"/>
      <c r="G204" s="209" t="str">
        <f>+G116</f>
        <v>(ลงชื่อ)………………………………………………...………………..…………………….กรรมการตามอำนาจ</v>
      </c>
      <c r="H204" s="209"/>
      <c r="I204" s="209"/>
      <c r="L204" s="209"/>
      <c r="M204" s="209"/>
      <c r="N204" s="209"/>
      <c r="O204" s="209"/>
      <c r="P204" s="209"/>
      <c r="Q204" s="209"/>
      <c r="R204" s="209"/>
    </row>
    <row r="205" spans="1:20" ht="24" customHeight="1">
      <c r="A205" s="210"/>
      <c r="B205" s="209" t="s">
        <v>175</v>
      </c>
      <c r="D205" s="209"/>
      <c r="E205" s="209"/>
      <c r="F205" s="209"/>
      <c r="H205" s="209" t="str">
        <f>+H117</f>
        <v>(                                                                                                                     )</v>
      </c>
      <c r="I205" s="209"/>
      <c r="J205" s="209"/>
      <c r="K205" s="209"/>
      <c r="N205" s="209"/>
      <c r="O205" s="209"/>
      <c r="P205" s="209"/>
      <c r="Q205" s="209"/>
      <c r="R205" s="209"/>
    </row>
    <row r="206" spans="1:20" ht="24" customHeight="1">
      <c r="A206" s="528" t="s">
        <v>546</v>
      </c>
      <c r="B206" s="528"/>
      <c r="C206" s="528"/>
      <c r="D206" s="528"/>
      <c r="E206" s="528"/>
      <c r="F206" s="528"/>
      <c r="G206" s="528"/>
      <c r="H206" s="528"/>
      <c r="I206" s="528"/>
      <c r="J206" s="528"/>
      <c r="K206" s="528"/>
      <c r="L206" s="528"/>
      <c r="M206" s="528"/>
      <c r="N206" s="528"/>
      <c r="O206" s="528"/>
      <c r="P206" s="528"/>
      <c r="Q206" s="528"/>
      <c r="R206" s="528"/>
    </row>
    <row r="207" spans="1:20" ht="24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</row>
    <row r="208" spans="1:20" ht="24" customHeight="1">
      <c r="A208" s="195" t="s">
        <v>334</v>
      </c>
      <c r="B208" s="10" t="s">
        <v>916</v>
      </c>
      <c r="L208" s="70"/>
      <c r="M208" s="80"/>
      <c r="N208" s="81"/>
      <c r="O208" s="81"/>
      <c r="P208" s="69"/>
      <c r="Q208" s="80"/>
      <c r="R208" s="81"/>
    </row>
    <row r="209" spans="1:18" ht="24" customHeight="1">
      <c r="A209" s="195"/>
      <c r="B209" s="10"/>
      <c r="L209" s="70"/>
      <c r="M209" s="80"/>
      <c r="N209" s="81"/>
      <c r="O209" s="81"/>
      <c r="P209" s="69"/>
      <c r="Q209" s="80"/>
      <c r="R209" s="81"/>
    </row>
    <row r="210" spans="1:18" ht="24" customHeight="1">
      <c r="L210" s="521" t="s">
        <v>27</v>
      </c>
      <c r="M210" s="521"/>
      <c r="N210" s="521"/>
      <c r="O210" s="521"/>
      <c r="P210" s="521"/>
      <c r="Q210" s="521"/>
      <c r="R210" s="521"/>
    </row>
    <row r="211" spans="1:18" ht="24" customHeight="1">
      <c r="L211" s="522" t="s">
        <v>2</v>
      </c>
      <c r="M211" s="522"/>
      <c r="N211" s="522"/>
      <c r="O211" s="12"/>
      <c r="P211" s="522" t="s">
        <v>1</v>
      </c>
      <c r="Q211" s="522"/>
      <c r="R211" s="522"/>
    </row>
    <row r="212" spans="1:18" ht="24" customHeight="1">
      <c r="L212" s="108" t="str">
        <f>+L197</f>
        <v>31 มีนาคม 2569</v>
      </c>
      <c r="M212" s="5"/>
      <c r="N212" s="108" t="str">
        <f>+N197</f>
        <v>31 ธันวาคม 2568</v>
      </c>
      <c r="O212" s="30"/>
      <c r="P212" s="108" t="str">
        <f>+P197</f>
        <v>31 มีนาคม 2569</v>
      </c>
      <c r="Q212" s="5"/>
      <c r="R212" s="108" t="str">
        <f>+R197</f>
        <v>31 ธันวาคม 2568</v>
      </c>
    </row>
    <row r="213" spans="1:18" ht="24" customHeight="1">
      <c r="B213" s="11" t="s">
        <v>916</v>
      </c>
      <c r="L213" s="159">
        <v>26860500.370000001</v>
      </c>
      <c r="N213" s="159">
        <v>26814764.370000001</v>
      </c>
      <c r="P213" s="159">
        <v>26322244.370000001</v>
      </c>
      <c r="R213" s="159">
        <v>26382244.370000001</v>
      </c>
    </row>
    <row r="214" spans="1:18" ht="24" customHeight="1">
      <c r="B214" s="11" t="s">
        <v>462</v>
      </c>
      <c r="C214" s="11" t="s">
        <v>269</v>
      </c>
      <c r="L214" s="381">
        <v>-20547949.5</v>
      </c>
      <c r="N214" s="381">
        <v>-20547949.5</v>
      </c>
      <c r="P214" s="381">
        <v>-20547949.5</v>
      </c>
      <c r="R214" s="381">
        <v>-20547949.5</v>
      </c>
    </row>
    <row r="215" spans="1:18" ht="24" customHeight="1">
      <c r="B215" s="11" t="s">
        <v>534</v>
      </c>
      <c r="L215" s="159">
        <f>SUM(L213:L214)</f>
        <v>6312550.870000001</v>
      </c>
      <c r="N215" s="159">
        <f>SUM(N213:N214)</f>
        <v>6266814.870000001</v>
      </c>
      <c r="P215" s="159">
        <f>SUM(P213:P214)</f>
        <v>5774294.870000001</v>
      </c>
      <c r="R215" s="159">
        <f>SUM(R213:R214)</f>
        <v>5834294.870000001</v>
      </c>
    </row>
    <row r="216" spans="1:18" ht="24" customHeight="1">
      <c r="B216" s="11" t="s">
        <v>462</v>
      </c>
      <c r="C216" s="11" t="s">
        <v>1176</v>
      </c>
      <c r="L216" s="80">
        <v>-778256</v>
      </c>
      <c r="N216" s="80">
        <v>-672520</v>
      </c>
      <c r="P216" s="80">
        <v>-240000</v>
      </c>
      <c r="R216" s="80">
        <v>-240000</v>
      </c>
    </row>
    <row r="217" spans="1:18" ht="24" customHeight="1" thickBot="1">
      <c r="B217" s="11" t="s">
        <v>917</v>
      </c>
      <c r="L217" s="162">
        <f>SUM(L215:L216)</f>
        <v>5534294.870000001</v>
      </c>
      <c r="N217" s="162">
        <f>SUM(N215:N216)</f>
        <v>5594294.870000001</v>
      </c>
      <c r="P217" s="162">
        <f>SUM(P215:P216)</f>
        <v>5534294.870000001</v>
      </c>
      <c r="R217" s="162">
        <f>SUM(R215:R216)</f>
        <v>5594294.870000001</v>
      </c>
    </row>
    <row r="218" spans="1:18" ht="24" customHeight="1" thickTop="1">
      <c r="L218" s="70"/>
      <c r="M218" s="80"/>
      <c r="N218" s="81"/>
      <c r="O218" s="81"/>
      <c r="P218" s="69"/>
      <c r="Q218" s="80"/>
      <c r="R218" s="81"/>
    </row>
    <row r="219" spans="1:18" ht="24" customHeight="1">
      <c r="A219" s="195" t="s">
        <v>414</v>
      </c>
      <c r="B219" s="10" t="s">
        <v>431</v>
      </c>
      <c r="L219" s="70"/>
      <c r="M219" s="80"/>
      <c r="N219" s="81"/>
      <c r="O219" s="81"/>
      <c r="P219" s="69"/>
      <c r="Q219" s="80"/>
      <c r="R219" s="81"/>
    </row>
    <row r="220" spans="1:18" ht="24" customHeight="1">
      <c r="A220" s="195"/>
      <c r="B220" s="10"/>
      <c r="L220" s="70"/>
      <c r="M220" s="80"/>
      <c r="N220" s="81"/>
      <c r="O220" s="81"/>
      <c r="P220" s="69"/>
      <c r="Q220" s="80"/>
      <c r="R220" s="81"/>
    </row>
    <row r="221" spans="1:18" ht="24" customHeight="1">
      <c r="A221" s="195"/>
      <c r="B221" s="10"/>
      <c r="L221" s="70"/>
      <c r="M221" s="80"/>
      <c r="N221" s="81"/>
      <c r="O221" s="81"/>
      <c r="P221" s="532" t="s">
        <v>27</v>
      </c>
      <c r="Q221" s="532"/>
      <c r="R221" s="532"/>
    </row>
    <row r="222" spans="1:18" ht="24" customHeight="1">
      <c r="L222" s="70"/>
      <c r="M222" s="80"/>
      <c r="N222" s="81"/>
      <c r="O222" s="81"/>
      <c r="P222" s="532" t="s">
        <v>223</v>
      </c>
      <c r="Q222" s="532"/>
      <c r="R222" s="532"/>
    </row>
    <row r="223" spans="1:18" ht="24" customHeight="1">
      <c r="L223" s="70"/>
      <c r="M223" s="80"/>
      <c r="N223" s="81"/>
      <c r="O223" s="81"/>
      <c r="P223" s="236" t="str">
        <f>+P197</f>
        <v>31 มีนาคม 2569</v>
      </c>
      <c r="Q223" s="235"/>
      <c r="R223" s="237" t="str">
        <f>+R197</f>
        <v>31 ธันวาคม 2568</v>
      </c>
    </row>
    <row r="224" spans="1:18" ht="24" customHeight="1">
      <c r="B224" s="11" t="s">
        <v>431</v>
      </c>
      <c r="L224" s="70"/>
      <c r="M224" s="80"/>
      <c r="N224" s="81"/>
      <c r="O224" s="81"/>
      <c r="P224" s="159">
        <v>4127553.97</v>
      </c>
      <c r="Q224" s="81"/>
      <c r="R224" s="159">
        <v>4127553.97</v>
      </c>
    </row>
    <row r="225" spans="1:18" ht="24" customHeight="1">
      <c r="B225" s="11" t="s">
        <v>462</v>
      </c>
      <c r="C225" s="11" t="s">
        <v>269</v>
      </c>
      <c r="L225" s="70"/>
      <c r="M225" s="80"/>
      <c r="N225" s="81"/>
      <c r="O225" s="81"/>
      <c r="P225" s="80">
        <v>-4127553.97</v>
      </c>
      <c r="Q225" s="80"/>
      <c r="R225" s="80">
        <v>-4127553.97</v>
      </c>
    </row>
    <row r="226" spans="1:18" ht="24" customHeight="1" thickBot="1">
      <c r="B226" s="11" t="s">
        <v>463</v>
      </c>
      <c r="L226" s="70"/>
      <c r="M226" s="80"/>
      <c r="N226" s="81"/>
      <c r="O226" s="81"/>
      <c r="P226" s="67">
        <f>SUM(P224:P225)</f>
        <v>0</v>
      </c>
      <c r="Q226" s="80"/>
      <c r="R226" s="162">
        <f>SUM(R224:R225)</f>
        <v>0</v>
      </c>
    </row>
    <row r="227" spans="1:18" ht="24" customHeight="1" thickTop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</row>
    <row r="228" spans="1:18" ht="24" customHeight="1">
      <c r="C228" s="11" t="s">
        <v>551</v>
      </c>
      <c r="L228" s="70"/>
      <c r="M228" s="80"/>
      <c r="N228" s="81"/>
      <c r="O228" s="81"/>
      <c r="P228" s="69"/>
      <c r="Q228" s="80"/>
      <c r="R228" s="81"/>
    </row>
    <row r="229" spans="1:18" ht="24" customHeight="1">
      <c r="B229" s="11" t="s">
        <v>574</v>
      </c>
      <c r="L229" s="70"/>
      <c r="M229" s="80"/>
      <c r="N229" s="81"/>
      <c r="O229" s="81"/>
      <c r="P229" s="69"/>
      <c r="Q229" s="80"/>
      <c r="R229" s="81"/>
    </row>
    <row r="230" spans="1:18" ht="24" customHeight="1">
      <c r="L230" s="70"/>
      <c r="M230" s="80"/>
      <c r="N230" s="81"/>
      <c r="O230" s="81"/>
      <c r="P230" s="69"/>
      <c r="Q230" s="80"/>
      <c r="R230" s="81"/>
    </row>
    <row r="231" spans="1:18" ht="24" customHeight="1">
      <c r="A231" s="195" t="s">
        <v>339</v>
      </c>
      <c r="B231" s="10" t="s">
        <v>258</v>
      </c>
      <c r="L231" s="70"/>
      <c r="M231" s="27"/>
      <c r="N231" s="29"/>
      <c r="O231" s="29"/>
      <c r="P231" s="29"/>
      <c r="Q231" s="29"/>
      <c r="R231" s="29"/>
    </row>
    <row r="232" spans="1:18" ht="24" customHeight="1">
      <c r="L232" s="521" t="s">
        <v>27</v>
      </c>
      <c r="M232" s="521"/>
      <c r="N232" s="521"/>
      <c r="O232" s="521"/>
      <c r="P232" s="521"/>
      <c r="Q232" s="521"/>
      <c r="R232" s="521"/>
    </row>
    <row r="233" spans="1:18" ht="24" customHeight="1">
      <c r="L233" s="522" t="s">
        <v>2</v>
      </c>
      <c r="M233" s="522"/>
      <c r="N233" s="522"/>
      <c r="O233" s="12"/>
      <c r="P233" s="522" t="s">
        <v>1</v>
      </c>
      <c r="Q233" s="522"/>
      <c r="R233" s="522"/>
    </row>
    <row r="234" spans="1:18" ht="24" customHeight="1">
      <c r="L234" s="26" t="str">
        <f>+'P19-25'!L183</f>
        <v>31 มีนาคม 2569</v>
      </c>
      <c r="M234" s="5"/>
      <c r="N234" s="26" t="str">
        <f>+'P19-25'!N183</f>
        <v>31 ธันวาคม 2568</v>
      </c>
      <c r="O234" s="30"/>
      <c r="P234" s="26" t="str">
        <f>+'P19-25'!P183</f>
        <v>31 มีนาคม 2569</v>
      </c>
      <c r="Q234" s="5"/>
      <c r="R234" s="26" t="str">
        <f>+'P19-25'!R183</f>
        <v>31 ธันวาคม 2568</v>
      </c>
    </row>
    <row r="235" spans="1:18" ht="24" customHeight="1">
      <c r="B235" s="11" t="s">
        <v>338</v>
      </c>
      <c r="L235" s="159">
        <v>3346249.76</v>
      </c>
      <c r="M235" s="81"/>
      <c r="N235" s="159">
        <v>2787062.65</v>
      </c>
      <c r="O235" s="81"/>
      <c r="P235" s="159">
        <v>0</v>
      </c>
      <c r="Q235" s="81"/>
      <c r="R235" s="159">
        <v>0</v>
      </c>
    </row>
    <row r="236" spans="1:18" ht="24" customHeight="1">
      <c r="B236" s="11" t="s">
        <v>335</v>
      </c>
      <c r="L236" s="159">
        <v>24816398.510000002</v>
      </c>
      <c r="M236" s="81"/>
      <c r="N236" s="159">
        <v>34620417</v>
      </c>
      <c r="O236" s="81"/>
      <c r="P236" s="159">
        <v>24816398.510000002</v>
      </c>
      <c r="Q236" s="81"/>
      <c r="R236" s="159">
        <v>28583808.859999999</v>
      </c>
    </row>
    <row r="237" spans="1:18" ht="24" customHeight="1">
      <c r="B237" s="11" t="s">
        <v>336</v>
      </c>
      <c r="L237" s="159">
        <v>90387810.659999996</v>
      </c>
      <c r="M237" s="81"/>
      <c r="N237" s="159">
        <v>75892952.170000002</v>
      </c>
      <c r="O237" s="81"/>
      <c r="P237" s="159">
        <v>0</v>
      </c>
      <c r="Q237" s="81"/>
      <c r="R237" s="159">
        <v>0</v>
      </c>
    </row>
    <row r="238" spans="1:18" ht="24" customHeight="1">
      <c r="B238" s="11" t="s">
        <v>337</v>
      </c>
      <c r="L238" s="159">
        <v>26526737.600000001</v>
      </c>
      <c r="M238" s="81"/>
      <c r="N238" s="159">
        <v>31412948.760000002</v>
      </c>
      <c r="O238" s="81"/>
      <c r="P238" s="159">
        <v>0</v>
      </c>
      <c r="Q238" s="81"/>
      <c r="R238" s="159">
        <v>0</v>
      </c>
    </row>
    <row r="239" spans="1:18" ht="24" customHeight="1">
      <c r="B239" s="11" t="s">
        <v>540</v>
      </c>
      <c r="L239" s="160">
        <v>324966.49</v>
      </c>
      <c r="M239" s="81"/>
      <c r="N239" s="160">
        <v>0</v>
      </c>
      <c r="O239" s="81"/>
      <c r="P239" s="160">
        <v>324966.49</v>
      </c>
      <c r="Q239" s="81"/>
      <c r="R239" s="160">
        <v>0</v>
      </c>
    </row>
    <row r="240" spans="1:18" ht="24" customHeight="1">
      <c r="B240" s="11" t="s">
        <v>3</v>
      </c>
      <c r="L240" s="9">
        <f>SUM(L235:L239)</f>
        <v>145402163.02000001</v>
      </c>
      <c r="M240" s="9"/>
      <c r="N240" s="9">
        <f>SUM(N235:N239)</f>
        <v>144713380.57999998</v>
      </c>
      <c r="O240" s="9"/>
      <c r="P240" s="9">
        <f>SUM(P235:P239)</f>
        <v>25141365</v>
      </c>
      <c r="Q240" s="9"/>
      <c r="R240" s="9">
        <f>SUM(R235:R239)</f>
        <v>28583808.859999999</v>
      </c>
    </row>
    <row r="241" spans="1:18" ht="24" customHeight="1">
      <c r="B241" s="11" t="s">
        <v>286</v>
      </c>
      <c r="C241" s="11" t="s">
        <v>332</v>
      </c>
      <c r="L241" s="60">
        <v>-14418351.93</v>
      </c>
      <c r="M241" s="81"/>
      <c r="N241" s="60">
        <v>-13944248.43</v>
      </c>
      <c r="O241" s="81"/>
      <c r="P241" s="60">
        <v>-14418351.93</v>
      </c>
      <c r="Q241" s="81"/>
      <c r="R241" s="60">
        <v>-13944248.43</v>
      </c>
    </row>
    <row r="242" spans="1:18" ht="24" customHeight="1" thickBot="1">
      <c r="B242" s="11" t="s">
        <v>543</v>
      </c>
      <c r="L242" s="31">
        <f>SUM(L240:L241)</f>
        <v>130983811.09</v>
      </c>
      <c r="M242" s="32"/>
      <c r="N242" s="31">
        <f>SUM(N240:N241)</f>
        <v>130769132.14999998</v>
      </c>
      <c r="O242" s="33"/>
      <c r="P242" s="31">
        <f>SUM(P240:P241)</f>
        <v>10723013.07</v>
      </c>
      <c r="Q242" s="32"/>
      <c r="R242" s="31">
        <f>SUM(R240:R241)</f>
        <v>14639560.43</v>
      </c>
    </row>
    <row r="243" spans="1:18" ht="24" customHeight="1" thickTop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</row>
    <row r="244" spans="1:18" ht="24" customHeight="1">
      <c r="L244" s="33"/>
      <c r="M244" s="32"/>
      <c r="N244" s="33"/>
      <c r="O244" s="33"/>
      <c r="P244" s="33"/>
      <c r="Q244" s="32"/>
      <c r="R244" s="33"/>
    </row>
    <row r="245" spans="1:18" ht="24" customHeight="1">
      <c r="L245" s="33"/>
      <c r="M245" s="32"/>
      <c r="N245" s="33"/>
      <c r="O245" s="33"/>
      <c r="P245" s="33"/>
      <c r="Q245" s="32"/>
      <c r="R245" s="33"/>
    </row>
    <row r="246" spans="1:18" ht="24" customHeight="1">
      <c r="A246" s="209" t="s">
        <v>261</v>
      </c>
      <c r="B246" s="209"/>
      <c r="D246" s="209"/>
      <c r="F246" s="209"/>
      <c r="G246" s="209" t="str">
        <f>+G204</f>
        <v>(ลงชื่อ)………………………………………………...………………..…………………….กรรมการตามอำนาจ</v>
      </c>
      <c r="H246" s="209"/>
      <c r="I246" s="209"/>
      <c r="L246" s="209"/>
      <c r="M246" s="209"/>
      <c r="N246" s="209"/>
      <c r="O246" s="209"/>
      <c r="P246" s="209"/>
      <c r="Q246" s="209"/>
      <c r="R246" s="209"/>
    </row>
    <row r="247" spans="1:18" ht="24" customHeight="1">
      <c r="A247" s="210"/>
      <c r="B247" s="209" t="s">
        <v>175</v>
      </c>
      <c r="D247" s="209"/>
      <c r="E247" s="209"/>
      <c r="F247" s="209"/>
      <c r="H247" s="209" t="str">
        <f>+H205</f>
        <v>(                                                                                                                     )</v>
      </c>
      <c r="I247" s="209"/>
      <c r="J247" s="209"/>
      <c r="K247" s="209"/>
      <c r="N247" s="209"/>
      <c r="O247" s="209"/>
      <c r="P247" s="209"/>
      <c r="Q247" s="209"/>
      <c r="R247" s="209"/>
    </row>
    <row r="248" spans="1:18" ht="24" customHeight="1">
      <c r="A248" s="528" t="s">
        <v>876</v>
      </c>
      <c r="B248" s="528"/>
      <c r="C248" s="528"/>
      <c r="D248" s="528"/>
      <c r="E248" s="528"/>
      <c r="F248" s="528"/>
      <c r="G248" s="528"/>
      <c r="H248" s="528"/>
      <c r="I248" s="528"/>
      <c r="J248" s="528"/>
      <c r="K248" s="528"/>
      <c r="L248" s="528"/>
      <c r="M248" s="528"/>
      <c r="N248" s="528"/>
      <c r="O248" s="528"/>
      <c r="P248" s="528"/>
      <c r="Q248" s="528"/>
      <c r="R248" s="528"/>
    </row>
    <row r="249" spans="1:18" ht="24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</row>
    <row r="250" spans="1:18" ht="24" customHeight="1">
      <c r="A250" s="195" t="s">
        <v>460</v>
      </c>
      <c r="B250" s="10" t="s">
        <v>167</v>
      </c>
      <c r="L250" s="69"/>
      <c r="M250" s="68"/>
      <c r="N250" s="69"/>
      <c r="O250" s="69"/>
      <c r="P250" s="69"/>
      <c r="Q250" s="68"/>
      <c r="R250" s="69"/>
    </row>
    <row r="251" spans="1:18" ht="24" customHeight="1">
      <c r="L251" s="521" t="s">
        <v>131</v>
      </c>
      <c r="M251" s="521"/>
      <c r="N251" s="521"/>
      <c r="O251" s="521"/>
      <c r="P251" s="521"/>
      <c r="Q251" s="521"/>
      <c r="R251" s="521"/>
    </row>
    <row r="252" spans="1:18" ht="24" customHeight="1">
      <c r="L252" s="533" t="str">
        <f>+L234</f>
        <v>31 มีนาคม 2569</v>
      </c>
      <c r="M252" s="522"/>
      <c r="N252" s="522"/>
      <c r="O252" s="12"/>
      <c r="P252" s="533" t="str">
        <f>+R234</f>
        <v>31 ธันวาคม 2568</v>
      </c>
      <c r="Q252" s="522"/>
      <c r="R252" s="522"/>
    </row>
    <row r="253" spans="1:18" ht="24" customHeight="1">
      <c r="L253" s="26" t="s">
        <v>415</v>
      </c>
      <c r="M253" s="5"/>
      <c r="N253" s="26" t="s">
        <v>155</v>
      </c>
      <c r="O253" s="30"/>
      <c r="P253" s="26" t="str">
        <f>+L253</f>
        <v>ราคาตามบัญชี</v>
      </c>
      <c r="Q253" s="5"/>
      <c r="R253" s="26" t="str">
        <f>+N253</f>
        <v>มูลค่ายุติธรรม</v>
      </c>
    </row>
    <row r="254" spans="1:18" ht="24" customHeight="1">
      <c r="B254" s="11" t="s">
        <v>340</v>
      </c>
      <c r="L254" s="159">
        <v>49153406.630000003</v>
      </c>
      <c r="M254" s="81"/>
      <c r="N254" s="159">
        <v>49153406.630000003</v>
      </c>
      <c r="O254" s="81"/>
      <c r="P254" s="159">
        <v>49189091.520000003</v>
      </c>
      <c r="Q254" s="81"/>
      <c r="R254" s="159">
        <v>49189091.520000003</v>
      </c>
    </row>
    <row r="255" spans="1:18" ht="24" customHeight="1">
      <c r="B255" s="11" t="s">
        <v>341</v>
      </c>
      <c r="L255" s="160">
        <v>143493.95000000001</v>
      </c>
      <c r="M255" s="81"/>
      <c r="N255" s="160">
        <v>143493.95000000001</v>
      </c>
      <c r="O255" s="81"/>
      <c r="P255" s="160">
        <v>143259.09</v>
      </c>
      <c r="Q255" s="81"/>
      <c r="R255" s="160">
        <v>143259.09</v>
      </c>
    </row>
    <row r="256" spans="1:18" ht="24" customHeight="1">
      <c r="B256" s="11" t="s">
        <v>3</v>
      </c>
      <c r="L256" s="69">
        <f>SUM(L254:L255)</f>
        <v>49296900.580000006</v>
      </c>
      <c r="M256" s="68"/>
      <c r="N256" s="69">
        <f>SUM(N254:N255)</f>
        <v>49296900.580000006</v>
      </c>
      <c r="O256" s="69"/>
      <c r="P256" s="69">
        <f>SUM(P254:P255)</f>
        <v>49332350.610000007</v>
      </c>
      <c r="Q256" s="68"/>
      <c r="R256" s="69">
        <f>SUM(R254:R255)</f>
        <v>49332350.610000007</v>
      </c>
    </row>
    <row r="257" spans="1:18" ht="24" customHeight="1">
      <c r="B257" s="11" t="s">
        <v>286</v>
      </c>
      <c r="C257" s="11" t="s">
        <v>423</v>
      </c>
    </row>
    <row r="258" spans="1:18" ht="24" customHeight="1">
      <c r="C258" s="11" t="s">
        <v>424</v>
      </c>
      <c r="L258" s="379">
        <v>-49153406.630000003</v>
      </c>
      <c r="M258" s="81"/>
      <c r="N258" s="379">
        <v>-49153406.630000003</v>
      </c>
      <c r="O258" s="81"/>
      <c r="P258" s="379">
        <v>-49189091.520000003</v>
      </c>
      <c r="Q258" s="81"/>
      <c r="R258" s="379">
        <v>-49189091.520000003</v>
      </c>
    </row>
    <row r="259" spans="1:18" ht="24" customHeight="1" thickBot="1">
      <c r="B259" s="11" t="s">
        <v>430</v>
      </c>
      <c r="L259" s="67">
        <f>SUM(L256:L258)</f>
        <v>143493.95000000298</v>
      </c>
      <c r="M259" s="68"/>
      <c r="N259" s="67">
        <f>SUM(N256:N258)</f>
        <v>143493.95000000298</v>
      </c>
      <c r="O259" s="69"/>
      <c r="P259" s="67">
        <f>SUM(P256:P258)</f>
        <v>143259.09000000358</v>
      </c>
      <c r="Q259" s="68"/>
      <c r="R259" s="67">
        <f>SUM(R256:R258)</f>
        <v>143259.09000000358</v>
      </c>
    </row>
    <row r="260" spans="1:18" ht="24" customHeight="1" thickTop="1">
      <c r="L260" s="69"/>
      <c r="M260" s="68"/>
      <c r="N260" s="69"/>
      <c r="O260" s="69"/>
      <c r="P260" s="69"/>
      <c r="Q260" s="68"/>
      <c r="R260" s="69"/>
    </row>
    <row r="261" spans="1:18" ht="24" customHeight="1">
      <c r="C261" s="11" t="s">
        <v>1190</v>
      </c>
      <c r="L261" s="69"/>
      <c r="M261" s="68"/>
      <c r="N261" s="69"/>
      <c r="O261" s="69"/>
      <c r="P261" s="69"/>
      <c r="Q261" s="68"/>
      <c r="R261" s="69"/>
    </row>
    <row r="262" spans="1:18" ht="24" customHeight="1">
      <c r="B262" s="11" t="s">
        <v>1189</v>
      </c>
      <c r="L262" s="69"/>
      <c r="M262" s="68"/>
      <c r="N262" s="69"/>
      <c r="O262" s="69"/>
      <c r="P262" s="69"/>
      <c r="Q262" s="68"/>
      <c r="R262" s="69"/>
    </row>
    <row r="263" spans="1:18" ht="24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</row>
    <row r="264" spans="1:18" ht="24" customHeight="1">
      <c r="P264" s="521" t="s">
        <v>132</v>
      </c>
      <c r="Q264" s="521"/>
      <c r="R264" s="521"/>
    </row>
    <row r="265" spans="1:18" ht="24" customHeight="1">
      <c r="L265" s="191"/>
      <c r="O265" s="12"/>
      <c r="P265" s="413" t="str">
        <f>+L252</f>
        <v>31 มีนาคม 2569</v>
      </c>
      <c r="Q265" s="414"/>
      <c r="R265" s="407" t="str">
        <f>+R234</f>
        <v>31 ธันวาคม 2568</v>
      </c>
    </row>
    <row r="266" spans="1:18" ht="24" customHeight="1">
      <c r="B266" s="11" t="s">
        <v>341</v>
      </c>
      <c r="L266" s="153"/>
      <c r="M266" s="69"/>
      <c r="N266" s="153"/>
      <c r="O266" s="69"/>
      <c r="P266" s="160">
        <v>104175.93</v>
      </c>
      <c r="Q266" s="81"/>
      <c r="R266" s="160">
        <v>104045.79</v>
      </c>
    </row>
    <row r="267" spans="1:18" ht="24" customHeight="1" thickBot="1">
      <c r="B267" s="11" t="s">
        <v>3</v>
      </c>
      <c r="L267" s="69"/>
      <c r="M267" s="69"/>
      <c r="N267" s="69"/>
      <c r="O267" s="69"/>
      <c r="P267" s="67">
        <f>SUM(P266:P266)</f>
        <v>104175.93</v>
      </c>
      <c r="Q267" s="68"/>
      <c r="R267" s="67">
        <f>SUM(R266:R266)</f>
        <v>104045.79</v>
      </c>
    </row>
    <row r="268" spans="1:18" ht="24" customHeight="1" thickTop="1">
      <c r="L268" s="69"/>
      <c r="M268" s="69"/>
      <c r="N268" s="69"/>
      <c r="O268" s="69"/>
      <c r="P268" s="69"/>
      <c r="Q268" s="68"/>
      <c r="R268" s="69"/>
    </row>
    <row r="269" spans="1:18" ht="24" customHeight="1">
      <c r="A269" s="195" t="s">
        <v>887</v>
      </c>
      <c r="B269" s="75" t="s">
        <v>162</v>
      </c>
      <c r="G269" s="5"/>
      <c r="L269" s="69"/>
      <c r="M269" s="69"/>
      <c r="N269" s="69"/>
      <c r="O269" s="69"/>
      <c r="P269" s="69"/>
      <c r="Q269" s="68"/>
      <c r="R269" s="69"/>
    </row>
    <row r="270" spans="1:18" ht="24" customHeight="1">
      <c r="A270" s="195"/>
      <c r="B270" s="75"/>
      <c r="G270" s="5"/>
      <c r="L270" s="69"/>
      <c r="M270" s="69"/>
      <c r="N270" s="69"/>
      <c r="O270" s="69"/>
      <c r="P270" s="69"/>
      <c r="Q270" s="68"/>
      <c r="R270" s="69"/>
    </row>
    <row r="271" spans="1:18" ht="24" customHeight="1">
      <c r="G271" s="5"/>
      <c r="L271" s="521" t="s">
        <v>27</v>
      </c>
      <c r="M271" s="521"/>
      <c r="N271" s="521"/>
      <c r="O271" s="521"/>
      <c r="P271" s="521"/>
      <c r="Q271" s="521"/>
      <c r="R271" s="521"/>
    </row>
    <row r="272" spans="1:18" ht="24" customHeight="1">
      <c r="G272" s="5"/>
      <c r="L272" s="522" t="s">
        <v>2</v>
      </c>
      <c r="M272" s="522"/>
      <c r="N272" s="522"/>
      <c r="O272" s="12"/>
      <c r="P272" s="522" t="s">
        <v>1</v>
      </c>
      <c r="Q272" s="522"/>
      <c r="R272" s="522"/>
    </row>
    <row r="273" spans="1:19" ht="24" customHeight="1">
      <c r="G273" s="5"/>
      <c r="L273" s="463" t="str">
        <f>+P265</f>
        <v>31 มีนาคม 2569</v>
      </c>
      <c r="M273" s="5"/>
      <c r="N273" s="463" t="str">
        <f>+R265</f>
        <v>31 ธันวาคม 2568</v>
      </c>
      <c r="O273" s="30"/>
      <c r="P273" s="108" t="str">
        <f>+L273</f>
        <v>31 มีนาคม 2569</v>
      </c>
      <c r="Q273" s="5"/>
      <c r="R273" s="26" t="str">
        <f>+N273</f>
        <v>31 ธันวาคม 2568</v>
      </c>
    </row>
    <row r="274" spans="1:19" ht="24" customHeight="1">
      <c r="B274" s="3"/>
      <c r="C274" s="11" t="s">
        <v>341</v>
      </c>
      <c r="G274" s="5"/>
      <c r="L274" s="159">
        <v>109127033.59999999</v>
      </c>
      <c r="M274" s="81"/>
      <c r="N274" s="159">
        <v>108929144.59999999</v>
      </c>
      <c r="O274" s="81"/>
      <c r="P274" s="159">
        <v>24482655.829999998</v>
      </c>
      <c r="Q274" s="81"/>
      <c r="R274" s="159">
        <v>21270089.239999998</v>
      </c>
    </row>
    <row r="275" spans="1:19" ht="24" customHeight="1">
      <c r="B275" s="3"/>
      <c r="C275" s="11" t="s">
        <v>284</v>
      </c>
      <c r="G275" s="5"/>
      <c r="L275" s="159">
        <v>63495388.810000002</v>
      </c>
      <c r="M275" s="80"/>
      <c r="N275" s="159">
        <v>38290642.450000003</v>
      </c>
      <c r="O275" s="80"/>
      <c r="P275" s="159">
        <v>3680000</v>
      </c>
      <c r="Q275" s="80"/>
      <c r="R275" s="159">
        <v>3680000</v>
      </c>
    </row>
    <row r="276" spans="1:19" ht="24" customHeight="1" thickBot="1">
      <c r="B276" s="3"/>
      <c r="D276" s="11" t="s">
        <v>3</v>
      </c>
      <c r="G276" s="5"/>
      <c r="L276" s="464">
        <f>SUM(L274:L275)</f>
        <v>172622422.41</v>
      </c>
      <c r="M276" s="207"/>
      <c r="N276" s="464">
        <f>SUM(N274:N275)</f>
        <v>147219787.05000001</v>
      </c>
      <c r="O276" s="465"/>
      <c r="P276" s="464">
        <f>SUM(P274:P275)</f>
        <v>28162655.829999998</v>
      </c>
      <c r="Q276" s="207"/>
      <c r="R276" s="464">
        <f>SUM(R274:R275)</f>
        <v>24950089.239999998</v>
      </c>
    </row>
    <row r="277" spans="1:19" ht="24" customHeight="1" thickTop="1">
      <c r="B277" s="3"/>
      <c r="G277" s="5"/>
      <c r="L277" s="69"/>
      <c r="M277" s="69"/>
      <c r="N277" s="69"/>
      <c r="O277" s="69"/>
      <c r="P277" s="69"/>
      <c r="Q277" s="68"/>
      <c r="R277" s="69"/>
    </row>
    <row r="278" spans="1:19" ht="24" customHeight="1">
      <c r="A278" s="5"/>
      <c r="C278" s="11" t="s">
        <v>1210</v>
      </c>
      <c r="G278" s="5"/>
      <c r="L278" s="69"/>
      <c r="M278" s="69"/>
      <c r="N278" s="69"/>
      <c r="O278" s="69"/>
      <c r="P278" s="69"/>
      <c r="Q278" s="68"/>
      <c r="R278" s="69"/>
    </row>
    <row r="279" spans="1:19" ht="24" customHeight="1">
      <c r="A279" s="5"/>
      <c r="B279" s="11" t="s">
        <v>1204</v>
      </c>
      <c r="G279" s="5"/>
      <c r="L279" s="69"/>
      <c r="M279" s="69"/>
      <c r="N279" s="69"/>
      <c r="O279" s="69"/>
      <c r="P279" s="69"/>
      <c r="Q279" s="68"/>
      <c r="R279" s="69"/>
    </row>
    <row r="280" spans="1:19" ht="24" customHeight="1">
      <c r="A280" s="5"/>
      <c r="G280" s="5"/>
      <c r="L280" s="69"/>
      <c r="M280" s="69"/>
      <c r="N280" s="69"/>
      <c r="O280" s="69"/>
      <c r="P280" s="69"/>
      <c r="Q280" s="68"/>
      <c r="R280" s="69"/>
    </row>
    <row r="281" spans="1:19" ht="24" customHeight="1">
      <c r="A281" s="5"/>
      <c r="G281" s="5"/>
      <c r="L281" s="69"/>
      <c r="M281" s="69"/>
      <c r="N281" s="69"/>
      <c r="O281" s="69"/>
      <c r="P281" s="69"/>
      <c r="Q281" s="68"/>
      <c r="R281" s="69"/>
    </row>
    <row r="282" spans="1:19" ht="24" customHeight="1">
      <c r="A282" s="5"/>
      <c r="G282" s="5"/>
      <c r="L282" s="69"/>
      <c r="M282" s="69"/>
      <c r="N282" s="69"/>
      <c r="O282" s="69"/>
      <c r="P282" s="69"/>
      <c r="Q282" s="68"/>
      <c r="R282" s="69"/>
    </row>
    <row r="283" spans="1:19" ht="24" customHeight="1">
      <c r="A283" s="5"/>
      <c r="G283" s="5"/>
      <c r="L283" s="69"/>
      <c r="M283" s="69"/>
      <c r="N283" s="69"/>
      <c r="O283" s="69"/>
      <c r="P283" s="69"/>
      <c r="Q283" s="68"/>
      <c r="R283" s="69"/>
    </row>
    <row r="284" spans="1:19" ht="24" customHeight="1">
      <c r="A284" s="5"/>
      <c r="G284" s="5"/>
      <c r="L284" s="69"/>
      <c r="M284" s="69"/>
      <c r="N284" s="69"/>
      <c r="O284" s="69"/>
      <c r="P284" s="69"/>
      <c r="Q284" s="68"/>
      <c r="R284" s="69"/>
    </row>
    <row r="285" spans="1:19" ht="24" customHeight="1">
      <c r="A285" s="5"/>
      <c r="G285" s="5"/>
      <c r="L285" s="69"/>
      <c r="M285" s="69"/>
      <c r="N285" s="69"/>
      <c r="O285" s="69"/>
      <c r="P285" s="69"/>
      <c r="Q285" s="68"/>
      <c r="R285" s="69"/>
    </row>
    <row r="286" spans="1:19" ht="24" customHeight="1">
      <c r="A286" s="5"/>
      <c r="G286" s="5"/>
      <c r="S286" s="3"/>
    </row>
    <row r="287" spans="1:19" ht="24" customHeight="1">
      <c r="A287" s="5"/>
      <c r="G287" s="5"/>
      <c r="S287" s="3"/>
    </row>
    <row r="288" spans="1:19" ht="24" customHeight="1">
      <c r="A288" s="209" t="s">
        <v>261</v>
      </c>
      <c r="B288" s="209"/>
      <c r="D288" s="209"/>
      <c r="F288" s="209"/>
      <c r="G288" s="209" t="str">
        <f>+G246</f>
        <v>(ลงชื่อ)………………………………………………...………………..…………………….กรรมการตามอำนาจ</v>
      </c>
      <c r="H288" s="209"/>
      <c r="I288" s="209"/>
      <c r="L288" s="209"/>
      <c r="M288" s="209"/>
      <c r="N288" s="209"/>
      <c r="O288" s="209"/>
      <c r="P288" s="209"/>
      <c r="Q288" s="209"/>
      <c r="R288" s="209"/>
      <c r="S288" s="3"/>
    </row>
    <row r="289" spans="1:19" ht="24" customHeight="1">
      <c r="A289" s="210"/>
      <c r="B289" s="209" t="s">
        <v>175</v>
      </c>
      <c r="D289" s="209"/>
      <c r="E289" s="209"/>
      <c r="F289" s="209"/>
      <c r="H289" s="209" t="str">
        <f>+H247</f>
        <v>(                                                                                                                     )</v>
      </c>
      <c r="I289" s="209"/>
      <c r="J289" s="209"/>
      <c r="K289" s="209"/>
      <c r="N289" s="209"/>
      <c r="O289" s="209"/>
      <c r="P289" s="209"/>
      <c r="Q289" s="209"/>
      <c r="R289" s="209"/>
      <c r="S289" s="3"/>
    </row>
    <row r="307" spans="12:18" ht="23.1" customHeight="1">
      <c r="L307" s="19"/>
      <c r="M307" s="16"/>
      <c r="N307" s="19"/>
      <c r="O307" s="16"/>
      <c r="P307" s="19"/>
      <c r="Q307" s="16"/>
      <c r="R307" s="19"/>
    </row>
    <row r="308" spans="12:18" ht="23.1" customHeight="1">
      <c r="L308" s="19"/>
      <c r="M308" s="16"/>
      <c r="N308" s="19"/>
      <c r="O308" s="16"/>
      <c r="P308" s="19"/>
      <c r="Q308" s="16"/>
      <c r="R308" s="19"/>
    </row>
    <row r="309" spans="12:18" ht="23.1" customHeight="1">
      <c r="L309" s="19"/>
      <c r="M309" s="16"/>
      <c r="N309" s="19"/>
      <c r="O309" s="16"/>
      <c r="P309" s="19"/>
      <c r="Q309" s="16"/>
      <c r="R309" s="19"/>
    </row>
    <row r="310" spans="12:18" ht="23.1" customHeight="1">
      <c r="L310" s="19"/>
      <c r="M310" s="16"/>
      <c r="N310" s="19"/>
      <c r="O310" s="16"/>
      <c r="P310" s="19"/>
      <c r="Q310" s="16"/>
      <c r="R310" s="19"/>
    </row>
    <row r="311" spans="12:18" ht="23.1" customHeight="1">
      <c r="L311" s="19"/>
      <c r="M311" s="16"/>
      <c r="N311" s="19"/>
      <c r="O311" s="16"/>
      <c r="P311" s="19"/>
      <c r="Q311" s="16"/>
      <c r="R311" s="19"/>
    </row>
  </sheetData>
  <mergeCells count="46">
    <mergeCell ref="P102:R102"/>
    <mergeCell ref="P166:R166"/>
    <mergeCell ref="P146:R146"/>
    <mergeCell ref="P147:P148"/>
    <mergeCell ref="A40:R40"/>
    <mergeCell ref="P83:R83"/>
    <mergeCell ref="L83:N83"/>
    <mergeCell ref="L82:R82"/>
    <mergeCell ref="L101:R101"/>
    <mergeCell ref="L102:N102"/>
    <mergeCell ref="A118:R118"/>
    <mergeCell ref="P165:R165"/>
    <mergeCell ref="L122:R122"/>
    <mergeCell ref="L123:N123"/>
    <mergeCell ref="P123:R123"/>
    <mergeCell ref="A161:R161"/>
    <mergeCell ref="A1:R1"/>
    <mergeCell ref="A79:R79"/>
    <mergeCell ref="L7:R7"/>
    <mergeCell ref="L8:N8"/>
    <mergeCell ref="P8:R8"/>
    <mergeCell ref="L44:R44"/>
    <mergeCell ref="N45:P45"/>
    <mergeCell ref="L271:R271"/>
    <mergeCell ref="L272:N272"/>
    <mergeCell ref="P272:R272"/>
    <mergeCell ref="P264:R264"/>
    <mergeCell ref="L251:R251"/>
    <mergeCell ref="P252:R252"/>
    <mergeCell ref="L252:N252"/>
    <mergeCell ref="A248:R248"/>
    <mergeCell ref="L182:N182"/>
    <mergeCell ref="P182:R182"/>
    <mergeCell ref="L181:R181"/>
    <mergeCell ref="L195:R195"/>
    <mergeCell ref="L196:N196"/>
    <mergeCell ref="P233:R233"/>
    <mergeCell ref="P222:R222"/>
    <mergeCell ref="A206:R206"/>
    <mergeCell ref="P221:R221"/>
    <mergeCell ref="L233:N233"/>
    <mergeCell ref="L232:R232"/>
    <mergeCell ref="P196:R196"/>
    <mergeCell ref="L210:R210"/>
    <mergeCell ref="L211:N211"/>
    <mergeCell ref="P211:R211"/>
  </mergeCells>
  <pageMargins left="0.5" right="0.4" top="0.5" bottom="0.5" header="0" footer="0"/>
  <pageSetup paperSize="9" scale="75" orientation="portrait" r:id="rId1"/>
  <headerFooter scaleWithDoc="0">
    <oddHeader>&amp;L&amp;"Angsana New,Regular"&amp;12บมจ. ไทยโพลีคอนส์</oddHeader>
  </headerFooter>
  <rowBreaks count="6" manualBreakCount="6">
    <brk id="39" max="16383" man="1"/>
    <brk id="78" max="16383" man="1"/>
    <brk id="117" max="16383" man="1"/>
    <brk id="160" max="16383" man="1"/>
    <brk id="205" max="16383" man="1"/>
    <brk id="2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794DB-D396-4B9A-8C5A-8032307D1A08}">
  <dimension ref="A1:AG48"/>
  <sheetViews>
    <sheetView view="pageBreakPreview" topLeftCell="A7" zoomScale="92" zoomScaleNormal="100" zoomScaleSheetLayoutView="92" workbookViewId="0">
      <selection activeCell="J32" sqref="J32"/>
    </sheetView>
  </sheetViews>
  <sheetFormatPr defaultColWidth="11" defaultRowHeight="23.1" customHeight="1"/>
  <cols>
    <col min="1" max="1" width="3.6640625" style="11" customWidth="1"/>
    <col min="2" max="10" width="3.77734375" style="11" customWidth="1"/>
    <col min="11" max="11" width="7.21875" style="11" customWidth="1"/>
    <col min="12" max="12" width="6.33203125" style="11" customWidth="1"/>
    <col min="13" max="13" width="6.6640625" style="11" customWidth="1"/>
    <col min="14" max="14" width="0.88671875" style="11" customWidth="1"/>
    <col min="15" max="15" width="14.33203125" style="11" customWidth="1"/>
    <col min="16" max="16" width="0.88671875" style="11" customWidth="1"/>
    <col min="17" max="17" width="15.33203125" style="11" customWidth="1"/>
    <col min="18" max="18" width="0.88671875" style="11" customWidth="1"/>
    <col min="19" max="19" width="14.33203125" style="11" customWidth="1"/>
    <col min="20" max="20" width="0.88671875" style="11" customWidth="1"/>
    <col min="21" max="21" width="14.33203125" style="11" customWidth="1"/>
    <col min="22" max="22" width="0.88671875" style="11" customWidth="1"/>
    <col min="23" max="23" width="14.33203125" style="11" customWidth="1"/>
    <col min="24" max="24" width="0.88671875" style="11" customWidth="1"/>
    <col min="25" max="25" width="14.33203125" style="11" customWidth="1"/>
    <col min="26" max="26" width="1.109375" style="11" customWidth="1"/>
    <col min="27" max="27" width="17" style="11" customWidth="1"/>
    <col min="28" max="28" width="12.33203125" style="11" bestFit="1" customWidth="1"/>
    <col min="29" max="29" width="14.109375" style="11" customWidth="1"/>
    <col min="30" max="16384" width="11" style="11"/>
  </cols>
  <sheetData>
    <row r="1" spans="1:25" ht="24" customHeight="1">
      <c r="A1" s="528" t="s">
        <v>547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</row>
    <row r="2" spans="1:25" ht="24" customHeight="1">
      <c r="S2" s="70"/>
      <c r="T2" s="19"/>
      <c r="U2" s="89"/>
      <c r="V2" s="19"/>
      <c r="W2" s="70"/>
      <c r="X2" s="21"/>
      <c r="Y2" s="89"/>
    </row>
    <row r="3" spans="1:25" ht="24" customHeight="1">
      <c r="A3" s="195" t="s">
        <v>968</v>
      </c>
      <c r="B3" s="75" t="s">
        <v>888</v>
      </c>
      <c r="S3" s="70"/>
      <c r="T3" s="19"/>
      <c r="U3" s="89"/>
      <c r="V3" s="19"/>
      <c r="W3" s="70"/>
      <c r="X3" s="21"/>
      <c r="Y3" s="89"/>
    </row>
    <row r="4" spans="1:25" ht="24" customHeight="1">
      <c r="B4" s="11" t="s">
        <v>969</v>
      </c>
      <c r="S4" s="70"/>
      <c r="T4" s="19"/>
      <c r="U4" s="89"/>
      <c r="V4" s="19"/>
      <c r="W4" s="70"/>
      <c r="X4" s="21"/>
      <c r="Y4" s="89"/>
    </row>
    <row r="5" spans="1:25" ht="10.050000000000001" customHeight="1">
      <c r="S5" s="70"/>
      <c r="T5" s="19"/>
      <c r="U5" s="89"/>
      <c r="V5" s="19"/>
      <c r="W5" s="70"/>
      <c r="X5" s="21"/>
      <c r="Y5" s="89"/>
    </row>
    <row r="6" spans="1:25" ht="24" customHeight="1">
      <c r="O6" s="521" t="s">
        <v>131</v>
      </c>
      <c r="P6" s="521"/>
      <c r="Q6" s="521"/>
      <c r="R6" s="521"/>
      <c r="S6" s="521"/>
      <c r="T6" s="521"/>
      <c r="U6" s="521"/>
      <c r="V6" s="521"/>
      <c r="W6" s="521"/>
      <c r="X6" s="521"/>
      <c r="Y6" s="521"/>
    </row>
    <row r="7" spans="1:25" ht="24" customHeight="1">
      <c r="O7" s="522" t="s">
        <v>829</v>
      </c>
      <c r="P7" s="522"/>
      <c r="Q7" s="522"/>
      <c r="R7" s="522"/>
      <c r="S7" s="522"/>
      <c r="T7" s="19"/>
      <c r="U7" s="535" t="s">
        <v>737</v>
      </c>
      <c r="V7" s="535"/>
      <c r="W7" s="535"/>
      <c r="X7" s="535"/>
      <c r="Y7" s="535"/>
    </row>
    <row r="8" spans="1:25" ht="24" customHeight="1">
      <c r="O8" s="12"/>
      <c r="P8" s="12"/>
      <c r="Q8" s="12" t="s">
        <v>348</v>
      </c>
      <c r="S8" s="251" t="s">
        <v>1226</v>
      </c>
      <c r="T8" s="19"/>
      <c r="U8" s="12"/>
      <c r="V8" s="12"/>
      <c r="W8" s="12" t="s">
        <v>348</v>
      </c>
      <c r="Y8" s="251" t="s">
        <v>1226</v>
      </c>
    </row>
    <row r="9" spans="1:25" ht="24" customHeight="1">
      <c r="O9" s="390" t="s">
        <v>28</v>
      </c>
      <c r="P9" s="12"/>
      <c r="Q9" s="390" t="s">
        <v>889</v>
      </c>
      <c r="S9" s="456" t="s">
        <v>79</v>
      </c>
      <c r="T9" s="19"/>
      <c r="U9" s="390" t="s">
        <v>28</v>
      </c>
      <c r="V9" s="12"/>
      <c r="W9" s="390" t="s">
        <v>889</v>
      </c>
      <c r="Y9" s="456" t="s">
        <v>79</v>
      </c>
    </row>
    <row r="10" spans="1:25" ht="24" customHeight="1">
      <c r="B10" s="11" t="s">
        <v>1237</v>
      </c>
      <c r="S10" s="70"/>
      <c r="T10" s="19"/>
      <c r="U10" s="89"/>
      <c r="V10" s="19"/>
      <c r="W10" s="70"/>
      <c r="X10" s="21"/>
      <c r="Y10" s="89"/>
    </row>
    <row r="11" spans="1:25" ht="24" customHeight="1">
      <c r="C11" s="23" t="s">
        <v>71</v>
      </c>
      <c r="D11" s="11" t="s">
        <v>918</v>
      </c>
      <c r="S11" s="70"/>
      <c r="T11" s="19"/>
      <c r="U11" s="89"/>
      <c r="V11" s="19"/>
      <c r="W11" s="70"/>
      <c r="X11" s="21"/>
      <c r="Y11" s="89"/>
    </row>
    <row r="12" spans="1:25" ht="24" customHeight="1">
      <c r="D12" s="23" t="s">
        <v>71</v>
      </c>
      <c r="E12" s="11" t="s">
        <v>919</v>
      </c>
      <c r="O12" s="13">
        <v>524512000</v>
      </c>
      <c r="Q12" s="13">
        <v>-324512000</v>
      </c>
      <c r="S12" s="70">
        <f>SUM(O12:Q12)</f>
        <v>200000000</v>
      </c>
      <c r="T12" s="19"/>
      <c r="U12" s="13">
        <v>524512000</v>
      </c>
      <c r="W12" s="13">
        <v>-324512000</v>
      </c>
      <c r="Y12" s="70">
        <f>SUM(U12:W12)</f>
        <v>200000000</v>
      </c>
    </row>
    <row r="13" spans="1:25" ht="24" customHeight="1">
      <c r="D13" s="23" t="s">
        <v>71</v>
      </c>
      <c r="E13" s="11" t="s">
        <v>451</v>
      </c>
      <c r="O13" s="412">
        <v>1261875</v>
      </c>
      <c r="Q13" s="412">
        <v>-1261875</v>
      </c>
      <c r="S13" s="459">
        <f>SUM(O13:Q13)</f>
        <v>0</v>
      </c>
      <c r="T13" s="19"/>
      <c r="U13" s="412">
        <v>1261875</v>
      </c>
      <c r="W13" s="412">
        <v>-1261875</v>
      </c>
      <c r="Y13" s="459">
        <f>SUM(U13:W13)</f>
        <v>0</v>
      </c>
    </row>
    <row r="14" spans="1:25" ht="24" customHeight="1">
      <c r="E14" s="11" t="s">
        <v>3</v>
      </c>
      <c r="O14" s="13">
        <f>SUM(O12:O13)</f>
        <v>525773875</v>
      </c>
      <c r="Q14" s="13">
        <f>SUM(Q12:Q13)</f>
        <v>-325773875</v>
      </c>
      <c r="S14" s="70">
        <f>SUM(S12:S13)</f>
        <v>200000000</v>
      </c>
      <c r="T14" s="19"/>
      <c r="U14" s="13">
        <f>SUM(U12:U13)</f>
        <v>525773875</v>
      </c>
      <c r="W14" s="13">
        <f>SUM(W12:W13)</f>
        <v>-325773875</v>
      </c>
      <c r="Y14" s="70">
        <f>SUM(Y12:Y13)</f>
        <v>200000000</v>
      </c>
    </row>
    <row r="15" spans="1:25" ht="24" customHeight="1">
      <c r="C15" s="23" t="s">
        <v>71</v>
      </c>
      <c r="D15" s="11" t="s">
        <v>920</v>
      </c>
      <c r="S15" s="70"/>
      <c r="T15" s="19"/>
      <c r="U15" s="89"/>
      <c r="V15" s="19"/>
      <c r="W15" s="70"/>
      <c r="X15" s="21"/>
      <c r="Y15" s="89"/>
    </row>
    <row r="16" spans="1:25" ht="24" customHeight="1">
      <c r="D16" s="23" t="s">
        <v>71</v>
      </c>
      <c r="E16" s="11" t="s">
        <v>919</v>
      </c>
      <c r="O16" s="13">
        <v>295917.31</v>
      </c>
      <c r="P16" s="13"/>
      <c r="Q16" s="13">
        <v>-295917.31</v>
      </c>
      <c r="R16" s="13"/>
      <c r="S16" s="459">
        <f>SUM(O16:Q16)</f>
        <v>0</v>
      </c>
      <c r="T16" s="13"/>
      <c r="U16" s="13">
        <v>295917.31</v>
      </c>
      <c r="V16" s="13"/>
      <c r="W16" s="13">
        <v>-295917.31</v>
      </c>
      <c r="X16" s="13"/>
      <c r="Y16" s="459">
        <f>SUM(U16:W16)</f>
        <v>0</v>
      </c>
    </row>
    <row r="17" spans="1:33" ht="24" customHeight="1" thickBot="1">
      <c r="E17" s="11" t="s">
        <v>3</v>
      </c>
      <c r="O17" s="491">
        <f>SUM(O14:O16)</f>
        <v>526069792.31</v>
      </c>
      <c r="P17" s="13"/>
      <c r="Q17" s="491">
        <f>SUM(Q14:Q16)</f>
        <v>-326069792.31</v>
      </c>
      <c r="R17" s="13"/>
      <c r="S17" s="491">
        <f>SUM(S14:S16)</f>
        <v>200000000</v>
      </c>
      <c r="T17" s="13"/>
      <c r="U17" s="491">
        <f>SUM(U14:U16)</f>
        <v>526069792.31</v>
      </c>
      <c r="V17" s="13"/>
      <c r="W17" s="491">
        <f>SUM(W14:W16)</f>
        <v>-326069792.31</v>
      </c>
      <c r="X17" s="13"/>
      <c r="Y17" s="491">
        <f>SUM(Y14:Y16)</f>
        <v>200000000</v>
      </c>
    </row>
    <row r="18" spans="1:33" ht="10.050000000000001" customHeight="1" thickTop="1">
      <c r="S18" s="70"/>
      <c r="T18" s="19"/>
      <c r="U18" s="89"/>
      <c r="V18" s="19"/>
      <c r="W18" s="70"/>
      <c r="X18" s="21"/>
      <c r="Y18" s="89"/>
    </row>
    <row r="19" spans="1:33" ht="24" customHeight="1">
      <c r="C19" s="11" t="s">
        <v>1199</v>
      </c>
      <c r="S19" s="70"/>
      <c r="T19" s="19"/>
      <c r="U19" s="89"/>
      <c r="V19" s="19"/>
      <c r="W19" s="70"/>
      <c r="X19" s="21"/>
      <c r="Y19" s="89"/>
    </row>
    <row r="20" spans="1:33" ht="24" customHeight="1">
      <c r="B20" s="11" t="s">
        <v>1227</v>
      </c>
      <c r="S20" s="70"/>
      <c r="T20" s="19"/>
      <c r="U20" s="89"/>
      <c r="V20" s="19"/>
      <c r="W20" s="70"/>
      <c r="X20" s="21"/>
      <c r="Y20" s="89"/>
    </row>
    <row r="21" spans="1:33" ht="24" customHeight="1">
      <c r="B21" s="11" t="s">
        <v>921</v>
      </c>
      <c r="S21" s="70"/>
      <c r="T21" s="19"/>
      <c r="U21" s="89"/>
      <c r="V21" s="19"/>
      <c r="W21" s="70"/>
      <c r="X21" s="21"/>
      <c r="Y21" s="89"/>
    </row>
    <row r="22" spans="1:33" ht="3.6" customHeight="1">
      <c r="S22" s="70"/>
      <c r="T22" s="21"/>
      <c r="U22" s="89"/>
      <c r="V22" s="21"/>
      <c r="W22" s="70"/>
      <c r="X22" s="21"/>
      <c r="Y22" s="70"/>
    </row>
    <row r="23" spans="1:33" ht="24" customHeight="1">
      <c r="B23" s="3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S23" s="70"/>
      <c r="T23" s="19"/>
      <c r="U23" s="89"/>
      <c r="V23" s="19"/>
      <c r="W23" s="70"/>
      <c r="X23" s="21"/>
      <c r="Y23" s="89"/>
      <c r="AD23" s="3"/>
      <c r="AE23" s="3"/>
      <c r="AF23" s="3"/>
      <c r="AG23" s="3"/>
    </row>
    <row r="24" spans="1:33" ht="24" customHeight="1">
      <c r="B24" s="3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S24" s="70"/>
      <c r="T24" s="19"/>
      <c r="U24" s="89"/>
      <c r="V24" s="19"/>
      <c r="W24" s="70"/>
      <c r="X24" s="21"/>
      <c r="Y24" s="89"/>
      <c r="AD24" s="3"/>
      <c r="AE24" s="3"/>
      <c r="AF24" s="3"/>
      <c r="AG24" s="3"/>
    </row>
    <row r="25" spans="1:33" ht="24" customHeight="1">
      <c r="A25" s="209" t="s">
        <v>261</v>
      </c>
      <c r="B25" s="209"/>
      <c r="F25" s="209"/>
      <c r="G25" s="209"/>
      <c r="H25" s="209"/>
      <c r="I25" s="209"/>
      <c r="J25" s="209"/>
      <c r="K25" s="209" t="s">
        <v>739</v>
      </c>
      <c r="L25" s="209"/>
      <c r="P25" s="209"/>
      <c r="Q25" s="209"/>
      <c r="S25" s="70"/>
      <c r="T25" s="19"/>
      <c r="U25" s="89"/>
      <c r="V25" s="19"/>
      <c r="W25" s="70"/>
      <c r="X25" s="21"/>
      <c r="Y25" s="89"/>
      <c r="AD25" s="3"/>
      <c r="AE25" s="3"/>
      <c r="AF25" s="3"/>
      <c r="AG25" s="3"/>
    </row>
    <row r="26" spans="1:33" ht="24" customHeight="1">
      <c r="A26" s="210"/>
      <c r="B26" s="209" t="s">
        <v>175</v>
      </c>
      <c r="F26" s="209"/>
      <c r="G26" s="209"/>
      <c r="H26" s="209"/>
      <c r="I26" s="209"/>
      <c r="J26" s="209"/>
      <c r="K26" s="209"/>
      <c r="L26" s="209" t="s">
        <v>792</v>
      </c>
      <c r="O26" s="209"/>
      <c r="S26" s="70"/>
      <c r="T26" s="19"/>
      <c r="U26" s="89"/>
      <c r="V26" s="19"/>
      <c r="W26" s="70"/>
      <c r="X26" s="21"/>
      <c r="Y26" s="89"/>
      <c r="AD26" s="3"/>
      <c r="AE26" s="3"/>
      <c r="AF26" s="3"/>
      <c r="AG26" s="3"/>
    </row>
    <row r="44" spans="19:25" ht="23.1" customHeight="1">
      <c r="S44" s="19"/>
      <c r="T44" s="16"/>
      <c r="U44" s="19"/>
      <c r="V44" s="16"/>
      <c r="W44" s="19"/>
      <c r="X44" s="16"/>
      <c r="Y44" s="19"/>
    </row>
    <row r="45" spans="19:25" ht="23.1" customHeight="1">
      <c r="S45" s="19"/>
      <c r="T45" s="16"/>
      <c r="U45" s="19"/>
      <c r="V45" s="16"/>
      <c r="W45" s="19"/>
      <c r="X45" s="16"/>
      <c r="Y45" s="19"/>
    </row>
    <row r="46" spans="19:25" ht="23.1" customHeight="1">
      <c r="S46" s="19"/>
      <c r="T46" s="16"/>
      <c r="U46" s="19"/>
      <c r="V46" s="16"/>
      <c r="W46" s="19"/>
      <c r="X46" s="16"/>
      <c r="Y46" s="19"/>
    </row>
    <row r="47" spans="19:25" ht="23.1" customHeight="1">
      <c r="S47" s="19"/>
      <c r="T47" s="16"/>
      <c r="U47" s="19"/>
      <c r="V47" s="16"/>
      <c r="W47" s="19"/>
      <c r="X47" s="16"/>
      <c r="Y47" s="19"/>
    </row>
    <row r="48" spans="19:25" ht="23.1" customHeight="1">
      <c r="S48" s="19"/>
      <c r="T48" s="16"/>
      <c r="U48" s="19"/>
      <c r="V48" s="16"/>
      <c r="W48" s="19"/>
      <c r="X48" s="16"/>
      <c r="Y48" s="19"/>
    </row>
  </sheetData>
  <mergeCells count="4">
    <mergeCell ref="O6:Y6"/>
    <mergeCell ref="O7:S7"/>
    <mergeCell ref="U7:Y7"/>
    <mergeCell ref="A1:Y1"/>
  </mergeCells>
  <pageMargins left="0.5" right="0.5" top="0.5" bottom="0.5" header="0" footer="0"/>
  <pageSetup paperSize="9" scale="90" orientation="landscape" r:id="rId1"/>
  <headerFooter scaleWithDoc="0">
    <oddHeader>&amp;L&amp;"Angsana New,Regular"&amp;12บมจ. ไทยโพลีคอนส์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3D439-EF0C-43BB-A205-1235E1E3A866}">
  <dimension ref="A1:R57"/>
  <sheetViews>
    <sheetView view="pageBreakPreview" zoomScale="80" zoomScaleNormal="100" zoomScaleSheetLayoutView="80" workbookViewId="0">
      <selection activeCell="J32" sqref="J32"/>
    </sheetView>
  </sheetViews>
  <sheetFormatPr defaultColWidth="11" defaultRowHeight="23.1" customHeight="1"/>
  <cols>
    <col min="1" max="1" width="3.6640625" style="11" customWidth="1"/>
    <col min="2" max="2" width="4.44140625" style="11" customWidth="1"/>
    <col min="3" max="3" width="4.6640625" style="11" customWidth="1"/>
    <col min="4" max="5" width="3.6640625" style="11" customWidth="1"/>
    <col min="6" max="6" width="2.6640625" style="11" customWidth="1"/>
    <col min="7" max="7" width="6" style="11" customWidth="1"/>
    <col min="8" max="8" width="4.5546875" style="11" customWidth="1"/>
    <col min="9" max="9" width="2.77734375" style="11" customWidth="1"/>
    <col min="10" max="10" width="3.5546875" style="11" customWidth="1"/>
    <col min="11" max="11" width="16.6640625" style="11" customWidth="1"/>
    <col min="12" max="12" width="0.6640625" style="11" customWidth="1"/>
    <col min="13" max="13" width="16.88671875" style="11" customWidth="1"/>
    <col min="14" max="14" width="0.6640625" style="11" customWidth="1"/>
    <col min="15" max="15" width="17.77734375" style="11" customWidth="1"/>
    <col min="16" max="16" width="0.6640625" style="11" customWidth="1"/>
    <col min="17" max="17" width="17.77734375" style="11" customWidth="1"/>
    <col min="18" max="18" width="1.109375" style="11" customWidth="1"/>
    <col min="19" max="19" width="17" style="11" customWidth="1"/>
    <col min="20" max="20" width="12.33203125" style="11" bestFit="1" customWidth="1"/>
    <col min="21" max="21" width="14.109375" style="11" customWidth="1"/>
    <col min="22" max="16384" width="11" style="11"/>
  </cols>
  <sheetData>
    <row r="1" spans="1:18" ht="25.95" customHeight="1">
      <c r="A1" s="528" t="s">
        <v>1351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3"/>
    </row>
    <row r="2" spans="1:18" ht="25.95" customHeight="1">
      <c r="A2" s="5"/>
      <c r="G2" s="5"/>
      <c r="R2" s="3"/>
    </row>
    <row r="3" spans="1:18" ht="25.95" customHeight="1">
      <c r="A3" s="195" t="s">
        <v>892</v>
      </c>
      <c r="B3" s="75" t="s">
        <v>890</v>
      </c>
      <c r="G3" s="5"/>
      <c r="R3" s="3"/>
    </row>
    <row r="4" spans="1:18" ht="25.95" customHeight="1">
      <c r="A4" s="5"/>
      <c r="G4" s="5"/>
      <c r="R4" s="3"/>
    </row>
    <row r="5" spans="1:18" ht="25.95" customHeight="1">
      <c r="A5" s="5"/>
      <c r="G5" s="5"/>
      <c r="O5" s="521" t="s">
        <v>131</v>
      </c>
      <c r="P5" s="521"/>
      <c r="Q5" s="521"/>
      <c r="R5" s="3"/>
    </row>
    <row r="6" spans="1:18" ht="25.95" customHeight="1">
      <c r="A6" s="5"/>
      <c r="G6" s="5"/>
      <c r="O6" s="407" t="str">
        <f>+'P19-25'!P265</f>
        <v>31 มีนาคม 2569</v>
      </c>
      <c r="Q6" s="445" t="str">
        <f>+'P9-18'!N362</f>
        <v>31 ธันวาคม 2568</v>
      </c>
      <c r="R6" s="3"/>
    </row>
    <row r="7" spans="1:18" ht="25.95" customHeight="1">
      <c r="A7" s="5"/>
      <c r="C7" s="11" t="s">
        <v>891</v>
      </c>
      <c r="G7" s="5"/>
      <c r="O7" s="163">
        <v>50840000</v>
      </c>
      <c r="Q7" s="163">
        <v>50840000</v>
      </c>
      <c r="R7" s="3"/>
    </row>
    <row r="8" spans="1:18" ht="25.95" customHeight="1">
      <c r="A8" s="5"/>
      <c r="G8" s="5"/>
      <c r="R8" s="3"/>
    </row>
    <row r="9" spans="1:18" ht="25.95" customHeight="1">
      <c r="A9" s="5"/>
      <c r="C9" s="11" t="s">
        <v>922</v>
      </c>
      <c r="G9" s="5"/>
      <c r="R9" s="3"/>
    </row>
    <row r="10" spans="1:18" ht="25.95" customHeight="1">
      <c r="A10" s="5"/>
      <c r="B10" s="11" t="s">
        <v>1248</v>
      </c>
      <c r="G10" s="5"/>
      <c r="R10" s="3"/>
    </row>
    <row r="11" spans="1:18" ht="25.95" customHeight="1">
      <c r="A11" s="5"/>
      <c r="C11" s="11" t="s">
        <v>970</v>
      </c>
      <c r="G11" s="5"/>
      <c r="R11" s="3"/>
    </row>
    <row r="12" spans="1:18" ht="25.95" customHeight="1">
      <c r="A12" s="5"/>
      <c r="B12" s="11" t="s">
        <v>1213</v>
      </c>
      <c r="G12" s="5"/>
      <c r="R12" s="3"/>
    </row>
    <row r="13" spans="1:18" ht="25.95" customHeight="1">
      <c r="A13" s="5"/>
      <c r="B13" s="11" t="s">
        <v>1212</v>
      </c>
      <c r="G13" s="5"/>
      <c r="R13" s="3"/>
    </row>
    <row r="14" spans="1:18" ht="25.95" customHeight="1">
      <c r="A14" s="23"/>
      <c r="B14" s="11" t="s">
        <v>1211</v>
      </c>
      <c r="C14" s="23"/>
      <c r="D14" s="23"/>
      <c r="E14" s="23"/>
      <c r="F14" s="23"/>
      <c r="G14" s="23"/>
      <c r="H14" s="23"/>
      <c r="I14" s="23"/>
      <c r="R14" s="3"/>
    </row>
    <row r="15" spans="1:18" ht="25.95" customHeight="1">
      <c r="A15" s="23"/>
      <c r="B15" s="11" t="s">
        <v>1185</v>
      </c>
      <c r="C15" s="23"/>
      <c r="D15" s="23"/>
      <c r="E15" s="23"/>
      <c r="F15" s="23"/>
      <c r="G15" s="23"/>
      <c r="H15" s="23"/>
      <c r="I15" s="23"/>
      <c r="R15" s="3"/>
    </row>
    <row r="16" spans="1:18" ht="25.95" customHeight="1">
      <c r="A16" s="5"/>
      <c r="C16" s="11" t="s">
        <v>1249</v>
      </c>
      <c r="G16" s="5"/>
      <c r="R16" s="3"/>
    </row>
    <row r="17" spans="1:18" ht="25.95" customHeight="1">
      <c r="A17" s="5"/>
      <c r="B17" s="11" t="s">
        <v>1250</v>
      </c>
      <c r="G17" s="5"/>
      <c r="R17" s="3"/>
    </row>
    <row r="18" spans="1:18" ht="25.95" customHeight="1">
      <c r="A18" s="23"/>
      <c r="C18" s="23"/>
      <c r="D18" s="23"/>
      <c r="E18" s="23"/>
      <c r="F18" s="23"/>
      <c r="G18" s="23"/>
      <c r="H18" s="23"/>
      <c r="I18" s="23"/>
      <c r="R18" s="3"/>
    </row>
    <row r="19" spans="1:18" ht="25.95" customHeight="1">
      <c r="A19" s="23"/>
      <c r="C19" s="23"/>
      <c r="D19" s="23"/>
      <c r="E19" s="23"/>
      <c r="F19" s="23"/>
      <c r="G19" s="23"/>
      <c r="H19" s="23"/>
      <c r="I19" s="23"/>
      <c r="R19" s="3"/>
    </row>
    <row r="20" spans="1:18" ht="25.95" customHeight="1">
      <c r="A20" s="23"/>
      <c r="C20" s="23"/>
      <c r="D20" s="23"/>
      <c r="E20" s="23"/>
      <c r="F20" s="23"/>
      <c r="G20" s="23"/>
      <c r="H20" s="23"/>
      <c r="I20" s="23"/>
      <c r="R20" s="3"/>
    </row>
    <row r="21" spans="1:18" ht="25.95" customHeight="1">
      <c r="A21" s="23"/>
      <c r="C21" s="23"/>
      <c r="D21" s="23"/>
      <c r="E21" s="23"/>
      <c r="F21" s="23"/>
      <c r="G21" s="23"/>
      <c r="H21" s="23"/>
      <c r="I21" s="23"/>
      <c r="R21" s="3"/>
    </row>
    <row r="22" spans="1:18" ht="25.95" customHeight="1">
      <c r="A22" s="23"/>
      <c r="C22" s="23"/>
      <c r="D22" s="23"/>
      <c r="E22" s="23"/>
      <c r="F22" s="23"/>
      <c r="G22" s="23"/>
      <c r="H22" s="23"/>
      <c r="I22" s="23"/>
      <c r="R22" s="3"/>
    </row>
    <row r="23" spans="1:18" ht="25.95" customHeight="1">
      <c r="A23" s="23"/>
      <c r="C23" s="23"/>
      <c r="D23" s="23"/>
      <c r="E23" s="23"/>
      <c r="F23" s="23"/>
      <c r="G23" s="23"/>
      <c r="H23" s="23"/>
      <c r="I23" s="23"/>
      <c r="R23" s="3"/>
    </row>
    <row r="24" spans="1:18" ht="25.95" customHeight="1">
      <c r="A24" s="23"/>
      <c r="C24" s="23"/>
      <c r="D24" s="23"/>
      <c r="E24" s="23"/>
      <c r="F24" s="23"/>
      <c r="G24" s="23"/>
      <c r="H24" s="23"/>
      <c r="I24" s="23"/>
      <c r="R24" s="3"/>
    </row>
    <row r="25" spans="1:18" ht="25.95" customHeight="1">
      <c r="A25" s="23"/>
      <c r="C25" s="23"/>
      <c r="D25" s="23"/>
      <c r="E25" s="23"/>
      <c r="F25" s="23"/>
      <c r="G25" s="23"/>
      <c r="H25" s="23"/>
      <c r="I25" s="23"/>
      <c r="R25" s="3"/>
    </row>
    <row r="26" spans="1:18" ht="25.95" customHeight="1">
      <c r="A26" s="23"/>
      <c r="C26" s="23"/>
      <c r="D26" s="23"/>
      <c r="E26" s="23"/>
      <c r="F26" s="23"/>
      <c r="G26" s="23"/>
      <c r="H26" s="23"/>
      <c r="I26" s="23"/>
      <c r="R26" s="3"/>
    </row>
    <row r="27" spans="1:18" ht="25.95" customHeight="1">
      <c r="A27" s="23"/>
      <c r="C27" s="23"/>
      <c r="D27" s="23"/>
      <c r="E27" s="23"/>
      <c r="F27" s="23"/>
      <c r="G27" s="23"/>
      <c r="H27" s="23"/>
      <c r="I27" s="23"/>
      <c r="R27" s="3"/>
    </row>
    <row r="28" spans="1:18" ht="25.95" customHeight="1">
      <c r="A28" s="23"/>
      <c r="C28" s="23"/>
      <c r="D28" s="23"/>
      <c r="E28" s="23"/>
      <c r="F28" s="23"/>
      <c r="G28" s="23"/>
      <c r="H28" s="23"/>
      <c r="I28" s="23"/>
      <c r="R28" s="3"/>
    </row>
    <row r="29" spans="1:18" ht="25.95" customHeight="1">
      <c r="A29" s="23"/>
      <c r="C29" s="23"/>
      <c r="D29" s="23"/>
      <c r="E29" s="23"/>
      <c r="F29" s="23"/>
      <c r="G29" s="23"/>
      <c r="H29" s="23"/>
      <c r="I29" s="23"/>
      <c r="R29" s="3"/>
    </row>
    <row r="30" spans="1:18" ht="25.95" customHeight="1">
      <c r="A30" s="23"/>
      <c r="C30" s="23"/>
      <c r="D30" s="23"/>
      <c r="E30" s="23"/>
      <c r="F30" s="23"/>
      <c r="G30" s="23"/>
      <c r="H30" s="23"/>
      <c r="I30" s="23"/>
      <c r="R30" s="3"/>
    </row>
    <row r="31" spans="1:18" ht="25.95" customHeight="1">
      <c r="A31" s="23"/>
      <c r="C31" s="23"/>
      <c r="D31" s="23"/>
      <c r="E31" s="23"/>
      <c r="F31" s="23"/>
      <c r="G31" s="23"/>
      <c r="H31" s="23"/>
      <c r="I31" s="23"/>
      <c r="R31" s="3"/>
    </row>
    <row r="32" spans="1:18" ht="25.95" customHeight="1">
      <c r="A32" s="5"/>
      <c r="G32" s="5"/>
      <c r="R32" s="3"/>
    </row>
    <row r="33" spans="1:18" ht="25.95" customHeight="1">
      <c r="R33" s="3"/>
    </row>
    <row r="34" spans="1:18" ht="25.95" customHeight="1">
      <c r="A34" s="209" t="s">
        <v>261</v>
      </c>
      <c r="B34" s="209"/>
      <c r="D34" s="209"/>
      <c r="E34" s="209" t="str">
        <f>+'P19-25'!G288</f>
        <v>(ลงชื่อ)………………………………………………...………………..…………………….กรรมการตามอำนาจ</v>
      </c>
      <c r="F34" s="209"/>
      <c r="H34" s="209"/>
      <c r="I34" s="209"/>
      <c r="R34" s="3"/>
    </row>
    <row r="35" spans="1:18" ht="25.95" customHeight="1">
      <c r="A35" s="210"/>
      <c r="B35" s="209" t="s">
        <v>175</v>
      </c>
      <c r="D35" s="209"/>
      <c r="E35" s="209"/>
      <c r="F35" s="209"/>
      <c r="G35" s="209" t="str">
        <f>+'P26'!L26</f>
        <v>(                                                                                                                     )</v>
      </c>
      <c r="I35" s="209"/>
      <c r="J35" s="209"/>
      <c r="R35" s="3"/>
    </row>
    <row r="53" spans="11:17" ht="23.1" customHeight="1">
      <c r="K53" s="19"/>
      <c r="L53" s="16"/>
      <c r="M53" s="19"/>
      <c r="N53" s="16"/>
      <c r="O53" s="19"/>
      <c r="P53" s="16"/>
      <c r="Q53" s="19"/>
    </row>
    <row r="54" spans="11:17" ht="23.1" customHeight="1">
      <c r="K54" s="19"/>
      <c r="L54" s="16"/>
      <c r="M54" s="19"/>
      <c r="N54" s="16"/>
      <c r="O54" s="19"/>
      <c r="P54" s="16"/>
      <c r="Q54" s="19"/>
    </row>
    <row r="55" spans="11:17" ht="23.1" customHeight="1">
      <c r="K55" s="19"/>
      <c r="L55" s="16"/>
      <c r="M55" s="19"/>
      <c r="N55" s="16"/>
      <c r="O55" s="19"/>
      <c r="P55" s="16"/>
      <c r="Q55" s="19"/>
    </row>
    <row r="56" spans="11:17" ht="23.1" customHeight="1">
      <c r="K56" s="19"/>
      <c r="L56" s="16"/>
      <c r="M56" s="19"/>
      <c r="N56" s="16"/>
      <c r="O56" s="19"/>
      <c r="P56" s="16"/>
      <c r="Q56" s="19"/>
    </row>
    <row r="57" spans="11:17" ht="23.1" customHeight="1">
      <c r="K57" s="19"/>
      <c r="L57" s="16"/>
      <c r="M57" s="19"/>
      <c r="N57" s="16"/>
      <c r="O57" s="19"/>
      <c r="P57" s="16"/>
      <c r="Q57" s="19"/>
    </row>
  </sheetData>
  <mergeCells count="2">
    <mergeCell ref="A1:Q1"/>
    <mergeCell ref="O5:Q5"/>
  </mergeCells>
  <pageMargins left="0.5" right="0.5" top="0.5" bottom="0.5" header="0" footer="0"/>
  <pageSetup paperSize="9" scale="83" orientation="portrait" r:id="rId1"/>
  <headerFooter scaleWithDoc="0">
    <oddHeader>&amp;L&amp;"Angsana New,Regular"&amp;12บมจ. ไทยโพลีคอนส์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0F45D-A47C-476A-B448-7A20F79BC125}">
  <dimension ref="A1:AP183"/>
  <sheetViews>
    <sheetView view="pageBreakPreview" topLeftCell="A25" zoomScale="70" zoomScaleNormal="100" zoomScaleSheetLayoutView="70" workbookViewId="0">
      <selection activeCell="J32" sqref="J32"/>
    </sheetView>
  </sheetViews>
  <sheetFormatPr defaultColWidth="9.109375" defaultRowHeight="21.6"/>
  <cols>
    <col min="1" max="1" width="2.88671875" style="3" customWidth="1"/>
    <col min="2" max="2" width="3.6640625" style="3" customWidth="1"/>
    <col min="3" max="3" width="5.6640625" style="3" customWidth="1"/>
    <col min="4" max="4" width="4.109375" style="3" customWidth="1"/>
    <col min="5" max="5" width="3.88671875" style="3" customWidth="1"/>
    <col min="6" max="6" width="0.33203125" style="3" customWidth="1"/>
    <col min="7" max="7" width="13.33203125" style="3" customWidth="1"/>
    <col min="8" max="8" width="0.33203125" style="3" customWidth="1"/>
    <col min="9" max="9" width="6.88671875" style="3" customWidth="1"/>
    <col min="10" max="10" width="0.33203125" style="3" customWidth="1"/>
    <col min="11" max="11" width="11.77734375" style="3" customWidth="1"/>
    <col min="12" max="12" width="0.33203125" style="3" customWidth="1"/>
    <col min="13" max="13" width="11.77734375" style="3" customWidth="1"/>
    <col min="14" max="14" width="0.33203125" style="3" customWidth="1"/>
    <col min="15" max="15" width="11.77734375" style="3" customWidth="1"/>
    <col min="16" max="16" width="0.33203125" style="3" customWidth="1"/>
    <col min="17" max="17" width="11.77734375" style="3" customWidth="1"/>
    <col min="18" max="18" width="0.33203125" style="3" customWidth="1"/>
    <col min="19" max="19" width="12.6640625" style="3" customWidth="1"/>
    <col min="20" max="20" width="0.44140625" style="3" customWidth="1"/>
    <col min="21" max="21" width="12.44140625" style="3" customWidth="1"/>
    <col min="22" max="22" width="0.33203125" style="3" customWidth="1"/>
    <col min="23" max="23" width="12.77734375" style="3" customWidth="1"/>
    <col min="24" max="24" width="0.33203125" style="3" customWidth="1"/>
    <col min="25" max="25" width="12.77734375" style="3" customWidth="1"/>
    <col min="26" max="26" width="0.33203125" style="3" customWidth="1"/>
    <col min="27" max="27" width="12.6640625" style="3" customWidth="1"/>
    <col min="28" max="28" width="0.33203125" style="3" customWidth="1"/>
    <col min="29" max="29" width="11.77734375" style="3" customWidth="1"/>
    <col min="30" max="30" width="0.33203125" style="3" customWidth="1"/>
    <col min="31" max="31" width="11.77734375" style="3" customWidth="1"/>
    <col min="32" max="32" width="0.33203125" style="3" customWidth="1"/>
    <col min="33" max="33" width="11.77734375" style="3" customWidth="1"/>
    <col min="34" max="16384" width="9.109375" style="3"/>
  </cols>
  <sheetData>
    <row r="1" spans="1:33" s="14" customFormat="1" ht="25.5" customHeight="1">
      <c r="A1" s="515" t="s">
        <v>1283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</row>
    <row r="2" spans="1:33" s="14" customFormat="1" ht="25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33" s="427" customFormat="1" ht="25.5" customHeight="1">
      <c r="A3" s="177" t="s">
        <v>971</v>
      </c>
      <c r="B3" s="2" t="s">
        <v>259</v>
      </c>
      <c r="K3" s="37"/>
      <c r="M3" s="38"/>
      <c r="N3" s="38"/>
      <c r="O3" s="39"/>
      <c r="P3" s="39"/>
      <c r="Q3" s="39"/>
      <c r="R3" s="39"/>
      <c r="S3" s="39"/>
      <c r="T3" s="38"/>
      <c r="U3" s="38"/>
      <c r="V3" s="38"/>
    </row>
    <row r="4" spans="1:33" s="427" customFormat="1" ht="25.5" customHeight="1">
      <c r="A4" s="2"/>
      <c r="B4" s="492"/>
      <c r="C4" s="493"/>
      <c r="D4" s="493"/>
      <c r="E4" s="493"/>
      <c r="F4" s="493"/>
      <c r="G4" s="493"/>
      <c r="H4" s="493"/>
      <c r="I4" s="493"/>
      <c r="J4" s="493"/>
      <c r="K4" s="537" t="s">
        <v>1</v>
      </c>
      <c r="L4" s="537"/>
      <c r="M4" s="537"/>
      <c r="N4" s="537"/>
      <c r="O4" s="537"/>
      <c r="P4" s="537"/>
      <c r="Q4" s="537"/>
      <c r="R4" s="537"/>
      <c r="S4" s="537"/>
      <c r="T4" s="537"/>
      <c r="U4" s="537"/>
      <c r="V4" s="537"/>
      <c r="W4" s="537"/>
      <c r="X4" s="537"/>
      <c r="Y4" s="537"/>
      <c r="Z4" s="537"/>
      <c r="AA4" s="537"/>
      <c r="AB4" s="537"/>
      <c r="AC4" s="537"/>
      <c r="AD4" s="537"/>
      <c r="AE4" s="537"/>
      <c r="AF4" s="537"/>
      <c r="AG4" s="537"/>
    </row>
    <row r="5" spans="1:33" s="427" customFormat="1" ht="25.5" customHeight="1">
      <c r="A5" s="2"/>
      <c r="B5" s="2"/>
      <c r="I5" s="37" t="s">
        <v>705</v>
      </c>
      <c r="K5" s="539" t="s">
        <v>662</v>
      </c>
      <c r="L5" s="539"/>
      <c r="M5" s="539"/>
      <c r="N5" s="38"/>
      <c r="O5" s="539" t="s">
        <v>663</v>
      </c>
      <c r="P5" s="539"/>
      <c r="Q5" s="539"/>
      <c r="R5" s="36"/>
      <c r="S5" s="539" t="s">
        <v>664</v>
      </c>
      <c r="T5" s="539"/>
      <c r="U5" s="539"/>
      <c r="V5" s="319"/>
      <c r="W5" s="539" t="s">
        <v>660</v>
      </c>
      <c r="X5" s="539"/>
      <c r="Y5" s="539"/>
      <c r="Z5" s="319"/>
      <c r="AA5" s="539" t="s">
        <v>661</v>
      </c>
      <c r="AB5" s="539"/>
      <c r="AC5" s="539"/>
      <c r="AD5" s="319"/>
      <c r="AE5" s="539" t="s">
        <v>1028</v>
      </c>
      <c r="AF5" s="539"/>
      <c r="AG5" s="539"/>
    </row>
    <row r="6" spans="1:33" s="427" customFormat="1" ht="25.5" customHeight="1">
      <c r="A6" s="2"/>
      <c r="B6" s="2"/>
      <c r="I6" s="37" t="s">
        <v>707</v>
      </c>
      <c r="K6" s="540" t="s">
        <v>467</v>
      </c>
      <c r="L6" s="540"/>
      <c r="M6" s="540"/>
      <c r="N6" s="38"/>
      <c r="O6" s="540" t="s">
        <v>32</v>
      </c>
      <c r="P6" s="540"/>
      <c r="Q6" s="540"/>
      <c r="R6" s="36"/>
      <c r="S6" s="540" t="s">
        <v>33</v>
      </c>
      <c r="T6" s="540"/>
      <c r="U6" s="540"/>
      <c r="V6" s="319"/>
      <c r="W6" s="540" t="s">
        <v>33</v>
      </c>
      <c r="X6" s="540"/>
      <c r="Y6" s="540"/>
      <c r="Z6" s="319"/>
      <c r="AA6" s="540" t="s">
        <v>33</v>
      </c>
      <c r="AB6" s="540"/>
      <c r="AC6" s="540"/>
      <c r="AD6" s="319"/>
      <c r="AE6" s="540" t="s">
        <v>668</v>
      </c>
      <c r="AF6" s="540"/>
      <c r="AG6" s="540"/>
    </row>
    <row r="7" spans="1:33" s="427" customFormat="1" ht="25.5" customHeight="1">
      <c r="B7" s="538" t="s">
        <v>34</v>
      </c>
      <c r="C7" s="538"/>
      <c r="D7" s="538"/>
      <c r="E7" s="538"/>
      <c r="F7" s="37"/>
      <c r="G7" s="35" t="s">
        <v>35</v>
      </c>
      <c r="H7" s="36"/>
      <c r="I7" s="35" t="s">
        <v>706</v>
      </c>
      <c r="J7" s="36"/>
      <c r="K7" s="219" t="str">
        <f>+'P19-25'!L9</f>
        <v>31 มีนาคม 2569</v>
      </c>
      <c r="L7" s="34"/>
      <c r="M7" s="219" t="str">
        <f>+'P19-25'!N9</f>
        <v>31 ธันวาคม 2568</v>
      </c>
      <c r="N7" s="38"/>
      <c r="O7" s="161" t="str">
        <f>+K7</f>
        <v>31 มีนาคม 2569</v>
      </c>
      <c r="P7" s="36"/>
      <c r="Q7" s="161" t="str">
        <f>+M7</f>
        <v>31 ธันวาคม 2568</v>
      </c>
      <c r="R7" s="111"/>
      <c r="S7" s="161" t="str">
        <f>+O7</f>
        <v>31 มีนาคม 2569</v>
      </c>
      <c r="T7" s="36"/>
      <c r="U7" s="161" t="str">
        <f>+Q7</f>
        <v>31 ธันวาคม 2568</v>
      </c>
      <c r="V7" s="320"/>
      <c r="W7" s="161" t="str">
        <f>+S7</f>
        <v>31 มีนาคม 2569</v>
      </c>
      <c r="X7" s="36"/>
      <c r="Y7" s="161" t="str">
        <f>+U7</f>
        <v>31 ธันวาคม 2568</v>
      </c>
      <c r="Z7" s="320"/>
      <c r="AA7" s="161" t="str">
        <f>+W7</f>
        <v>31 มีนาคม 2569</v>
      </c>
      <c r="AB7" s="36"/>
      <c r="AC7" s="161" t="str">
        <f>+Y7</f>
        <v>31 ธันวาคม 2568</v>
      </c>
      <c r="AD7" s="320"/>
      <c r="AE7" s="161" t="str">
        <f>+AA7</f>
        <v>31 มีนาคม 2569</v>
      </c>
      <c r="AF7" s="36"/>
      <c r="AG7" s="161" t="s">
        <v>1084</v>
      </c>
    </row>
    <row r="8" spans="1:33" s="427" customFormat="1" ht="25.5" customHeight="1">
      <c r="B8" s="427" t="s">
        <v>36</v>
      </c>
      <c r="C8" s="37"/>
      <c r="D8" s="37"/>
      <c r="G8" s="428" t="s">
        <v>6</v>
      </c>
      <c r="H8" s="37"/>
      <c r="I8" s="37"/>
      <c r="J8" s="37"/>
      <c r="K8" s="37"/>
      <c r="L8" s="37"/>
      <c r="M8" s="37"/>
      <c r="N8" s="146"/>
      <c r="O8" s="147"/>
      <c r="P8" s="429"/>
      <c r="Q8" s="147"/>
      <c r="R8" s="147"/>
      <c r="S8" s="147"/>
      <c r="T8" s="429"/>
      <c r="U8" s="147"/>
      <c r="V8" s="147"/>
      <c r="W8" s="147"/>
      <c r="X8" s="429"/>
      <c r="Y8" s="147"/>
      <c r="Z8" s="147"/>
      <c r="AA8" s="147"/>
      <c r="AB8" s="429"/>
      <c r="AC8" s="147"/>
      <c r="AD8" s="147"/>
      <c r="AE8" s="147"/>
      <c r="AF8" s="429"/>
      <c r="AG8" s="147"/>
    </row>
    <row r="9" spans="1:33" s="427" customFormat="1" ht="25.5" customHeight="1">
      <c r="C9" s="427" t="s">
        <v>342</v>
      </c>
      <c r="G9" s="428" t="s">
        <v>7</v>
      </c>
      <c r="H9" s="37"/>
      <c r="I9" s="37" t="s">
        <v>115</v>
      </c>
      <c r="J9" s="37"/>
      <c r="K9" s="37">
        <v>450</v>
      </c>
      <c r="L9" s="204"/>
      <c r="M9" s="37">
        <v>450</v>
      </c>
      <c r="N9" s="185"/>
      <c r="O9" s="37">
        <v>99.99</v>
      </c>
      <c r="P9" s="185"/>
      <c r="Q9" s="37">
        <v>99.99</v>
      </c>
      <c r="R9" s="206"/>
      <c r="S9" s="184">
        <v>498218452.31</v>
      </c>
      <c r="T9" s="185"/>
      <c r="U9" s="184">
        <v>498218452.31</v>
      </c>
      <c r="V9" s="184"/>
      <c r="W9" s="184">
        <v>0</v>
      </c>
      <c r="X9" s="185"/>
      <c r="Y9" s="184">
        <v>0</v>
      </c>
      <c r="Z9" s="184"/>
      <c r="AA9" s="184">
        <f>+S9-W9</f>
        <v>498218452.31</v>
      </c>
      <c r="AB9" s="185"/>
      <c r="AC9" s="184">
        <f>+U9-Y9</f>
        <v>498218452.31</v>
      </c>
      <c r="AD9" s="184"/>
      <c r="AE9" s="184">
        <v>0</v>
      </c>
      <c r="AF9" s="185"/>
      <c r="AG9" s="184">
        <v>0</v>
      </c>
    </row>
    <row r="10" spans="1:33" s="427" customFormat="1" ht="25.5" customHeight="1">
      <c r="B10" s="427" t="s">
        <v>417</v>
      </c>
      <c r="G10" s="428" t="s">
        <v>10</v>
      </c>
      <c r="H10" s="37"/>
      <c r="I10" s="37"/>
      <c r="J10" s="37"/>
      <c r="K10" s="37"/>
      <c r="L10" s="204"/>
      <c r="M10" s="37"/>
      <c r="N10" s="185"/>
      <c r="O10" s="37"/>
      <c r="P10" s="185"/>
      <c r="Q10" s="37"/>
      <c r="R10" s="206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</row>
    <row r="11" spans="1:33" s="427" customFormat="1" ht="25.5" customHeight="1">
      <c r="A11" s="427" t="s">
        <v>127</v>
      </c>
      <c r="C11" s="427" t="s">
        <v>416</v>
      </c>
      <c r="G11" s="428" t="s">
        <v>11</v>
      </c>
      <c r="H11" s="37"/>
      <c r="I11" s="37" t="s">
        <v>115</v>
      </c>
      <c r="J11" s="37"/>
      <c r="K11" s="37">
        <v>401</v>
      </c>
      <c r="L11" s="204"/>
      <c r="M11" s="37">
        <v>401</v>
      </c>
      <c r="N11" s="185"/>
      <c r="O11" s="430">
        <v>35.033000000000001</v>
      </c>
      <c r="P11" s="185"/>
      <c r="Q11" s="430">
        <v>35.033000000000001</v>
      </c>
      <c r="R11" s="206"/>
      <c r="S11" s="184">
        <v>218586743.44</v>
      </c>
      <c r="T11" s="185"/>
      <c r="U11" s="184">
        <v>218586743.44</v>
      </c>
      <c r="V11" s="184"/>
      <c r="W11" s="184">
        <v>0</v>
      </c>
      <c r="X11" s="185"/>
      <c r="Y11" s="184">
        <v>0</v>
      </c>
      <c r="Z11" s="184"/>
      <c r="AA11" s="184">
        <f>+S11-W11</f>
        <v>218586743.44</v>
      </c>
      <c r="AB11" s="185"/>
      <c r="AC11" s="184">
        <f>+U11-Y11</f>
        <v>218586743.44</v>
      </c>
      <c r="AD11" s="184"/>
      <c r="AE11" s="184">
        <v>0</v>
      </c>
      <c r="AF11" s="185"/>
      <c r="AG11" s="184">
        <v>0</v>
      </c>
    </row>
    <row r="12" spans="1:33" s="427" customFormat="1" ht="25.5" customHeight="1">
      <c r="B12" s="427" t="s">
        <v>37</v>
      </c>
      <c r="G12" s="428" t="s">
        <v>9</v>
      </c>
      <c r="H12" s="37"/>
      <c r="I12" s="37"/>
      <c r="J12" s="37"/>
      <c r="K12" s="37"/>
      <c r="L12" s="431"/>
      <c r="M12" s="37"/>
      <c r="N12" s="185"/>
      <c r="O12" s="37"/>
      <c r="P12" s="37"/>
      <c r="Q12" s="37"/>
      <c r="S12" s="432"/>
      <c r="T12" s="185"/>
      <c r="U12" s="432"/>
      <c r="V12" s="432"/>
      <c r="W12" s="432"/>
      <c r="X12" s="185"/>
      <c r="Y12" s="432"/>
      <c r="Z12" s="432"/>
      <c r="AA12" s="432"/>
      <c r="AB12" s="185"/>
      <c r="AC12" s="432"/>
      <c r="AD12" s="432"/>
      <c r="AE12" s="432"/>
      <c r="AF12" s="185"/>
      <c r="AG12" s="432"/>
    </row>
    <row r="13" spans="1:33" s="14" customFormat="1" ht="25.5" customHeight="1">
      <c r="A13" s="428" t="s">
        <v>127</v>
      </c>
      <c r="C13" s="427" t="s">
        <v>343</v>
      </c>
      <c r="D13" s="427"/>
      <c r="G13" s="427"/>
      <c r="H13" s="427"/>
      <c r="I13" s="37" t="s">
        <v>115</v>
      </c>
      <c r="J13" s="427"/>
      <c r="K13" s="433">
        <v>35</v>
      </c>
      <c r="L13" s="205"/>
      <c r="M13" s="433">
        <v>35</v>
      </c>
      <c r="N13" s="37"/>
      <c r="O13" s="37">
        <v>99.99</v>
      </c>
      <c r="P13" s="185"/>
      <c r="Q13" s="37">
        <v>99.99</v>
      </c>
      <c r="R13" s="206"/>
      <c r="S13" s="184">
        <v>34999965</v>
      </c>
      <c r="T13" s="185"/>
      <c r="U13" s="184">
        <v>34999965</v>
      </c>
      <c r="V13" s="184"/>
      <c r="W13" s="184">
        <v>0</v>
      </c>
      <c r="X13" s="185"/>
      <c r="Y13" s="184">
        <v>0</v>
      </c>
      <c r="Z13" s="184"/>
      <c r="AA13" s="184">
        <f>+S13-W13</f>
        <v>34999965</v>
      </c>
      <c r="AB13" s="185"/>
      <c r="AC13" s="184">
        <f>+U13-Y13</f>
        <v>34999965</v>
      </c>
      <c r="AD13" s="184"/>
      <c r="AE13" s="184">
        <v>0</v>
      </c>
      <c r="AF13" s="185"/>
      <c r="AG13" s="184">
        <v>0</v>
      </c>
    </row>
    <row r="14" spans="1:33" s="14" customFormat="1" ht="25.5" customHeight="1">
      <c r="A14" s="428"/>
      <c r="B14" s="427" t="s">
        <v>193</v>
      </c>
      <c r="C14" s="427"/>
      <c r="D14" s="427"/>
      <c r="G14" s="427" t="s">
        <v>194</v>
      </c>
      <c r="H14" s="427"/>
      <c r="J14" s="427"/>
      <c r="K14" s="434"/>
      <c r="L14" s="164"/>
      <c r="M14" s="434"/>
      <c r="N14" s="435"/>
      <c r="O14" s="435"/>
      <c r="P14" s="148"/>
      <c r="Q14" s="435"/>
      <c r="R14" s="149"/>
      <c r="S14" s="184"/>
      <c r="T14" s="148"/>
      <c r="U14" s="184"/>
      <c r="V14" s="184"/>
      <c r="W14" s="184"/>
      <c r="X14" s="148"/>
      <c r="Y14" s="184"/>
      <c r="Z14" s="184"/>
      <c r="AA14" s="184"/>
      <c r="AB14" s="148"/>
      <c r="AC14" s="184"/>
      <c r="AD14" s="184"/>
      <c r="AE14" s="184"/>
      <c r="AF14" s="148"/>
      <c r="AG14" s="184"/>
    </row>
    <row r="15" spans="1:33" s="14" customFormat="1" ht="25.5" customHeight="1">
      <c r="A15" s="428"/>
      <c r="B15" s="428"/>
      <c r="C15" s="427"/>
      <c r="D15" s="427"/>
      <c r="E15" s="427"/>
      <c r="F15" s="427"/>
      <c r="G15" s="427" t="s">
        <v>198</v>
      </c>
      <c r="H15" s="427"/>
      <c r="I15" s="427"/>
      <c r="J15" s="427"/>
      <c r="K15" s="434"/>
      <c r="L15" s="164"/>
      <c r="M15" s="434"/>
      <c r="N15" s="435"/>
      <c r="O15" s="435"/>
      <c r="P15" s="148"/>
      <c r="Q15" s="435"/>
      <c r="R15" s="149"/>
      <c r="S15" s="184"/>
      <c r="T15" s="148"/>
      <c r="U15" s="184"/>
      <c r="V15" s="184"/>
      <c r="W15" s="184"/>
      <c r="X15" s="148"/>
      <c r="Y15" s="184"/>
      <c r="Z15" s="184"/>
      <c r="AA15" s="184"/>
      <c r="AB15" s="148"/>
      <c r="AC15" s="184"/>
      <c r="AD15" s="184"/>
      <c r="AE15" s="184"/>
      <c r="AF15" s="148"/>
      <c r="AG15" s="184"/>
    </row>
    <row r="16" spans="1:33" s="14" customFormat="1" ht="25.5" customHeight="1">
      <c r="A16" s="428"/>
      <c r="B16" s="428"/>
      <c r="C16" s="427"/>
      <c r="D16" s="427"/>
      <c r="E16" s="427"/>
      <c r="F16" s="427"/>
      <c r="G16" s="427" t="s">
        <v>199</v>
      </c>
      <c r="H16" s="427"/>
      <c r="I16" s="427"/>
      <c r="J16" s="427"/>
      <c r="K16" s="434"/>
      <c r="L16" s="164"/>
      <c r="M16" s="434"/>
      <c r="N16" s="435"/>
      <c r="O16" s="435"/>
      <c r="P16" s="148"/>
      <c r="Q16" s="435"/>
      <c r="R16" s="149"/>
      <c r="S16" s="184"/>
      <c r="T16" s="148"/>
      <c r="U16" s="184"/>
      <c r="V16" s="184"/>
      <c r="W16" s="184"/>
      <c r="X16" s="148"/>
      <c r="Y16" s="184"/>
      <c r="Z16" s="184"/>
      <c r="AA16" s="184"/>
      <c r="AB16" s="148"/>
      <c r="AC16" s="184"/>
      <c r="AD16" s="184"/>
      <c r="AE16" s="184"/>
      <c r="AF16" s="148"/>
      <c r="AG16" s="184"/>
    </row>
    <row r="17" spans="1:33" s="14" customFormat="1" ht="25.5" customHeight="1">
      <c r="A17" s="428"/>
      <c r="B17" s="428"/>
      <c r="C17" s="427"/>
      <c r="D17" s="427"/>
      <c r="E17" s="427"/>
      <c r="F17" s="427"/>
      <c r="G17" s="427" t="s">
        <v>195</v>
      </c>
      <c r="H17" s="427"/>
      <c r="I17" s="427"/>
      <c r="J17" s="427"/>
      <c r="K17" s="434"/>
      <c r="L17" s="164"/>
      <c r="M17" s="434"/>
      <c r="N17" s="435"/>
      <c r="O17" s="435"/>
      <c r="P17" s="148"/>
      <c r="Q17" s="435"/>
      <c r="R17" s="149"/>
      <c r="S17" s="184"/>
      <c r="T17" s="148"/>
      <c r="U17" s="184"/>
      <c r="V17" s="184"/>
      <c r="W17" s="184"/>
      <c r="X17" s="148"/>
      <c r="Y17" s="184"/>
      <c r="Z17" s="184"/>
      <c r="AA17" s="184"/>
      <c r="AB17" s="148"/>
      <c r="AC17" s="184"/>
      <c r="AD17" s="184"/>
      <c r="AE17" s="184"/>
      <c r="AF17" s="148"/>
      <c r="AG17" s="184"/>
    </row>
    <row r="18" spans="1:33" s="14" customFormat="1" ht="25.5" customHeight="1">
      <c r="A18" s="428"/>
      <c r="B18" s="428"/>
      <c r="C18" s="427"/>
      <c r="D18" s="427"/>
      <c r="E18" s="427"/>
      <c r="F18" s="427"/>
      <c r="G18" s="427" t="s">
        <v>196</v>
      </c>
      <c r="H18" s="427"/>
      <c r="I18" s="427"/>
      <c r="J18" s="427"/>
      <c r="K18" s="434"/>
      <c r="L18" s="164"/>
      <c r="M18" s="434"/>
      <c r="N18" s="435"/>
      <c r="O18" s="435"/>
      <c r="P18" s="148"/>
      <c r="Q18" s="435"/>
      <c r="R18" s="149"/>
      <c r="S18" s="184"/>
      <c r="T18" s="148"/>
      <c r="U18" s="184"/>
      <c r="V18" s="184"/>
      <c r="W18" s="184"/>
      <c r="X18" s="148"/>
      <c r="Y18" s="184"/>
      <c r="Z18" s="184"/>
      <c r="AA18" s="184"/>
      <c r="AB18" s="148"/>
      <c r="AC18" s="184"/>
      <c r="AD18" s="184"/>
      <c r="AE18" s="184"/>
      <c r="AF18" s="148"/>
      <c r="AG18" s="184"/>
    </row>
    <row r="19" spans="1:33" s="14" customFormat="1" ht="25.5" customHeight="1">
      <c r="A19" s="428"/>
      <c r="B19" s="428"/>
      <c r="C19" s="427"/>
      <c r="D19" s="427"/>
      <c r="E19" s="427"/>
      <c r="F19" s="427"/>
      <c r="G19" s="427" t="s">
        <v>200</v>
      </c>
      <c r="H19" s="427"/>
      <c r="I19" s="427"/>
      <c r="J19" s="427"/>
      <c r="K19" s="434"/>
      <c r="L19" s="164"/>
      <c r="M19" s="434"/>
      <c r="N19" s="435"/>
      <c r="O19" s="435"/>
      <c r="P19" s="148"/>
      <c r="Q19" s="435"/>
      <c r="R19" s="149"/>
      <c r="S19" s="184"/>
      <c r="T19" s="148"/>
      <c r="U19" s="184"/>
      <c r="V19" s="184"/>
      <c r="W19" s="184"/>
      <c r="X19" s="148"/>
      <c r="Y19" s="184"/>
      <c r="Z19" s="184"/>
      <c r="AA19" s="184"/>
      <c r="AB19" s="148"/>
      <c r="AC19" s="184"/>
      <c r="AD19" s="184"/>
      <c r="AE19" s="184"/>
      <c r="AF19" s="148"/>
      <c r="AG19" s="184"/>
    </row>
    <row r="20" spans="1:33" s="14" customFormat="1" ht="25.5" customHeight="1">
      <c r="A20" s="428"/>
      <c r="B20" s="428"/>
      <c r="C20" s="427"/>
      <c r="D20" s="427"/>
      <c r="E20" s="427"/>
      <c r="F20" s="427"/>
      <c r="G20" s="427" t="s">
        <v>201</v>
      </c>
      <c r="H20" s="427"/>
      <c r="I20" s="427"/>
      <c r="J20" s="427"/>
    </row>
    <row r="21" spans="1:33" s="14" customFormat="1" ht="25.5" customHeight="1">
      <c r="A21" s="428"/>
      <c r="B21" s="428"/>
      <c r="C21" s="427"/>
      <c r="D21" s="427"/>
      <c r="E21" s="427"/>
      <c r="F21" s="427"/>
      <c r="G21" s="427" t="s">
        <v>204</v>
      </c>
      <c r="H21" s="427"/>
      <c r="I21" s="427"/>
      <c r="J21" s="427"/>
      <c r="K21" s="434"/>
      <c r="L21" s="164"/>
      <c r="M21" s="434"/>
      <c r="N21" s="435"/>
      <c r="O21" s="435"/>
      <c r="P21" s="148"/>
      <c r="Q21" s="435"/>
      <c r="R21" s="149"/>
      <c r="S21" s="184"/>
      <c r="T21" s="148"/>
      <c r="U21" s="184"/>
      <c r="V21" s="184"/>
      <c r="W21" s="184"/>
      <c r="X21" s="148"/>
      <c r="Y21" s="184"/>
      <c r="Z21" s="184"/>
      <c r="AA21" s="184"/>
      <c r="AB21" s="148"/>
      <c r="AC21" s="184"/>
      <c r="AD21" s="184"/>
      <c r="AE21" s="184"/>
      <c r="AF21" s="148"/>
      <c r="AG21" s="184"/>
    </row>
    <row r="22" spans="1:33" s="14" customFormat="1" ht="25.5" customHeight="1">
      <c r="A22" s="428"/>
      <c r="B22" s="428"/>
      <c r="C22" s="427"/>
      <c r="D22" s="427"/>
      <c r="E22" s="427"/>
      <c r="F22" s="427"/>
      <c r="G22" s="427" t="s">
        <v>203</v>
      </c>
      <c r="H22" s="427"/>
      <c r="I22" s="37" t="s">
        <v>115</v>
      </c>
      <c r="J22" s="427"/>
      <c r="K22" s="433">
        <v>30</v>
      </c>
      <c r="L22" s="205"/>
      <c r="M22" s="433">
        <v>30</v>
      </c>
      <c r="N22" s="37"/>
      <c r="O22" s="37">
        <v>94.99</v>
      </c>
      <c r="P22" s="185"/>
      <c r="Q22" s="37">
        <v>94.99</v>
      </c>
      <c r="R22" s="149"/>
      <c r="S22" s="184">
        <v>28499960</v>
      </c>
      <c r="T22" s="185"/>
      <c r="U22" s="184">
        <v>28499960</v>
      </c>
      <c r="V22" s="184"/>
      <c r="W22" s="184">
        <v>0</v>
      </c>
      <c r="X22" s="185"/>
      <c r="Y22" s="184">
        <v>0</v>
      </c>
      <c r="Z22" s="184"/>
      <c r="AA22" s="184">
        <v>28499960</v>
      </c>
      <c r="AB22" s="185"/>
      <c r="AC22" s="184">
        <f>+U22+Y22</f>
        <v>28499960</v>
      </c>
      <c r="AD22" s="184"/>
      <c r="AE22" s="184">
        <v>0</v>
      </c>
      <c r="AF22" s="185"/>
      <c r="AG22" s="184">
        <v>0</v>
      </c>
    </row>
    <row r="23" spans="1:33" s="14" customFormat="1" ht="25.5" customHeight="1">
      <c r="A23" s="428"/>
      <c r="B23" s="428"/>
      <c r="C23" s="427"/>
      <c r="D23" s="427"/>
      <c r="E23" s="427"/>
      <c r="F23" s="427"/>
      <c r="G23" s="427"/>
      <c r="H23" s="427"/>
      <c r="I23" s="427"/>
      <c r="J23" s="427"/>
      <c r="K23" s="433"/>
      <c r="L23" s="205"/>
      <c r="M23" s="433"/>
      <c r="N23" s="37"/>
      <c r="O23" s="37"/>
      <c r="P23" s="185"/>
      <c r="Q23" s="37"/>
      <c r="R23" s="149"/>
      <c r="S23" s="184"/>
      <c r="T23" s="185"/>
      <c r="U23" s="184"/>
      <c r="V23" s="184"/>
      <c r="W23" s="184"/>
      <c r="X23" s="185"/>
      <c r="Y23" s="184"/>
      <c r="Z23" s="184"/>
      <c r="AA23" s="184"/>
      <c r="AB23" s="185"/>
      <c r="AC23" s="184"/>
      <c r="AD23" s="184"/>
      <c r="AE23" s="184"/>
      <c r="AF23" s="185"/>
      <c r="AG23" s="184"/>
    </row>
    <row r="24" spans="1:33" s="14" customFormat="1" ht="25.5" customHeight="1">
      <c r="A24" s="428"/>
      <c r="B24" s="428"/>
      <c r="C24" s="427"/>
      <c r="D24" s="427"/>
      <c r="E24" s="427"/>
      <c r="F24" s="427"/>
      <c r="G24" s="427"/>
      <c r="H24" s="427"/>
      <c r="I24" s="427"/>
      <c r="J24" s="427"/>
      <c r="K24" s="433"/>
      <c r="L24" s="205"/>
      <c r="M24" s="433"/>
      <c r="N24" s="37"/>
      <c r="O24" s="37"/>
      <c r="P24" s="185"/>
      <c r="Q24" s="37"/>
      <c r="R24" s="149"/>
      <c r="S24" s="3"/>
      <c r="T24" s="185"/>
      <c r="U24" s="184"/>
      <c r="V24" s="184"/>
      <c r="W24" s="3"/>
      <c r="Y24" s="60"/>
      <c r="Z24" s="60"/>
    </row>
    <row r="25" spans="1:33" s="34" customFormat="1" ht="25.5" customHeight="1">
      <c r="B25" s="60"/>
      <c r="C25" s="427"/>
      <c r="D25" s="427"/>
      <c r="E25" s="427"/>
      <c r="F25" s="427"/>
      <c r="G25" s="427"/>
      <c r="H25" s="427"/>
      <c r="I25" s="427"/>
      <c r="J25" s="427"/>
      <c r="K25" s="37"/>
      <c r="M25" s="37"/>
      <c r="N25" s="115"/>
      <c r="O25" s="120"/>
      <c r="P25" s="120"/>
      <c r="Q25" s="120"/>
      <c r="R25" s="39"/>
      <c r="S25" s="39"/>
      <c r="T25" s="38"/>
      <c r="U25" s="39"/>
      <c r="V25" s="39"/>
    </row>
    <row r="26" spans="1:33" s="34" customFormat="1" ht="25.5" customHeight="1">
      <c r="A26" s="209" t="s">
        <v>345</v>
      </c>
      <c r="B26" s="209"/>
      <c r="C26" s="209"/>
      <c r="D26" s="209"/>
      <c r="F26" s="209"/>
      <c r="G26" s="209"/>
      <c r="H26" s="209"/>
      <c r="I26" s="209"/>
      <c r="J26" s="209"/>
      <c r="K26" s="209"/>
      <c r="L26" s="209"/>
      <c r="M26" s="536" t="s">
        <v>793</v>
      </c>
      <c r="N26" s="536"/>
      <c r="O26" s="536"/>
      <c r="P26" s="536"/>
      <c r="Q26" s="536"/>
      <c r="R26" s="536"/>
      <c r="S26" s="536"/>
      <c r="T26" s="536"/>
      <c r="U26" s="536"/>
      <c r="V26" s="536"/>
      <c r="W26" s="536"/>
      <c r="X26" s="536"/>
      <c r="Y26" s="536"/>
      <c r="Z26" s="536"/>
      <c r="AA26" s="536"/>
      <c r="AB26" s="536"/>
      <c r="AC26" s="536"/>
    </row>
    <row r="27" spans="1:33" s="34" customFormat="1" ht="25.2" customHeight="1">
      <c r="A27" s="3"/>
      <c r="B27" s="3"/>
      <c r="C27" s="210"/>
      <c r="D27" s="210"/>
      <c r="E27" s="209" t="s">
        <v>128</v>
      </c>
      <c r="F27" s="209"/>
      <c r="H27" s="209"/>
      <c r="I27" s="209"/>
      <c r="J27" s="209"/>
      <c r="K27" s="209"/>
      <c r="L27" s="209"/>
      <c r="M27" s="209"/>
      <c r="N27" s="209"/>
      <c r="O27" s="209" t="s">
        <v>794</v>
      </c>
      <c r="P27" s="209"/>
      <c r="Q27" s="209"/>
      <c r="R27" s="66"/>
      <c r="S27" s="3"/>
      <c r="T27" s="3"/>
      <c r="U27" s="3"/>
      <c r="V27" s="3"/>
    </row>
    <row r="28" spans="1:33" s="34" customFormat="1" ht="25.95" customHeight="1">
      <c r="A28" s="515" t="s">
        <v>1284</v>
      </c>
      <c r="B28" s="515"/>
      <c r="C28" s="515"/>
      <c r="D28" s="515"/>
      <c r="E28" s="515"/>
      <c r="F28" s="515"/>
      <c r="G28" s="515"/>
      <c r="H28" s="515"/>
      <c r="I28" s="515"/>
      <c r="J28" s="515"/>
      <c r="K28" s="515"/>
      <c r="L28" s="515"/>
      <c r="M28" s="515"/>
      <c r="N28" s="515"/>
      <c r="O28" s="515"/>
      <c r="P28" s="515"/>
      <c r="Q28" s="515"/>
      <c r="R28" s="515"/>
      <c r="S28" s="515"/>
      <c r="T28" s="515"/>
      <c r="U28" s="515"/>
      <c r="V28" s="515"/>
      <c r="W28" s="515"/>
      <c r="X28" s="515"/>
      <c r="Y28" s="515"/>
      <c r="Z28" s="515"/>
      <c r="AA28" s="515"/>
      <c r="AB28" s="515"/>
      <c r="AC28" s="515"/>
      <c r="AD28" s="515"/>
      <c r="AE28" s="515"/>
      <c r="AF28" s="515"/>
      <c r="AG28" s="515"/>
    </row>
    <row r="29" spans="1:33" s="34" customFormat="1" ht="25.9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33" s="34" customFormat="1" ht="25.95" customHeight="1">
      <c r="A30" s="2"/>
      <c r="B30" s="492"/>
      <c r="C30" s="493"/>
      <c r="D30" s="493"/>
      <c r="E30" s="493"/>
      <c r="F30" s="493"/>
      <c r="G30" s="493"/>
      <c r="H30" s="493"/>
      <c r="I30" s="493"/>
      <c r="J30" s="493"/>
      <c r="K30" s="537" t="s">
        <v>1</v>
      </c>
      <c r="L30" s="537"/>
      <c r="M30" s="537"/>
      <c r="N30" s="537"/>
      <c r="O30" s="537"/>
      <c r="P30" s="537"/>
      <c r="Q30" s="537"/>
      <c r="R30" s="537"/>
      <c r="S30" s="537"/>
      <c r="T30" s="537"/>
      <c r="U30" s="537"/>
      <c r="V30" s="537"/>
      <c r="W30" s="537"/>
      <c r="X30" s="537"/>
      <c r="Y30" s="537"/>
      <c r="Z30" s="537"/>
      <c r="AA30" s="537"/>
      <c r="AB30" s="537"/>
      <c r="AC30" s="537"/>
      <c r="AD30" s="537"/>
      <c r="AE30" s="537"/>
      <c r="AF30" s="537"/>
      <c r="AG30" s="537"/>
    </row>
    <row r="31" spans="1:33" s="34" customFormat="1" ht="25.95" customHeight="1">
      <c r="A31" s="2"/>
      <c r="B31" s="2"/>
      <c r="C31" s="427"/>
      <c r="D31" s="427"/>
      <c r="E31" s="427"/>
      <c r="F31" s="427"/>
      <c r="G31" s="427"/>
      <c r="H31" s="427"/>
      <c r="I31" s="37" t="s">
        <v>705</v>
      </c>
      <c r="J31" s="427"/>
      <c r="K31" s="539" t="s">
        <v>662</v>
      </c>
      <c r="L31" s="539"/>
      <c r="M31" s="539"/>
      <c r="N31" s="38"/>
      <c r="O31" s="539" t="s">
        <v>663</v>
      </c>
      <c r="P31" s="539"/>
      <c r="Q31" s="539"/>
      <c r="R31" s="36"/>
      <c r="S31" s="539" t="s">
        <v>664</v>
      </c>
      <c r="T31" s="539"/>
      <c r="U31" s="539"/>
      <c r="V31" s="319"/>
      <c r="W31" s="539" t="s">
        <v>660</v>
      </c>
      <c r="X31" s="539"/>
      <c r="Y31" s="539"/>
      <c r="Z31" s="319"/>
      <c r="AA31" s="539" t="s">
        <v>661</v>
      </c>
      <c r="AB31" s="539"/>
      <c r="AC31" s="539"/>
      <c r="AD31" s="319"/>
      <c r="AE31" s="539" t="s">
        <v>1028</v>
      </c>
      <c r="AF31" s="539"/>
      <c r="AG31" s="539"/>
    </row>
    <row r="32" spans="1:33" s="34" customFormat="1" ht="25.95" customHeight="1">
      <c r="A32" s="2"/>
      <c r="B32" s="2"/>
      <c r="C32" s="427"/>
      <c r="D32" s="427"/>
      <c r="E32" s="427"/>
      <c r="F32" s="427"/>
      <c r="G32" s="427"/>
      <c r="H32" s="427"/>
      <c r="I32" s="37" t="s">
        <v>707</v>
      </c>
      <c r="J32" s="427"/>
      <c r="K32" s="540" t="s">
        <v>467</v>
      </c>
      <c r="L32" s="540"/>
      <c r="M32" s="540"/>
      <c r="N32" s="38"/>
      <c r="O32" s="540" t="s">
        <v>32</v>
      </c>
      <c r="P32" s="540"/>
      <c r="Q32" s="540"/>
      <c r="R32" s="36"/>
      <c r="S32" s="540" t="s">
        <v>33</v>
      </c>
      <c r="T32" s="540"/>
      <c r="U32" s="540"/>
      <c r="V32" s="319"/>
      <c r="W32" s="540" t="s">
        <v>33</v>
      </c>
      <c r="X32" s="540"/>
      <c r="Y32" s="540"/>
      <c r="Z32" s="319"/>
      <c r="AA32" s="540" t="s">
        <v>33</v>
      </c>
      <c r="AB32" s="540"/>
      <c r="AC32" s="540"/>
      <c r="AD32" s="319"/>
      <c r="AE32" s="540" t="s">
        <v>668</v>
      </c>
      <c r="AF32" s="540"/>
      <c r="AG32" s="540"/>
    </row>
    <row r="33" spans="1:38" s="34" customFormat="1" ht="25.95" customHeight="1">
      <c r="A33" s="427"/>
      <c r="B33" s="538" t="s">
        <v>34</v>
      </c>
      <c r="C33" s="538"/>
      <c r="D33" s="538"/>
      <c r="E33" s="538"/>
      <c r="F33" s="37"/>
      <c r="G33" s="35" t="s">
        <v>35</v>
      </c>
      <c r="H33" s="36"/>
      <c r="I33" s="35" t="s">
        <v>706</v>
      </c>
      <c r="J33" s="36"/>
      <c r="K33" s="219" t="str">
        <f>+K7</f>
        <v>31 มีนาคม 2569</v>
      </c>
      <c r="M33" s="219" t="str">
        <f>+M7</f>
        <v>31 ธันวาคม 2568</v>
      </c>
      <c r="N33" s="38"/>
      <c r="O33" s="161" t="str">
        <f>+K33</f>
        <v>31 มีนาคม 2569</v>
      </c>
      <c r="P33" s="36"/>
      <c r="Q33" s="161" t="str">
        <f>+M33</f>
        <v>31 ธันวาคม 2568</v>
      </c>
      <c r="R33" s="111"/>
      <c r="S33" s="161" t="str">
        <f>+O33</f>
        <v>31 มีนาคม 2569</v>
      </c>
      <c r="T33" s="36"/>
      <c r="U33" s="161" t="str">
        <f>+Q33</f>
        <v>31 ธันวาคม 2568</v>
      </c>
      <c r="V33" s="320"/>
      <c r="W33" s="161" t="str">
        <f>+S33</f>
        <v>31 มีนาคม 2569</v>
      </c>
      <c r="X33" s="36"/>
      <c r="Y33" s="161" t="str">
        <f>+U33</f>
        <v>31 ธันวาคม 2568</v>
      </c>
      <c r="Z33" s="320"/>
      <c r="AA33" s="161" t="str">
        <f>+W33</f>
        <v>31 มีนาคม 2569</v>
      </c>
      <c r="AB33" s="36"/>
      <c r="AC33" s="161" t="str">
        <f>+Y33</f>
        <v>31 ธันวาคม 2568</v>
      </c>
      <c r="AD33" s="320"/>
      <c r="AE33" s="161" t="str">
        <f>+AA33</f>
        <v>31 มีนาคม 2569</v>
      </c>
      <c r="AF33" s="36"/>
      <c r="AG33" s="161" t="str">
        <f>+AG7</f>
        <v>31 มีนาคม 2568</v>
      </c>
    </row>
    <row r="34" spans="1:38" s="14" customFormat="1" ht="25.95" customHeight="1">
      <c r="A34" s="428"/>
      <c r="B34" s="427" t="s">
        <v>210</v>
      </c>
      <c r="E34" s="427"/>
      <c r="F34" s="427"/>
      <c r="G34" s="427" t="s">
        <v>205</v>
      </c>
      <c r="H34" s="427"/>
      <c r="I34" s="427"/>
      <c r="J34" s="427"/>
      <c r="K34" s="436"/>
      <c r="L34" s="436"/>
      <c r="M34" s="436"/>
      <c r="N34" s="436"/>
      <c r="O34" s="436"/>
      <c r="P34" s="185"/>
      <c r="Q34" s="436"/>
      <c r="R34" s="149"/>
      <c r="S34" s="184"/>
      <c r="T34" s="148"/>
      <c r="U34" s="184"/>
      <c r="V34" s="184"/>
      <c r="W34" s="184"/>
      <c r="X34" s="148"/>
      <c r="Y34" s="184"/>
      <c r="Z34" s="184"/>
      <c r="AA34" s="184"/>
      <c r="AB34" s="148"/>
      <c r="AC34" s="184"/>
      <c r="AD34" s="184"/>
      <c r="AE34" s="184"/>
      <c r="AF34" s="148"/>
      <c r="AG34" s="184"/>
    </row>
    <row r="35" spans="1:38" s="14" customFormat="1" ht="25.95" customHeight="1">
      <c r="A35" s="428"/>
      <c r="B35" s="427" t="s">
        <v>127</v>
      </c>
      <c r="C35" s="427" t="s">
        <v>344</v>
      </c>
      <c r="D35" s="427"/>
      <c r="E35" s="427"/>
      <c r="F35" s="427"/>
      <c r="G35" s="427" t="s">
        <v>206</v>
      </c>
      <c r="H35" s="427"/>
      <c r="I35" s="427"/>
      <c r="J35" s="427"/>
      <c r="K35" s="433"/>
      <c r="L35" s="205"/>
      <c r="M35" s="433"/>
      <c r="N35" s="37"/>
      <c r="O35" s="37"/>
      <c r="P35" s="185"/>
      <c r="Q35" s="37"/>
      <c r="R35" s="149"/>
      <c r="S35" s="184"/>
      <c r="T35" s="148"/>
      <c r="U35" s="184"/>
      <c r="V35" s="184"/>
      <c r="W35" s="184"/>
      <c r="X35" s="148"/>
      <c r="Y35" s="184"/>
      <c r="Z35" s="184"/>
      <c r="AA35" s="184"/>
      <c r="AB35" s="148"/>
      <c r="AC35" s="184"/>
      <c r="AD35" s="184"/>
      <c r="AE35" s="184"/>
      <c r="AF35" s="148"/>
      <c r="AG35" s="184"/>
    </row>
    <row r="36" spans="1:38" s="14" customFormat="1" ht="25.95" customHeight="1">
      <c r="A36" s="428"/>
      <c r="B36" s="428"/>
      <c r="C36" s="427"/>
      <c r="D36" s="427"/>
      <c r="E36" s="427"/>
      <c r="F36" s="427"/>
      <c r="G36" s="427" t="s">
        <v>207</v>
      </c>
      <c r="H36" s="427"/>
      <c r="I36" s="427"/>
      <c r="J36" s="427"/>
      <c r="K36" s="433"/>
      <c r="L36" s="205"/>
      <c r="M36" s="433"/>
      <c r="N36" s="37"/>
      <c r="O36" s="37"/>
      <c r="P36" s="185"/>
      <c r="Q36" s="37"/>
      <c r="R36" s="149"/>
      <c r="S36" s="184"/>
      <c r="T36" s="148"/>
      <c r="U36" s="184"/>
      <c r="V36" s="184"/>
      <c r="W36" s="184"/>
      <c r="X36" s="148"/>
      <c r="Y36" s="184"/>
      <c r="Z36" s="184"/>
      <c r="AA36" s="184"/>
      <c r="AB36" s="148"/>
      <c r="AC36" s="184"/>
      <c r="AD36" s="184"/>
      <c r="AE36" s="184"/>
      <c r="AF36" s="148"/>
      <c r="AG36" s="184"/>
    </row>
    <row r="37" spans="1:38" s="14" customFormat="1" ht="25.95" customHeight="1">
      <c r="A37" s="428"/>
      <c r="B37" s="428"/>
      <c r="C37" s="427"/>
      <c r="D37" s="427"/>
      <c r="E37" s="427"/>
      <c r="F37" s="427"/>
      <c r="G37" s="427" t="s">
        <v>208</v>
      </c>
      <c r="H37" s="427"/>
      <c r="I37" s="37" t="s">
        <v>115</v>
      </c>
      <c r="J37" s="427"/>
      <c r="K37" s="433">
        <v>10</v>
      </c>
      <c r="L37" s="205"/>
      <c r="M37" s="433">
        <v>10</v>
      </c>
      <c r="N37" s="37"/>
      <c r="O37" s="37">
        <v>94.99</v>
      </c>
      <c r="P37" s="185"/>
      <c r="Q37" s="37">
        <v>94.99</v>
      </c>
      <c r="R37" s="149"/>
      <c r="S37" s="184">
        <v>9499985</v>
      </c>
      <c r="T37" s="185"/>
      <c r="U37" s="184">
        <v>9499985</v>
      </c>
      <c r="V37" s="184"/>
      <c r="W37" s="184">
        <v>0</v>
      </c>
      <c r="X37" s="185"/>
      <c r="Y37" s="184">
        <v>0</v>
      </c>
      <c r="Z37" s="184"/>
      <c r="AA37" s="184">
        <f>S37-W37</f>
        <v>9499985</v>
      </c>
      <c r="AB37" s="185"/>
      <c r="AC37" s="184">
        <f>+U37-Y37</f>
        <v>9499985</v>
      </c>
      <c r="AD37" s="184"/>
      <c r="AE37" s="184">
        <v>0</v>
      </c>
      <c r="AF37" s="185"/>
      <c r="AG37" s="184">
        <v>0</v>
      </c>
    </row>
    <row r="38" spans="1:38" s="14" customFormat="1" ht="25.95" customHeight="1">
      <c r="A38" s="428"/>
      <c r="B38" s="427" t="s">
        <v>434</v>
      </c>
      <c r="C38" s="427"/>
      <c r="D38" s="427"/>
      <c r="E38" s="427"/>
      <c r="F38" s="427"/>
      <c r="G38" s="427" t="s">
        <v>409</v>
      </c>
      <c r="H38" s="427"/>
      <c r="I38" s="427"/>
      <c r="J38" s="427"/>
      <c r="K38" s="433"/>
      <c r="L38" s="205"/>
      <c r="M38" s="433"/>
      <c r="N38" s="37"/>
      <c r="O38" s="37"/>
      <c r="P38" s="185"/>
      <c r="Q38" s="37"/>
      <c r="R38" s="149"/>
      <c r="S38" s="184"/>
      <c r="T38" s="185"/>
      <c r="U38" s="184"/>
      <c r="V38" s="184"/>
      <c r="W38" s="184"/>
      <c r="X38" s="185"/>
      <c r="Y38" s="184"/>
      <c r="Z38" s="184"/>
      <c r="AA38" s="184"/>
      <c r="AB38" s="185"/>
      <c r="AC38" s="184"/>
      <c r="AD38" s="184"/>
      <c r="AE38" s="184"/>
      <c r="AF38" s="185"/>
      <c r="AG38" s="184"/>
    </row>
    <row r="39" spans="1:38" s="14" customFormat="1" ht="25.95" customHeight="1">
      <c r="A39" s="428"/>
      <c r="C39" s="428" t="s">
        <v>435</v>
      </c>
      <c r="D39" s="427"/>
      <c r="E39" s="427"/>
      <c r="F39" s="427"/>
      <c r="G39" s="427" t="s">
        <v>410</v>
      </c>
      <c r="H39" s="427"/>
      <c r="I39" s="37" t="s">
        <v>115</v>
      </c>
      <c r="J39" s="427"/>
      <c r="K39" s="433">
        <v>1</v>
      </c>
      <c r="L39" s="205"/>
      <c r="M39" s="433">
        <v>1</v>
      </c>
      <c r="N39" s="37"/>
      <c r="O39" s="37">
        <v>59.99</v>
      </c>
      <c r="P39" s="185"/>
      <c r="Q39" s="37">
        <v>59.99</v>
      </c>
      <c r="R39" s="149"/>
      <c r="S39" s="184">
        <v>599970</v>
      </c>
      <c r="T39" s="185"/>
      <c r="U39" s="184">
        <v>599970</v>
      </c>
      <c r="V39" s="184"/>
      <c r="W39" s="184">
        <v>0</v>
      </c>
      <c r="X39" s="185"/>
      <c r="Y39" s="184">
        <v>0</v>
      </c>
      <c r="Z39" s="184"/>
      <c r="AA39" s="184">
        <f>S39-W39</f>
        <v>599970</v>
      </c>
      <c r="AB39" s="185"/>
      <c r="AC39" s="184">
        <f>+U39-Y39</f>
        <v>599970</v>
      </c>
      <c r="AD39" s="184"/>
      <c r="AE39" s="184">
        <v>0</v>
      </c>
      <c r="AF39" s="185"/>
      <c r="AG39" s="184">
        <v>0</v>
      </c>
    </row>
    <row r="40" spans="1:38" s="14" customFormat="1" ht="25.95" customHeight="1">
      <c r="A40" s="428"/>
      <c r="B40" s="428" t="s">
        <v>422</v>
      </c>
      <c r="C40" s="427"/>
      <c r="D40" s="427"/>
      <c r="E40" s="427"/>
      <c r="F40" s="427"/>
      <c r="G40" s="427" t="s">
        <v>409</v>
      </c>
      <c r="H40" s="427"/>
      <c r="I40" s="427"/>
      <c r="J40" s="427"/>
      <c r="K40" s="433"/>
      <c r="L40" s="205"/>
      <c r="M40" s="433"/>
      <c r="N40" s="37"/>
      <c r="O40" s="37"/>
      <c r="P40" s="185"/>
      <c r="Q40" s="37"/>
      <c r="R40" s="149"/>
      <c r="S40" s="60"/>
      <c r="U40" s="60"/>
      <c r="V40" s="184"/>
      <c r="Y40" s="3"/>
      <c r="Z40" s="60"/>
      <c r="AA40" s="60"/>
    </row>
    <row r="41" spans="1:38" s="14" customFormat="1" ht="25.95" customHeight="1">
      <c r="A41" s="428"/>
      <c r="B41" s="428"/>
      <c r="C41" s="427" t="s">
        <v>342</v>
      </c>
      <c r="D41" s="427"/>
      <c r="E41" s="427"/>
      <c r="F41" s="427"/>
      <c r="G41" s="427" t="s">
        <v>410</v>
      </c>
      <c r="H41" s="427"/>
      <c r="I41" s="37" t="s">
        <v>115</v>
      </c>
      <c r="J41" s="427"/>
      <c r="K41" s="433">
        <v>0.25</v>
      </c>
      <c r="L41" s="205"/>
      <c r="M41" s="433">
        <v>0.25</v>
      </c>
      <c r="N41" s="37"/>
      <c r="O41" s="437">
        <v>99.997</v>
      </c>
      <c r="P41" s="205"/>
      <c r="Q41" s="437">
        <v>99.997</v>
      </c>
      <c r="R41" s="149"/>
      <c r="S41" s="184">
        <v>249992.5</v>
      </c>
      <c r="U41" s="184">
        <v>249992.5</v>
      </c>
      <c r="V41" s="184"/>
      <c r="W41" s="184">
        <v>0</v>
      </c>
      <c r="Y41" s="184">
        <v>0</v>
      </c>
      <c r="Z41" s="60"/>
      <c r="AA41" s="184">
        <f>S41-W41</f>
        <v>249992.5</v>
      </c>
      <c r="AB41" s="185"/>
      <c r="AC41" s="184">
        <f>+U41-Y41</f>
        <v>249992.5</v>
      </c>
      <c r="AE41" s="184">
        <v>10.7</v>
      </c>
      <c r="AG41" s="184">
        <v>0</v>
      </c>
    </row>
    <row r="42" spans="1:38" s="14" customFormat="1" ht="25.95" customHeight="1">
      <c r="A42" s="428"/>
      <c r="B42" s="428" t="s">
        <v>461</v>
      </c>
      <c r="C42" s="427"/>
      <c r="D42" s="427"/>
      <c r="E42" s="427"/>
      <c r="F42" s="427"/>
      <c r="G42" s="427" t="s">
        <v>81</v>
      </c>
      <c r="H42" s="427"/>
      <c r="I42" s="37" t="s">
        <v>115</v>
      </c>
      <c r="J42" s="427"/>
      <c r="K42" s="433">
        <v>0.25</v>
      </c>
      <c r="L42" s="205"/>
      <c r="M42" s="433">
        <v>0.25</v>
      </c>
      <c r="N42" s="37"/>
      <c r="O42" s="437">
        <v>99.998000000000005</v>
      </c>
      <c r="P42" s="205"/>
      <c r="Q42" s="437">
        <v>99.998000000000005</v>
      </c>
      <c r="R42" s="149"/>
      <c r="S42" s="184">
        <v>249995</v>
      </c>
      <c r="U42" s="184">
        <v>249995</v>
      </c>
      <c r="V42" s="184"/>
      <c r="W42" s="184">
        <v>0</v>
      </c>
      <c r="Y42" s="184">
        <v>0</v>
      </c>
      <c r="Z42" s="60"/>
      <c r="AA42" s="184">
        <f>S42-W42</f>
        <v>249995</v>
      </c>
      <c r="AB42" s="185"/>
      <c r="AC42" s="184">
        <f>+U42-Y42</f>
        <v>249995</v>
      </c>
      <c r="AE42" s="184">
        <v>0</v>
      </c>
      <c r="AG42" s="184">
        <v>0</v>
      </c>
    </row>
    <row r="43" spans="1:38" s="14" customFormat="1" ht="25.95" customHeight="1">
      <c r="A43" s="428"/>
      <c r="B43" s="428" t="s">
        <v>216</v>
      </c>
      <c r="C43" s="427"/>
      <c r="D43" s="427"/>
      <c r="E43" s="427"/>
      <c r="F43" s="427"/>
      <c r="G43" s="427" t="s">
        <v>222</v>
      </c>
      <c r="H43" s="427"/>
      <c r="I43" s="427"/>
      <c r="J43" s="427"/>
      <c r="K43" s="433"/>
      <c r="L43" s="205"/>
      <c r="M43" s="240"/>
      <c r="N43" s="37"/>
      <c r="O43" s="37"/>
      <c r="P43" s="185"/>
      <c r="Q43" s="240"/>
      <c r="R43" s="149"/>
      <c r="S43" s="3"/>
      <c r="U43" s="3"/>
      <c r="V43" s="184"/>
      <c r="W43" s="3"/>
      <c r="Y43" s="3"/>
      <c r="Z43" s="60"/>
      <c r="AA43" s="3"/>
      <c r="AC43" s="3"/>
      <c r="AE43" s="3"/>
      <c r="AG43" s="3"/>
    </row>
    <row r="44" spans="1:38" s="14" customFormat="1" ht="25.95" customHeight="1">
      <c r="A44" s="428"/>
      <c r="B44" s="428"/>
      <c r="C44" s="427" t="s">
        <v>217</v>
      </c>
      <c r="D44" s="427"/>
      <c r="E44" s="427"/>
      <c r="F44" s="427"/>
      <c r="G44" s="427" t="s">
        <v>593</v>
      </c>
      <c r="H44" s="427"/>
      <c r="I44" s="427"/>
      <c r="J44" s="427"/>
      <c r="K44" s="433"/>
      <c r="L44" s="205"/>
      <c r="M44" s="240"/>
      <c r="N44" s="37"/>
      <c r="O44" s="37"/>
      <c r="P44" s="185"/>
      <c r="Q44" s="240"/>
      <c r="R44" s="149"/>
      <c r="S44" s="3"/>
      <c r="U44" s="3"/>
      <c r="V44" s="184"/>
      <c r="W44" s="3"/>
      <c r="Y44" s="3"/>
      <c r="Z44" s="60"/>
      <c r="AA44" s="3"/>
      <c r="AC44" s="3"/>
      <c r="AE44" s="3"/>
      <c r="AG44" s="3"/>
    </row>
    <row r="45" spans="1:38" s="14" customFormat="1" ht="25.95" customHeight="1">
      <c r="A45" s="428"/>
      <c r="B45" s="428"/>
      <c r="D45" s="427"/>
      <c r="E45" s="427"/>
      <c r="F45" s="427"/>
      <c r="G45" s="427" t="s">
        <v>221</v>
      </c>
      <c r="H45" s="427"/>
      <c r="I45" s="37" t="s">
        <v>115</v>
      </c>
      <c r="J45" s="427"/>
      <c r="K45" s="433">
        <v>180</v>
      </c>
      <c r="L45" s="205"/>
      <c r="M45" s="433">
        <v>180</v>
      </c>
      <c r="N45" s="37"/>
      <c r="O45" s="433">
        <v>80</v>
      </c>
      <c r="P45" s="185"/>
      <c r="Q45" s="433">
        <v>80</v>
      </c>
      <c r="R45" s="149"/>
      <c r="S45" s="321">
        <v>172348803.13</v>
      </c>
      <c r="U45" s="321">
        <v>172348803.13</v>
      </c>
      <c r="V45" s="184"/>
      <c r="W45" s="415">
        <v>-10280000</v>
      </c>
      <c r="Y45" s="415">
        <v>-10280000</v>
      </c>
      <c r="Z45" s="60"/>
      <c r="AA45" s="184">
        <f>S45+W45</f>
        <v>162068803.13</v>
      </c>
      <c r="AB45" s="185"/>
      <c r="AC45" s="321">
        <f>+U45+Y45</f>
        <v>162068803.13</v>
      </c>
      <c r="AE45" s="321">
        <v>0</v>
      </c>
      <c r="AG45" s="321">
        <v>0</v>
      </c>
    </row>
    <row r="46" spans="1:38" s="14" customFormat="1" ht="25.95" customHeight="1" thickBot="1">
      <c r="A46" s="427"/>
      <c r="B46" s="427"/>
      <c r="C46" s="428" t="s">
        <v>3</v>
      </c>
      <c r="D46" s="427"/>
      <c r="E46" s="427"/>
      <c r="F46" s="427"/>
      <c r="H46" s="37"/>
      <c r="I46" s="37"/>
      <c r="J46" s="37"/>
      <c r="K46" s="427"/>
      <c r="L46" s="427"/>
      <c r="M46" s="427"/>
      <c r="N46" s="427"/>
      <c r="O46" s="150"/>
      <c r="P46" s="150"/>
      <c r="Q46" s="150"/>
      <c r="R46" s="150"/>
      <c r="S46" s="151">
        <f>SUM(S9:S45)</f>
        <v>963253866.38</v>
      </c>
      <c r="T46" s="149"/>
      <c r="U46" s="151">
        <f>SUM(U9:U45)</f>
        <v>963253866.38</v>
      </c>
      <c r="V46" s="150"/>
      <c r="W46" s="416">
        <f>SUM(W9:W45)</f>
        <v>-10280000</v>
      </c>
      <c r="Y46" s="416">
        <f>SUM(Y9:Y45)</f>
        <v>-10280000</v>
      </c>
      <c r="Z46" s="60"/>
      <c r="AA46" s="151">
        <f>SUM(AA9:AA45)</f>
        <v>952973866.38</v>
      </c>
      <c r="AC46" s="151">
        <f>SUM(AC9:AC45)</f>
        <v>952973866.38</v>
      </c>
      <c r="AE46" s="151">
        <f>SUM(AE9:AE45)</f>
        <v>10.7</v>
      </c>
      <c r="AG46" s="151">
        <f>SUM(AG9:AG45)</f>
        <v>0</v>
      </c>
      <c r="AH46" s="3"/>
      <c r="AI46" s="3"/>
      <c r="AJ46" s="3"/>
      <c r="AK46" s="3"/>
      <c r="AL46" s="3"/>
    </row>
    <row r="47" spans="1:38" s="14" customFormat="1" ht="25.95" customHeight="1" thickTop="1">
      <c r="A47" s="427"/>
      <c r="B47" s="427"/>
      <c r="C47" s="428"/>
      <c r="D47" s="427"/>
      <c r="E47" s="427"/>
      <c r="F47" s="427"/>
      <c r="H47" s="37"/>
      <c r="I47" s="37"/>
      <c r="J47" s="37"/>
      <c r="K47" s="427"/>
      <c r="L47" s="427"/>
      <c r="M47" s="427"/>
      <c r="N47" s="427"/>
      <c r="O47" s="150"/>
      <c r="P47" s="150"/>
      <c r="Q47" s="150"/>
      <c r="R47" s="150"/>
      <c r="S47" s="150"/>
      <c r="T47" s="149"/>
      <c r="U47" s="150"/>
      <c r="V47" s="150"/>
      <c r="W47" s="466"/>
      <c r="Y47" s="466"/>
      <c r="Z47" s="60"/>
      <c r="AA47" s="150"/>
      <c r="AC47" s="150"/>
      <c r="AE47" s="150"/>
      <c r="AG47" s="150"/>
      <c r="AH47" s="3"/>
      <c r="AI47" s="3"/>
      <c r="AJ47" s="3"/>
      <c r="AK47" s="3"/>
      <c r="AL47" s="3"/>
    </row>
    <row r="48" spans="1:38" s="14" customFormat="1" ht="25.95" customHeight="1">
      <c r="A48" s="427"/>
      <c r="B48" s="427"/>
      <c r="C48" s="428"/>
      <c r="D48" s="427"/>
      <c r="E48" s="427"/>
      <c r="F48" s="427"/>
      <c r="H48" s="37"/>
      <c r="I48" s="37"/>
      <c r="J48" s="37"/>
      <c r="K48" s="427"/>
      <c r="L48" s="427"/>
      <c r="M48" s="427"/>
      <c r="N48" s="427"/>
      <c r="O48" s="150"/>
      <c r="P48" s="150"/>
      <c r="Q48" s="150"/>
      <c r="R48" s="150"/>
      <c r="S48" s="150"/>
      <c r="T48" s="149"/>
      <c r="U48" s="150"/>
      <c r="V48" s="150"/>
      <c r="W48" s="466"/>
      <c r="Y48" s="466"/>
      <c r="Z48" s="60"/>
      <c r="AA48" s="150"/>
      <c r="AC48" s="150"/>
      <c r="AE48" s="150"/>
      <c r="AG48" s="150"/>
      <c r="AH48" s="3"/>
      <c r="AI48" s="3"/>
      <c r="AJ48" s="3"/>
      <c r="AK48" s="3"/>
      <c r="AL48" s="3"/>
    </row>
    <row r="49" spans="1:42" s="14" customFormat="1" ht="25.95" customHeight="1">
      <c r="A49" s="427"/>
      <c r="B49" s="427"/>
      <c r="C49" s="428"/>
      <c r="D49" s="427"/>
      <c r="E49" s="427"/>
      <c r="F49" s="427"/>
      <c r="H49" s="37"/>
      <c r="I49" s="37"/>
      <c r="J49" s="37"/>
      <c r="K49" s="427"/>
      <c r="L49" s="427"/>
      <c r="M49" s="427"/>
      <c r="N49" s="427"/>
      <c r="O49" s="150"/>
      <c r="P49" s="150"/>
      <c r="Q49" s="150"/>
      <c r="R49" s="150"/>
      <c r="S49" s="150"/>
      <c r="T49" s="149"/>
      <c r="U49" s="150"/>
      <c r="V49" s="150"/>
      <c r="W49" s="466"/>
      <c r="Y49" s="466"/>
      <c r="Z49" s="60"/>
      <c r="AA49" s="150"/>
      <c r="AC49" s="150"/>
      <c r="AE49" s="150"/>
      <c r="AG49" s="150"/>
      <c r="AH49" s="3"/>
      <c r="AI49" s="3"/>
      <c r="AJ49" s="3"/>
      <c r="AK49" s="3"/>
      <c r="AL49" s="3"/>
    </row>
    <row r="50" spans="1:42" s="14" customFormat="1" ht="7.8" customHeight="1">
      <c r="A50" s="427"/>
      <c r="B50" s="427"/>
      <c r="C50" s="428"/>
      <c r="D50" s="427"/>
      <c r="E50" s="427"/>
      <c r="F50" s="427"/>
      <c r="H50" s="37"/>
      <c r="I50" s="37"/>
      <c r="J50" s="37"/>
      <c r="K50" s="427"/>
      <c r="L50" s="427"/>
      <c r="M50" s="427"/>
      <c r="N50" s="427"/>
      <c r="O50" s="150"/>
      <c r="P50" s="150"/>
      <c r="Q50" s="150"/>
      <c r="R50" s="150"/>
      <c r="S50" s="150"/>
      <c r="T50" s="149"/>
      <c r="U50" s="150"/>
      <c r="V50" s="150"/>
      <c r="W50" s="466"/>
      <c r="Y50" s="466"/>
      <c r="Z50" s="60"/>
      <c r="AA50" s="150"/>
      <c r="AC50" s="150"/>
      <c r="AE50" s="150"/>
      <c r="AG50" s="150"/>
      <c r="AH50" s="3"/>
      <c r="AI50" s="3"/>
      <c r="AJ50" s="3"/>
      <c r="AK50" s="3"/>
      <c r="AL50" s="3"/>
    </row>
    <row r="51" spans="1:42" s="34" customFormat="1" ht="25.95" customHeight="1">
      <c r="A51" s="5"/>
      <c r="B51" s="3"/>
      <c r="C51" s="3"/>
      <c r="D51" s="3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34" customFormat="1" ht="25.95" customHeight="1">
      <c r="A52" s="5"/>
      <c r="B52" s="3"/>
      <c r="C52" s="3"/>
      <c r="D52" s="3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34" customFormat="1" ht="25.95" customHeight="1">
      <c r="A53" s="5"/>
      <c r="C53" s="3"/>
      <c r="D53" s="3"/>
      <c r="F53" s="209"/>
      <c r="G53" s="209"/>
      <c r="H53" s="209"/>
      <c r="I53" s="209"/>
      <c r="J53" s="209"/>
      <c r="K53" s="209"/>
      <c r="L53" s="209"/>
      <c r="M53" s="536" t="str">
        <f>+M26</f>
        <v xml:space="preserve">             (ลงชื่อ)……………………………………………………...………………..…………………….กรรมการตามอำนาจ</v>
      </c>
      <c r="N53" s="536"/>
      <c r="O53" s="536"/>
      <c r="P53" s="536"/>
      <c r="Q53" s="536"/>
      <c r="R53" s="536"/>
      <c r="S53" s="536"/>
      <c r="T53" s="536"/>
      <c r="U53" s="536"/>
      <c r="V53" s="536"/>
      <c r="W53" s="536"/>
      <c r="X53" s="536"/>
      <c r="Y53" s="536"/>
      <c r="Z53" s="536"/>
      <c r="AA53" s="536"/>
      <c r="AB53" s="536"/>
      <c r="AC53" s="536"/>
    </row>
    <row r="54" spans="1:42" s="34" customFormat="1" ht="25.95" customHeight="1">
      <c r="A54" s="3"/>
      <c r="B54" s="3"/>
      <c r="C54" s="210"/>
      <c r="D54" s="210"/>
      <c r="E54" s="209" t="s">
        <v>128</v>
      </c>
      <c r="F54" s="209"/>
      <c r="H54" s="209"/>
      <c r="I54" s="209"/>
      <c r="J54" s="209"/>
      <c r="K54" s="209"/>
      <c r="L54" s="209"/>
      <c r="M54" s="209"/>
      <c r="N54" s="209"/>
      <c r="O54" s="209" t="str">
        <f>+O27</f>
        <v>(                                                                                                                               )</v>
      </c>
      <c r="P54" s="209"/>
      <c r="Q54" s="209"/>
      <c r="R54" s="66"/>
      <c r="S54" s="3"/>
      <c r="T54" s="3"/>
      <c r="U54" s="3"/>
      <c r="V54" s="152"/>
    </row>
    <row r="55" spans="1:42" ht="24" customHeight="1"/>
    <row r="56" spans="1:42" ht="24" customHeight="1"/>
    <row r="57" spans="1:42" ht="24" customHeight="1"/>
    <row r="58" spans="1:42" ht="24" customHeight="1"/>
    <row r="59" spans="1:42" ht="24" customHeight="1"/>
    <row r="60" spans="1:42" ht="24" customHeight="1"/>
    <row r="61" spans="1:42" ht="24" customHeight="1"/>
    <row r="62" spans="1:42" ht="24" customHeight="1"/>
    <row r="63" spans="1:42" ht="24" customHeight="1"/>
    <row r="64" spans="1:42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83" spans="1:1">
      <c r="A183" s="3" t="s">
        <v>89</v>
      </c>
    </row>
  </sheetData>
  <mergeCells count="32">
    <mergeCell ref="AE32:AG32"/>
    <mergeCell ref="O6:Q6"/>
    <mergeCell ref="S6:U6"/>
    <mergeCell ref="W6:Y6"/>
    <mergeCell ref="AA6:AC6"/>
    <mergeCell ref="M26:AC26"/>
    <mergeCell ref="AE31:AG31"/>
    <mergeCell ref="K30:AG30"/>
    <mergeCell ref="A28:AG28"/>
    <mergeCell ref="AE6:AG6"/>
    <mergeCell ref="K6:M6"/>
    <mergeCell ref="K32:M32"/>
    <mergeCell ref="O32:Q32"/>
    <mergeCell ref="S32:U32"/>
    <mergeCell ref="W32:Y32"/>
    <mergeCell ref="AA32:AC32"/>
    <mergeCell ref="M53:AC53"/>
    <mergeCell ref="K4:AG4"/>
    <mergeCell ref="A1:AG1"/>
    <mergeCell ref="B33:E33"/>
    <mergeCell ref="B7:E7"/>
    <mergeCell ref="K31:M31"/>
    <mergeCell ref="O31:Q31"/>
    <mergeCell ref="S31:U31"/>
    <mergeCell ref="K5:M5"/>
    <mergeCell ref="O5:Q5"/>
    <mergeCell ref="S5:U5"/>
    <mergeCell ref="W5:Y5"/>
    <mergeCell ref="AA5:AC5"/>
    <mergeCell ref="AE5:AG5"/>
    <mergeCell ref="W31:Y31"/>
    <mergeCell ref="AA31:AC31"/>
  </mergeCells>
  <pageMargins left="0.2" right="0.1" top="0.5" bottom="0.5" header="0.39370078740157499" footer="0.196850393700787"/>
  <pageSetup paperSize="9" scale="75" orientation="landscape" r:id="rId1"/>
  <headerFooter scaleWithDoc="0">
    <oddHeader>&amp;L&amp;"Angsana New,Regular"&amp;12บมจ. ไทยโพลีคอนส์</oddHeader>
    <oddFooter xml:space="preserve">&amp;C           </oddFooter>
  </headerFooter>
  <rowBreaks count="1" manualBreakCount="1">
    <brk id="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1C5A6-0A2F-4927-B033-6788C3CA9167}">
  <dimension ref="A1:AH92"/>
  <sheetViews>
    <sheetView view="pageBreakPreview" topLeftCell="A16" zoomScale="80" zoomScaleNormal="100" zoomScaleSheetLayoutView="80" workbookViewId="0">
      <selection activeCell="J32" sqref="J32"/>
    </sheetView>
  </sheetViews>
  <sheetFormatPr defaultColWidth="9.109375" defaultRowHeight="21.6"/>
  <cols>
    <col min="1" max="1" width="4.109375" style="3" customWidth="1"/>
    <col min="2" max="2" width="5.6640625" style="3" customWidth="1"/>
    <col min="3" max="3" width="4.109375" style="3" customWidth="1"/>
    <col min="4" max="4" width="3.6640625" style="3" customWidth="1"/>
    <col min="5" max="5" width="0.33203125" style="3" customWidth="1"/>
    <col min="6" max="6" width="4.88671875" style="3" customWidth="1"/>
    <col min="7" max="7" width="0.33203125" style="3" customWidth="1"/>
    <col min="8" max="8" width="12.44140625" style="3" customWidth="1"/>
    <col min="9" max="9" width="0.33203125" style="3" customWidth="1"/>
    <col min="10" max="10" width="6" style="3" customWidth="1"/>
    <col min="11" max="11" width="0.33203125" style="3" customWidth="1"/>
    <col min="12" max="12" width="9.77734375" style="3" customWidth="1"/>
    <col min="13" max="13" width="0.33203125" style="3" customWidth="1"/>
    <col min="14" max="14" width="8.6640625" style="3" customWidth="1"/>
    <col min="15" max="15" width="0.33203125" style="3" customWidth="1"/>
    <col min="16" max="16" width="11.77734375" style="3" customWidth="1"/>
    <col min="17" max="17" width="0.33203125" style="3" customWidth="1"/>
    <col min="18" max="18" width="11.77734375" style="3" customWidth="1"/>
    <col min="19" max="19" width="0.33203125" style="3" customWidth="1"/>
    <col min="20" max="20" width="13.6640625" style="3" customWidth="1"/>
    <col min="21" max="21" width="0.44140625" style="3" customWidth="1"/>
    <col min="22" max="22" width="13.44140625" style="3" customWidth="1"/>
    <col min="23" max="23" width="0.44140625" style="3" customWidth="1"/>
    <col min="24" max="24" width="13" style="3" customWidth="1"/>
    <col min="25" max="25" width="0.44140625" style="3" customWidth="1"/>
    <col min="26" max="26" width="13.21875" style="3" customWidth="1"/>
    <col min="27" max="27" width="0.44140625" style="3" customWidth="1"/>
    <col min="28" max="28" width="14.77734375" style="3" customWidth="1"/>
    <col min="29" max="29" width="0.44140625" style="3" customWidth="1"/>
    <col min="30" max="30" width="15.109375" style="3" customWidth="1"/>
    <col min="31" max="31" width="0.44140625" style="3" customWidth="1"/>
    <col min="32" max="32" width="11.33203125" style="3" customWidth="1"/>
    <col min="33" max="33" width="0.44140625" style="3" customWidth="1"/>
    <col min="34" max="34" width="11.33203125" style="3" customWidth="1"/>
    <col min="35" max="16384" width="9.109375" style="3"/>
  </cols>
  <sheetData>
    <row r="1" spans="1:34" ht="24" customHeight="1">
      <c r="A1" s="515" t="s">
        <v>1285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5"/>
      <c r="U1" s="515"/>
      <c r="V1" s="515"/>
      <c r="W1" s="515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</row>
    <row r="2" spans="1:34" ht="24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34" ht="24" customHeight="1">
      <c r="A3" s="48" t="s">
        <v>972</v>
      </c>
      <c r="B3" s="3" t="s">
        <v>594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34" ht="24" customHeight="1"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34" ht="24" customHeight="1">
      <c r="A5" s="34"/>
      <c r="B5" s="488"/>
      <c r="C5" s="488"/>
      <c r="D5" s="488"/>
      <c r="E5" s="488"/>
      <c r="F5" s="488"/>
      <c r="G5" s="488"/>
      <c r="H5" s="488"/>
      <c r="I5" s="489"/>
      <c r="J5" s="489"/>
      <c r="K5" s="489"/>
      <c r="L5" s="543" t="s">
        <v>1</v>
      </c>
      <c r="M5" s="543"/>
      <c r="N5" s="543"/>
      <c r="O5" s="543"/>
      <c r="P5" s="543"/>
      <c r="Q5" s="543"/>
      <c r="R5" s="543"/>
      <c r="S5" s="543"/>
      <c r="T5" s="543"/>
      <c r="U5" s="543"/>
      <c r="V5" s="543"/>
      <c r="W5" s="543"/>
      <c r="X5" s="543"/>
      <c r="Y5" s="543"/>
      <c r="Z5" s="543"/>
      <c r="AA5" s="543"/>
      <c r="AB5" s="543"/>
      <c r="AC5" s="543"/>
      <c r="AD5" s="543"/>
      <c r="AE5" s="543"/>
      <c r="AF5" s="543"/>
      <c r="AG5" s="543"/>
      <c r="AH5" s="543"/>
    </row>
    <row r="6" spans="1:34" ht="24" customHeight="1">
      <c r="A6" s="34"/>
      <c r="B6" s="34"/>
      <c r="C6" s="34"/>
      <c r="D6" s="34"/>
      <c r="E6" s="34"/>
      <c r="F6" s="34"/>
      <c r="G6" s="34"/>
      <c r="H6" s="34"/>
      <c r="I6" s="34"/>
      <c r="J6" s="37" t="s">
        <v>705</v>
      </c>
      <c r="K6" s="34"/>
      <c r="L6" s="544" t="s">
        <v>829</v>
      </c>
      <c r="M6" s="540"/>
      <c r="N6" s="540"/>
      <c r="O6" s="34"/>
      <c r="P6" s="542" t="s">
        <v>30</v>
      </c>
      <c r="Q6" s="542"/>
      <c r="R6" s="542"/>
      <c r="S6" s="36"/>
      <c r="T6" s="542" t="s">
        <v>31</v>
      </c>
      <c r="U6" s="542"/>
      <c r="V6" s="542"/>
      <c r="W6" s="36"/>
      <c r="X6" s="539" t="s">
        <v>660</v>
      </c>
      <c r="Y6" s="539"/>
      <c r="Z6" s="539"/>
      <c r="AA6" s="319"/>
      <c r="AB6" s="539" t="s">
        <v>661</v>
      </c>
      <c r="AC6" s="539"/>
      <c r="AD6" s="539"/>
      <c r="AE6" s="319"/>
      <c r="AF6" s="539" t="s">
        <v>1028</v>
      </c>
      <c r="AG6" s="539"/>
      <c r="AH6" s="539"/>
    </row>
    <row r="7" spans="1:34" ht="24" customHeight="1">
      <c r="A7" s="34"/>
      <c r="B7" s="34"/>
      <c r="C7" s="34"/>
      <c r="D7" s="34"/>
      <c r="E7" s="34"/>
      <c r="F7" s="34"/>
      <c r="G7" s="34"/>
      <c r="H7" s="34"/>
      <c r="I7" s="34"/>
      <c r="J7" s="37" t="s">
        <v>707</v>
      </c>
      <c r="K7" s="34"/>
      <c r="L7" s="36" t="s">
        <v>616</v>
      </c>
      <c r="M7" s="34"/>
      <c r="N7" s="36" t="s">
        <v>802</v>
      </c>
      <c r="O7" s="34"/>
      <c r="P7" s="541" t="s">
        <v>32</v>
      </c>
      <c r="Q7" s="541"/>
      <c r="R7" s="541"/>
      <c r="S7" s="36"/>
      <c r="T7" s="541" t="s">
        <v>33</v>
      </c>
      <c r="U7" s="541"/>
      <c r="V7" s="541"/>
      <c r="W7" s="36"/>
      <c r="X7" s="541" t="s">
        <v>33</v>
      </c>
      <c r="Y7" s="541"/>
      <c r="Z7" s="541"/>
      <c r="AA7" s="34"/>
      <c r="AB7" s="541" t="s">
        <v>33</v>
      </c>
      <c r="AC7" s="541"/>
      <c r="AD7" s="541"/>
      <c r="AE7" s="34"/>
      <c r="AF7" s="540" t="s">
        <v>668</v>
      </c>
      <c r="AG7" s="540"/>
      <c r="AH7" s="540"/>
    </row>
    <row r="8" spans="1:34" ht="24" customHeight="1">
      <c r="A8" s="34"/>
      <c r="B8" s="541" t="s">
        <v>34</v>
      </c>
      <c r="C8" s="541"/>
      <c r="D8" s="541"/>
      <c r="E8" s="541"/>
      <c r="F8" s="541"/>
      <c r="G8" s="36"/>
      <c r="H8" s="35" t="s">
        <v>35</v>
      </c>
      <c r="I8" s="34"/>
      <c r="J8" s="35" t="s">
        <v>706</v>
      </c>
      <c r="K8" s="34"/>
      <c r="L8" s="35" t="s">
        <v>467</v>
      </c>
      <c r="M8" s="34"/>
      <c r="N8" s="35" t="s">
        <v>467</v>
      </c>
      <c r="O8" s="34"/>
      <c r="P8" s="161" t="str">
        <f>+'P28-29'!K33</f>
        <v>31 มีนาคม 2569</v>
      </c>
      <c r="Q8" s="36"/>
      <c r="R8" s="161" t="str">
        <f>+'P28-29'!M33</f>
        <v>31 ธันวาคม 2568</v>
      </c>
      <c r="S8" s="111"/>
      <c r="T8" s="323" t="str">
        <f>+P8</f>
        <v>31 มีนาคม 2569</v>
      </c>
      <c r="U8" s="36"/>
      <c r="V8" s="323" t="str">
        <f>+R8</f>
        <v>31 ธันวาคม 2568</v>
      </c>
      <c r="W8" s="111"/>
      <c r="X8" s="161" t="str">
        <f>+T8</f>
        <v>31 มีนาคม 2569</v>
      </c>
      <c r="Y8" s="36"/>
      <c r="Z8" s="161" t="str">
        <f>+V8</f>
        <v>31 ธันวาคม 2568</v>
      </c>
      <c r="AA8" s="320"/>
      <c r="AB8" s="161" t="str">
        <f>+X8</f>
        <v>31 มีนาคม 2569</v>
      </c>
      <c r="AC8" s="36"/>
      <c r="AD8" s="161" t="str">
        <f>+Z8</f>
        <v>31 ธันวาคม 2568</v>
      </c>
      <c r="AE8" s="320"/>
      <c r="AF8" s="161" t="str">
        <f>+AB8</f>
        <v>31 มีนาคม 2569</v>
      </c>
      <c r="AG8" s="36"/>
      <c r="AH8" s="161" t="str">
        <f>+AD8</f>
        <v>31 ธันวาคม 2568</v>
      </c>
    </row>
    <row r="9" spans="1:34" ht="24" customHeight="1">
      <c r="A9" s="34"/>
      <c r="B9" s="34" t="s">
        <v>708</v>
      </c>
      <c r="C9" s="34"/>
      <c r="D9" s="34"/>
      <c r="E9" s="34"/>
      <c r="F9" s="34"/>
      <c r="G9" s="34"/>
      <c r="H9" s="36" t="s">
        <v>12</v>
      </c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</row>
    <row r="10" spans="1:34" ht="24" customHeight="1">
      <c r="A10" s="34"/>
      <c r="B10" s="34" t="s">
        <v>127</v>
      </c>
      <c r="C10" s="34" t="s">
        <v>342</v>
      </c>
      <c r="D10" s="34"/>
      <c r="E10" s="34"/>
      <c r="F10" s="34"/>
      <c r="G10" s="34"/>
      <c r="H10" s="36" t="s">
        <v>13</v>
      </c>
      <c r="I10" s="34"/>
      <c r="J10" s="36" t="s">
        <v>115</v>
      </c>
      <c r="K10" s="34"/>
      <c r="L10" s="324">
        <v>200</v>
      </c>
      <c r="M10" s="34"/>
      <c r="N10" s="324">
        <v>200</v>
      </c>
      <c r="O10" s="115"/>
      <c r="P10" s="36">
        <v>73.12</v>
      </c>
      <c r="Q10" s="325"/>
      <c r="R10" s="36">
        <v>73.12</v>
      </c>
      <c r="S10" s="38"/>
      <c r="T10" s="38">
        <v>135143869.86000001</v>
      </c>
      <c r="U10" s="38"/>
      <c r="V10" s="38">
        <v>135143869.86000001</v>
      </c>
      <c r="W10" s="38"/>
      <c r="X10" s="38">
        <v>0</v>
      </c>
      <c r="Y10" s="38"/>
      <c r="Z10" s="38">
        <v>0</v>
      </c>
      <c r="AA10" s="34"/>
      <c r="AB10" s="38">
        <f>+T10+X10</f>
        <v>135143869.86000001</v>
      </c>
      <c r="AC10" s="38"/>
      <c r="AD10" s="38">
        <f>+V10+Z10</f>
        <v>135143869.86000001</v>
      </c>
      <c r="AE10" s="34"/>
      <c r="AF10" s="38">
        <v>0</v>
      </c>
      <c r="AG10" s="38"/>
      <c r="AH10" s="38">
        <v>21.94</v>
      </c>
    </row>
    <row r="11" spans="1:34" ht="24" customHeight="1">
      <c r="A11" s="34"/>
      <c r="B11" s="326" t="s">
        <v>15</v>
      </c>
      <c r="C11" s="326"/>
      <c r="D11" s="34"/>
      <c r="E11" s="34"/>
      <c r="F11" s="34"/>
      <c r="G11" s="34"/>
      <c r="H11" s="36" t="s">
        <v>12</v>
      </c>
      <c r="I11" s="34"/>
      <c r="J11" s="34"/>
      <c r="K11" s="34"/>
      <c r="L11" s="324"/>
      <c r="M11" s="34"/>
      <c r="N11" s="324"/>
      <c r="O11" s="319"/>
      <c r="P11" s="327"/>
      <c r="Q11" s="327"/>
      <c r="R11" s="327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</row>
    <row r="12" spans="1:34" ht="24" customHeight="1">
      <c r="A12" s="34"/>
      <c r="B12" s="34"/>
      <c r="C12" s="34"/>
      <c r="D12" s="34"/>
      <c r="E12" s="34"/>
      <c r="F12" s="34"/>
      <c r="G12" s="34"/>
      <c r="H12" s="36" t="s">
        <v>13</v>
      </c>
      <c r="I12" s="34"/>
      <c r="J12" s="36" t="s">
        <v>115</v>
      </c>
      <c r="K12" s="34"/>
      <c r="L12" s="324">
        <v>200</v>
      </c>
      <c r="M12" s="34"/>
      <c r="N12" s="324">
        <v>200</v>
      </c>
      <c r="O12" s="115"/>
      <c r="P12" s="328">
        <v>65</v>
      </c>
      <c r="Q12" s="325"/>
      <c r="R12" s="328">
        <v>65</v>
      </c>
      <c r="S12" s="38"/>
      <c r="T12" s="38">
        <v>126737788.48999999</v>
      </c>
      <c r="U12" s="38"/>
      <c r="V12" s="38">
        <v>126737788.48999999</v>
      </c>
      <c r="W12" s="38"/>
      <c r="X12" s="38">
        <v>0</v>
      </c>
      <c r="Y12" s="38"/>
      <c r="Z12" s="38">
        <v>0</v>
      </c>
      <c r="AA12" s="34"/>
      <c r="AB12" s="38">
        <f>+T12+X12</f>
        <v>126737788.48999999</v>
      </c>
      <c r="AC12" s="38"/>
      <c r="AD12" s="38">
        <f>+V12+Z12</f>
        <v>126737788.48999999</v>
      </c>
      <c r="AE12" s="34"/>
      <c r="AF12" s="38">
        <v>0</v>
      </c>
      <c r="AG12" s="38"/>
      <c r="AH12" s="38">
        <v>127.4</v>
      </c>
    </row>
    <row r="13" spans="1:34" ht="24" customHeight="1">
      <c r="A13" s="34"/>
      <c r="B13" s="34" t="s">
        <v>16</v>
      </c>
      <c r="C13" s="34"/>
      <c r="D13" s="34"/>
      <c r="E13" s="34"/>
      <c r="F13" s="34"/>
      <c r="G13" s="34"/>
      <c r="H13" s="36" t="s">
        <v>12</v>
      </c>
      <c r="I13" s="34"/>
      <c r="J13" s="34"/>
      <c r="K13" s="34"/>
      <c r="L13" s="324"/>
      <c r="M13" s="34"/>
      <c r="N13" s="324"/>
      <c r="O13" s="319"/>
      <c r="P13" s="36"/>
      <c r="Q13" s="327"/>
      <c r="R13" s="3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</row>
    <row r="14" spans="1:34" ht="24" customHeight="1">
      <c r="A14" s="34"/>
      <c r="B14" s="34"/>
      <c r="C14" s="34"/>
      <c r="D14" s="34"/>
      <c r="E14" s="34"/>
      <c r="F14" s="34"/>
      <c r="G14" s="34"/>
      <c r="H14" s="36" t="s">
        <v>13</v>
      </c>
      <c r="I14" s="34"/>
      <c r="J14" s="36" t="s">
        <v>115</v>
      </c>
      <c r="K14" s="34"/>
      <c r="L14" s="324">
        <v>404.45</v>
      </c>
      <c r="M14" s="34"/>
      <c r="N14" s="324">
        <v>404.45</v>
      </c>
      <c r="O14" s="115"/>
      <c r="P14" s="36">
        <v>94.91</v>
      </c>
      <c r="Q14" s="329"/>
      <c r="R14" s="36">
        <v>94.91</v>
      </c>
      <c r="S14" s="39"/>
      <c r="T14" s="38">
        <v>401724970</v>
      </c>
      <c r="U14" s="38"/>
      <c r="V14" s="38">
        <v>401724970</v>
      </c>
      <c r="W14" s="39"/>
      <c r="X14" s="38">
        <v>0</v>
      </c>
      <c r="Y14" s="38"/>
      <c r="Z14" s="38">
        <v>0</v>
      </c>
      <c r="AA14" s="34"/>
      <c r="AB14" s="38">
        <f>+T14+X14</f>
        <v>401724970</v>
      </c>
      <c r="AC14" s="38"/>
      <c r="AD14" s="38">
        <f>+V14+Z14</f>
        <v>401724970</v>
      </c>
      <c r="AE14" s="34"/>
      <c r="AF14" s="38">
        <v>0</v>
      </c>
      <c r="AG14" s="38"/>
      <c r="AH14" s="38">
        <v>36.46</v>
      </c>
    </row>
    <row r="15" spans="1:34" ht="24" customHeight="1">
      <c r="A15" s="34"/>
      <c r="B15" s="34" t="s">
        <v>710</v>
      </c>
      <c r="C15" s="34"/>
      <c r="D15" s="34"/>
      <c r="E15" s="34"/>
      <c r="F15" s="34"/>
      <c r="G15" s="34"/>
      <c r="H15" s="36" t="s">
        <v>12</v>
      </c>
      <c r="I15" s="34"/>
      <c r="J15" s="34"/>
      <c r="K15" s="34"/>
      <c r="L15" s="324"/>
      <c r="M15" s="34"/>
      <c r="N15" s="324"/>
      <c r="O15" s="319"/>
      <c r="P15" s="36"/>
      <c r="Q15" s="327"/>
      <c r="R15" s="3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</row>
    <row r="16" spans="1:34" ht="24" customHeight="1">
      <c r="A16" s="34"/>
      <c r="B16" s="34" t="s">
        <v>127</v>
      </c>
      <c r="C16" s="34" t="s">
        <v>711</v>
      </c>
      <c r="D16" s="34"/>
      <c r="E16" s="34"/>
      <c r="F16" s="34"/>
      <c r="G16" s="34"/>
      <c r="H16" s="36" t="s">
        <v>13</v>
      </c>
      <c r="I16" s="34"/>
      <c r="J16" s="36" t="s">
        <v>115</v>
      </c>
      <c r="K16" s="34"/>
      <c r="L16" s="324">
        <v>250</v>
      </c>
      <c r="M16" s="34"/>
      <c r="N16" s="324">
        <v>250</v>
      </c>
      <c r="O16" s="115"/>
      <c r="P16" s="328">
        <v>60</v>
      </c>
      <c r="Q16" s="329"/>
      <c r="R16" s="328">
        <v>60</v>
      </c>
      <c r="S16" s="39"/>
      <c r="T16" s="38">
        <v>149999970</v>
      </c>
      <c r="U16" s="38"/>
      <c r="V16" s="38">
        <v>149999970</v>
      </c>
      <c r="W16" s="39"/>
      <c r="X16" s="38">
        <v>0</v>
      </c>
      <c r="Y16" s="38"/>
      <c r="Z16" s="38">
        <v>0</v>
      </c>
      <c r="AA16" s="34"/>
      <c r="AB16" s="38">
        <f>+T16+X16</f>
        <v>149999970</v>
      </c>
      <c r="AC16" s="38"/>
      <c r="AD16" s="38">
        <f>+V16+Z16</f>
        <v>149999970</v>
      </c>
      <c r="AE16" s="34"/>
      <c r="AF16" s="38">
        <v>3</v>
      </c>
      <c r="AG16" s="38"/>
      <c r="AH16" s="38">
        <v>16.350000000000001</v>
      </c>
    </row>
    <row r="17" spans="1:34" ht="24" customHeight="1">
      <c r="A17" s="34"/>
      <c r="B17" s="34" t="s">
        <v>709</v>
      </c>
      <c r="C17" s="34"/>
      <c r="D17" s="34"/>
      <c r="E17" s="34"/>
      <c r="F17" s="34"/>
      <c r="G17" s="34"/>
      <c r="H17" s="36" t="s">
        <v>12</v>
      </c>
      <c r="I17" s="34"/>
      <c r="J17" s="34"/>
      <c r="K17" s="34"/>
      <c r="L17" s="324"/>
      <c r="M17" s="34"/>
      <c r="N17" s="324"/>
      <c r="O17" s="319"/>
      <c r="P17" s="36"/>
      <c r="Q17" s="327"/>
      <c r="R17" s="3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</row>
    <row r="18" spans="1:34" ht="24" customHeight="1">
      <c r="A18" s="34"/>
      <c r="B18" s="34" t="s">
        <v>127</v>
      </c>
      <c r="C18" s="34" t="s">
        <v>342</v>
      </c>
      <c r="D18" s="34"/>
      <c r="E18" s="34"/>
      <c r="F18" s="34"/>
      <c r="G18" s="34"/>
      <c r="H18" s="36" t="s">
        <v>13</v>
      </c>
      <c r="I18" s="34"/>
      <c r="J18" s="36" t="s">
        <v>115</v>
      </c>
      <c r="K18" s="34"/>
      <c r="L18" s="324">
        <v>250</v>
      </c>
      <c r="M18" s="34"/>
      <c r="N18" s="324">
        <v>250</v>
      </c>
      <c r="O18" s="115"/>
      <c r="P18" s="328">
        <v>51</v>
      </c>
      <c r="Q18" s="329"/>
      <c r="R18" s="328">
        <v>51</v>
      </c>
      <c r="S18" s="39"/>
      <c r="T18" s="38">
        <v>127499970</v>
      </c>
      <c r="U18" s="38"/>
      <c r="V18" s="38">
        <v>127499970</v>
      </c>
      <c r="W18" s="39"/>
      <c r="X18" s="38">
        <v>0</v>
      </c>
      <c r="Y18" s="38"/>
      <c r="Z18" s="38">
        <v>0</v>
      </c>
      <c r="AA18" s="34"/>
      <c r="AB18" s="38">
        <f>+T18+X18</f>
        <v>127499970</v>
      </c>
      <c r="AC18" s="38"/>
      <c r="AD18" s="38">
        <f>+V18+Z18</f>
        <v>127499970</v>
      </c>
      <c r="AE18" s="34"/>
      <c r="AF18" s="38">
        <v>10.199999999999999</v>
      </c>
      <c r="AG18" s="38"/>
      <c r="AH18" s="38">
        <v>43.99</v>
      </c>
    </row>
    <row r="19" spans="1:34" ht="24" customHeight="1">
      <c r="A19" s="34"/>
      <c r="B19" s="34" t="s">
        <v>712</v>
      </c>
      <c r="C19" s="34"/>
      <c r="D19" s="34"/>
      <c r="E19" s="34"/>
      <c r="F19" s="34"/>
      <c r="G19" s="34"/>
      <c r="H19" s="36" t="s">
        <v>12</v>
      </c>
      <c r="I19" s="34"/>
      <c r="J19" s="34"/>
      <c r="K19" s="34"/>
      <c r="L19" s="324"/>
      <c r="M19" s="34"/>
      <c r="N19" s="324"/>
      <c r="O19" s="319"/>
      <c r="P19" s="36"/>
      <c r="Q19" s="327"/>
      <c r="R19" s="3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</row>
    <row r="20" spans="1:34" ht="24" customHeight="1">
      <c r="A20" s="34"/>
      <c r="B20" s="34" t="s">
        <v>127</v>
      </c>
      <c r="C20" s="34" t="s">
        <v>342</v>
      </c>
      <c r="D20" s="34"/>
      <c r="E20" s="34"/>
      <c r="F20" s="34"/>
      <c r="G20" s="34"/>
      <c r="H20" s="36" t="s">
        <v>13</v>
      </c>
      <c r="I20" s="34"/>
      <c r="J20" s="36" t="s">
        <v>115</v>
      </c>
      <c r="K20" s="34"/>
      <c r="L20" s="324">
        <v>200</v>
      </c>
      <c r="M20" s="34"/>
      <c r="N20" s="324">
        <v>200</v>
      </c>
      <c r="O20" s="115"/>
      <c r="P20" s="328">
        <v>85</v>
      </c>
      <c r="Q20" s="329"/>
      <c r="R20" s="328">
        <v>85</v>
      </c>
      <c r="S20" s="39"/>
      <c r="T20" s="38">
        <v>170739500</v>
      </c>
      <c r="U20" s="38"/>
      <c r="V20" s="38">
        <v>170739500</v>
      </c>
      <c r="W20" s="39"/>
      <c r="X20" s="38">
        <v>0</v>
      </c>
      <c r="Y20" s="38"/>
      <c r="Z20" s="38">
        <v>0</v>
      </c>
      <c r="AA20" s="34"/>
      <c r="AB20" s="38">
        <f>+T20+X20</f>
        <v>170739500</v>
      </c>
      <c r="AC20" s="38"/>
      <c r="AD20" s="38">
        <f>+V20+Z20</f>
        <v>170739500</v>
      </c>
      <c r="AE20" s="34"/>
      <c r="AF20" s="38">
        <v>0</v>
      </c>
      <c r="AG20" s="38"/>
      <c r="AH20" s="38">
        <v>0</v>
      </c>
    </row>
    <row r="21" spans="1:34" ht="24" customHeight="1">
      <c r="A21" s="34"/>
      <c r="B21" s="34" t="s">
        <v>713</v>
      </c>
      <c r="C21" s="34"/>
      <c r="D21" s="34"/>
      <c r="E21" s="34"/>
      <c r="F21" s="34"/>
      <c r="G21" s="34"/>
      <c r="H21" s="36" t="s">
        <v>12</v>
      </c>
      <c r="I21" s="34"/>
      <c r="J21" s="34"/>
      <c r="K21" s="34"/>
      <c r="L21" s="145"/>
      <c r="M21" s="34"/>
      <c r="N21" s="145"/>
      <c r="O21" s="115"/>
      <c r="P21" s="328"/>
      <c r="Q21" s="330"/>
      <c r="R21" s="328"/>
      <c r="S21" s="39"/>
      <c r="T21" s="39"/>
      <c r="U21" s="38"/>
      <c r="V21" s="39"/>
      <c r="W21" s="39"/>
      <c r="X21" s="39"/>
      <c r="Y21" s="38"/>
      <c r="Z21" s="39"/>
      <c r="AA21" s="34"/>
      <c r="AB21" s="39"/>
      <c r="AC21" s="38"/>
      <c r="AD21" s="39"/>
      <c r="AE21" s="34"/>
      <c r="AF21" s="39"/>
      <c r="AG21" s="38"/>
      <c r="AH21" s="39"/>
    </row>
    <row r="22" spans="1:34" ht="24" customHeight="1">
      <c r="A22" s="34"/>
      <c r="B22" s="34"/>
      <c r="C22" s="34" t="s">
        <v>711</v>
      </c>
      <c r="D22" s="34"/>
      <c r="E22" s="34"/>
      <c r="F22" s="34"/>
      <c r="G22" s="34"/>
      <c r="H22" s="36" t="s">
        <v>227</v>
      </c>
      <c r="I22" s="34"/>
      <c r="J22" s="36" t="s">
        <v>115</v>
      </c>
      <c r="K22" s="34"/>
      <c r="L22" s="324">
        <v>30</v>
      </c>
      <c r="M22" s="34"/>
      <c r="N22" s="324">
        <v>22.5</v>
      </c>
      <c r="O22" s="115"/>
      <c r="P22" s="328">
        <v>51</v>
      </c>
      <c r="Q22" s="330"/>
      <c r="R22" s="328">
        <v>51</v>
      </c>
      <c r="S22" s="39"/>
      <c r="T22" s="38">
        <v>11475000</v>
      </c>
      <c r="U22" s="38"/>
      <c r="V22" s="38">
        <v>11475000</v>
      </c>
      <c r="W22" s="39"/>
      <c r="X22" s="45">
        <v>-11475000</v>
      </c>
      <c r="Y22" s="38"/>
      <c r="Z22" s="45">
        <v>-11475000</v>
      </c>
      <c r="AA22" s="34"/>
      <c r="AB22" s="38">
        <v>0</v>
      </c>
      <c r="AC22" s="38"/>
      <c r="AD22" s="38">
        <v>0</v>
      </c>
      <c r="AE22" s="34"/>
      <c r="AF22" s="38">
        <v>0</v>
      </c>
      <c r="AG22" s="38"/>
      <c r="AH22" s="38">
        <v>0</v>
      </c>
    </row>
    <row r="23" spans="1:34" ht="24" customHeight="1" thickBot="1">
      <c r="A23" s="34"/>
      <c r="B23" s="34"/>
      <c r="C23" s="326" t="s">
        <v>3</v>
      </c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8"/>
      <c r="O23" s="38"/>
      <c r="P23" s="330"/>
      <c r="Q23" s="331"/>
      <c r="R23" s="330"/>
      <c r="S23" s="39"/>
      <c r="T23" s="334">
        <f>SUM(T10:T22)</f>
        <v>1123321068.3499999</v>
      </c>
      <c r="U23" s="38"/>
      <c r="V23" s="334">
        <f>SUM(V10:V22)</f>
        <v>1123321068.3499999</v>
      </c>
      <c r="W23" s="39"/>
      <c r="X23" s="28">
        <f>SUM(X10:X22)</f>
        <v>-11475000</v>
      </c>
      <c r="Y23" s="38"/>
      <c r="Z23" s="28">
        <f>SUM(Z10:Z22)</f>
        <v>-11475000</v>
      </c>
      <c r="AA23" s="34"/>
      <c r="AB23" s="28">
        <f>SUM(AB10:AB22)</f>
        <v>1111846068.3499999</v>
      </c>
      <c r="AC23" s="38"/>
      <c r="AD23" s="28">
        <f>SUM(AD10:AD22)</f>
        <v>1111846068.3499999</v>
      </c>
      <c r="AE23" s="34"/>
      <c r="AF23" s="334">
        <f>SUM(AF10:AF22)</f>
        <v>13.2</v>
      </c>
      <c r="AG23" s="38"/>
      <c r="AH23" s="334">
        <f>SUM(AH10:AH22)</f>
        <v>246.14000000000001</v>
      </c>
    </row>
    <row r="24" spans="1:34" ht="25.2" customHeight="1" thickTop="1">
      <c r="A24" s="34"/>
      <c r="B24" s="34"/>
      <c r="C24" s="326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8"/>
      <c r="O24" s="38"/>
      <c r="P24" s="330"/>
      <c r="Q24" s="331"/>
      <c r="R24" s="330"/>
      <c r="S24" s="39"/>
      <c r="T24" s="39"/>
      <c r="U24" s="38"/>
      <c r="V24" s="39"/>
      <c r="W24" s="39"/>
      <c r="X24" s="39"/>
      <c r="Y24" s="38"/>
      <c r="Z24" s="39"/>
      <c r="AA24" s="34"/>
      <c r="AB24" s="39"/>
      <c r="AC24" s="38"/>
      <c r="AD24" s="39"/>
      <c r="AE24" s="34"/>
      <c r="AF24" s="39"/>
      <c r="AG24" s="38"/>
      <c r="AH24" s="39"/>
    </row>
    <row r="25" spans="1:34" ht="24" customHeight="1">
      <c r="A25" s="34"/>
      <c r="B25" s="34"/>
      <c r="C25" s="326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8"/>
      <c r="O25" s="38"/>
      <c r="P25" s="330"/>
      <c r="Q25" s="331"/>
      <c r="R25" s="330"/>
      <c r="S25" s="39"/>
      <c r="T25" s="39"/>
      <c r="U25" s="38"/>
      <c r="V25" s="39"/>
      <c r="W25" s="39"/>
      <c r="X25" s="39"/>
      <c r="Y25" s="38"/>
      <c r="Z25" s="39"/>
      <c r="AA25" s="34"/>
      <c r="AB25" s="39"/>
      <c r="AC25" s="38"/>
      <c r="AD25" s="39"/>
      <c r="AE25" s="34"/>
      <c r="AF25" s="39"/>
      <c r="AG25" s="38"/>
      <c r="AH25" s="39"/>
    </row>
    <row r="26" spans="1:34" ht="7.2" customHeight="1">
      <c r="A26" s="34"/>
      <c r="B26" s="34"/>
      <c r="C26" s="326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8"/>
      <c r="O26" s="38"/>
      <c r="P26" s="330"/>
      <c r="Q26" s="331"/>
      <c r="R26" s="330"/>
      <c r="S26" s="39"/>
      <c r="T26" s="39"/>
      <c r="U26" s="38"/>
      <c r="V26" s="39"/>
      <c r="W26" s="39"/>
      <c r="X26" s="39"/>
      <c r="Y26" s="38"/>
      <c r="Z26" s="39"/>
      <c r="AA26" s="34"/>
      <c r="AB26" s="39"/>
      <c r="AC26" s="38"/>
      <c r="AD26" s="39"/>
      <c r="AE26" s="34"/>
      <c r="AF26" s="39"/>
      <c r="AG26" s="38"/>
      <c r="AH26" s="39"/>
    </row>
    <row r="27" spans="1:34" ht="24" customHeight="1">
      <c r="A27" s="34"/>
      <c r="B27" s="34"/>
      <c r="C27" s="326"/>
      <c r="D27" s="34"/>
      <c r="E27" s="34"/>
      <c r="F27" s="332"/>
      <c r="G27" s="333"/>
      <c r="H27" s="34"/>
      <c r="I27" s="34"/>
      <c r="J27" s="34"/>
      <c r="K27" s="34"/>
      <c r="L27" s="34"/>
      <c r="M27" s="34"/>
      <c r="N27" s="34"/>
      <c r="O27" s="38"/>
      <c r="P27" s="330"/>
      <c r="Q27" s="39"/>
      <c r="R27" s="330"/>
      <c r="S27" s="39"/>
      <c r="T27" s="39"/>
      <c r="U27" s="39"/>
      <c r="V27" s="39"/>
      <c r="W27" s="39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pans="1:34" ht="24" customHeight="1">
      <c r="G28" s="11"/>
      <c r="O28" s="253"/>
      <c r="P28" s="33"/>
      <c r="Q28" s="40"/>
      <c r="R28" s="40"/>
      <c r="S28" s="40"/>
      <c r="T28" s="40"/>
      <c r="U28" s="253"/>
      <c r="V28" s="40"/>
      <c r="W28" s="40"/>
    </row>
    <row r="29" spans="1:34" ht="24" customHeight="1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09" t="s">
        <v>645</v>
      </c>
      <c r="O29" s="209"/>
      <c r="P29" s="34"/>
      <c r="Q29" s="209"/>
      <c r="R29" s="209"/>
      <c r="S29" s="209"/>
      <c r="T29" s="209"/>
    </row>
    <row r="30" spans="1:34" ht="24" customHeight="1">
      <c r="B30" s="210"/>
      <c r="C30" s="210"/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 t="s">
        <v>896</v>
      </c>
      <c r="Q30" s="209"/>
      <c r="R30" s="209"/>
      <c r="S30" s="66"/>
    </row>
    <row r="31" spans="1:34" ht="24" customHeight="1"/>
    <row r="32" spans="1:34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</sheetData>
  <mergeCells count="14">
    <mergeCell ref="A1:AH1"/>
    <mergeCell ref="B8:F8"/>
    <mergeCell ref="X6:Z6"/>
    <mergeCell ref="AB6:AD6"/>
    <mergeCell ref="AF6:AH6"/>
    <mergeCell ref="X7:Z7"/>
    <mergeCell ref="AB7:AD7"/>
    <mergeCell ref="AF7:AH7"/>
    <mergeCell ref="P6:R6"/>
    <mergeCell ref="T6:V6"/>
    <mergeCell ref="P7:R7"/>
    <mergeCell ref="T7:V7"/>
    <mergeCell ref="L5:AH5"/>
    <mergeCell ref="L6:N6"/>
  </mergeCells>
  <pageMargins left="0.1" right="0.1" top="0.5" bottom="0.5" header="0" footer="0"/>
  <pageSetup paperSize="9" scale="73" orientation="landscape" r:id="rId1"/>
  <headerFooter scaleWithDoc="0">
    <oddHeader>&amp;L&amp;"Angsana New,Regular"&amp;12บมจ. ไทยโพลีคอนส์</oddHeader>
    <oddFooter xml:space="preserve">&amp;C         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3CF50-3549-4E39-BE10-6C222E708AA5}">
  <dimension ref="A1:AD93"/>
  <sheetViews>
    <sheetView view="pageBreakPreview" topLeftCell="A13" zoomScale="80" zoomScaleNormal="100" zoomScaleSheetLayoutView="80" workbookViewId="0">
      <selection activeCell="J32" sqref="J32"/>
    </sheetView>
  </sheetViews>
  <sheetFormatPr defaultColWidth="9.109375" defaultRowHeight="24" customHeight="1"/>
  <cols>
    <col min="1" max="1" width="3.109375" style="3" customWidth="1"/>
    <col min="2" max="2" width="4.88671875" style="3" customWidth="1"/>
    <col min="3" max="3" width="2.88671875" style="3" customWidth="1"/>
    <col min="4" max="4" width="1.109375" style="3" customWidth="1"/>
    <col min="5" max="5" width="2.33203125" style="3" customWidth="1"/>
    <col min="6" max="6" width="24" style="3" customWidth="1"/>
    <col min="7" max="7" width="0.44140625" style="3" customWidth="1"/>
    <col min="8" max="8" width="34.6640625" style="3" customWidth="1"/>
    <col min="9" max="9" width="0.44140625" style="3" customWidth="1"/>
    <col min="10" max="10" width="9.44140625" style="3" customWidth="1"/>
    <col min="11" max="11" width="0.44140625" style="3" customWidth="1"/>
    <col min="12" max="12" width="14.77734375" style="3" customWidth="1"/>
    <col min="13" max="13" width="0.44140625" style="3" customWidth="1"/>
    <col min="14" max="14" width="14.77734375" style="3" customWidth="1"/>
    <col min="15" max="15" width="0.44140625" style="3" customWidth="1"/>
    <col min="16" max="16" width="14.6640625" style="3" customWidth="1"/>
    <col min="17" max="17" width="0.44140625" style="3" customWidth="1"/>
    <col min="18" max="18" width="14.44140625" style="3" customWidth="1"/>
    <col min="19" max="19" width="0.44140625" style="3" customWidth="1"/>
    <col min="20" max="20" width="15.44140625" style="3" customWidth="1"/>
    <col min="21" max="21" width="0.44140625" style="3" customWidth="1"/>
    <col min="22" max="22" width="15.6640625" style="3" customWidth="1"/>
    <col min="23" max="23" width="0.44140625" style="3" customWidth="1"/>
    <col min="24" max="24" width="14.109375" style="3" customWidth="1"/>
    <col min="25" max="25" width="0.44140625" style="3" customWidth="1"/>
    <col min="26" max="26" width="14.109375" style="3" customWidth="1"/>
    <col min="27" max="27" width="0.44140625" style="3" customWidth="1"/>
    <col min="28" max="28" width="14.109375" style="3" customWidth="1"/>
    <col min="29" max="29" width="0.44140625" style="3" customWidth="1"/>
    <col min="30" max="30" width="14.109375" style="3" customWidth="1"/>
    <col min="31" max="16384" width="9.109375" style="3"/>
  </cols>
  <sheetData>
    <row r="1" spans="1:30" s="11" customFormat="1" ht="25.95" customHeight="1">
      <c r="A1" s="528" t="s">
        <v>1286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s="11" customFormat="1" ht="25.9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</row>
    <row r="3" spans="1:30" s="100" customFormat="1" ht="25.95" customHeight="1">
      <c r="A3" s="193" t="s">
        <v>893</v>
      </c>
      <c r="B3" s="75" t="s">
        <v>615</v>
      </c>
      <c r="C3" s="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3"/>
      <c r="S3" s="3"/>
      <c r="T3" s="3"/>
      <c r="U3" s="3"/>
      <c r="V3" s="3"/>
      <c r="W3" s="3"/>
    </row>
    <row r="4" spans="1:30" s="100" customFormat="1" ht="25.95" customHeight="1">
      <c r="A4" s="2"/>
      <c r="B4" s="2"/>
      <c r="C4" s="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3"/>
      <c r="S4" s="3"/>
      <c r="T4" s="516" t="s">
        <v>2</v>
      </c>
      <c r="U4" s="516"/>
      <c r="V4" s="516"/>
      <c r="W4" s="3"/>
      <c r="X4" s="516" t="s">
        <v>1</v>
      </c>
      <c r="Y4" s="516"/>
      <c r="Z4" s="516"/>
      <c r="AA4" s="516"/>
      <c r="AB4" s="516"/>
      <c r="AC4" s="516"/>
      <c r="AD4" s="516"/>
    </row>
    <row r="5" spans="1:30" s="100" customFormat="1" ht="25.9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O5" s="3"/>
      <c r="P5" s="515" t="s">
        <v>30</v>
      </c>
      <c r="Q5" s="515"/>
      <c r="R5" s="515"/>
      <c r="S5" s="5"/>
      <c r="T5" s="545" t="s">
        <v>38</v>
      </c>
      <c r="U5" s="545"/>
      <c r="V5" s="545"/>
      <c r="W5" s="3"/>
      <c r="X5" s="546" t="s">
        <v>661</v>
      </c>
      <c r="Y5" s="546"/>
      <c r="Z5" s="546"/>
      <c r="AA5" s="172"/>
      <c r="AB5" s="547" t="s">
        <v>1028</v>
      </c>
      <c r="AC5" s="547"/>
      <c r="AD5" s="547"/>
    </row>
    <row r="6" spans="1:30" s="100" customFormat="1" ht="25.95" customHeight="1">
      <c r="A6" s="3"/>
      <c r="B6" s="3"/>
      <c r="C6" s="3"/>
      <c r="D6" s="3"/>
      <c r="E6" s="3"/>
      <c r="F6" s="3"/>
      <c r="G6" s="3"/>
      <c r="H6" s="549" t="s">
        <v>829</v>
      </c>
      <c r="I6" s="516"/>
      <c r="J6" s="516"/>
      <c r="K6" s="516"/>
      <c r="L6" s="516"/>
      <c r="M6" s="516"/>
      <c r="N6" s="516"/>
      <c r="O6" s="515"/>
      <c r="P6" s="516" t="s">
        <v>32</v>
      </c>
      <c r="Q6" s="516"/>
      <c r="R6" s="516"/>
      <c r="S6" s="5"/>
      <c r="T6" s="516" t="s">
        <v>33</v>
      </c>
      <c r="U6" s="516"/>
      <c r="V6" s="516"/>
      <c r="W6" s="3"/>
      <c r="X6" s="548" t="s">
        <v>33</v>
      </c>
      <c r="Y6" s="548"/>
      <c r="Z6" s="548"/>
      <c r="AA6" s="172"/>
      <c r="AB6" s="548" t="s">
        <v>668</v>
      </c>
      <c r="AC6" s="548"/>
      <c r="AD6" s="548"/>
    </row>
    <row r="7" spans="1:30" s="100" customFormat="1" ht="25.95" customHeight="1">
      <c r="A7" s="3"/>
      <c r="B7" s="3"/>
      <c r="C7" s="3"/>
      <c r="D7" s="3"/>
      <c r="E7" s="3"/>
      <c r="F7" s="3"/>
      <c r="G7" s="3"/>
      <c r="H7" s="3"/>
      <c r="I7" s="3"/>
      <c r="J7" s="5" t="s">
        <v>704</v>
      </c>
      <c r="K7" s="3"/>
      <c r="L7" s="5" t="s">
        <v>616</v>
      </c>
      <c r="M7" s="3"/>
      <c r="N7" s="5" t="s">
        <v>436</v>
      </c>
      <c r="O7" s="3"/>
      <c r="P7" s="4"/>
      <c r="Q7" s="5"/>
      <c r="R7" s="4"/>
      <c r="S7" s="5"/>
      <c r="T7" s="5"/>
      <c r="U7" s="5"/>
      <c r="V7" s="5"/>
      <c r="W7" s="3"/>
      <c r="X7" s="320"/>
      <c r="Y7" s="36"/>
      <c r="Z7" s="320"/>
      <c r="AA7" s="320"/>
      <c r="AB7" s="320"/>
      <c r="AC7" s="36"/>
      <c r="AD7" s="320"/>
    </row>
    <row r="8" spans="1:30" s="100" customFormat="1" ht="25.95" customHeight="1">
      <c r="A8" s="3"/>
      <c r="B8" s="516" t="s">
        <v>34</v>
      </c>
      <c r="C8" s="516"/>
      <c r="D8" s="516"/>
      <c r="E8" s="516"/>
      <c r="F8" s="516"/>
      <c r="G8" s="3"/>
      <c r="H8" s="8" t="s">
        <v>35</v>
      </c>
      <c r="I8" s="3"/>
      <c r="J8" s="8" t="s">
        <v>703</v>
      </c>
      <c r="K8" s="3"/>
      <c r="L8" s="8" t="s">
        <v>133</v>
      </c>
      <c r="M8" s="3"/>
      <c r="N8" s="8" t="s">
        <v>133</v>
      </c>
      <c r="O8" s="3"/>
      <c r="P8" s="259" t="str">
        <f>+'P30'!X8</f>
        <v>31 มีนาคม 2569</v>
      </c>
      <c r="Q8" s="5"/>
      <c r="R8" s="259" t="s">
        <v>737</v>
      </c>
      <c r="S8" s="30"/>
      <c r="T8" s="259" t="str">
        <f>+P8</f>
        <v>31 มีนาคม 2569</v>
      </c>
      <c r="U8" s="5"/>
      <c r="V8" s="259" t="str">
        <f>+R8</f>
        <v>31 ธันวาคม 2568</v>
      </c>
      <c r="W8" s="3"/>
      <c r="X8" s="373" t="str">
        <f>+T8</f>
        <v>31 มีนาคม 2569</v>
      </c>
      <c r="Y8" s="5"/>
      <c r="Z8" s="373" t="str">
        <f>+V8</f>
        <v>31 ธันวาคม 2568</v>
      </c>
      <c r="AB8" s="8" t="str">
        <f>+X8</f>
        <v>31 มีนาคม 2569</v>
      </c>
      <c r="AC8" s="5"/>
      <c r="AD8" s="49" t="str">
        <f>+Z8</f>
        <v>31 ธันวาคม 2568</v>
      </c>
    </row>
    <row r="9" spans="1:30" s="100" customFormat="1" ht="25.95" customHeight="1">
      <c r="A9" s="2"/>
      <c r="B9" s="177" t="s">
        <v>973</v>
      </c>
      <c r="C9" s="2" t="s">
        <v>626</v>
      </c>
      <c r="D9" s="42"/>
      <c r="F9" s="42"/>
      <c r="G9" s="42"/>
      <c r="H9" s="42"/>
      <c r="I9" s="42"/>
      <c r="K9" s="42"/>
      <c r="L9" s="42"/>
      <c r="M9" s="42"/>
      <c r="N9" s="42"/>
      <c r="O9" s="42"/>
      <c r="P9" s="42"/>
      <c r="Q9" s="42"/>
      <c r="R9" s="3"/>
      <c r="S9" s="3"/>
      <c r="T9" s="3"/>
      <c r="U9" s="3"/>
      <c r="V9" s="3"/>
      <c r="W9" s="3"/>
    </row>
    <row r="10" spans="1:30" s="100" customFormat="1" ht="25.95" customHeight="1">
      <c r="A10" s="2"/>
      <c r="B10" s="177"/>
      <c r="C10" s="2" t="s">
        <v>974</v>
      </c>
      <c r="D10" s="42"/>
      <c r="F10" s="2" t="s">
        <v>621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3"/>
      <c r="S10" s="3"/>
      <c r="T10" s="3"/>
      <c r="U10" s="3"/>
      <c r="V10" s="3"/>
      <c r="W10" s="3"/>
    </row>
    <row r="11" spans="1:30" s="100" customFormat="1" ht="25.95" customHeight="1">
      <c r="A11" s="3"/>
      <c r="B11" s="3"/>
      <c r="C11" s="3" t="s">
        <v>449</v>
      </c>
      <c r="D11" s="3"/>
      <c r="F11" s="3"/>
      <c r="G11" s="3"/>
      <c r="H11" s="6" t="s">
        <v>669</v>
      </c>
      <c r="I11" s="3"/>
      <c r="J11" s="5" t="s">
        <v>115</v>
      </c>
      <c r="K11" s="3"/>
      <c r="L11" s="253">
        <v>550000000</v>
      </c>
      <c r="M11" s="3"/>
      <c r="N11" s="253">
        <v>550000000</v>
      </c>
      <c r="O11" s="253"/>
      <c r="P11" s="387" t="s">
        <v>778</v>
      </c>
      <c r="Q11" s="40"/>
      <c r="R11" s="387" t="s">
        <v>778</v>
      </c>
      <c r="S11" s="40"/>
      <c r="T11" s="310">
        <v>422259850.39999998</v>
      </c>
      <c r="U11" s="253"/>
      <c r="V11" s="310">
        <v>420899496.01999998</v>
      </c>
      <c r="W11" s="3"/>
      <c r="X11" s="310">
        <v>378000000</v>
      </c>
      <c r="Y11" s="253"/>
      <c r="Z11" s="310">
        <v>378000000</v>
      </c>
      <c r="AB11" s="310">
        <v>0</v>
      </c>
      <c r="AD11" s="310">
        <v>0</v>
      </c>
    </row>
    <row r="12" spans="1:30" s="100" customFormat="1" ht="25.95" customHeight="1">
      <c r="A12" s="3"/>
      <c r="B12" s="3"/>
      <c r="C12" s="3"/>
      <c r="E12" s="3" t="s">
        <v>3</v>
      </c>
      <c r="G12" s="3"/>
      <c r="H12" s="6"/>
      <c r="I12" s="3"/>
      <c r="J12" s="3"/>
      <c r="K12" s="3"/>
      <c r="L12" s="253"/>
      <c r="M12" s="3"/>
      <c r="N12" s="253"/>
      <c r="O12" s="253"/>
      <c r="P12" s="40"/>
      <c r="Q12" s="40"/>
      <c r="R12" s="40"/>
      <c r="S12" s="40"/>
      <c r="T12" s="312">
        <f>SUM(T11)</f>
        <v>422259850.39999998</v>
      </c>
      <c r="U12" s="253"/>
      <c r="V12" s="312">
        <f>SUM(V11)</f>
        <v>420899496.01999998</v>
      </c>
      <c r="W12" s="3"/>
      <c r="X12" s="312">
        <f>SUM(X11)</f>
        <v>378000000</v>
      </c>
      <c r="Z12" s="312">
        <f>SUM(Z11)</f>
        <v>378000000</v>
      </c>
      <c r="AB12" s="312">
        <f>SUM(AB11)</f>
        <v>0</v>
      </c>
      <c r="AD12" s="312">
        <f>SUM(AD11)</f>
        <v>0</v>
      </c>
    </row>
    <row r="13" spans="1:30" s="100" customFormat="1" ht="25.95" customHeight="1">
      <c r="A13" s="3"/>
      <c r="B13" s="3"/>
      <c r="C13" s="2" t="s">
        <v>975</v>
      </c>
      <c r="D13" s="42"/>
      <c r="F13" s="2" t="s">
        <v>620</v>
      </c>
      <c r="G13" s="3"/>
      <c r="H13" s="6"/>
      <c r="I13" s="3"/>
      <c r="J13" s="3"/>
      <c r="K13" s="3"/>
      <c r="L13" s="253"/>
      <c r="M13" s="3"/>
      <c r="N13" s="253"/>
      <c r="O13" s="253"/>
      <c r="P13" s="40"/>
      <c r="Q13" s="40"/>
      <c r="R13" s="40"/>
      <c r="S13" s="40"/>
      <c r="T13" s="40"/>
      <c r="U13" s="253"/>
      <c r="V13" s="40"/>
      <c r="W13" s="3"/>
    </row>
    <row r="14" spans="1:30" s="100" customFormat="1" ht="25.95" customHeight="1">
      <c r="A14" s="3"/>
      <c r="C14" s="3" t="s">
        <v>555</v>
      </c>
      <c r="D14" s="3"/>
      <c r="F14" s="3"/>
      <c r="G14" s="3"/>
      <c r="H14" s="6" t="s">
        <v>618</v>
      </c>
      <c r="I14" s="3"/>
      <c r="J14" s="5" t="s">
        <v>732</v>
      </c>
      <c r="K14" s="3"/>
      <c r="L14" s="14" t="s">
        <v>619</v>
      </c>
      <c r="M14" s="311"/>
      <c r="N14" s="14" t="s">
        <v>619</v>
      </c>
      <c r="P14" s="387" t="s">
        <v>779</v>
      </c>
      <c r="Q14" s="40"/>
      <c r="R14" s="387" t="s">
        <v>779</v>
      </c>
      <c r="S14" s="40"/>
      <c r="T14" s="40">
        <v>413842924.39999998</v>
      </c>
      <c r="V14" s="40">
        <v>413695367.52999997</v>
      </c>
      <c r="W14" s="3"/>
      <c r="X14" s="40">
        <v>0</v>
      </c>
      <c r="Y14" s="253"/>
      <c r="Z14" s="40">
        <v>0</v>
      </c>
      <c r="AB14" s="40">
        <v>0</v>
      </c>
      <c r="AC14" s="253"/>
      <c r="AD14" s="40">
        <v>0</v>
      </c>
    </row>
    <row r="15" spans="1:30" s="100" customFormat="1" ht="25.95" customHeight="1">
      <c r="A15" s="3"/>
      <c r="E15" s="3" t="s">
        <v>3</v>
      </c>
      <c r="F15" s="3"/>
      <c r="G15" s="3"/>
      <c r="H15" s="5"/>
      <c r="I15" s="3"/>
      <c r="J15" s="3"/>
      <c r="K15" s="3"/>
      <c r="L15" s="308"/>
      <c r="M15" s="3"/>
      <c r="N15" s="308"/>
      <c r="O15" s="253"/>
      <c r="P15" s="40"/>
      <c r="Q15" s="40"/>
      <c r="R15" s="40"/>
      <c r="S15" s="40"/>
      <c r="T15" s="260">
        <f>SUM(T14:T14)</f>
        <v>413842924.39999998</v>
      </c>
      <c r="U15" s="253"/>
      <c r="V15" s="260">
        <f>SUM(V14:V14)</f>
        <v>413695367.52999997</v>
      </c>
      <c r="W15" s="3"/>
      <c r="X15" s="260">
        <f>SUM(X14:X14)</f>
        <v>0</v>
      </c>
      <c r="Y15" s="253"/>
      <c r="Z15" s="260">
        <f>SUM(Z14:Z14)</f>
        <v>0</v>
      </c>
      <c r="AB15" s="260">
        <f>SUM(AB14:AB14)</f>
        <v>0</v>
      </c>
      <c r="AC15" s="253"/>
      <c r="AD15" s="260">
        <f>SUM(AD14:AD14)</f>
        <v>0</v>
      </c>
    </row>
    <row r="16" spans="1:30" s="100" customFormat="1" ht="25.95" customHeight="1">
      <c r="A16" s="3"/>
      <c r="C16" s="3" t="s">
        <v>617</v>
      </c>
      <c r="D16" s="3"/>
      <c r="F16" s="3"/>
      <c r="G16" s="3"/>
      <c r="H16" s="5"/>
      <c r="I16" s="3"/>
      <c r="J16" s="3"/>
      <c r="K16" s="3"/>
      <c r="L16" s="308"/>
      <c r="M16" s="3"/>
      <c r="N16" s="308"/>
      <c r="O16" s="253"/>
      <c r="P16" s="40"/>
      <c r="Q16" s="40"/>
      <c r="R16" s="40"/>
      <c r="S16" s="40"/>
      <c r="T16" s="312">
        <f>+T15+T12</f>
        <v>836102774.79999995</v>
      </c>
      <c r="U16" s="253"/>
      <c r="V16" s="312">
        <f>+V15+V12</f>
        <v>834594863.54999995</v>
      </c>
      <c r="W16" s="3"/>
      <c r="X16" s="312">
        <f>+X15+X12</f>
        <v>378000000</v>
      </c>
      <c r="Y16" s="253"/>
      <c r="Z16" s="312">
        <f>+Z15+Z12</f>
        <v>378000000</v>
      </c>
      <c r="AB16" s="312">
        <f>+AB15+AB12</f>
        <v>0</v>
      </c>
      <c r="AC16" s="253"/>
      <c r="AD16" s="312">
        <f>+AD15+AD12</f>
        <v>0</v>
      </c>
    </row>
    <row r="17" spans="1:30" s="100" customFormat="1" ht="25.95" customHeight="1">
      <c r="A17" s="3"/>
      <c r="B17" s="177" t="s">
        <v>976</v>
      </c>
      <c r="C17" s="2" t="s">
        <v>592</v>
      </c>
      <c r="D17" s="3"/>
      <c r="F17" s="3"/>
      <c r="G17" s="3"/>
      <c r="H17" s="5"/>
      <c r="I17" s="3"/>
      <c r="J17" s="3"/>
      <c r="K17" s="3"/>
      <c r="L17" s="308"/>
      <c r="M17" s="3"/>
      <c r="N17" s="308"/>
      <c r="O17" s="253"/>
      <c r="P17" s="40"/>
      <c r="Q17" s="40"/>
      <c r="R17" s="40"/>
      <c r="S17" s="40"/>
      <c r="U17" s="40"/>
      <c r="W17" s="3"/>
    </row>
    <row r="18" spans="1:30" s="100" customFormat="1" ht="25.95" customHeight="1">
      <c r="A18" s="3"/>
      <c r="C18" s="2" t="s">
        <v>977</v>
      </c>
      <c r="D18" s="42"/>
      <c r="F18" s="2" t="s">
        <v>628</v>
      </c>
      <c r="G18" s="3"/>
      <c r="H18" s="5"/>
      <c r="I18" s="3"/>
      <c r="J18" s="3"/>
      <c r="K18" s="3"/>
      <c r="L18" s="308"/>
      <c r="M18" s="3"/>
      <c r="N18" s="308"/>
      <c r="O18" s="253"/>
      <c r="P18" s="40"/>
      <c r="Q18" s="40"/>
      <c r="R18" s="40"/>
      <c r="S18" s="40"/>
      <c r="U18" s="253"/>
      <c r="W18" s="3"/>
    </row>
    <row r="19" spans="1:30" s="100" customFormat="1" ht="25.95" customHeight="1">
      <c r="A19" s="3"/>
      <c r="C19" s="3" t="s">
        <v>83</v>
      </c>
      <c r="D19" s="3"/>
      <c r="F19" s="3"/>
      <c r="G19" s="3"/>
      <c r="H19" s="6" t="s">
        <v>630</v>
      </c>
      <c r="I19" s="3"/>
      <c r="J19" s="5" t="s">
        <v>115</v>
      </c>
      <c r="K19" s="3"/>
      <c r="L19" s="253">
        <v>555000000</v>
      </c>
      <c r="N19" s="309">
        <v>555000000</v>
      </c>
      <c r="O19" s="253"/>
      <c r="P19" s="387" t="s">
        <v>780</v>
      </c>
      <c r="R19" s="387" t="s">
        <v>780</v>
      </c>
      <c r="S19" s="40"/>
      <c r="T19" s="310">
        <v>26065245.670000002</v>
      </c>
      <c r="U19" s="253"/>
      <c r="V19" s="310">
        <v>51241419.329999998</v>
      </c>
      <c r="W19" s="3"/>
      <c r="X19" s="310">
        <v>0</v>
      </c>
      <c r="Y19" s="253"/>
      <c r="Z19" s="310">
        <v>0</v>
      </c>
      <c r="AB19" s="310">
        <v>0</v>
      </c>
      <c r="AC19" s="253"/>
      <c r="AD19" s="310">
        <v>0</v>
      </c>
    </row>
    <row r="20" spans="1:30" s="100" customFormat="1" ht="25.95" customHeight="1">
      <c r="A20" s="3"/>
      <c r="C20" s="3" t="s">
        <v>632</v>
      </c>
      <c r="E20" s="3"/>
      <c r="G20" s="3"/>
      <c r="H20" s="5"/>
      <c r="I20" s="3"/>
      <c r="J20" s="3"/>
      <c r="K20" s="3"/>
      <c r="L20" s="308"/>
      <c r="M20" s="3"/>
      <c r="N20" s="308"/>
      <c r="O20" s="253"/>
      <c r="P20" s="40"/>
      <c r="R20" s="40"/>
      <c r="S20" s="40"/>
      <c r="T20" s="40">
        <f>+T19</f>
        <v>26065245.670000002</v>
      </c>
      <c r="U20" s="40"/>
      <c r="V20" s="40">
        <f>+V19</f>
        <v>51241419.329999998</v>
      </c>
      <c r="W20" s="3"/>
      <c r="Y20" s="40"/>
      <c r="Z20" s="40">
        <f>+Z19</f>
        <v>0</v>
      </c>
      <c r="AA20" s="40"/>
      <c r="AB20" s="40">
        <f>+AB19</f>
        <v>0</v>
      </c>
      <c r="AC20" s="3"/>
      <c r="AD20" s="40">
        <f>+AD19</f>
        <v>0</v>
      </c>
    </row>
    <row r="21" spans="1:30" s="100" customFormat="1" ht="25.95" customHeight="1" thickBot="1">
      <c r="A21" s="3"/>
      <c r="C21" s="3" t="s">
        <v>622</v>
      </c>
      <c r="E21" s="3"/>
      <c r="G21" s="3"/>
      <c r="H21" s="5"/>
      <c r="I21" s="3"/>
      <c r="J21" s="3"/>
      <c r="K21" s="3"/>
      <c r="L21" s="308"/>
      <c r="M21" s="3"/>
      <c r="N21" s="308"/>
      <c r="O21" s="253"/>
      <c r="P21" s="40"/>
      <c r="R21" s="40"/>
      <c r="S21" s="40"/>
      <c r="T21" s="261">
        <f>+T20+T16</f>
        <v>862168020.46999991</v>
      </c>
      <c r="U21" s="253"/>
      <c r="V21" s="261">
        <f>+V20+V16</f>
        <v>885836282.88</v>
      </c>
      <c r="W21" s="3"/>
      <c r="X21" s="261">
        <f>+X20+X16</f>
        <v>378000000</v>
      </c>
      <c r="Y21" s="253"/>
      <c r="Z21" s="261">
        <f>+Z20+Z16</f>
        <v>378000000</v>
      </c>
      <c r="AA21" s="253"/>
      <c r="AB21" s="261">
        <f>+AB20+AB16</f>
        <v>0</v>
      </c>
      <c r="AC21" s="3"/>
      <c r="AD21" s="261">
        <f>+AD20+AD16</f>
        <v>0</v>
      </c>
    </row>
    <row r="22" spans="1:30" s="100" customFormat="1" ht="25.95" customHeight="1" thickTop="1">
      <c r="A22" s="3"/>
      <c r="C22" s="3"/>
      <c r="E22" s="3"/>
      <c r="G22" s="3"/>
      <c r="H22" s="5"/>
      <c r="I22" s="3"/>
      <c r="J22" s="3"/>
      <c r="K22" s="3"/>
      <c r="L22" s="308"/>
      <c r="M22" s="3"/>
      <c r="N22" s="308"/>
      <c r="O22" s="253"/>
      <c r="P22" s="40"/>
      <c r="R22" s="40"/>
      <c r="S22" s="40"/>
      <c r="T22" s="40"/>
      <c r="U22" s="253"/>
      <c r="V22" s="40"/>
      <c r="W22" s="3"/>
      <c r="X22" s="40"/>
      <c r="Y22" s="253"/>
      <c r="Z22" s="40"/>
      <c r="AA22" s="253"/>
      <c r="AB22" s="40"/>
      <c r="AC22" s="3"/>
      <c r="AD22" s="40"/>
    </row>
    <row r="23" spans="1:30" s="100" customFormat="1" ht="25.95" customHeight="1">
      <c r="A23" s="3"/>
      <c r="C23" s="3"/>
      <c r="E23" s="3"/>
      <c r="G23" s="3"/>
      <c r="H23" s="5"/>
      <c r="I23" s="3"/>
      <c r="J23" s="3"/>
      <c r="K23" s="3"/>
      <c r="L23" s="308"/>
      <c r="M23" s="3"/>
      <c r="N23" s="308"/>
      <c r="O23" s="253"/>
      <c r="P23" s="40"/>
      <c r="R23" s="40"/>
      <c r="S23" s="40"/>
      <c r="T23" s="40"/>
      <c r="U23" s="253"/>
      <c r="V23" s="40"/>
      <c r="W23" s="3"/>
      <c r="X23" s="40"/>
      <c r="Y23" s="253"/>
      <c r="Z23" s="40"/>
      <c r="AA23" s="253"/>
      <c r="AB23" s="40"/>
      <c r="AC23" s="3"/>
      <c r="AD23" s="40"/>
    </row>
    <row r="24" spans="1:30" s="100" customFormat="1" ht="25.95" customHeight="1">
      <c r="A24" s="3"/>
      <c r="C24" s="3"/>
      <c r="E24" s="3"/>
      <c r="G24" s="3"/>
      <c r="H24" s="5"/>
      <c r="I24" s="3"/>
      <c r="J24" s="3"/>
      <c r="K24" s="3"/>
      <c r="L24" s="308"/>
      <c r="M24" s="3"/>
      <c r="N24" s="308"/>
      <c r="O24" s="253"/>
      <c r="P24" s="40"/>
      <c r="R24" s="40"/>
      <c r="S24" s="40"/>
      <c r="T24" s="40"/>
      <c r="U24" s="253"/>
      <c r="V24" s="40"/>
      <c r="W24" s="3"/>
      <c r="X24" s="40"/>
      <c r="Y24" s="253"/>
      <c r="Z24" s="40"/>
      <c r="AA24" s="253"/>
      <c r="AB24" s="40"/>
      <c r="AC24" s="3"/>
      <c r="AD24" s="40"/>
    </row>
    <row r="25" spans="1:30" s="100" customFormat="1" ht="25.95" customHeight="1">
      <c r="A25" s="3"/>
      <c r="C25" s="3"/>
      <c r="E25" s="3"/>
      <c r="G25" s="3"/>
      <c r="H25" s="5"/>
      <c r="I25" s="3"/>
      <c r="J25" s="3"/>
      <c r="K25" s="3"/>
      <c r="L25" s="308"/>
      <c r="M25" s="3"/>
      <c r="N25" s="308"/>
      <c r="O25" s="253"/>
      <c r="P25" s="40"/>
      <c r="R25" s="40"/>
      <c r="S25" s="40"/>
      <c r="T25" s="40"/>
      <c r="U25" s="253"/>
      <c r="V25" s="40"/>
      <c r="W25" s="3"/>
      <c r="X25" s="40"/>
      <c r="Y25" s="253"/>
      <c r="Z25" s="40"/>
      <c r="AA25" s="253"/>
      <c r="AB25" s="40"/>
      <c r="AC25" s="3"/>
      <c r="AD25" s="40"/>
    </row>
    <row r="26" spans="1:30" s="100" customFormat="1" ht="25.95" customHeight="1">
      <c r="A26" s="3"/>
      <c r="C26" s="3"/>
      <c r="E26" s="3"/>
      <c r="G26" s="3"/>
      <c r="H26" s="5"/>
      <c r="I26" s="3"/>
      <c r="J26" s="3"/>
      <c r="K26" s="3"/>
      <c r="L26" s="308"/>
      <c r="M26" s="3"/>
      <c r="N26" s="308"/>
      <c r="O26" s="253"/>
      <c r="P26" s="40"/>
      <c r="R26" s="40"/>
      <c r="S26" s="40"/>
      <c r="T26" s="40"/>
      <c r="U26" s="253"/>
      <c r="V26" s="40"/>
      <c r="W26" s="3"/>
      <c r="X26" s="40"/>
      <c r="Y26" s="253"/>
      <c r="Z26" s="40"/>
      <c r="AA26" s="253"/>
      <c r="AB26" s="40"/>
      <c r="AC26" s="3"/>
      <c r="AD26" s="40"/>
    </row>
    <row r="27" spans="1:30" s="100" customFormat="1" ht="25.95" customHeight="1">
      <c r="A27" s="3"/>
      <c r="C27" s="3"/>
      <c r="E27" s="3"/>
      <c r="G27" s="3"/>
      <c r="H27" s="5"/>
      <c r="I27" s="3"/>
      <c r="J27" s="3"/>
      <c r="K27" s="3"/>
      <c r="L27" s="308"/>
      <c r="M27" s="3"/>
      <c r="N27" s="308"/>
      <c r="O27" s="253"/>
      <c r="P27" s="40"/>
      <c r="R27" s="40"/>
      <c r="S27" s="40"/>
      <c r="T27" s="40"/>
      <c r="U27" s="253"/>
      <c r="V27" s="40"/>
      <c r="W27" s="3"/>
      <c r="X27" s="40"/>
      <c r="Y27" s="253"/>
      <c r="Z27" s="40"/>
      <c r="AA27" s="253"/>
      <c r="AB27" s="40"/>
      <c r="AC27" s="3"/>
      <c r="AD27" s="40"/>
    </row>
    <row r="28" spans="1:30" s="100" customFormat="1" ht="25.95" customHeight="1">
      <c r="A28" s="3"/>
      <c r="C28" s="3"/>
      <c r="E28" s="3"/>
      <c r="G28" s="3"/>
      <c r="H28" s="5"/>
      <c r="I28" s="3"/>
      <c r="J28" s="3"/>
      <c r="K28" s="3"/>
      <c r="L28" s="308"/>
      <c r="M28" s="3"/>
      <c r="N28" s="308"/>
      <c r="O28" s="253"/>
      <c r="P28" s="40"/>
      <c r="R28" s="40"/>
      <c r="S28" s="40"/>
      <c r="T28" s="40"/>
      <c r="U28" s="253"/>
      <c r="V28" s="40"/>
      <c r="W28" s="3"/>
      <c r="X28" s="40"/>
      <c r="Y28" s="253"/>
      <c r="Z28" s="40"/>
      <c r="AA28" s="253"/>
      <c r="AB28" s="40"/>
      <c r="AC28" s="3"/>
      <c r="AD28" s="40"/>
    </row>
    <row r="29" spans="1:30" s="100" customFormat="1" ht="25.95" customHeight="1">
      <c r="A29" s="3"/>
      <c r="C29" s="3"/>
      <c r="E29" s="3"/>
      <c r="G29" s="3"/>
      <c r="H29" s="5"/>
      <c r="I29" s="3"/>
      <c r="J29" s="3"/>
      <c r="K29" s="3"/>
      <c r="L29" s="308"/>
      <c r="M29" s="3"/>
      <c r="N29" s="308"/>
      <c r="O29" s="253"/>
      <c r="P29" s="40"/>
      <c r="R29" s="40"/>
      <c r="S29" s="40"/>
      <c r="T29" s="40"/>
      <c r="U29" s="253"/>
      <c r="V29" s="40"/>
      <c r="W29" s="3"/>
      <c r="X29" s="40"/>
      <c r="Y29" s="253"/>
      <c r="Z29" s="40"/>
      <c r="AA29" s="253"/>
      <c r="AB29" s="40"/>
      <c r="AC29" s="3"/>
      <c r="AD29" s="40"/>
    </row>
    <row r="30" spans="1:30" s="100" customFormat="1" ht="25.95" customHeight="1">
      <c r="A30" s="3"/>
      <c r="C30" s="3"/>
      <c r="E30" s="3"/>
      <c r="G30" s="3"/>
      <c r="H30" s="5"/>
      <c r="I30" s="3"/>
      <c r="J30" s="3"/>
      <c r="K30" s="3"/>
      <c r="L30" s="308"/>
      <c r="M30" s="3"/>
      <c r="N30" s="308"/>
      <c r="O30" s="253"/>
      <c r="P30" s="40"/>
      <c r="R30" s="40"/>
      <c r="S30" s="40"/>
      <c r="T30" s="40"/>
      <c r="U30" s="253"/>
      <c r="V30" s="40"/>
      <c r="W30" s="3"/>
      <c r="X30" s="40"/>
      <c r="Y30" s="253"/>
      <c r="Z30" s="40"/>
      <c r="AB30" s="40"/>
      <c r="AC30" s="253"/>
      <c r="AD30" s="40"/>
    </row>
    <row r="31" spans="1:30" s="100" customFormat="1" ht="25.95" customHeight="1">
      <c r="A31" s="3"/>
      <c r="C31" s="3"/>
      <c r="E31" s="3"/>
      <c r="G31" s="3"/>
      <c r="H31" s="5"/>
      <c r="I31" s="3"/>
      <c r="J31" s="3"/>
      <c r="K31" s="3"/>
      <c r="L31" s="308"/>
      <c r="M31" s="3"/>
      <c r="N31" s="308"/>
      <c r="O31" s="253"/>
      <c r="P31" s="40"/>
      <c r="R31" s="40"/>
      <c r="S31" s="40"/>
      <c r="T31" s="40"/>
      <c r="U31" s="253"/>
      <c r="V31" s="40"/>
      <c r="W31" s="3"/>
      <c r="X31" s="40"/>
      <c r="Y31" s="253"/>
      <c r="Z31" s="40"/>
      <c r="AB31" s="40"/>
      <c r="AC31" s="253"/>
      <c r="AD31" s="40"/>
    </row>
    <row r="32" spans="1:30" s="100" customFormat="1" ht="25.95" customHeight="1">
      <c r="A32" s="3"/>
      <c r="C32" s="3"/>
      <c r="E32" s="3"/>
      <c r="G32" s="3"/>
      <c r="H32" s="5"/>
      <c r="I32" s="3"/>
      <c r="J32" s="3"/>
      <c r="K32" s="3"/>
      <c r="L32" s="308"/>
      <c r="M32" s="3"/>
      <c r="N32" s="308"/>
      <c r="O32" s="253"/>
      <c r="P32" s="40"/>
      <c r="R32" s="40"/>
      <c r="S32" s="40"/>
      <c r="T32" s="40"/>
      <c r="U32" s="40"/>
      <c r="V32" s="40"/>
      <c r="W32" s="3"/>
    </row>
    <row r="33" spans="1:23" s="100" customFormat="1" ht="25.95" customHeight="1">
      <c r="A33" s="3"/>
      <c r="B33" s="3"/>
      <c r="C33" s="3"/>
      <c r="D33" s="3"/>
      <c r="E33" s="3"/>
      <c r="F33" s="3"/>
      <c r="G33" s="3"/>
      <c r="I33" s="3"/>
      <c r="J33" s="3"/>
      <c r="K33" s="3"/>
      <c r="L33" s="209" t="s">
        <v>629</v>
      </c>
      <c r="M33" s="3"/>
      <c r="O33" s="253"/>
      <c r="P33" s="33"/>
      <c r="Q33" s="40"/>
      <c r="R33" s="33"/>
      <c r="S33" s="40"/>
      <c r="T33" s="40"/>
      <c r="U33" s="253"/>
      <c r="V33" s="40"/>
      <c r="W33" s="3"/>
    </row>
    <row r="34" spans="1:23" s="100" customFormat="1" ht="25.95" customHeight="1">
      <c r="A34" s="3"/>
      <c r="B34" s="3"/>
      <c r="C34" s="3"/>
      <c r="D34" s="3"/>
      <c r="E34" s="3"/>
      <c r="F34" s="3"/>
      <c r="G34" s="3"/>
      <c r="I34" s="3"/>
      <c r="J34" s="3"/>
      <c r="K34" s="3"/>
      <c r="L34" s="3"/>
      <c r="M34" s="3"/>
      <c r="N34" s="209" t="s">
        <v>795</v>
      </c>
      <c r="O34" s="253"/>
      <c r="Q34" s="40"/>
      <c r="R34" s="33"/>
      <c r="S34" s="40"/>
      <c r="T34" s="40"/>
      <c r="U34" s="253"/>
      <c r="V34" s="40"/>
      <c r="W34" s="3"/>
    </row>
    <row r="37" spans="1:23" ht="24" customHeight="1"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40"/>
      <c r="T37" s="40"/>
      <c r="U37" s="40"/>
      <c r="V37" s="40"/>
    </row>
    <row r="38" spans="1:23" ht="24" customHeight="1">
      <c r="E38" s="60" t="s">
        <v>63</v>
      </c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23" ht="24" customHeight="1">
      <c r="E39" s="60" t="s">
        <v>63</v>
      </c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93" spans="1:1" ht="24" customHeight="1">
      <c r="A93" s="3" t="s">
        <v>89</v>
      </c>
    </row>
  </sheetData>
  <mergeCells count="13">
    <mergeCell ref="B8:F8"/>
    <mergeCell ref="T4:V4"/>
    <mergeCell ref="P5:R5"/>
    <mergeCell ref="T5:V5"/>
    <mergeCell ref="A1:AD1"/>
    <mergeCell ref="X5:Z5"/>
    <mergeCell ref="AB5:AD5"/>
    <mergeCell ref="X6:Z6"/>
    <mergeCell ref="AB6:AD6"/>
    <mergeCell ref="X4:AD4"/>
    <mergeCell ref="H6:O6"/>
    <mergeCell ref="P6:R6"/>
    <mergeCell ref="T6:V6"/>
  </mergeCells>
  <phoneticPr fontId="110" type="noConversion"/>
  <pageMargins left="0.2" right="0.2" top="0.5" bottom="0.3" header="0" footer="0"/>
  <pageSetup paperSize="9" scale="60" orientation="landscape" r:id="rId1"/>
  <headerFooter scaleWithDoc="0">
    <oddHeader>&amp;L&amp;"Angsana New,Regular"&amp;12บมจ. ไทยโพลีคอนส์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5334F-754B-4D04-AB82-7870FAC74E71}">
  <dimension ref="A1:O198"/>
  <sheetViews>
    <sheetView view="pageBreakPreview" topLeftCell="A175" zoomScale="70" zoomScaleNormal="100" zoomScaleSheetLayoutView="70" workbookViewId="0">
      <selection activeCell="O164" sqref="O164"/>
    </sheetView>
  </sheetViews>
  <sheetFormatPr defaultColWidth="9.109375" defaultRowHeight="24.9" customHeight="1"/>
  <cols>
    <col min="1" max="1" width="3.109375" style="3" customWidth="1"/>
    <col min="2" max="2" width="4.5546875" style="3" customWidth="1"/>
    <col min="3" max="3" width="4" style="3" customWidth="1"/>
    <col min="4" max="4" width="5.33203125" style="3" customWidth="1"/>
    <col min="5" max="5" width="15.77734375" style="3" customWidth="1"/>
    <col min="6" max="6" width="0.44140625" style="3" customWidth="1"/>
    <col min="7" max="7" width="15.77734375" style="3" customWidth="1"/>
    <col min="8" max="8" width="0.44140625" style="3" customWidth="1"/>
    <col min="9" max="9" width="16.109375" style="3" customWidth="1"/>
    <col min="10" max="10" width="0.44140625" style="3" customWidth="1"/>
    <col min="11" max="11" width="16.109375" style="3" customWidth="1"/>
    <col min="12" max="12" width="0.44140625" style="3" customWidth="1"/>
    <col min="13" max="13" width="17.77734375" style="3" customWidth="1"/>
    <col min="14" max="14" width="0.44140625" style="3" customWidth="1"/>
    <col min="15" max="15" width="17.77734375" style="3" customWidth="1"/>
    <col min="16" max="16" width="16.6640625" style="3" bestFit="1" customWidth="1"/>
    <col min="17" max="18" width="15.6640625" style="3" customWidth="1"/>
    <col min="19" max="19" width="9.109375" style="3"/>
    <col min="20" max="20" width="11.109375" style="3" bestFit="1" customWidth="1"/>
    <col min="21" max="254" width="9.109375" style="3"/>
    <col min="255" max="255" width="3.109375" style="3" customWidth="1"/>
    <col min="256" max="256" width="3.77734375" style="3" customWidth="1"/>
    <col min="257" max="258" width="3.6640625" style="3" customWidth="1"/>
    <col min="259" max="259" width="2.6640625" style="3" customWidth="1"/>
    <col min="260" max="260" width="1.21875" style="3" customWidth="1"/>
    <col min="261" max="261" width="9.6640625" style="3" customWidth="1"/>
    <col min="262" max="262" width="0.44140625" style="3" customWidth="1"/>
    <col min="263" max="263" width="9.44140625" style="3" customWidth="1"/>
    <col min="264" max="264" width="0.44140625" style="3" customWidth="1"/>
    <col min="265" max="265" width="13.88671875" style="3" customWidth="1"/>
    <col min="266" max="266" width="0.44140625" style="3" customWidth="1"/>
    <col min="267" max="267" width="14.88671875" style="3" customWidth="1"/>
    <col min="268" max="268" width="0.44140625" style="3" customWidth="1"/>
    <col min="269" max="269" width="14.88671875" style="3" customWidth="1"/>
    <col min="270" max="270" width="0.44140625" style="3" customWidth="1"/>
    <col min="271" max="271" width="14.88671875" style="3" customWidth="1"/>
    <col min="272" max="272" width="16.6640625" style="3" bestFit="1" customWidth="1"/>
    <col min="273" max="274" width="15.6640625" style="3" customWidth="1"/>
    <col min="275" max="275" width="9.109375" style="3"/>
    <col min="276" max="276" width="11.109375" style="3" bestFit="1" customWidth="1"/>
    <col min="277" max="510" width="9.109375" style="3"/>
    <col min="511" max="511" width="3.109375" style="3" customWidth="1"/>
    <col min="512" max="512" width="3.77734375" style="3" customWidth="1"/>
    <col min="513" max="514" width="3.6640625" style="3" customWidth="1"/>
    <col min="515" max="515" width="2.6640625" style="3" customWidth="1"/>
    <col min="516" max="516" width="1.21875" style="3" customWidth="1"/>
    <col min="517" max="517" width="9.6640625" style="3" customWidth="1"/>
    <col min="518" max="518" width="0.44140625" style="3" customWidth="1"/>
    <col min="519" max="519" width="9.44140625" style="3" customWidth="1"/>
    <col min="520" max="520" width="0.44140625" style="3" customWidth="1"/>
    <col min="521" max="521" width="13.88671875" style="3" customWidth="1"/>
    <col min="522" max="522" width="0.44140625" style="3" customWidth="1"/>
    <col min="523" max="523" width="14.88671875" style="3" customWidth="1"/>
    <col min="524" max="524" width="0.44140625" style="3" customWidth="1"/>
    <col min="525" max="525" width="14.88671875" style="3" customWidth="1"/>
    <col min="526" max="526" width="0.44140625" style="3" customWidth="1"/>
    <col min="527" max="527" width="14.88671875" style="3" customWidth="1"/>
    <col min="528" max="528" width="16.6640625" style="3" bestFit="1" customWidth="1"/>
    <col min="529" max="530" width="15.6640625" style="3" customWidth="1"/>
    <col min="531" max="531" width="9.109375" style="3"/>
    <col min="532" max="532" width="11.109375" style="3" bestFit="1" customWidth="1"/>
    <col min="533" max="766" width="9.109375" style="3"/>
    <col min="767" max="767" width="3.109375" style="3" customWidth="1"/>
    <col min="768" max="768" width="3.77734375" style="3" customWidth="1"/>
    <col min="769" max="770" width="3.6640625" style="3" customWidth="1"/>
    <col min="771" max="771" width="2.6640625" style="3" customWidth="1"/>
    <col min="772" max="772" width="1.21875" style="3" customWidth="1"/>
    <col min="773" max="773" width="9.6640625" style="3" customWidth="1"/>
    <col min="774" max="774" width="0.44140625" style="3" customWidth="1"/>
    <col min="775" max="775" width="9.44140625" style="3" customWidth="1"/>
    <col min="776" max="776" width="0.44140625" style="3" customWidth="1"/>
    <col min="777" max="777" width="13.88671875" style="3" customWidth="1"/>
    <col min="778" max="778" width="0.44140625" style="3" customWidth="1"/>
    <col min="779" max="779" width="14.88671875" style="3" customWidth="1"/>
    <col min="780" max="780" width="0.44140625" style="3" customWidth="1"/>
    <col min="781" max="781" width="14.88671875" style="3" customWidth="1"/>
    <col min="782" max="782" width="0.44140625" style="3" customWidth="1"/>
    <col min="783" max="783" width="14.88671875" style="3" customWidth="1"/>
    <col min="784" max="784" width="16.6640625" style="3" bestFit="1" customWidth="1"/>
    <col min="785" max="786" width="15.6640625" style="3" customWidth="1"/>
    <col min="787" max="787" width="9.109375" style="3"/>
    <col min="788" max="788" width="11.109375" style="3" bestFit="1" customWidth="1"/>
    <col min="789" max="1022" width="9.109375" style="3"/>
    <col min="1023" max="1023" width="3.109375" style="3" customWidth="1"/>
    <col min="1024" max="1024" width="3.77734375" style="3" customWidth="1"/>
    <col min="1025" max="1026" width="3.6640625" style="3" customWidth="1"/>
    <col min="1027" max="1027" width="2.6640625" style="3" customWidth="1"/>
    <col min="1028" max="1028" width="1.21875" style="3" customWidth="1"/>
    <col min="1029" max="1029" width="9.6640625" style="3" customWidth="1"/>
    <col min="1030" max="1030" width="0.44140625" style="3" customWidth="1"/>
    <col min="1031" max="1031" width="9.44140625" style="3" customWidth="1"/>
    <col min="1032" max="1032" width="0.44140625" style="3" customWidth="1"/>
    <col min="1033" max="1033" width="13.88671875" style="3" customWidth="1"/>
    <col min="1034" max="1034" width="0.44140625" style="3" customWidth="1"/>
    <col min="1035" max="1035" width="14.88671875" style="3" customWidth="1"/>
    <col min="1036" max="1036" width="0.44140625" style="3" customWidth="1"/>
    <col min="1037" max="1037" width="14.88671875" style="3" customWidth="1"/>
    <col min="1038" max="1038" width="0.44140625" style="3" customWidth="1"/>
    <col min="1039" max="1039" width="14.88671875" style="3" customWidth="1"/>
    <col min="1040" max="1040" width="16.6640625" style="3" bestFit="1" customWidth="1"/>
    <col min="1041" max="1042" width="15.6640625" style="3" customWidth="1"/>
    <col min="1043" max="1043" width="9.109375" style="3"/>
    <col min="1044" max="1044" width="11.109375" style="3" bestFit="1" customWidth="1"/>
    <col min="1045" max="1278" width="9.109375" style="3"/>
    <col min="1279" max="1279" width="3.109375" style="3" customWidth="1"/>
    <col min="1280" max="1280" width="3.77734375" style="3" customWidth="1"/>
    <col min="1281" max="1282" width="3.6640625" style="3" customWidth="1"/>
    <col min="1283" max="1283" width="2.6640625" style="3" customWidth="1"/>
    <col min="1284" max="1284" width="1.21875" style="3" customWidth="1"/>
    <col min="1285" max="1285" width="9.6640625" style="3" customWidth="1"/>
    <col min="1286" max="1286" width="0.44140625" style="3" customWidth="1"/>
    <col min="1287" max="1287" width="9.44140625" style="3" customWidth="1"/>
    <col min="1288" max="1288" width="0.44140625" style="3" customWidth="1"/>
    <col min="1289" max="1289" width="13.88671875" style="3" customWidth="1"/>
    <col min="1290" max="1290" width="0.44140625" style="3" customWidth="1"/>
    <col min="1291" max="1291" width="14.88671875" style="3" customWidth="1"/>
    <col min="1292" max="1292" width="0.44140625" style="3" customWidth="1"/>
    <col min="1293" max="1293" width="14.88671875" style="3" customWidth="1"/>
    <col min="1294" max="1294" width="0.44140625" style="3" customWidth="1"/>
    <col min="1295" max="1295" width="14.88671875" style="3" customWidth="1"/>
    <col min="1296" max="1296" width="16.6640625" style="3" bestFit="1" customWidth="1"/>
    <col min="1297" max="1298" width="15.6640625" style="3" customWidth="1"/>
    <col min="1299" max="1299" width="9.109375" style="3"/>
    <col min="1300" max="1300" width="11.109375" style="3" bestFit="1" customWidth="1"/>
    <col min="1301" max="1534" width="9.109375" style="3"/>
    <col min="1535" max="1535" width="3.109375" style="3" customWidth="1"/>
    <col min="1536" max="1536" width="3.77734375" style="3" customWidth="1"/>
    <col min="1537" max="1538" width="3.6640625" style="3" customWidth="1"/>
    <col min="1539" max="1539" width="2.6640625" style="3" customWidth="1"/>
    <col min="1540" max="1540" width="1.21875" style="3" customWidth="1"/>
    <col min="1541" max="1541" width="9.6640625" style="3" customWidth="1"/>
    <col min="1542" max="1542" width="0.44140625" style="3" customWidth="1"/>
    <col min="1543" max="1543" width="9.44140625" style="3" customWidth="1"/>
    <col min="1544" max="1544" width="0.44140625" style="3" customWidth="1"/>
    <col min="1545" max="1545" width="13.88671875" style="3" customWidth="1"/>
    <col min="1546" max="1546" width="0.44140625" style="3" customWidth="1"/>
    <col min="1547" max="1547" width="14.88671875" style="3" customWidth="1"/>
    <col min="1548" max="1548" width="0.44140625" style="3" customWidth="1"/>
    <col min="1549" max="1549" width="14.88671875" style="3" customWidth="1"/>
    <col min="1550" max="1550" width="0.44140625" style="3" customWidth="1"/>
    <col min="1551" max="1551" width="14.88671875" style="3" customWidth="1"/>
    <col min="1552" max="1552" width="16.6640625" style="3" bestFit="1" customWidth="1"/>
    <col min="1553" max="1554" width="15.6640625" style="3" customWidth="1"/>
    <col min="1555" max="1555" width="9.109375" style="3"/>
    <col min="1556" max="1556" width="11.109375" style="3" bestFit="1" customWidth="1"/>
    <col min="1557" max="1790" width="9.109375" style="3"/>
    <col min="1791" max="1791" width="3.109375" style="3" customWidth="1"/>
    <col min="1792" max="1792" width="3.77734375" style="3" customWidth="1"/>
    <col min="1793" max="1794" width="3.6640625" style="3" customWidth="1"/>
    <col min="1795" max="1795" width="2.6640625" style="3" customWidth="1"/>
    <col min="1796" max="1796" width="1.21875" style="3" customWidth="1"/>
    <col min="1797" max="1797" width="9.6640625" style="3" customWidth="1"/>
    <col min="1798" max="1798" width="0.44140625" style="3" customWidth="1"/>
    <col min="1799" max="1799" width="9.44140625" style="3" customWidth="1"/>
    <col min="1800" max="1800" width="0.44140625" style="3" customWidth="1"/>
    <col min="1801" max="1801" width="13.88671875" style="3" customWidth="1"/>
    <col min="1802" max="1802" width="0.44140625" style="3" customWidth="1"/>
    <col min="1803" max="1803" width="14.88671875" style="3" customWidth="1"/>
    <col min="1804" max="1804" width="0.44140625" style="3" customWidth="1"/>
    <col min="1805" max="1805" width="14.88671875" style="3" customWidth="1"/>
    <col min="1806" max="1806" width="0.44140625" style="3" customWidth="1"/>
    <col min="1807" max="1807" width="14.88671875" style="3" customWidth="1"/>
    <col min="1808" max="1808" width="16.6640625" style="3" bestFit="1" customWidth="1"/>
    <col min="1809" max="1810" width="15.6640625" style="3" customWidth="1"/>
    <col min="1811" max="1811" width="9.109375" style="3"/>
    <col min="1812" max="1812" width="11.109375" style="3" bestFit="1" customWidth="1"/>
    <col min="1813" max="2046" width="9.109375" style="3"/>
    <col min="2047" max="2047" width="3.109375" style="3" customWidth="1"/>
    <col min="2048" max="2048" width="3.77734375" style="3" customWidth="1"/>
    <col min="2049" max="2050" width="3.6640625" style="3" customWidth="1"/>
    <col min="2051" max="2051" width="2.6640625" style="3" customWidth="1"/>
    <col min="2052" max="2052" width="1.21875" style="3" customWidth="1"/>
    <col min="2053" max="2053" width="9.6640625" style="3" customWidth="1"/>
    <col min="2054" max="2054" width="0.44140625" style="3" customWidth="1"/>
    <col min="2055" max="2055" width="9.44140625" style="3" customWidth="1"/>
    <col min="2056" max="2056" width="0.44140625" style="3" customWidth="1"/>
    <col min="2057" max="2057" width="13.88671875" style="3" customWidth="1"/>
    <col min="2058" max="2058" width="0.44140625" style="3" customWidth="1"/>
    <col min="2059" max="2059" width="14.88671875" style="3" customWidth="1"/>
    <col min="2060" max="2060" width="0.44140625" style="3" customWidth="1"/>
    <col min="2061" max="2061" width="14.88671875" style="3" customWidth="1"/>
    <col min="2062" max="2062" width="0.44140625" style="3" customWidth="1"/>
    <col min="2063" max="2063" width="14.88671875" style="3" customWidth="1"/>
    <col min="2064" max="2064" width="16.6640625" style="3" bestFit="1" customWidth="1"/>
    <col min="2065" max="2066" width="15.6640625" style="3" customWidth="1"/>
    <col min="2067" max="2067" width="9.109375" style="3"/>
    <col min="2068" max="2068" width="11.109375" style="3" bestFit="1" customWidth="1"/>
    <col min="2069" max="2302" width="9.109375" style="3"/>
    <col min="2303" max="2303" width="3.109375" style="3" customWidth="1"/>
    <col min="2304" max="2304" width="3.77734375" style="3" customWidth="1"/>
    <col min="2305" max="2306" width="3.6640625" style="3" customWidth="1"/>
    <col min="2307" max="2307" width="2.6640625" style="3" customWidth="1"/>
    <col min="2308" max="2308" width="1.21875" style="3" customWidth="1"/>
    <col min="2309" max="2309" width="9.6640625" style="3" customWidth="1"/>
    <col min="2310" max="2310" width="0.44140625" style="3" customWidth="1"/>
    <col min="2311" max="2311" width="9.44140625" style="3" customWidth="1"/>
    <col min="2312" max="2312" width="0.44140625" style="3" customWidth="1"/>
    <col min="2313" max="2313" width="13.88671875" style="3" customWidth="1"/>
    <col min="2314" max="2314" width="0.44140625" style="3" customWidth="1"/>
    <col min="2315" max="2315" width="14.88671875" style="3" customWidth="1"/>
    <col min="2316" max="2316" width="0.44140625" style="3" customWidth="1"/>
    <col min="2317" max="2317" width="14.88671875" style="3" customWidth="1"/>
    <col min="2318" max="2318" width="0.44140625" style="3" customWidth="1"/>
    <col min="2319" max="2319" width="14.88671875" style="3" customWidth="1"/>
    <col min="2320" max="2320" width="16.6640625" style="3" bestFit="1" customWidth="1"/>
    <col min="2321" max="2322" width="15.6640625" style="3" customWidth="1"/>
    <col min="2323" max="2323" width="9.109375" style="3"/>
    <col min="2324" max="2324" width="11.109375" style="3" bestFit="1" customWidth="1"/>
    <col min="2325" max="2558" width="9.109375" style="3"/>
    <col min="2559" max="2559" width="3.109375" style="3" customWidth="1"/>
    <col min="2560" max="2560" width="3.77734375" style="3" customWidth="1"/>
    <col min="2561" max="2562" width="3.6640625" style="3" customWidth="1"/>
    <col min="2563" max="2563" width="2.6640625" style="3" customWidth="1"/>
    <col min="2564" max="2564" width="1.21875" style="3" customWidth="1"/>
    <col min="2565" max="2565" width="9.6640625" style="3" customWidth="1"/>
    <col min="2566" max="2566" width="0.44140625" style="3" customWidth="1"/>
    <col min="2567" max="2567" width="9.44140625" style="3" customWidth="1"/>
    <col min="2568" max="2568" width="0.44140625" style="3" customWidth="1"/>
    <col min="2569" max="2569" width="13.88671875" style="3" customWidth="1"/>
    <col min="2570" max="2570" width="0.44140625" style="3" customWidth="1"/>
    <col min="2571" max="2571" width="14.88671875" style="3" customWidth="1"/>
    <col min="2572" max="2572" width="0.44140625" style="3" customWidth="1"/>
    <col min="2573" max="2573" width="14.88671875" style="3" customWidth="1"/>
    <col min="2574" max="2574" width="0.44140625" style="3" customWidth="1"/>
    <col min="2575" max="2575" width="14.88671875" style="3" customWidth="1"/>
    <col min="2576" max="2576" width="16.6640625" style="3" bestFit="1" customWidth="1"/>
    <col min="2577" max="2578" width="15.6640625" style="3" customWidth="1"/>
    <col min="2579" max="2579" width="9.109375" style="3"/>
    <col min="2580" max="2580" width="11.109375" style="3" bestFit="1" customWidth="1"/>
    <col min="2581" max="2814" width="9.109375" style="3"/>
    <col min="2815" max="2815" width="3.109375" style="3" customWidth="1"/>
    <col min="2816" max="2816" width="3.77734375" style="3" customWidth="1"/>
    <col min="2817" max="2818" width="3.6640625" style="3" customWidth="1"/>
    <col min="2819" max="2819" width="2.6640625" style="3" customWidth="1"/>
    <col min="2820" max="2820" width="1.21875" style="3" customWidth="1"/>
    <col min="2821" max="2821" width="9.6640625" style="3" customWidth="1"/>
    <col min="2822" max="2822" width="0.44140625" style="3" customWidth="1"/>
    <col min="2823" max="2823" width="9.44140625" style="3" customWidth="1"/>
    <col min="2824" max="2824" width="0.44140625" style="3" customWidth="1"/>
    <col min="2825" max="2825" width="13.88671875" style="3" customWidth="1"/>
    <col min="2826" max="2826" width="0.44140625" style="3" customWidth="1"/>
    <col min="2827" max="2827" width="14.88671875" style="3" customWidth="1"/>
    <col min="2828" max="2828" width="0.44140625" style="3" customWidth="1"/>
    <col min="2829" max="2829" width="14.88671875" style="3" customWidth="1"/>
    <col min="2830" max="2830" width="0.44140625" style="3" customWidth="1"/>
    <col min="2831" max="2831" width="14.88671875" style="3" customWidth="1"/>
    <col min="2832" max="2832" width="16.6640625" style="3" bestFit="1" customWidth="1"/>
    <col min="2833" max="2834" width="15.6640625" style="3" customWidth="1"/>
    <col min="2835" max="2835" width="9.109375" style="3"/>
    <col min="2836" max="2836" width="11.109375" style="3" bestFit="1" customWidth="1"/>
    <col min="2837" max="3070" width="9.109375" style="3"/>
    <col min="3071" max="3071" width="3.109375" style="3" customWidth="1"/>
    <col min="3072" max="3072" width="3.77734375" style="3" customWidth="1"/>
    <col min="3073" max="3074" width="3.6640625" style="3" customWidth="1"/>
    <col min="3075" max="3075" width="2.6640625" style="3" customWidth="1"/>
    <col min="3076" max="3076" width="1.21875" style="3" customWidth="1"/>
    <col min="3077" max="3077" width="9.6640625" style="3" customWidth="1"/>
    <col min="3078" max="3078" width="0.44140625" style="3" customWidth="1"/>
    <col min="3079" max="3079" width="9.44140625" style="3" customWidth="1"/>
    <col min="3080" max="3080" width="0.44140625" style="3" customWidth="1"/>
    <col min="3081" max="3081" width="13.88671875" style="3" customWidth="1"/>
    <col min="3082" max="3082" width="0.44140625" style="3" customWidth="1"/>
    <col min="3083" max="3083" width="14.88671875" style="3" customWidth="1"/>
    <col min="3084" max="3084" width="0.44140625" style="3" customWidth="1"/>
    <col min="3085" max="3085" width="14.88671875" style="3" customWidth="1"/>
    <col min="3086" max="3086" width="0.44140625" style="3" customWidth="1"/>
    <col min="3087" max="3087" width="14.88671875" style="3" customWidth="1"/>
    <col min="3088" max="3088" width="16.6640625" style="3" bestFit="1" customWidth="1"/>
    <col min="3089" max="3090" width="15.6640625" style="3" customWidth="1"/>
    <col min="3091" max="3091" width="9.109375" style="3"/>
    <col min="3092" max="3092" width="11.109375" style="3" bestFit="1" customWidth="1"/>
    <col min="3093" max="3326" width="9.109375" style="3"/>
    <col min="3327" max="3327" width="3.109375" style="3" customWidth="1"/>
    <col min="3328" max="3328" width="3.77734375" style="3" customWidth="1"/>
    <col min="3329" max="3330" width="3.6640625" style="3" customWidth="1"/>
    <col min="3331" max="3331" width="2.6640625" style="3" customWidth="1"/>
    <col min="3332" max="3332" width="1.21875" style="3" customWidth="1"/>
    <col min="3333" max="3333" width="9.6640625" style="3" customWidth="1"/>
    <col min="3334" max="3334" width="0.44140625" style="3" customWidth="1"/>
    <col min="3335" max="3335" width="9.44140625" style="3" customWidth="1"/>
    <col min="3336" max="3336" width="0.44140625" style="3" customWidth="1"/>
    <col min="3337" max="3337" width="13.88671875" style="3" customWidth="1"/>
    <col min="3338" max="3338" width="0.44140625" style="3" customWidth="1"/>
    <col min="3339" max="3339" width="14.88671875" style="3" customWidth="1"/>
    <col min="3340" max="3340" width="0.44140625" style="3" customWidth="1"/>
    <col min="3341" max="3341" width="14.88671875" style="3" customWidth="1"/>
    <col min="3342" max="3342" width="0.44140625" style="3" customWidth="1"/>
    <col min="3343" max="3343" width="14.88671875" style="3" customWidth="1"/>
    <col min="3344" max="3344" width="16.6640625" style="3" bestFit="1" customWidth="1"/>
    <col min="3345" max="3346" width="15.6640625" style="3" customWidth="1"/>
    <col min="3347" max="3347" width="9.109375" style="3"/>
    <col min="3348" max="3348" width="11.109375" style="3" bestFit="1" customWidth="1"/>
    <col min="3349" max="3582" width="9.109375" style="3"/>
    <col min="3583" max="3583" width="3.109375" style="3" customWidth="1"/>
    <col min="3584" max="3584" width="3.77734375" style="3" customWidth="1"/>
    <col min="3585" max="3586" width="3.6640625" style="3" customWidth="1"/>
    <col min="3587" max="3587" width="2.6640625" style="3" customWidth="1"/>
    <col min="3588" max="3588" width="1.21875" style="3" customWidth="1"/>
    <col min="3589" max="3589" width="9.6640625" style="3" customWidth="1"/>
    <col min="3590" max="3590" width="0.44140625" style="3" customWidth="1"/>
    <col min="3591" max="3591" width="9.44140625" style="3" customWidth="1"/>
    <col min="3592" max="3592" width="0.44140625" style="3" customWidth="1"/>
    <col min="3593" max="3593" width="13.88671875" style="3" customWidth="1"/>
    <col min="3594" max="3594" width="0.44140625" style="3" customWidth="1"/>
    <col min="3595" max="3595" width="14.88671875" style="3" customWidth="1"/>
    <col min="3596" max="3596" width="0.44140625" style="3" customWidth="1"/>
    <col min="3597" max="3597" width="14.88671875" style="3" customWidth="1"/>
    <col min="3598" max="3598" width="0.44140625" style="3" customWidth="1"/>
    <col min="3599" max="3599" width="14.88671875" style="3" customWidth="1"/>
    <col min="3600" max="3600" width="16.6640625" style="3" bestFit="1" customWidth="1"/>
    <col min="3601" max="3602" width="15.6640625" style="3" customWidth="1"/>
    <col min="3603" max="3603" width="9.109375" style="3"/>
    <col min="3604" max="3604" width="11.109375" style="3" bestFit="1" customWidth="1"/>
    <col min="3605" max="3838" width="9.109375" style="3"/>
    <col min="3839" max="3839" width="3.109375" style="3" customWidth="1"/>
    <col min="3840" max="3840" width="3.77734375" style="3" customWidth="1"/>
    <col min="3841" max="3842" width="3.6640625" style="3" customWidth="1"/>
    <col min="3843" max="3843" width="2.6640625" style="3" customWidth="1"/>
    <col min="3844" max="3844" width="1.21875" style="3" customWidth="1"/>
    <col min="3845" max="3845" width="9.6640625" style="3" customWidth="1"/>
    <col min="3846" max="3846" width="0.44140625" style="3" customWidth="1"/>
    <col min="3847" max="3847" width="9.44140625" style="3" customWidth="1"/>
    <col min="3848" max="3848" width="0.44140625" style="3" customWidth="1"/>
    <col min="3849" max="3849" width="13.88671875" style="3" customWidth="1"/>
    <col min="3850" max="3850" width="0.44140625" style="3" customWidth="1"/>
    <col min="3851" max="3851" width="14.88671875" style="3" customWidth="1"/>
    <col min="3852" max="3852" width="0.44140625" style="3" customWidth="1"/>
    <col min="3853" max="3853" width="14.88671875" style="3" customWidth="1"/>
    <col min="3854" max="3854" width="0.44140625" style="3" customWidth="1"/>
    <col min="3855" max="3855" width="14.88671875" style="3" customWidth="1"/>
    <col min="3856" max="3856" width="16.6640625" style="3" bestFit="1" customWidth="1"/>
    <col min="3857" max="3858" width="15.6640625" style="3" customWidth="1"/>
    <col min="3859" max="3859" width="9.109375" style="3"/>
    <col min="3860" max="3860" width="11.109375" style="3" bestFit="1" customWidth="1"/>
    <col min="3861" max="4094" width="9.109375" style="3"/>
    <col min="4095" max="4095" width="3.109375" style="3" customWidth="1"/>
    <col min="4096" max="4096" width="3.77734375" style="3" customWidth="1"/>
    <col min="4097" max="4098" width="3.6640625" style="3" customWidth="1"/>
    <col min="4099" max="4099" width="2.6640625" style="3" customWidth="1"/>
    <col min="4100" max="4100" width="1.21875" style="3" customWidth="1"/>
    <col min="4101" max="4101" width="9.6640625" style="3" customWidth="1"/>
    <col min="4102" max="4102" width="0.44140625" style="3" customWidth="1"/>
    <col min="4103" max="4103" width="9.44140625" style="3" customWidth="1"/>
    <col min="4104" max="4104" width="0.44140625" style="3" customWidth="1"/>
    <col min="4105" max="4105" width="13.88671875" style="3" customWidth="1"/>
    <col min="4106" max="4106" width="0.44140625" style="3" customWidth="1"/>
    <col min="4107" max="4107" width="14.88671875" style="3" customWidth="1"/>
    <col min="4108" max="4108" width="0.44140625" style="3" customWidth="1"/>
    <col min="4109" max="4109" width="14.88671875" style="3" customWidth="1"/>
    <col min="4110" max="4110" width="0.44140625" style="3" customWidth="1"/>
    <col min="4111" max="4111" width="14.88671875" style="3" customWidth="1"/>
    <col min="4112" max="4112" width="16.6640625" style="3" bestFit="1" customWidth="1"/>
    <col min="4113" max="4114" width="15.6640625" style="3" customWidth="1"/>
    <col min="4115" max="4115" width="9.109375" style="3"/>
    <col min="4116" max="4116" width="11.109375" style="3" bestFit="1" customWidth="1"/>
    <col min="4117" max="4350" width="9.109375" style="3"/>
    <col min="4351" max="4351" width="3.109375" style="3" customWidth="1"/>
    <col min="4352" max="4352" width="3.77734375" style="3" customWidth="1"/>
    <col min="4353" max="4354" width="3.6640625" style="3" customWidth="1"/>
    <col min="4355" max="4355" width="2.6640625" style="3" customWidth="1"/>
    <col min="4356" max="4356" width="1.21875" style="3" customWidth="1"/>
    <col min="4357" max="4357" width="9.6640625" style="3" customWidth="1"/>
    <col min="4358" max="4358" width="0.44140625" style="3" customWidth="1"/>
    <col min="4359" max="4359" width="9.44140625" style="3" customWidth="1"/>
    <col min="4360" max="4360" width="0.44140625" style="3" customWidth="1"/>
    <col min="4361" max="4361" width="13.88671875" style="3" customWidth="1"/>
    <col min="4362" max="4362" width="0.44140625" style="3" customWidth="1"/>
    <col min="4363" max="4363" width="14.88671875" style="3" customWidth="1"/>
    <col min="4364" max="4364" width="0.44140625" style="3" customWidth="1"/>
    <col min="4365" max="4365" width="14.88671875" style="3" customWidth="1"/>
    <col min="4366" max="4366" width="0.44140625" style="3" customWidth="1"/>
    <col min="4367" max="4367" width="14.88671875" style="3" customWidth="1"/>
    <col min="4368" max="4368" width="16.6640625" style="3" bestFit="1" customWidth="1"/>
    <col min="4369" max="4370" width="15.6640625" style="3" customWidth="1"/>
    <col min="4371" max="4371" width="9.109375" style="3"/>
    <col min="4372" max="4372" width="11.109375" style="3" bestFit="1" customWidth="1"/>
    <col min="4373" max="4606" width="9.109375" style="3"/>
    <col min="4607" max="4607" width="3.109375" style="3" customWidth="1"/>
    <col min="4608" max="4608" width="3.77734375" style="3" customWidth="1"/>
    <col min="4609" max="4610" width="3.6640625" style="3" customWidth="1"/>
    <col min="4611" max="4611" width="2.6640625" style="3" customWidth="1"/>
    <col min="4612" max="4612" width="1.21875" style="3" customWidth="1"/>
    <col min="4613" max="4613" width="9.6640625" style="3" customWidth="1"/>
    <col min="4614" max="4614" width="0.44140625" style="3" customWidth="1"/>
    <col min="4615" max="4615" width="9.44140625" style="3" customWidth="1"/>
    <col min="4616" max="4616" width="0.44140625" style="3" customWidth="1"/>
    <col min="4617" max="4617" width="13.88671875" style="3" customWidth="1"/>
    <col min="4618" max="4618" width="0.44140625" style="3" customWidth="1"/>
    <col min="4619" max="4619" width="14.88671875" style="3" customWidth="1"/>
    <col min="4620" max="4620" width="0.44140625" style="3" customWidth="1"/>
    <col min="4621" max="4621" width="14.88671875" style="3" customWidth="1"/>
    <col min="4622" max="4622" width="0.44140625" style="3" customWidth="1"/>
    <col min="4623" max="4623" width="14.88671875" style="3" customWidth="1"/>
    <col min="4624" max="4624" width="16.6640625" style="3" bestFit="1" customWidth="1"/>
    <col min="4625" max="4626" width="15.6640625" style="3" customWidth="1"/>
    <col min="4627" max="4627" width="9.109375" style="3"/>
    <col min="4628" max="4628" width="11.109375" style="3" bestFit="1" customWidth="1"/>
    <col min="4629" max="4862" width="9.109375" style="3"/>
    <col min="4863" max="4863" width="3.109375" style="3" customWidth="1"/>
    <col min="4864" max="4864" width="3.77734375" style="3" customWidth="1"/>
    <col min="4865" max="4866" width="3.6640625" style="3" customWidth="1"/>
    <col min="4867" max="4867" width="2.6640625" style="3" customWidth="1"/>
    <col min="4868" max="4868" width="1.21875" style="3" customWidth="1"/>
    <col min="4869" max="4869" width="9.6640625" style="3" customWidth="1"/>
    <col min="4870" max="4870" width="0.44140625" style="3" customWidth="1"/>
    <col min="4871" max="4871" width="9.44140625" style="3" customWidth="1"/>
    <col min="4872" max="4872" width="0.44140625" style="3" customWidth="1"/>
    <col min="4873" max="4873" width="13.88671875" style="3" customWidth="1"/>
    <col min="4874" max="4874" width="0.44140625" style="3" customWidth="1"/>
    <col min="4875" max="4875" width="14.88671875" style="3" customWidth="1"/>
    <col min="4876" max="4876" width="0.44140625" style="3" customWidth="1"/>
    <col min="4877" max="4877" width="14.88671875" style="3" customWidth="1"/>
    <col min="4878" max="4878" width="0.44140625" style="3" customWidth="1"/>
    <col min="4879" max="4879" width="14.88671875" style="3" customWidth="1"/>
    <col min="4880" max="4880" width="16.6640625" style="3" bestFit="1" customWidth="1"/>
    <col min="4881" max="4882" width="15.6640625" style="3" customWidth="1"/>
    <col min="4883" max="4883" width="9.109375" style="3"/>
    <col min="4884" max="4884" width="11.109375" style="3" bestFit="1" customWidth="1"/>
    <col min="4885" max="5118" width="9.109375" style="3"/>
    <col min="5119" max="5119" width="3.109375" style="3" customWidth="1"/>
    <col min="5120" max="5120" width="3.77734375" style="3" customWidth="1"/>
    <col min="5121" max="5122" width="3.6640625" style="3" customWidth="1"/>
    <col min="5123" max="5123" width="2.6640625" style="3" customWidth="1"/>
    <col min="5124" max="5124" width="1.21875" style="3" customWidth="1"/>
    <col min="5125" max="5125" width="9.6640625" style="3" customWidth="1"/>
    <col min="5126" max="5126" width="0.44140625" style="3" customWidth="1"/>
    <col min="5127" max="5127" width="9.44140625" style="3" customWidth="1"/>
    <col min="5128" max="5128" width="0.44140625" style="3" customWidth="1"/>
    <col min="5129" max="5129" width="13.88671875" style="3" customWidth="1"/>
    <col min="5130" max="5130" width="0.44140625" style="3" customWidth="1"/>
    <col min="5131" max="5131" width="14.88671875" style="3" customWidth="1"/>
    <col min="5132" max="5132" width="0.44140625" style="3" customWidth="1"/>
    <col min="5133" max="5133" width="14.88671875" style="3" customWidth="1"/>
    <col min="5134" max="5134" width="0.44140625" style="3" customWidth="1"/>
    <col min="5135" max="5135" width="14.88671875" style="3" customWidth="1"/>
    <col min="5136" max="5136" width="16.6640625" style="3" bestFit="1" customWidth="1"/>
    <col min="5137" max="5138" width="15.6640625" style="3" customWidth="1"/>
    <col min="5139" max="5139" width="9.109375" style="3"/>
    <col min="5140" max="5140" width="11.109375" style="3" bestFit="1" customWidth="1"/>
    <col min="5141" max="5374" width="9.109375" style="3"/>
    <col min="5375" max="5375" width="3.109375" style="3" customWidth="1"/>
    <col min="5376" max="5376" width="3.77734375" style="3" customWidth="1"/>
    <col min="5377" max="5378" width="3.6640625" style="3" customWidth="1"/>
    <col min="5379" max="5379" width="2.6640625" style="3" customWidth="1"/>
    <col min="5380" max="5380" width="1.21875" style="3" customWidth="1"/>
    <col min="5381" max="5381" width="9.6640625" style="3" customWidth="1"/>
    <col min="5382" max="5382" width="0.44140625" style="3" customWidth="1"/>
    <col min="5383" max="5383" width="9.44140625" style="3" customWidth="1"/>
    <col min="5384" max="5384" width="0.44140625" style="3" customWidth="1"/>
    <col min="5385" max="5385" width="13.88671875" style="3" customWidth="1"/>
    <col min="5386" max="5386" width="0.44140625" style="3" customWidth="1"/>
    <col min="5387" max="5387" width="14.88671875" style="3" customWidth="1"/>
    <col min="5388" max="5388" width="0.44140625" style="3" customWidth="1"/>
    <col min="5389" max="5389" width="14.88671875" style="3" customWidth="1"/>
    <col min="5390" max="5390" width="0.44140625" style="3" customWidth="1"/>
    <col min="5391" max="5391" width="14.88671875" style="3" customWidth="1"/>
    <col min="5392" max="5392" width="16.6640625" style="3" bestFit="1" customWidth="1"/>
    <col min="5393" max="5394" width="15.6640625" style="3" customWidth="1"/>
    <col min="5395" max="5395" width="9.109375" style="3"/>
    <col min="5396" max="5396" width="11.109375" style="3" bestFit="1" customWidth="1"/>
    <col min="5397" max="5630" width="9.109375" style="3"/>
    <col min="5631" max="5631" width="3.109375" style="3" customWidth="1"/>
    <col min="5632" max="5632" width="3.77734375" style="3" customWidth="1"/>
    <col min="5633" max="5634" width="3.6640625" style="3" customWidth="1"/>
    <col min="5635" max="5635" width="2.6640625" style="3" customWidth="1"/>
    <col min="5636" max="5636" width="1.21875" style="3" customWidth="1"/>
    <col min="5637" max="5637" width="9.6640625" style="3" customWidth="1"/>
    <col min="5638" max="5638" width="0.44140625" style="3" customWidth="1"/>
    <col min="5639" max="5639" width="9.44140625" style="3" customWidth="1"/>
    <col min="5640" max="5640" width="0.44140625" style="3" customWidth="1"/>
    <col min="5641" max="5641" width="13.88671875" style="3" customWidth="1"/>
    <col min="5642" max="5642" width="0.44140625" style="3" customWidth="1"/>
    <col min="5643" max="5643" width="14.88671875" style="3" customWidth="1"/>
    <col min="5644" max="5644" width="0.44140625" style="3" customWidth="1"/>
    <col min="5645" max="5645" width="14.88671875" style="3" customWidth="1"/>
    <col min="5646" max="5646" width="0.44140625" style="3" customWidth="1"/>
    <col min="5647" max="5647" width="14.88671875" style="3" customWidth="1"/>
    <col min="5648" max="5648" width="16.6640625" style="3" bestFit="1" customWidth="1"/>
    <col min="5649" max="5650" width="15.6640625" style="3" customWidth="1"/>
    <col min="5651" max="5651" width="9.109375" style="3"/>
    <col min="5652" max="5652" width="11.109375" style="3" bestFit="1" customWidth="1"/>
    <col min="5653" max="5886" width="9.109375" style="3"/>
    <col min="5887" max="5887" width="3.109375" style="3" customWidth="1"/>
    <col min="5888" max="5888" width="3.77734375" style="3" customWidth="1"/>
    <col min="5889" max="5890" width="3.6640625" style="3" customWidth="1"/>
    <col min="5891" max="5891" width="2.6640625" style="3" customWidth="1"/>
    <col min="5892" max="5892" width="1.21875" style="3" customWidth="1"/>
    <col min="5893" max="5893" width="9.6640625" style="3" customWidth="1"/>
    <col min="5894" max="5894" width="0.44140625" style="3" customWidth="1"/>
    <col min="5895" max="5895" width="9.44140625" style="3" customWidth="1"/>
    <col min="5896" max="5896" width="0.44140625" style="3" customWidth="1"/>
    <col min="5897" max="5897" width="13.88671875" style="3" customWidth="1"/>
    <col min="5898" max="5898" width="0.44140625" style="3" customWidth="1"/>
    <col min="5899" max="5899" width="14.88671875" style="3" customWidth="1"/>
    <col min="5900" max="5900" width="0.44140625" style="3" customWidth="1"/>
    <col min="5901" max="5901" width="14.88671875" style="3" customWidth="1"/>
    <col min="5902" max="5902" width="0.44140625" style="3" customWidth="1"/>
    <col min="5903" max="5903" width="14.88671875" style="3" customWidth="1"/>
    <col min="5904" max="5904" width="16.6640625" style="3" bestFit="1" customWidth="1"/>
    <col min="5905" max="5906" width="15.6640625" style="3" customWidth="1"/>
    <col min="5907" max="5907" width="9.109375" style="3"/>
    <col min="5908" max="5908" width="11.109375" style="3" bestFit="1" customWidth="1"/>
    <col min="5909" max="6142" width="9.109375" style="3"/>
    <col min="6143" max="6143" width="3.109375" style="3" customWidth="1"/>
    <col min="6144" max="6144" width="3.77734375" style="3" customWidth="1"/>
    <col min="6145" max="6146" width="3.6640625" style="3" customWidth="1"/>
    <col min="6147" max="6147" width="2.6640625" style="3" customWidth="1"/>
    <col min="6148" max="6148" width="1.21875" style="3" customWidth="1"/>
    <col min="6149" max="6149" width="9.6640625" style="3" customWidth="1"/>
    <col min="6150" max="6150" width="0.44140625" style="3" customWidth="1"/>
    <col min="6151" max="6151" width="9.44140625" style="3" customWidth="1"/>
    <col min="6152" max="6152" width="0.44140625" style="3" customWidth="1"/>
    <col min="6153" max="6153" width="13.88671875" style="3" customWidth="1"/>
    <col min="6154" max="6154" width="0.44140625" style="3" customWidth="1"/>
    <col min="6155" max="6155" width="14.88671875" style="3" customWidth="1"/>
    <col min="6156" max="6156" width="0.44140625" style="3" customWidth="1"/>
    <col min="6157" max="6157" width="14.88671875" style="3" customWidth="1"/>
    <col min="6158" max="6158" width="0.44140625" style="3" customWidth="1"/>
    <col min="6159" max="6159" width="14.88671875" style="3" customWidth="1"/>
    <col min="6160" max="6160" width="16.6640625" style="3" bestFit="1" customWidth="1"/>
    <col min="6161" max="6162" width="15.6640625" style="3" customWidth="1"/>
    <col min="6163" max="6163" width="9.109375" style="3"/>
    <col min="6164" max="6164" width="11.109375" style="3" bestFit="1" customWidth="1"/>
    <col min="6165" max="6398" width="9.109375" style="3"/>
    <col min="6399" max="6399" width="3.109375" style="3" customWidth="1"/>
    <col min="6400" max="6400" width="3.77734375" style="3" customWidth="1"/>
    <col min="6401" max="6402" width="3.6640625" style="3" customWidth="1"/>
    <col min="6403" max="6403" width="2.6640625" style="3" customWidth="1"/>
    <col min="6404" max="6404" width="1.21875" style="3" customWidth="1"/>
    <col min="6405" max="6405" width="9.6640625" style="3" customWidth="1"/>
    <col min="6406" max="6406" width="0.44140625" style="3" customWidth="1"/>
    <col min="6407" max="6407" width="9.44140625" style="3" customWidth="1"/>
    <col min="6408" max="6408" width="0.44140625" style="3" customWidth="1"/>
    <col min="6409" max="6409" width="13.88671875" style="3" customWidth="1"/>
    <col min="6410" max="6410" width="0.44140625" style="3" customWidth="1"/>
    <col min="6411" max="6411" width="14.88671875" style="3" customWidth="1"/>
    <col min="6412" max="6412" width="0.44140625" style="3" customWidth="1"/>
    <col min="6413" max="6413" width="14.88671875" style="3" customWidth="1"/>
    <col min="6414" max="6414" width="0.44140625" style="3" customWidth="1"/>
    <col min="6415" max="6415" width="14.88671875" style="3" customWidth="1"/>
    <col min="6416" max="6416" width="16.6640625" style="3" bestFit="1" customWidth="1"/>
    <col min="6417" max="6418" width="15.6640625" style="3" customWidth="1"/>
    <col min="6419" max="6419" width="9.109375" style="3"/>
    <col min="6420" max="6420" width="11.109375" style="3" bestFit="1" customWidth="1"/>
    <col min="6421" max="6654" width="9.109375" style="3"/>
    <col min="6655" max="6655" width="3.109375" style="3" customWidth="1"/>
    <col min="6656" max="6656" width="3.77734375" style="3" customWidth="1"/>
    <col min="6657" max="6658" width="3.6640625" style="3" customWidth="1"/>
    <col min="6659" max="6659" width="2.6640625" style="3" customWidth="1"/>
    <col min="6660" max="6660" width="1.21875" style="3" customWidth="1"/>
    <col min="6661" max="6661" width="9.6640625" style="3" customWidth="1"/>
    <col min="6662" max="6662" width="0.44140625" style="3" customWidth="1"/>
    <col min="6663" max="6663" width="9.44140625" style="3" customWidth="1"/>
    <col min="6664" max="6664" width="0.44140625" style="3" customWidth="1"/>
    <col min="6665" max="6665" width="13.88671875" style="3" customWidth="1"/>
    <col min="6666" max="6666" width="0.44140625" style="3" customWidth="1"/>
    <col min="6667" max="6667" width="14.88671875" style="3" customWidth="1"/>
    <col min="6668" max="6668" width="0.44140625" style="3" customWidth="1"/>
    <col min="6669" max="6669" width="14.88671875" style="3" customWidth="1"/>
    <col min="6670" max="6670" width="0.44140625" style="3" customWidth="1"/>
    <col min="6671" max="6671" width="14.88671875" style="3" customWidth="1"/>
    <col min="6672" max="6672" width="16.6640625" style="3" bestFit="1" customWidth="1"/>
    <col min="6673" max="6674" width="15.6640625" style="3" customWidth="1"/>
    <col min="6675" max="6675" width="9.109375" style="3"/>
    <col min="6676" max="6676" width="11.109375" style="3" bestFit="1" customWidth="1"/>
    <col min="6677" max="6910" width="9.109375" style="3"/>
    <col min="6911" max="6911" width="3.109375" style="3" customWidth="1"/>
    <col min="6912" max="6912" width="3.77734375" style="3" customWidth="1"/>
    <col min="6913" max="6914" width="3.6640625" style="3" customWidth="1"/>
    <col min="6915" max="6915" width="2.6640625" style="3" customWidth="1"/>
    <col min="6916" max="6916" width="1.21875" style="3" customWidth="1"/>
    <col min="6917" max="6917" width="9.6640625" style="3" customWidth="1"/>
    <col min="6918" max="6918" width="0.44140625" style="3" customWidth="1"/>
    <col min="6919" max="6919" width="9.44140625" style="3" customWidth="1"/>
    <col min="6920" max="6920" width="0.44140625" style="3" customWidth="1"/>
    <col min="6921" max="6921" width="13.88671875" style="3" customWidth="1"/>
    <col min="6922" max="6922" width="0.44140625" style="3" customWidth="1"/>
    <col min="6923" max="6923" width="14.88671875" style="3" customWidth="1"/>
    <col min="6924" max="6924" width="0.44140625" style="3" customWidth="1"/>
    <col min="6925" max="6925" width="14.88671875" style="3" customWidth="1"/>
    <col min="6926" max="6926" width="0.44140625" style="3" customWidth="1"/>
    <col min="6927" max="6927" width="14.88671875" style="3" customWidth="1"/>
    <col min="6928" max="6928" width="16.6640625" style="3" bestFit="1" customWidth="1"/>
    <col min="6929" max="6930" width="15.6640625" style="3" customWidth="1"/>
    <col min="6931" max="6931" width="9.109375" style="3"/>
    <col min="6932" max="6932" width="11.109375" style="3" bestFit="1" customWidth="1"/>
    <col min="6933" max="7166" width="9.109375" style="3"/>
    <col min="7167" max="7167" width="3.109375" style="3" customWidth="1"/>
    <col min="7168" max="7168" width="3.77734375" style="3" customWidth="1"/>
    <col min="7169" max="7170" width="3.6640625" style="3" customWidth="1"/>
    <col min="7171" max="7171" width="2.6640625" style="3" customWidth="1"/>
    <col min="7172" max="7172" width="1.21875" style="3" customWidth="1"/>
    <col min="7173" max="7173" width="9.6640625" style="3" customWidth="1"/>
    <col min="7174" max="7174" width="0.44140625" style="3" customWidth="1"/>
    <col min="7175" max="7175" width="9.44140625" style="3" customWidth="1"/>
    <col min="7176" max="7176" width="0.44140625" style="3" customWidth="1"/>
    <col min="7177" max="7177" width="13.88671875" style="3" customWidth="1"/>
    <col min="7178" max="7178" width="0.44140625" style="3" customWidth="1"/>
    <col min="7179" max="7179" width="14.88671875" style="3" customWidth="1"/>
    <col min="7180" max="7180" width="0.44140625" style="3" customWidth="1"/>
    <col min="7181" max="7181" width="14.88671875" style="3" customWidth="1"/>
    <col min="7182" max="7182" width="0.44140625" style="3" customWidth="1"/>
    <col min="7183" max="7183" width="14.88671875" style="3" customWidth="1"/>
    <col min="7184" max="7184" width="16.6640625" style="3" bestFit="1" customWidth="1"/>
    <col min="7185" max="7186" width="15.6640625" style="3" customWidth="1"/>
    <col min="7187" max="7187" width="9.109375" style="3"/>
    <col min="7188" max="7188" width="11.109375" style="3" bestFit="1" customWidth="1"/>
    <col min="7189" max="7422" width="9.109375" style="3"/>
    <col min="7423" max="7423" width="3.109375" style="3" customWidth="1"/>
    <col min="7424" max="7424" width="3.77734375" style="3" customWidth="1"/>
    <col min="7425" max="7426" width="3.6640625" style="3" customWidth="1"/>
    <col min="7427" max="7427" width="2.6640625" style="3" customWidth="1"/>
    <col min="7428" max="7428" width="1.21875" style="3" customWidth="1"/>
    <col min="7429" max="7429" width="9.6640625" style="3" customWidth="1"/>
    <col min="7430" max="7430" width="0.44140625" style="3" customWidth="1"/>
    <col min="7431" max="7431" width="9.44140625" style="3" customWidth="1"/>
    <col min="7432" max="7432" width="0.44140625" style="3" customWidth="1"/>
    <col min="7433" max="7433" width="13.88671875" style="3" customWidth="1"/>
    <col min="7434" max="7434" width="0.44140625" style="3" customWidth="1"/>
    <col min="7435" max="7435" width="14.88671875" style="3" customWidth="1"/>
    <col min="7436" max="7436" width="0.44140625" style="3" customWidth="1"/>
    <col min="7437" max="7437" width="14.88671875" style="3" customWidth="1"/>
    <col min="7438" max="7438" width="0.44140625" style="3" customWidth="1"/>
    <col min="7439" max="7439" width="14.88671875" style="3" customWidth="1"/>
    <col min="7440" max="7440" width="16.6640625" style="3" bestFit="1" customWidth="1"/>
    <col min="7441" max="7442" width="15.6640625" style="3" customWidth="1"/>
    <col min="7443" max="7443" width="9.109375" style="3"/>
    <col min="7444" max="7444" width="11.109375" style="3" bestFit="1" customWidth="1"/>
    <col min="7445" max="7678" width="9.109375" style="3"/>
    <col min="7679" max="7679" width="3.109375" style="3" customWidth="1"/>
    <col min="7680" max="7680" width="3.77734375" style="3" customWidth="1"/>
    <col min="7681" max="7682" width="3.6640625" style="3" customWidth="1"/>
    <col min="7683" max="7683" width="2.6640625" style="3" customWidth="1"/>
    <col min="7684" max="7684" width="1.21875" style="3" customWidth="1"/>
    <col min="7685" max="7685" width="9.6640625" style="3" customWidth="1"/>
    <col min="7686" max="7686" width="0.44140625" style="3" customWidth="1"/>
    <col min="7687" max="7687" width="9.44140625" style="3" customWidth="1"/>
    <col min="7688" max="7688" width="0.44140625" style="3" customWidth="1"/>
    <col min="7689" max="7689" width="13.88671875" style="3" customWidth="1"/>
    <col min="7690" max="7690" width="0.44140625" style="3" customWidth="1"/>
    <col min="7691" max="7691" width="14.88671875" style="3" customWidth="1"/>
    <col min="7692" max="7692" width="0.44140625" style="3" customWidth="1"/>
    <col min="7693" max="7693" width="14.88671875" style="3" customWidth="1"/>
    <col min="7694" max="7694" width="0.44140625" style="3" customWidth="1"/>
    <col min="7695" max="7695" width="14.88671875" style="3" customWidth="1"/>
    <col min="7696" max="7696" width="16.6640625" style="3" bestFit="1" customWidth="1"/>
    <col min="7697" max="7698" width="15.6640625" style="3" customWidth="1"/>
    <col min="7699" max="7699" width="9.109375" style="3"/>
    <col min="7700" max="7700" width="11.109375" style="3" bestFit="1" customWidth="1"/>
    <col min="7701" max="7934" width="9.109375" style="3"/>
    <col min="7935" max="7935" width="3.109375" style="3" customWidth="1"/>
    <col min="7936" max="7936" width="3.77734375" style="3" customWidth="1"/>
    <col min="7937" max="7938" width="3.6640625" style="3" customWidth="1"/>
    <col min="7939" max="7939" width="2.6640625" style="3" customWidth="1"/>
    <col min="7940" max="7940" width="1.21875" style="3" customWidth="1"/>
    <col min="7941" max="7941" width="9.6640625" style="3" customWidth="1"/>
    <col min="7942" max="7942" width="0.44140625" style="3" customWidth="1"/>
    <col min="7943" max="7943" width="9.44140625" style="3" customWidth="1"/>
    <col min="7944" max="7944" width="0.44140625" style="3" customWidth="1"/>
    <col min="7945" max="7945" width="13.88671875" style="3" customWidth="1"/>
    <col min="7946" max="7946" width="0.44140625" style="3" customWidth="1"/>
    <col min="7947" max="7947" width="14.88671875" style="3" customWidth="1"/>
    <col min="7948" max="7948" width="0.44140625" style="3" customWidth="1"/>
    <col min="7949" max="7949" width="14.88671875" style="3" customWidth="1"/>
    <col min="7950" max="7950" width="0.44140625" style="3" customWidth="1"/>
    <col min="7951" max="7951" width="14.88671875" style="3" customWidth="1"/>
    <col min="7952" max="7952" width="16.6640625" style="3" bestFit="1" customWidth="1"/>
    <col min="7953" max="7954" width="15.6640625" style="3" customWidth="1"/>
    <col min="7955" max="7955" width="9.109375" style="3"/>
    <col min="7956" max="7956" width="11.109375" style="3" bestFit="1" customWidth="1"/>
    <col min="7957" max="8190" width="9.109375" style="3"/>
    <col min="8191" max="8191" width="3.109375" style="3" customWidth="1"/>
    <col min="8192" max="8192" width="3.77734375" style="3" customWidth="1"/>
    <col min="8193" max="8194" width="3.6640625" style="3" customWidth="1"/>
    <col min="8195" max="8195" width="2.6640625" style="3" customWidth="1"/>
    <col min="8196" max="8196" width="1.21875" style="3" customWidth="1"/>
    <col min="8197" max="8197" width="9.6640625" style="3" customWidth="1"/>
    <col min="8198" max="8198" width="0.44140625" style="3" customWidth="1"/>
    <col min="8199" max="8199" width="9.44140625" style="3" customWidth="1"/>
    <col min="8200" max="8200" width="0.44140625" style="3" customWidth="1"/>
    <col min="8201" max="8201" width="13.88671875" style="3" customWidth="1"/>
    <col min="8202" max="8202" width="0.44140625" style="3" customWidth="1"/>
    <col min="8203" max="8203" width="14.88671875" style="3" customWidth="1"/>
    <col min="8204" max="8204" width="0.44140625" style="3" customWidth="1"/>
    <col min="8205" max="8205" width="14.88671875" style="3" customWidth="1"/>
    <col min="8206" max="8206" width="0.44140625" style="3" customWidth="1"/>
    <col min="8207" max="8207" width="14.88671875" style="3" customWidth="1"/>
    <col min="8208" max="8208" width="16.6640625" style="3" bestFit="1" customWidth="1"/>
    <col min="8209" max="8210" width="15.6640625" style="3" customWidth="1"/>
    <col min="8211" max="8211" width="9.109375" style="3"/>
    <col min="8212" max="8212" width="11.109375" style="3" bestFit="1" customWidth="1"/>
    <col min="8213" max="8446" width="9.109375" style="3"/>
    <col min="8447" max="8447" width="3.109375" style="3" customWidth="1"/>
    <col min="8448" max="8448" width="3.77734375" style="3" customWidth="1"/>
    <col min="8449" max="8450" width="3.6640625" style="3" customWidth="1"/>
    <col min="8451" max="8451" width="2.6640625" style="3" customWidth="1"/>
    <col min="8452" max="8452" width="1.21875" style="3" customWidth="1"/>
    <col min="8453" max="8453" width="9.6640625" style="3" customWidth="1"/>
    <col min="8454" max="8454" width="0.44140625" style="3" customWidth="1"/>
    <col min="8455" max="8455" width="9.44140625" style="3" customWidth="1"/>
    <col min="8456" max="8456" width="0.44140625" style="3" customWidth="1"/>
    <col min="8457" max="8457" width="13.88671875" style="3" customWidth="1"/>
    <col min="8458" max="8458" width="0.44140625" style="3" customWidth="1"/>
    <col min="8459" max="8459" width="14.88671875" style="3" customWidth="1"/>
    <col min="8460" max="8460" width="0.44140625" style="3" customWidth="1"/>
    <col min="8461" max="8461" width="14.88671875" style="3" customWidth="1"/>
    <col min="8462" max="8462" width="0.44140625" style="3" customWidth="1"/>
    <col min="8463" max="8463" width="14.88671875" style="3" customWidth="1"/>
    <col min="8464" max="8464" width="16.6640625" style="3" bestFit="1" customWidth="1"/>
    <col min="8465" max="8466" width="15.6640625" style="3" customWidth="1"/>
    <col min="8467" max="8467" width="9.109375" style="3"/>
    <col min="8468" max="8468" width="11.109375" style="3" bestFit="1" customWidth="1"/>
    <col min="8469" max="8702" width="9.109375" style="3"/>
    <col min="8703" max="8703" width="3.109375" style="3" customWidth="1"/>
    <col min="8704" max="8704" width="3.77734375" style="3" customWidth="1"/>
    <col min="8705" max="8706" width="3.6640625" style="3" customWidth="1"/>
    <col min="8707" max="8707" width="2.6640625" style="3" customWidth="1"/>
    <col min="8708" max="8708" width="1.21875" style="3" customWidth="1"/>
    <col min="8709" max="8709" width="9.6640625" style="3" customWidth="1"/>
    <col min="8710" max="8710" width="0.44140625" style="3" customWidth="1"/>
    <col min="8711" max="8711" width="9.44140625" style="3" customWidth="1"/>
    <col min="8712" max="8712" width="0.44140625" style="3" customWidth="1"/>
    <col min="8713" max="8713" width="13.88671875" style="3" customWidth="1"/>
    <col min="8714" max="8714" width="0.44140625" style="3" customWidth="1"/>
    <col min="8715" max="8715" width="14.88671875" style="3" customWidth="1"/>
    <col min="8716" max="8716" width="0.44140625" style="3" customWidth="1"/>
    <col min="8717" max="8717" width="14.88671875" style="3" customWidth="1"/>
    <col min="8718" max="8718" width="0.44140625" style="3" customWidth="1"/>
    <col min="8719" max="8719" width="14.88671875" style="3" customWidth="1"/>
    <col min="8720" max="8720" width="16.6640625" style="3" bestFit="1" customWidth="1"/>
    <col min="8721" max="8722" width="15.6640625" style="3" customWidth="1"/>
    <col min="8723" max="8723" width="9.109375" style="3"/>
    <col min="8724" max="8724" width="11.109375" style="3" bestFit="1" customWidth="1"/>
    <col min="8725" max="8958" width="9.109375" style="3"/>
    <col min="8959" max="8959" width="3.109375" style="3" customWidth="1"/>
    <col min="8960" max="8960" width="3.77734375" style="3" customWidth="1"/>
    <col min="8961" max="8962" width="3.6640625" style="3" customWidth="1"/>
    <col min="8963" max="8963" width="2.6640625" style="3" customWidth="1"/>
    <col min="8964" max="8964" width="1.21875" style="3" customWidth="1"/>
    <col min="8965" max="8965" width="9.6640625" style="3" customWidth="1"/>
    <col min="8966" max="8966" width="0.44140625" style="3" customWidth="1"/>
    <col min="8967" max="8967" width="9.44140625" style="3" customWidth="1"/>
    <col min="8968" max="8968" width="0.44140625" style="3" customWidth="1"/>
    <col min="8969" max="8969" width="13.88671875" style="3" customWidth="1"/>
    <col min="8970" max="8970" width="0.44140625" style="3" customWidth="1"/>
    <col min="8971" max="8971" width="14.88671875" style="3" customWidth="1"/>
    <col min="8972" max="8972" width="0.44140625" style="3" customWidth="1"/>
    <col min="8973" max="8973" width="14.88671875" style="3" customWidth="1"/>
    <col min="8974" max="8974" width="0.44140625" style="3" customWidth="1"/>
    <col min="8975" max="8975" width="14.88671875" style="3" customWidth="1"/>
    <col min="8976" max="8976" width="16.6640625" style="3" bestFit="1" customWidth="1"/>
    <col min="8977" max="8978" width="15.6640625" style="3" customWidth="1"/>
    <col min="8979" max="8979" width="9.109375" style="3"/>
    <col min="8980" max="8980" width="11.109375" style="3" bestFit="1" customWidth="1"/>
    <col min="8981" max="9214" width="9.109375" style="3"/>
    <col min="9215" max="9215" width="3.109375" style="3" customWidth="1"/>
    <col min="9216" max="9216" width="3.77734375" style="3" customWidth="1"/>
    <col min="9217" max="9218" width="3.6640625" style="3" customWidth="1"/>
    <col min="9219" max="9219" width="2.6640625" style="3" customWidth="1"/>
    <col min="9220" max="9220" width="1.21875" style="3" customWidth="1"/>
    <col min="9221" max="9221" width="9.6640625" style="3" customWidth="1"/>
    <col min="9222" max="9222" width="0.44140625" style="3" customWidth="1"/>
    <col min="9223" max="9223" width="9.44140625" style="3" customWidth="1"/>
    <col min="9224" max="9224" width="0.44140625" style="3" customWidth="1"/>
    <col min="9225" max="9225" width="13.88671875" style="3" customWidth="1"/>
    <col min="9226" max="9226" width="0.44140625" style="3" customWidth="1"/>
    <col min="9227" max="9227" width="14.88671875" style="3" customWidth="1"/>
    <col min="9228" max="9228" width="0.44140625" style="3" customWidth="1"/>
    <col min="9229" max="9229" width="14.88671875" style="3" customWidth="1"/>
    <col min="9230" max="9230" width="0.44140625" style="3" customWidth="1"/>
    <col min="9231" max="9231" width="14.88671875" style="3" customWidth="1"/>
    <col min="9232" max="9232" width="16.6640625" style="3" bestFit="1" customWidth="1"/>
    <col min="9233" max="9234" width="15.6640625" style="3" customWidth="1"/>
    <col min="9235" max="9235" width="9.109375" style="3"/>
    <col min="9236" max="9236" width="11.109375" style="3" bestFit="1" customWidth="1"/>
    <col min="9237" max="9470" width="9.109375" style="3"/>
    <col min="9471" max="9471" width="3.109375" style="3" customWidth="1"/>
    <col min="9472" max="9472" width="3.77734375" style="3" customWidth="1"/>
    <col min="9473" max="9474" width="3.6640625" style="3" customWidth="1"/>
    <col min="9475" max="9475" width="2.6640625" style="3" customWidth="1"/>
    <col min="9476" max="9476" width="1.21875" style="3" customWidth="1"/>
    <col min="9477" max="9477" width="9.6640625" style="3" customWidth="1"/>
    <col min="9478" max="9478" width="0.44140625" style="3" customWidth="1"/>
    <col min="9479" max="9479" width="9.44140625" style="3" customWidth="1"/>
    <col min="9480" max="9480" width="0.44140625" style="3" customWidth="1"/>
    <col min="9481" max="9481" width="13.88671875" style="3" customWidth="1"/>
    <col min="9482" max="9482" width="0.44140625" style="3" customWidth="1"/>
    <col min="9483" max="9483" width="14.88671875" style="3" customWidth="1"/>
    <col min="9484" max="9484" width="0.44140625" style="3" customWidth="1"/>
    <col min="9485" max="9485" width="14.88671875" style="3" customWidth="1"/>
    <col min="9486" max="9486" width="0.44140625" style="3" customWidth="1"/>
    <col min="9487" max="9487" width="14.88671875" style="3" customWidth="1"/>
    <col min="9488" max="9488" width="16.6640625" style="3" bestFit="1" customWidth="1"/>
    <col min="9489" max="9490" width="15.6640625" style="3" customWidth="1"/>
    <col min="9491" max="9491" width="9.109375" style="3"/>
    <col min="9492" max="9492" width="11.109375" style="3" bestFit="1" customWidth="1"/>
    <col min="9493" max="9726" width="9.109375" style="3"/>
    <col min="9727" max="9727" width="3.109375" style="3" customWidth="1"/>
    <col min="9728" max="9728" width="3.77734375" style="3" customWidth="1"/>
    <col min="9729" max="9730" width="3.6640625" style="3" customWidth="1"/>
    <col min="9731" max="9731" width="2.6640625" style="3" customWidth="1"/>
    <col min="9732" max="9732" width="1.21875" style="3" customWidth="1"/>
    <col min="9733" max="9733" width="9.6640625" style="3" customWidth="1"/>
    <col min="9734" max="9734" width="0.44140625" style="3" customWidth="1"/>
    <col min="9735" max="9735" width="9.44140625" style="3" customWidth="1"/>
    <col min="9736" max="9736" width="0.44140625" style="3" customWidth="1"/>
    <col min="9737" max="9737" width="13.88671875" style="3" customWidth="1"/>
    <col min="9738" max="9738" width="0.44140625" style="3" customWidth="1"/>
    <col min="9739" max="9739" width="14.88671875" style="3" customWidth="1"/>
    <col min="9740" max="9740" width="0.44140625" style="3" customWidth="1"/>
    <col min="9741" max="9741" width="14.88671875" style="3" customWidth="1"/>
    <col min="9742" max="9742" width="0.44140625" style="3" customWidth="1"/>
    <col min="9743" max="9743" width="14.88671875" style="3" customWidth="1"/>
    <col min="9744" max="9744" width="16.6640625" style="3" bestFit="1" customWidth="1"/>
    <col min="9745" max="9746" width="15.6640625" style="3" customWidth="1"/>
    <col min="9747" max="9747" width="9.109375" style="3"/>
    <col min="9748" max="9748" width="11.109375" style="3" bestFit="1" customWidth="1"/>
    <col min="9749" max="9982" width="9.109375" style="3"/>
    <col min="9983" max="9983" width="3.109375" style="3" customWidth="1"/>
    <col min="9984" max="9984" width="3.77734375" style="3" customWidth="1"/>
    <col min="9985" max="9986" width="3.6640625" style="3" customWidth="1"/>
    <col min="9987" max="9987" width="2.6640625" style="3" customWidth="1"/>
    <col min="9988" max="9988" width="1.21875" style="3" customWidth="1"/>
    <col min="9989" max="9989" width="9.6640625" style="3" customWidth="1"/>
    <col min="9990" max="9990" width="0.44140625" style="3" customWidth="1"/>
    <col min="9991" max="9991" width="9.44140625" style="3" customWidth="1"/>
    <col min="9992" max="9992" width="0.44140625" style="3" customWidth="1"/>
    <col min="9993" max="9993" width="13.88671875" style="3" customWidth="1"/>
    <col min="9994" max="9994" width="0.44140625" style="3" customWidth="1"/>
    <col min="9995" max="9995" width="14.88671875" style="3" customWidth="1"/>
    <col min="9996" max="9996" width="0.44140625" style="3" customWidth="1"/>
    <col min="9997" max="9997" width="14.88671875" style="3" customWidth="1"/>
    <col min="9998" max="9998" width="0.44140625" style="3" customWidth="1"/>
    <col min="9999" max="9999" width="14.88671875" style="3" customWidth="1"/>
    <col min="10000" max="10000" width="16.6640625" style="3" bestFit="1" customWidth="1"/>
    <col min="10001" max="10002" width="15.6640625" style="3" customWidth="1"/>
    <col min="10003" max="10003" width="9.109375" style="3"/>
    <col min="10004" max="10004" width="11.109375" style="3" bestFit="1" customWidth="1"/>
    <col min="10005" max="10238" width="9.109375" style="3"/>
    <col min="10239" max="10239" width="3.109375" style="3" customWidth="1"/>
    <col min="10240" max="10240" width="3.77734375" style="3" customWidth="1"/>
    <col min="10241" max="10242" width="3.6640625" style="3" customWidth="1"/>
    <col min="10243" max="10243" width="2.6640625" style="3" customWidth="1"/>
    <col min="10244" max="10244" width="1.21875" style="3" customWidth="1"/>
    <col min="10245" max="10245" width="9.6640625" style="3" customWidth="1"/>
    <col min="10246" max="10246" width="0.44140625" style="3" customWidth="1"/>
    <col min="10247" max="10247" width="9.44140625" style="3" customWidth="1"/>
    <col min="10248" max="10248" width="0.44140625" style="3" customWidth="1"/>
    <col min="10249" max="10249" width="13.88671875" style="3" customWidth="1"/>
    <col min="10250" max="10250" width="0.44140625" style="3" customWidth="1"/>
    <col min="10251" max="10251" width="14.88671875" style="3" customWidth="1"/>
    <col min="10252" max="10252" width="0.44140625" style="3" customWidth="1"/>
    <col min="10253" max="10253" width="14.88671875" style="3" customWidth="1"/>
    <col min="10254" max="10254" width="0.44140625" style="3" customWidth="1"/>
    <col min="10255" max="10255" width="14.88671875" style="3" customWidth="1"/>
    <col min="10256" max="10256" width="16.6640625" style="3" bestFit="1" customWidth="1"/>
    <col min="10257" max="10258" width="15.6640625" style="3" customWidth="1"/>
    <col min="10259" max="10259" width="9.109375" style="3"/>
    <col min="10260" max="10260" width="11.109375" style="3" bestFit="1" customWidth="1"/>
    <col min="10261" max="10494" width="9.109375" style="3"/>
    <col min="10495" max="10495" width="3.109375" style="3" customWidth="1"/>
    <col min="10496" max="10496" width="3.77734375" style="3" customWidth="1"/>
    <col min="10497" max="10498" width="3.6640625" style="3" customWidth="1"/>
    <col min="10499" max="10499" width="2.6640625" style="3" customWidth="1"/>
    <col min="10500" max="10500" width="1.21875" style="3" customWidth="1"/>
    <col min="10501" max="10501" width="9.6640625" style="3" customWidth="1"/>
    <col min="10502" max="10502" width="0.44140625" style="3" customWidth="1"/>
    <col min="10503" max="10503" width="9.44140625" style="3" customWidth="1"/>
    <col min="10504" max="10504" width="0.44140625" style="3" customWidth="1"/>
    <col min="10505" max="10505" width="13.88671875" style="3" customWidth="1"/>
    <col min="10506" max="10506" width="0.44140625" style="3" customWidth="1"/>
    <col min="10507" max="10507" width="14.88671875" style="3" customWidth="1"/>
    <col min="10508" max="10508" width="0.44140625" style="3" customWidth="1"/>
    <col min="10509" max="10509" width="14.88671875" style="3" customWidth="1"/>
    <col min="10510" max="10510" width="0.44140625" style="3" customWidth="1"/>
    <col min="10511" max="10511" width="14.88671875" style="3" customWidth="1"/>
    <col min="10512" max="10512" width="16.6640625" style="3" bestFit="1" customWidth="1"/>
    <col min="10513" max="10514" width="15.6640625" style="3" customWidth="1"/>
    <col min="10515" max="10515" width="9.109375" style="3"/>
    <col min="10516" max="10516" width="11.109375" style="3" bestFit="1" customWidth="1"/>
    <col min="10517" max="10750" width="9.109375" style="3"/>
    <col min="10751" max="10751" width="3.109375" style="3" customWidth="1"/>
    <col min="10752" max="10752" width="3.77734375" style="3" customWidth="1"/>
    <col min="10753" max="10754" width="3.6640625" style="3" customWidth="1"/>
    <col min="10755" max="10755" width="2.6640625" style="3" customWidth="1"/>
    <col min="10756" max="10756" width="1.21875" style="3" customWidth="1"/>
    <col min="10757" max="10757" width="9.6640625" style="3" customWidth="1"/>
    <col min="10758" max="10758" width="0.44140625" style="3" customWidth="1"/>
    <col min="10759" max="10759" width="9.44140625" style="3" customWidth="1"/>
    <col min="10760" max="10760" width="0.44140625" style="3" customWidth="1"/>
    <col min="10761" max="10761" width="13.88671875" style="3" customWidth="1"/>
    <col min="10762" max="10762" width="0.44140625" style="3" customWidth="1"/>
    <col min="10763" max="10763" width="14.88671875" style="3" customWidth="1"/>
    <col min="10764" max="10764" width="0.44140625" style="3" customWidth="1"/>
    <col min="10765" max="10765" width="14.88671875" style="3" customWidth="1"/>
    <col min="10766" max="10766" width="0.44140625" style="3" customWidth="1"/>
    <col min="10767" max="10767" width="14.88671875" style="3" customWidth="1"/>
    <col min="10768" max="10768" width="16.6640625" style="3" bestFit="1" customWidth="1"/>
    <col min="10769" max="10770" width="15.6640625" style="3" customWidth="1"/>
    <col min="10771" max="10771" width="9.109375" style="3"/>
    <col min="10772" max="10772" width="11.109375" style="3" bestFit="1" customWidth="1"/>
    <col min="10773" max="11006" width="9.109375" style="3"/>
    <col min="11007" max="11007" width="3.109375" style="3" customWidth="1"/>
    <col min="11008" max="11008" width="3.77734375" style="3" customWidth="1"/>
    <col min="11009" max="11010" width="3.6640625" style="3" customWidth="1"/>
    <col min="11011" max="11011" width="2.6640625" style="3" customWidth="1"/>
    <col min="11012" max="11012" width="1.21875" style="3" customWidth="1"/>
    <col min="11013" max="11013" width="9.6640625" style="3" customWidth="1"/>
    <col min="11014" max="11014" width="0.44140625" style="3" customWidth="1"/>
    <col min="11015" max="11015" width="9.44140625" style="3" customWidth="1"/>
    <col min="11016" max="11016" width="0.44140625" style="3" customWidth="1"/>
    <col min="11017" max="11017" width="13.88671875" style="3" customWidth="1"/>
    <col min="11018" max="11018" width="0.44140625" style="3" customWidth="1"/>
    <col min="11019" max="11019" width="14.88671875" style="3" customWidth="1"/>
    <col min="11020" max="11020" width="0.44140625" style="3" customWidth="1"/>
    <col min="11021" max="11021" width="14.88671875" style="3" customWidth="1"/>
    <col min="11022" max="11022" width="0.44140625" style="3" customWidth="1"/>
    <col min="11023" max="11023" width="14.88671875" style="3" customWidth="1"/>
    <col min="11024" max="11024" width="16.6640625" style="3" bestFit="1" customWidth="1"/>
    <col min="11025" max="11026" width="15.6640625" style="3" customWidth="1"/>
    <col min="11027" max="11027" width="9.109375" style="3"/>
    <col min="11028" max="11028" width="11.109375" style="3" bestFit="1" customWidth="1"/>
    <col min="11029" max="11262" width="9.109375" style="3"/>
    <col min="11263" max="11263" width="3.109375" style="3" customWidth="1"/>
    <col min="11264" max="11264" width="3.77734375" style="3" customWidth="1"/>
    <col min="11265" max="11266" width="3.6640625" style="3" customWidth="1"/>
    <col min="11267" max="11267" width="2.6640625" style="3" customWidth="1"/>
    <col min="11268" max="11268" width="1.21875" style="3" customWidth="1"/>
    <col min="11269" max="11269" width="9.6640625" style="3" customWidth="1"/>
    <col min="11270" max="11270" width="0.44140625" style="3" customWidth="1"/>
    <col min="11271" max="11271" width="9.44140625" style="3" customWidth="1"/>
    <col min="11272" max="11272" width="0.44140625" style="3" customWidth="1"/>
    <col min="11273" max="11273" width="13.88671875" style="3" customWidth="1"/>
    <col min="11274" max="11274" width="0.44140625" style="3" customWidth="1"/>
    <col min="11275" max="11275" width="14.88671875" style="3" customWidth="1"/>
    <col min="11276" max="11276" width="0.44140625" style="3" customWidth="1"/>
    <col min="11277" max="11277" width="14.88671875" style="3" customWidth="1"/>
    <col min="11278" max="11278" width="0.44140625" style="3" customWidth="1"/>
    <col min="11279" max="11279" width="14.88671875" style="3" customWidth="1"/>
    <col min="11280" max="11280" width="16.6640625" style="3" bestFit="1" customWidth="1"/>
    <col min="11281" max="11282" width="15.6640625" style="3" customWidth="1"/>
    <col min="11283" max="11283" width="9.109375" style="3"/>
    <col min="11284" max="11284" width="11.109375" style="3" bestFit="1" customWidth="1"/>
    <col min="11285" max="11518" width="9.109375" style="3"/>
    <col min="11519" max="11519" width="3.109375" style="3" customWidth="1"/>
    <col min="11520" max="11520" width="3.77734375" style="3" customWidth="1"/>
    <col min="11521" max="11522" width="3.6640625" style="3" customWidth="1"/>
    <col min="11523" max="11523" width="2.6640625" style="3" customWidth="1"/>
    <col min="11524" max="11524" width="1.21875" style="3" customWidth="1"/>
    <col min="11525" max="11525" width="9.6640625" style="3" customWidth="1"/>
    <col min="11526" max="11526" width="0.44140625" style="3" customWidth="1"/>
    <col min="11527" max="11527" width="9.44140625" style="3" customWidth="1"/>
    <col min="11528" max="11528" width="0.44140625" style="3" customWidth="1"/>
    <col min="11529" max="11529" width="13.88671875" style="3" customWidth="1"/>
    <col min="11530" max="11530" width="0.44140625" style="3" customWidth="1"/>
    <col min="11531" max="11531" width="14.88671875" style="3" customWidth="1"/>
    <col min="11532" max="11532" width="0.44140625" style="3" customWidth="1"/>
    <col min="11533" max="11533" width="14.88671875" style="3" customWidth="1"/>
    <col min="11534" max="11534" width="0.44140625" style="3" customWidth="1"/>
    <col min="11535" max="11535" width="14.88671875" style="3" customWidth="1"/>
    <col min="11536" max="11536" width="16.6640625" style="3" bestFit="1" customWidth="1"/>
    <col min="11537" max="11538" width="15.6640625" style="3" customWidth="1"/>
    <col min="11539" max="11539" width="9.109375" style="3"/>
    <col min="11540" max="11540" width="11.109375" style="3" bestFit="1" customWidth="1"/>
    <col min="11541" max="11774" width="9.109375" style="3"/>
    <col min="11775" max="11775" width="3.109375" style="3" customWidth="1"/>
    <col min="11776" max="11776" width="3.77734375" style="3" customWidth="1"/>
    <col min="11777" max="11778" width="3.6640625" style="3" customWidth="1"/>
    <col min="11779" max="11779" width="2.6640625" style="3" customWidth="1"/>
    <col min="11780" max="11780" width="1.21875" style="3" customWidth="1"/>
    <col min="11781" max="11781" width="9.6640625" style="3" customWidth="1"/>
    <col min="11782" max="11782" width="0.44140625" style="3" customWidth="1"/>
    <col min="11783" max="11783" width="9.44140625" style="3" customWidth="1"/>
    <col min="11784" max="11784" width="0.44140625" style="3" customWidth="1"/>
    <col min="11785" max="11785" width="13.88671875" style="3" customWidth="1"/>
    <col min="11786" max="11786" width="0.44140625" style="3" customWidth="1"/>
    <col min="11787" max="11787" width="14.88671875" style="3" customWidth="1"/>
    <col min="11788" max="11788" width="0.44140625" style="3" customWidth="1"/>
    <col min="11789" max="11789" width="14.88671875" style="3" customWidth="1"/>
    <col min="11790" max="11790" width="0.44140625" style="3" customWidth="1"/>
    <col min="11791" max="11791" width="14.88671875" style="3" customWidth="1"/>
    <col min="11792" max="11792" width="16.6640625" style="3" bestFit="1" customWidth="1"/>
    <col min="11793" max="11794" width="15.6640625" style="3" customWidth="1"/>
    <col min="11795" max="11795" width="9.109375" style="3"/>
    <col min="11796" max="11796" width="11.109375" style="3" bestFit="1" customWidth="1"/>
    <col min="11797" max="12030" width="9.109375" style="3"/>
    <col min="12031" max="12031" width="3.109375" style="3" customWidth="1"/>
    <col min="12032" max="12032" width="3.77734375" style="3" customWidth="1"/>
    <col min="12033" max="12034" width="3.6640625" style="3" customWidth="1"/>
    <col min="12035" max="12035" width="2.6640625" style="3" customWidth="1"/>
    <col min="12036" max="12036" width="1.21875" style="3" customWidth="1"/>
    <col min="12037" max="12037" width="9.6640625" style="3" customWidth="1"/>
    <col min="12038" max="12038" width="0.44140625" style="3" customWidth="1"/>
    <col min="12039" max="12039" width="9.44140625" style="3" customWidth="1"/>
    <col min="12040" max="12040" width="0.44140625" style="3" customWidth="1"/>
    <col min="12041" max="12041" width="13.88671875" style="3" customWidth="1"/>
    <col min="12042" max="12042" width="0.44140625" style="3" customWidth="1"/>
    <col min="12043" max="12043" width="14.88671875" style="3" customWidth="1"/>
    <col min="12044" max="12044" width="0.44140625" style="3" customWidth="1"/>
    <col min="12045" max="12045" width="14.88671875" style="3" customWidth="1"/>
    <col min="12046" max="12046" width="0.44140625" style="3" customWidth="1"/>
    <col min="12047" max="12047" width="14.88671875" style="3" customWidth="1"/>
    <col min="12048" max="12048" width="16.6640625" style="3" bestFit="1" customWidth="1"/>
    <col min="12049" max="12050" width="15.6640625" style="3" customWidth="1"/>
    <col min="12051" max="12051" width="9.109375" style="3"/>
    <col min="12052" max="12052" width="11.109375" style="3" bestFit="1" customWidth="1"/>
    <col min="12053" max="12286" width="9.109375" style="3"/>
    <col min="12287" max="12287" width="3.109375" style="3" customWidth="1"/>
    <col min="12288" max="12288" width="3.77734375" style="3" customWidth="1"/>
    <col min="12289" max="12290" width="3.6640625" style="3" customWidth="1"/>
    <col min="12291" max="12291" width="2.6640625" style="3" customWidth="1"/>
    <col min="12292" max="12292" width="1.21875" style="3" customWidth="1"/>
    <col min="12293" max="12293" width="9.6640625" style="3" customWidth="1"/>
    <col min="12294" max="12294" width="0.44140625" style="3" customWidth="1"/>
    <col min="12295" max="12295" width="9.44140625" style="3" customWidth="1"/>
    <col min="12296" max="12296" width="0.44140625" style="3" customWidth="1"/>
    <col min="12297" max="12297" width="13.88671875" style="3" customWidth="1"/>
    <col min="12298" max="12298" width="0.44140625" style="3" customWidth="1"/>
    <col min="12299" max="12299" width="14.88671875" style="3" customWidth="1"/>
    <col min="12300" max="12300" width="0.44140625" style="3" customWidth="1"/>
    <col min="12301" max="12301" width="14.88671875" style="3" customWidth="1"/>
    <col min="12302" max="12302" width="0.44140625" style="3" customWidth="1"/>
    <col min="12303" max="12303" width="14.88671875" style="3" customWidth="1"/>
    <col min="12304" max="12304" width="16.6640625" style="3" bestFit="1" customWidth="1"/>
    <col min="12305" max="12306" width="15.6640625" style="3" customWidth="1"/>
    <col min="12307" max="12307" width="9.109375" style="3"/>
    <col min="12308" max="12308" width="11.109375" style="3" bestFit="1" customWidth="1"/>
    <col min="12309" max="12542" width="9.109375" style="3"/>
    <col min="12543" max="12543" width="3.109375" style="3" customWidth="1"/>
    <col min="12544" max="12544" width="3.77734375" style="3" customWidth="1"/>
    <col min="12545" max="12546" width="3.6640625" style="3" customWidth="1"/>
    <col min="12547" max="12547" width="2.6640625" style="3" customWidth="1"/>
    <col min="12548" max="12548" width="1.21875" style="3" customWidth="1"/>
    <col min="12549" max="12549" width="9.6640625" style="3" customWidth="1"/>
    <col min="12550" max="12550" width="0.44140625" style="3" customWidth="1"/>
    <col min="12551" max="12551" width="9.44140625" style="3" customWidth="1"/>
    <col min="12552" max="12552" width="0.44140625" style="3" customWidth="1"/>
    <col min="12553" max="12553" width="13.88671875" style="3" customWidth="1"/>
    <col min="12554" max="12554" width="0.44140625" style="3" customWidth="1"/>
    <col min="12555" max="12555" width="14.88671875" style="3" customWidth="1"/>
    <col min="12556" max="12556" width="0.44140625" style="3" customWidth="1"/>
    <col min="12557" max="12557" width="14.88671875" style="3" customWidth="1"/>
    <col min="12558" max="12558" width="0.44140625" style="3" customWidth="1"/>
    <col min="12559" max="12559" width="14.88671875" style="3" customWidth="1"/>
    <col min="12560" max="12560" width="16.6640625" style="3" bestFit="1" customWidth="1"/>
    <col min="12561" max="12562" width="15.6640625" style="3" customWidth="1"/>
    <col min="12563" max="12563" width="9.109375" style="3"/>
    <col min="12564" max="12564" width="11.109375" style="3" bestFit="1" customWidth="1"/>
    <col min="12565" max="12798" width="9.109375" style="3"/>
    <col min="12799" max="12799" width="3.109375" style="3" customWidth="1"/>
    <col min="12800" max="12800" width="3.77734375" style="3" customWidth="1"/>
    <col min="12801" max="12802" width="3.6640625" style="3" customWidth="1"/>
    <col min="12803" max="12803" width="2.6640625" style="3" customWidth="1"/>
    <col min="12804" max="12804" width="1.21875" style="3" customWidth="1"/>
    <col min="12805" max="12805" width="9.6640625" style="3" customWidth="1"/>
    <col min="12806" max="12806" width="0.44140625" style="3" customWidth="1"/>
    <col min="12807" max="12807" width="9.44140625" style="3" customWidth="1"/>
    <col min="12808" max="12808" width="0.44140625" style="3" customWidth="1"/>
    <col min="12809" max="12809" width="13.88671875" style="3" customWidth="1"/>
    <col min="12810" max="12810" width="0.44140625" style="3" customWidth="1"/>
    <col min="12811" max="12811" width="14.88671875" style="3" customWidth="1"/>
    <col min="12812" max="12812" width="0.44140625" style="3" customWidth="1"/>
    <col min="12813" max="12813" width="14.88671875" style="3" customWidth="1"/>
    <col min="12814" max="12814" width="0.44140625" style="3" customWidth="1"/>
    <col min="12815" max="12815" width="14.88671875" style="3" customWidth="1"/>
    <col min="12816" max="12816" width="16.6640625" style="3" bestFit="1" customWidth="1"/>
    <col min="12817" max="12818" width="15.6640625" style="3" customWidth="1"/>
    <col min="12819" max="12819" width="9.109375" style="3"/>
    <col min="12820" max="12820" width="11.109375" style="3" bestFit="1" customWidth="1"/>
    <col min="12821" max="13054" width="9.109375" style="3"/>
    <col min="13055" max="13055" width="3.109375" style="3" customWidth="1"/>
    <col min="13056" max="13056" width="3.77734375" style="3" customWidth="1"/>
    <col min="13057" max="13058" width="3.6640625" style="3" customWidth="1"/>
    <col min="13059" max="13059" width="2.6640625" style="3" customWidth="1"/>
    <col min="13060" max="13060" width="1.21875" style="3" customWidth="1"/>
    <col min="13061" max="13061" width="9.6640625" style="3" customWidth="1"/>
    <col min="13062" max="13062" width="0.44140625" style="3" customWidth="1"/>
    <col min="13063" max="13063" width="9.44140625" style="3" customWidth="1"/>
    <col min="13064" max="13064" width="0.44140625" style="3" customWidth="1"/>
    <col min="13065" max="13065" width="13.88671875" style="3" customWidth="1"/>
    <col min="13066" max="13066" width="0.44140625" style="3" customWidth="1"/>
    <col min="13067" max="13067" width="14.88671875" style="3" customWidth="1"/>
    <col min="13068" max="13068" width="0.44140625" style="3" customWidth="1"/>
    <col min="13069" max="13069" width="14.88671875" style="3" customWidth="1"/>
    <col min="13070" max="13070" width="0.44140625" style="3" customWidth="1"/>
    <col min="13071" max="13071" width="14.88671875" style="3" customWidth="1"/>
    <col min="13072" max="13072" width="16.6640625" style="3" bestFit="1" customWidth="1"/>
    <col min="13073" max="13074" width="15.6640625" style="3" customWidth="1"/>
    <col min="13075" max="13075" width="9.109375" style="3"/>
    <col min="13076" max="13076" width="11.109375" style="3" bestFit="1" customWidth="1"/>
    <col min="13077" max="13310" width="9.109375" style="3"/>
    <col min="13311" max="13311" width="3.109375" style="3" customWidth="1"/>
    <col min="13312" max="13312" width="3.77734375" style="3" customWidth="1"/>
    <col min="13313" max="13314" width="3.6640625" style="3" customWidth="1"/>
    <col min="13315" max="13315" width="2.6640625" style="3" customWidth="1"/>
    <col min="13316" max="13316" width="1.21875" style="3" customWidth="1"/>
    <col min="13317" max="13317" width="9.6640625" style="3" customWidth="1"/>
    <col min="13318" max="13318" width="0.44140625" style="3" customWidth="1"/>
    <col min="13319" max="13319" width="9.44140625" style="3" customWidth="1"/>
    <col min="13320" max="13320" width="0.44140625" style="3" customWidth="1"/>
    <col min="13321" max="13321" width="13.88671875" style="3" customWidth="1"/>
    <col min="13322" max="13322" width="0.44140625" style="3" customWidth="1"/>
    <col min="13323" max="13323" width="14.88671875" style="3" customWidth="1"/>
    <col min="13324" max="13324" width="0.44140625" style="3" customWidth="1"/>
    <col min="13325" max="13325" width="14.88671875" style="3" customWidth="1"/>
    <col min="13326" max="13326" width="0.44140625" style="3" customWidth="1"/>
    <col min="13327" max="13327" width="14.88671875" style="3" customWidth="1"/>
    <col min="13328" max="13328" width="16.6640625" style="3" bestFit="1" customWidth="1"/>
    <col min="13329" max="13330" width="15.6640625" style="3" customWidth="1"/>
    <col min="13331" max="13331" width="9.109375" style="3"/>
    <col min="13332" max="13332" width="11.109375" style="3" bestFit="1" customWidth="1"/>
    <col min="13333" max="13566" width="9.109375" style="3"/>
    <col min="13567" max="13567" width="3.109375" style="3" customWidth="1"/>
    <col min="13568" max="13568" width="3.77734375" style="3" customWidth="1"/>
    <col min="13569" max="13570" width="3.6640625" style="3" customWidth="1"/>
    <col min="13571" max="13571" width="2.6640625" style="3" customWidth="1"/>
    <col min="13572" max="13572" width="1.21875" style="3" customWidth="1"/>
    <col min="13573" max="13573" width="9.6640625" style="3" customWidth="1"/>
    <col min="13574" max="13574" width="0.44140625" style="3" customWidth="1"/>
    <col min="13575" max="13575" width="9.44140625" style="3" customWidth="1"/>
    <col min="13576" max="13576" width="0.44140625" style="3" customWidth="1"/>
    <col min="13577" max="13577" width="13.88671875" style="3" customWidth="1"/>
    <col min="13578" max="13578" width="0.44140625" style="3" customWidth="1"/>
    <col min="13579" max="13579" width="14.88671875" style="3" customWidth="1"/>
    <col min="13580" max="13580" width="0.44140625" style="3" customWidth="1"/>
    <col min="13581" max="13581" width="14.88671875" style="3" customWidth="1"/>
    <col min="13582" max="13582" width="0.44140625" style="3" customWidth="1"/>
    <col min="13583" max="13583" width="14.88671875" style="3" customWidth="1"/>
    <col min="13584" max="13584" width="16.6640625" style="3" bestFit="1" customWidth="1"/>
    <col min="13585" max="13586" width="15.6640625" style="3" customWidth="1"/>
    <col min="13587" max="13587" width="9.109375" style="3"/>
    <col min="13588" max="13588" width="11.109375" style="3" bestFit="1" customWidth="1"/>
    <col min="13589" max="13822" width="9.109375" style="3"/>
    <col min="13823" max="13823" width="3.109375" style="3" customWidth="1"/>
    <col min="13824" max="13824" width="3.77734375" style="3" customWidth="1"/>
    <col min="13825" max="13826" width="3.6640625" style="3" customWidth="1"/>
    <col min="13827" max="13827" width="2.6640625" style="3" customWidth="1"/>
    <col min="13828" max="13828" width="1.21875" style="3" customWidth="1"/>
    <col min="13829" max="13829" width="9.6640625" style="3" customWidth="1"/>
    <col min="13830" max="13830" width="0.44140625" style="3" customWidth="1"/>
    <col min="13831" max="13831" width="9.44140625" style="3" customWidth="1"/>
    <col min="13832" max="13832" width="0.44140625" style="3" customWidth="1"/>
    <col min="13833" max="13833" width="13.88671875" style="3" customWidth="1"/>
    <col min="13834" max="13834" width="0.44140625" style="3" customWidth="1"/>
    <col min="13835" max="13835" width="14.88671875" style="3" customWidth="1"/>
    <col min="13836" max="13836" width="0.44140625" style="3" customWidth="1"/>
    <col min="13837" max="13837" width="14.88671875" style="3" customWidth="1"/>
    <col min="13838" max="13838" width="0.44140625" style="3" customWidth="1"/>
    <col min="13839" max="13839" width="14.88671875" style="3" customWidth="1"/>
    <col min="13840" max="13840" width="16.6640625" style="3" bestFit="1" customWidth="1"/>
    <col min="13841" max="13842" width="15.6640625" style="3" customWidth="1"/>
    <col min="13843" max="13843" width="9.109375" style="3"/>
    <col min="13844" max="13844" width="11.109375" style="3" bestFit="1" customWidth="1"/>
    <col min="13845" max="14078" width="9.109375" style="3"/>
    <col min="14079" max="14079" width="3.109375" style="3" customWidth="1"/>
    <col min="14080" max="14080" width="3.77734375" style="3" customWidth="1"/>
    <col min="14081" max="14082" width="3.6640625" style="3" customWidth="1"/>
    <col min="14083" max="14083" width="2.6640625" style="3" customWidth="1"/>
    <col min="14084" max="14084" width="1.21875" style="3" customWidth="1"/>
    <col min="14085" max="14085" width="9.6640625" style="3" customWidth="1"/>
    <col min="14086" max="14086" width="0.44140625" style="3" customWidth="1"/>
    <col min="14087" max="14087" width="9.44140625" style="3" customWidth="1"/>
    <col min="14088" max="14088" width="0.44140625" style="3" customWidth="1"/>
    <col min="14089" max="14089" width="13.88671875" style="3" customWidth="1"/>
    <col min="14090" max="14090" width="0.44140625" style="3" customWidth="1"/>
    <col min="14091" max="14091" width="14.88671875" style="3" customWidth="1"/>
    <col min="14092" max="14092" width="0.44140625" style="3" customWidth="1"/>
    <col min="14093" max="14093" width="14.88671875" style="3" customWidth="1"/>
    <col min="14094" max="14094" width="0.44140625" style="3" customWidth="1"/>
    <col min="14095" max="14095" width="14.88671875" style="3" customWidth="1"/>
    <col min="14096" max="14096" width="16.6640625" style="3" bestFit="1" customWidth="1"/>
    <col min="14097" max="14098" width="15.6640625" style="3" customWidth="1"/>
    <col min="14099" max="14099" width="9.109375" style="3"/>
    <col min="14100" max="14100" width="11.109375" style="3" bestFit="1" customWidth="1"/>
    <col min="14101" max="14334" width="9.109375" style="3"/>
    <col min="14335" max="14335" width="3.109375" style="3" customWidth="1"/>
    <col min="14336" max="14336" width="3.77734375" style="3" customWidth="1"/>
    <col min="14337" max="14338" width="3.6640625" style="3" customWidth="1"/>
    <col min="14339" max="14339" width="2.6640625" style="3" customWidth="1"/>
    <col min="14340" max="14340" width="1.21875" style="3" customWidth="1"/>
    <col min="14341" max="14341" width="9.6640625" style="3" customWidth="1"/>
    <col min="14342" max="14342" width="0.44140625" style="3" customWidth="1"/>
    <col min="14343" max="14343" width="9.44140625" style="3" customWidth="1"/>
    <col min="14344" max="14344" width="0.44140625" style="3" customWidth="1"/>
    <col min="14345" max="14345" width="13.88671875" style="3" customWidth="1"/>
    <col min="14346" max="14346" width="0.44140625" style="3" customWidth="1"/>
    <col min="14347" max="14347" width="14.88671875" style="3" customWidth="1"/>
    <col min="14348" max="14348" width="0.44140625" style="3" customWidth="1"/>
    <col min="14349" max="14349" width="14.88671875" style="3" customWidth="1"/>
    <col min="14350" max="14350" width="0.44140625" style="3" customWidth="1"/>
    <col min="14351" max="14351" width="14.88671875" style="3" customWidth="1"/>
    <col min="14352" max="14352" width="16.6640625" style="3" bestFit="1" customWidth="1"/>
    <col min="14353" max="14354" width="15.6640625" style="3" customWidth="1"/>
    <col min="14355" max="14355" width="9.109375" style="3"/>
    <col min="14356" max="14356" width="11.109375" style="3" bestFit="1" customWidth="1"/>
    <col min="14357" max="14590" width="9.109375" style="3"/>
    <col min="14591" max="14591" width="3.109375" style="3" customWidth="1"/>
    <col min="14592" max="14592" width="3.77734375" style="3" customWidth="1"/>
    <col min="14593" max="14594" width="3.6640625" style="3" customWidth="1"/>
    <col min="14595" max="14595" width="2.6640625" style="3" customWidth="1"/>
    <col min="14596" max="14596" width="1.21875" style="3" customWidth="1"/>
    <col min="14597" max="14597" width="9.6640625" style="3" customWidth="1"/>
    <col min="14598" max="14598" width="0.44140625" style="3" customWidth="1"/>
    <col min="14599" max="14599" width="9.44140625" style="3" customWidth="1"/>
    <col min="14600" max="14600" width="0.44140625" style="3" customWidth="1"/>
    <col min="14601" max="14601" width="13.88671875" style="3" customWidth="1"/>
    <col min="14602" max="14602" width="0.44140625" style="3" customWidth="1"/>
    <col min="14603" max="14603" width="14.88671875" style="3" customWidth="1"/>
    <col min="14604" max="14604" width="0.44140625" style="3" customWidth="1"/>
    <col min="14605" max="14605" width="14.88671875" style="3" customWidth="1"/>
    <col min="14606" max="14606" width="0.44140625" style="3" customWidth="1"/>
    <col min="14607" max="14607" width="14.88671875" style="3" customWidth="1"/>
    <col min="14608" max="14608" width="16.6640625" style="3" bestFit="1" customWidth="1"/>
    <col min="14609" max="14610" width="15.6640625" style="3" customWidth="1"/>
    <col min="14611" max="14611" width="9.109375" style="3"/>
    <col min="14612" max="14612" width="11.109375" style="3" bestFit="1" customWidth="1"/>
    <col min="14613" max="14846" width="9.109375" style="3"/>
    <col min="14847" max="14847" width="3.109375" style="3" customWidth="1"/>
    <col min="14848" max="14848" width="3.77734375" style="3" customWidth="1"/>
    <col min="14849" max="14850" width="3.6640625" style="3" customWidth="1"/>
    <col min="14851" max="14851" width="2.6640625" style="3" customWidth="1"/>
    <col min="14852" max="14852" width="1.21875" style="3" customWidth="1"/>
    <col min="14853" max="14853" width="9.6640625" style="3" customWidth="1"/>
    <col min="14854" max="14854" width="0.44140625" style="3" customWidth="1"/>
    <col min="14855" max="14855" width="9.44140625" style="3" customWidth="1"/>
    <col min="14856" max="14856" width="0.44140625" style="3" customWidth="1"/>
    <col min="14857" max="14857" width="13.88671875" style="3" customWidth="1"/>
    <col min="14858" max="14858" width="0.44140625" style="3" customWidth="1"/>
    <col min="14859" max="14859" width="14.88671875" style="3" customWidth="1"/>
    <col min="14860" max="14860" width="0.44140625" style="3" customWidth="1"/>
    <col min="14861" max="14861" width="14.88671875" style="3" customWidth="1"/>
    <col min="14862" max="14862" width="0.44140625" style="3" customWidth="1"/>
    <col min="14863" max="14863" width="14.88671875" style="3" customWidth="1"/>
    <col min="14864" max="14864" width="16.6640625" style="3" bestFit="1" customWidth="1"/>
    <col min="14865" max="14866" width="15.6640625" style="3" customWidth="1"/>
    <col min="14867" max="14867" width="9.109375" style="3"/>
    <col min="14868" max="14868" width="11.109375" style="3" bestFit="1" customWidth="1"/>
    <col min="14869" max="15102" width="9.109375" style="3"/>
    <col min="15103" max="15103" width="3.109375" style="3" customWidth="1"/>
    <col min="15104" max="15104" width="3.77734375" style="3" customWidth="1"/>
    <col min="15105" max="15106" width="3.6640625" style="3" customWidth="1"/>
    <col min="15107" max="15107" width="2.6640625" style="3" customWidth="1"/>
    <col min="15108" max="15108" width="1.21875" style="3" customWidth="1"/>
    <col min="15109" max="15109" width="9.6640625" style="3" customWidth="1"/>
    <col min="15110" max="15110" width="0.44140625" style="3" customWidth="1"/>
    <col min="15111" max="15111" width="9.44140625" style="3" customWidth="1"/>
    <col min="15112" max="15112" width="0.44140625" style="3" customWidth="1"/>
    <col min="15113" max="15113" width="13.88671875" style="3" customWidth="1"/>
    <col min="15114" max="15114" width="0.44140625" style="3" customWidth="1"/>
    <col min="15115" max="15115" width="14.88671875" style="3" customWidth="1"/>
    <col min="15116" max="15116" width="0.44140625" style="3" customWidth="1"/>
    <col min="15117" max="15117" width="14.88671875" style="3" customWidth="1"/>
    <col min="15118" max="15118" width="0.44140625" style="3" customWidth="1"/>
    <col min="15119" max="15119" width="14.88671875" style="3" customWidth="1"/>
    <col min="15120" max="15120" width="16.6640625" style="3" bestFit="1" customWidth="1"/>
    <col min="15121" max="15122" width="15.6640625" style="3" customWidth="1"/>
    <col min="15123" max="15123" width="9.109375" style="3"/>
    <col min="15124" max="15124" width="11.109375" style="3" bestFit="1" customWidth="1"/>
    <col min="15125" max="15358" width="9.109375" style="3"/>
    <col min="15359" max="15359" width="3.109375" style="3" customWidth="1"/>
    <col min="15360" max="15360" width="3.77734375" style="3" customWidth="1"/>
    <col min="15361" max="15362" width="3.6640625" style="3" customWidth="1"/>
    <col min="15363" max="15363" width="2.6640625" style="3" customWidth="1"/>
    <col min="15364" max="15364" width="1.21875" style="3" customWidth="1"/>
    <col min="15365" max="15365" width="9.6640625" style="3" customWidth="1"/>
    <col min="15366" max="15366" width="0.44140625" style="3" customWidth="1"/>
    <col min="15367" max="15367" width="9.44140625" style="3" customWidth="1"/>
    <col min="15368" max="15368" width="0.44140625" style="3" customWidth="1"/>
    <col min="15369" max="15369" width="13.88671875" style="3" customWidth="1"/>
    <col min="15370" max="15370" width="0.44140625" style="3" customWidth="1"/>
    <col min="15371" max="15371" width="14.88671875" style="3" customWidth="1"/>
    <col min="15372" max="15372" width="0.44140625" style="3" customWidth="1"/>
    <col min="15373" max="15373" width="14.88671875" style="3" customWidth="1"/>
    <col min="15374" max="15374" width="0.44140625" style="3" customWidth="1"/>
    <col min="15375" max="15375" width="14.88671875" style="3" customWidth="1"/>
    <col min="15376" max="15376" width="16.6640625" style="3" bestFit="1" customWidth="1"/>
    <col min="15377" max="15378" width="15.6640625" style="3" customWidth="1"/>
    <col min="15379" max="15379" width="9.109375" style="3"/>
    <col min="15380" max="15380" width="11.109375" style="3" bestFit="1" customWidth="1"/>
    <col min="15381" max="15614" width="9.109375" style="3"/>
    <col min="15615" max="15615" width="3.109375" style="3" customWidth="1"/>
    <col min="15616" max="15616" width="3.77734375" style="3" customWidth="1"/>
    <col min="15617" max="15618" width="3.6640625" style="3" customWidth="1"/>
    <col min="15619" max="15619" width="2.6640625" style="3" customWidth="1"/>
    <col min="15620" max="15620" width="1.21875" style="3" customWidth="1"/>
    <col min="15621" max="15621" width="9.6640625" style="3" customWidth="1"/>
    <col min="15622" max="15622" width="0.44140625" style="3" customWidth="1"/>
    <col min="15623" max="15623" width="9.44140625" style="3" customWidth="1"/>
    <col min="15624" max="15624" width="0.44140625" style="3" customWidth="1"/>
    <col min="15625" max="15625" width="13.88671875" style="3" customWidth="1"/>
    <col min="15626" max="15626" width="0.44140625" style="3" customWidth="1"/>
    <col min="15627" max="15627" width="14.88671875" style="3" customWidth="1"/>
    <col min="15628" max="15628" width="0.44140625" style="3" customWidth="1"/>
    <col min="15629" max="15629" width="14.88671875" style="3" customWidth="1"/>
    <col min="15630" max="15630" width="0.44140625" style="3" customWidth="1"/>
    <col min="15631" max="15631" width="14.88671875" style="3" customWidth="1"/>
    <col min="15632" max="15632" width="16.6640625" style="3" bestFit="1" customWidth="1"/>
    <col min="15633" max="15634" width="15.6640625" style="3" customWidth="1"/>
    <col min="15635" max="15635" width="9.109375" style="3"/>
    <col min="15636" max="15636" width="11.109375" style="3" bestFit="1" customWidth="1"/>
    <col min="15637" max="15870" width="9.109375" style="3"/>
    <col min="15871" max="15871" width="3.109375" style="3" customWidth="1"/>
    <col min="15872" max="15872" width="3.77734375" style="3" customWidth="1"/>
    <col min="15873" max="15874" width="3.6640625" style="3" customWidth="1"/>
    <col min="15875" max="15875" width="2.6640625" style="3" customWidth="1"/>
    <col min="15876" max="15876" width="1.21875" style="3" customWidth="1"/>
    <col min="15877" max="15877" width="9.6640625" style="3" customWidth="1"/>
    <col min="15878" max="15878" width="0.44140625" style="3" customWidth="1"/>
    <col min="15879" max="15879" width="9.44140625" style="3" customWidth="1"/>
    <col min="15880" max="15880" width="0.44140625" style="3" customWidth="1"/>
    <col min="15881" max="15881" width="13.88671875" style="3" customWidth="1"/>
    <col min="15882" max="15882" width="0.44140625" style="3" customWidth="1"/>
    <col min="15883" max="15883" width="14.88671875" style="3" customWidth="1"/>
    <col min="15884" max="15884" width="0.44140625" style="3" customWidth="1"/>
    <col min="15885" max="15885" width="14.88671875" style="3" customWidth="1"/>
    <col min="15886" max="15886" width="0.44140625" style="3" customWidth="1"/>
    <col min="15887" max="15887" width="14.88671875" style="3" customWidth="1"/>
    <col min="15888" max="15888" width="16.6640625" style="3" bestFit="1" customWidth="1"/>
    <col min="15889" max="15890" width="15.6640625" style="3" customWidth="1"/>
    <col min="15891" max="15891" width="9.109375" style="3"/>
    <col min="15892" max="15892" width="11.109375" style="3" bestFit="1" customWidth="1"/>
    <col min="15893" max="16126" width="9.109375" style="3"/>
    <col min="16127" max="16127" width="3.109375" style="3" customWidth="1"/>
    <col min="16128" max="16128" width="3.77734375" style="3" customWidth="1"/>
    <col min="16129" max="16130" width="3.6640625" style="3" customWidth="1"/>
    <col min="16131" max="16131" width="2.6640625" style="3" customWidth="1"/>
    <col min="16132" max="16132" width="1.21875" style="3" customWidth="1"/>
    <col min="16133" max="16133" width="9.6640625" style="3" customWidth="1"/>
    <col min="16134" max="16134" width="0.44140625" style="3" customWidth="1"/>
    <col min="16135" max="16135" width="9.44140625" style="3" customWidth="1"/>
    <col min="16136" max="16136" width="0.44140625" style="3" customWidth="1"/>
    <col min="16137" max="16137" width="13.88671875" style="3" customWidth="1"/>
    <col min="16138" max="16138" width="0.44140625" style="3" customWidth="1"/>
    <col min="16139" max="16139" width="14.88671875" style="3" customWidth="1"/>
    <col min="16140" max="16140" width="0.44140625" style="3" customWidth="1"/>
    <col min="16141" max="16141" width="14.88671875" style="3" customWidth="1"/>
    <col min="16142" max="16142" width="0.44140625" style="3" customWidth="1"/>
    <col min="16143" max="16143" width="14.88671875" style="3" customWidth="1"/>
    <col min="16144" max="16144" width="16.6640625" style="3" bestFit="1" customWidth="1"/>
    <col min="16145" max="16146" width="15.6640625" style="3" customWidth="1"/>
    <col min="16147" max="16147" width="9.109375" style="3"/>
    <col min="16148" max="16148" width="11.109375" style="3" bestFit="1" customWidth="1"/>
    <col min="16149" max="16384" width="9.109375" style="3"/>
  </cols>
  <sheetData>
    <row r="1" spans="1:15" ht="24" customHeight="1">
      <c r="A1" s="514" t="s">
        <v>1287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5" ht="24" customHeight="1">
      <c r="A2" s="41"/>
      <c r="C2" s="44"/>
      <c r="D2" s="44"/>
      <c r="E2" s="44"/>
      <c r="F2" s="44"/>
      <c r="G2" s="44"/>
    </row>
    <row r="3" spans="1:15" ht="24" customHeight="1">
      <c r="A3" s="41"/>
      <c r="B3" s="48" t="s">
        <v>1274</v>
      </c>
      <c r="C3" s="6" t="s">
        <v>1275</v>
      </c>
      <c r="D3" s="5"/>
      <c r="E3" s="44"/>
      <c r="F3" s="44"/>
      <c r="G3" s="44"/>
    </row>
    <row r="4" spans="1:15" ht="24" customHeight="1">
      <c r="A4" s="41"/>
      <c r="B4" s="6" t="s">
        <v>1276</v>
      </c>
      <c r="C4" s="5"/>
      <c r="D4" s="5"/>
      <c r="E4" s="44"/>
      <c r="F4" s="44"/>
      <c r="G4" s="44"/>
    </row>
    <row r="5" spans="1:15" ht="24" customHeight="1">
      <c r="A5" s="41"/>
      <c r="B5" s="6"/>
      <c r="C5" s="5"/>
      <c r="D5" s="5"/>
      <c r="E5" s="44"/>
      <c r="F5" s="44"/>
      <c r="G5" s="44"/>
    </row>
    <row r="6" spans="1:15" ht="24" customHeight="1">
      <c r="A6" s="193" t="s">
        <v>894</v>
      </c>
      <c r="B6" s="2" t="s">
        <v>761</v>
      </c>
      <c r="C6" s="44"/>
      <c r="D6" s="44"/>
      <c r="E6" s="44"/>
      <c r="F6" s="44"/>
      <c r="G6" s="44"/>
    </row>
    <row r="7" spans="1:15" ht="24" customHeight="1">
      <c r="A7" s="44"/>
      <c r="B7" s="44"/>
      <c r="C7" s="44"/>
      <c r="D7" s="44"/>
      <c r="E7" s="44"/>
      <c r="F7" s="44"/>
      <c r="G7" s="44"/>
      <c r="I7" s="521" t="s">
        <v>27</v>
      </c>
      <c r="J7" s="521"/>
      <c r="K7" s="521"/>
      <c r="L7" s="521"/>
      <c r="M7" s="521"/>
      <c r="N7" s="521"/>
      <c r="O7" s="521"/>
    </row>
    <row r="8" spans="1:15" ht="24" customHeight="1">
      <c r="A8" s="44"/>
      <c r="B8" s="44"/>
      <c r="C8" s="44"/>
      <c r="D8" s="44"/>
      <c r="E8" s="44"/>
      <c r="F8" s="44"/>
      <c r="G8" s="44"/>
      <c r="I8" s="522" t="s">
        <v>2</v>
      </c>
      <c r="J8" s="522"/>
      <c r="K8" s="522"/>
      <c r="L8" s="12"/>
      <c r="M8" s="522" t="s">
        <v>1</v>
      </c>
      <c r="N8" s="522"/>
      <c r="O8" s="522"/>
    </row>
    <row r="9" spans="1:15" ht="24" customHeight="1">
      <c r="A9" s="44"/>
      <c r="B9" s="44"/>
      <c r="C9" s="44"/>
      <c r="D9" s="44"/>
      <c r="E9" s="44"/>
      <c r="F9" s="44"/>
      <c r="G9" s="44"/>
      <c r="I9" s="175" t="str">
        <f>+'P27'!O6</f>
        <v>31 มีนาคม 2569</v>
      </c>
      <c r="J9" s="172"/>
      <c r="K9" s="175" t="str">
        <f>+'P19-25'!R234</f>
        <v>31 ธันวาคม 2568</v>
      </c>
      <c r="L9" s="5"/>
      <c r="M9" s="90" t="str">
        <f>+I9</f>
        <v>31 มีนาคม 2569</v>
      </c>
      <c r="N9" s="5"/>
      <c r="O9" s="90" t="str">
        <f>+K9</f>
        <v>31 ธันวาคม 2568</v>
      </c>
    </row>
    <row r="10" spans="1:15" ht="24" customHeight="1">
      <c r="A10" s="44"/>
      <c r="B10" s="11" t="s">
        <v>762</v>
      </c>
      <c r="C10" s="44"/>
      <c r="D10" s="11"/>
      <c r="E10" s="44"/>
      <c r="F10" s="44"/>
      <c r="G10" s="44"/>
      <c r="I10" s="9">
        <v>678925273.13</v>
      </c>
      <c r="J10" s="159"/>
      <c r="K10" s="9">
        <v>678925273.13</v>
      </c>
      <c r="L10" s="159"/>
      <c r="M10" s="9">
        <v>103000</v>
      </c>
      <c r="N10" s="159"/>
      <c r="O10" s="9">
        <v>103000</v>
      </c>
    </row>
    <row r="11" spans="1:15" ht="24" customHeight="1">
      <c r="A11" s="44"/>
      <c r="B11" s="11" t="s">
        <v>462</v>
      </c>
      <c r="C11" s="44" t="s">
        <v>348</v>
      </c>
      <c r="D11" s="11"/>
      <c r="E11" s="44"/>
      <c r="F11" s="44"/>
      <c r="G11" s="44"/>
      <c r="I11" s="45">
        <v>-7853829.2800000003</v>
      </c>
      <c r="J11" s="159"/>
      <c r="K11" s="45">
        <v>-7853829.2800000003</v>
      </c>
      <c r="L11" s="159"/>
      <c r="M11" s="9">
        <v>0</v>
      </c>
      <c r="N11" s="159"/>
      <c r="O11" s="9">
        <v>0</v>
      </c>
    </row>
    <row r="12" spans="1:15" ht="24" customHeight="1" thickBot="1">
      <c r="A12" s="12"/>
      <c r="B12" s="11"/>
      <c r="C12" s="11" t="s">
        <v>79</v>
      </c>
      <c r="D12" s="12"/>
      <c r="E12" s="44"/>
      <c r="F12" s="44"/>
      <c r="G12" s="44"/>
      <c r="I12" s="162">
        <f>SUM(I10:I11)</f>
        <v>671071443.85000002</v>
      </c>
      <c r="J12" s="163"/>
      <c r="K12" s="162">
        <f>SUM(K10:K11)</f>
        <v>671071443.85000002</v>
      </c>
      <c r="L12" s="163"/>
      <c r="M12" s="162">
        <f>SUM(M10:M11)</f>
        <v>103000</v>
      </c>
      <c r="N12" s="163"/>
      <c r="O12" s="162">
        <f>SUM(O10:O11)</f>
        <v>103000</v>
      </c>
    </row>
    <row r="13" spans="1:15" ht="24" customHeight="1" thickTop="1">
      <c r="A13" s="12"/>
      <c r="B13" s="11"/>
      <c r="C13" s="11"/>
      <c r="D13" s="12"/>
      <c r="E13" s="44"/>
      <c r="F13" s="44"/>
      <c r="G13" s="44"/>
    </row>
    <row r="14" spans="1:15" ht="24" customHeight="1">
      <c r="A14" s="12"/>
      <c r="B14" s="12"/>
      <c r="C14" s="3" t="s">
        <v>1315</v>
      </c>
      <c r="E14" s="44"/>
      <c r="F14" s="44"/>
      <c r="G14" s="44"/>
    </row>
    <row r="15" spans="1:15" ht="24" customHeight="1">
      <c r="A15" s="12"/>
      <c r="B15" s="22" t="s">
        <v>1314</v>
      </c>
      <c r="C15" s="44"/>
      <c r="D15" s="11"/>
      <c r="E15" s="44"/>
      <c r="F15" s="44"/>
      <c r="G15" s="44"/>
    </row>
    <row r="16" spans="1:15" ht="24" customHeight="1">
      <c r="A16" s="12"/>
      <c r="B16" s="12"/>
      <c r="C16" s="3" t="s">
        <v>923</v>
      </c>
      <c r="D16" s="11"/>
      <c r="E16" s="44"/>
      <c r="F16" s="44"/>
      <c r="G16" s="44"/>
    </row>
    <row r="17" spans="1:15" ht="24" customHeight="1">
      <c r="A17" s="4"/>
      <c r="B17" s="22" t="s">
        <v>1228</v>
      </c>
      <c r="C17" s="44"/>
      <c r="D17" s="11"/>
      <c r="E17" s="44"/>
      <c r="F17" s="44"/>
      <c r="G17" s="44"/>
    </row>
    <row r="18" spans="1:15" ht="24" customHeight="1">
      <c r="A18" s="41"/>
      <c r="C18" s="44"/>
      <c r="D18" s="44"/>
      <c r="E18" s="44"/>
      <c r="F18" s="44"/>
      <c r="G18" s="44"/>
    </row>
    <row r="19" spans="1:15" ht="24" customHeight="1">
      <c r="A19" s="380" t="s">
        <v>978</v>
      </c>
      <c r="B19" s="439" t="s">
        <v>234</v>
      </c>
      <c r="C19" s="44"/>
      <c r="D19" s="44"/>
      <c r="E19" s="18"/>
      <c r="F19" s="44"/>
    </row>
    <row r="20" spans="1:15" ht="24" customHeight="1">
      <c r="B20" s="128" t="s">
        <v>850</v>
      </c>
      <c r="C20" s="44"/>
      <c r="D20" s="44"/>
      <c r="E20" s="18"/>
      <c r="F20" s="44"/>
    </row>
    <row r="21" spans="1:15" ht="24" customHeight="1">
      <c r="B21" s="128"/>
      <c r="C21" s="44"/>
      <c r="D21" s="44"/>
      <c r="E21" s="18"/>
      <c r="F21" s="44"/>
    </row>
    <row r="22" spans="1:15" ht="24" customHeight="1">
      <c r="B22" s="232"/>
      <c r="C22" s="44"/>
      <c r="D22" s="44"/>
      <c r="E22" s="18"/>
      <c r="F22" s="44"/>
      <c r="M22" s="517" t="s">
        <v>27</v>
      </c>
      <c r="N22" s="517"/>
      <c r="O22" s="517"/>
    </row>
    <row r="23" spans="1:15" ht="24" customHeight="1">
      <c r="B23" s="232"/>
      <c r="C23" s="44"/>
      <c r="D23" s="44"/>
      <c r="E23" s="18"/>
      <c r="F23" s="44"/>
      <c r="M23" s="8" t="s">
        <v>2</v>
      </c>
      <c r="O23" s="8" t="s">
        <v>1</v>
      </c>
    </row>
    <row r="24" spans="1:15" ht="24" customHeight="1">
      <c r="B24" s="128" t="s">
        <v>854</v>
      </c>
      <c r="C24" s="44"/>
      <c r="D24" s="44"/>
      <c r="E24" s="44"/>
      <c r="M24" s="9">
        <v>3655168082.4899998</v>
      </c>
      <c r="O24" s="9">
        <v>72698491.049999997</v>
      </c>
    </row>
    <row r="25" spans="1:15" ht="24" customHeight="1">
      <c r="B25" s="128" t="s">
        <v>841</v>
      </c>
      <c r="C25" s="44"/>
      <c r="D25" s="44"/>
      <c r="E25" s="44"/>
      <c r="M25" s="9">
        <v>17655013.48</v>
      </c>
      <c r="N25" s="9"/>
      <c r="O25" s="9">
        <v>9800</v>
      </c>
    </row>
    <row r="26" spans="1:15" ht="24" customHeight="1">
      <c r="A26" s="41"/>
      <c r="B26" s="128" t="s">
        <v>842</v>
      </c>
      <c r="C26" s="44"/>
      <c r="D26" s="44"/>
      <c r="E26" s="44"/>
      <c r="G26" s="44"/>
      <c r="M26" s="81">
        <v>-2038375.36</v>
      </c>
      <c r="N26" s="9"/>
      <c r="O26" s="81">
        <v>-1238375.3600000001</v>
      </c>
    </row>
    <row r="27" spans="1:15" ht="24" customHeight="1">
      <c r="A27" s="41"/>
      <c r="B27" s="3" t="s">
        <v>843</v>
      </c>
      <c r="C27" s="44"/>
      <c r="D27" s="44"/>
      <c r="E27" s="44"/>
      <c r="G27" s="44"/>
      <c r="M27" s="81">
        <v>-7385572.4699999997</v>
      </c>
      <c r="N27" s="9"/>
      <c r="O27" s="81">
        <v>-38196.47</v>
      </c>
    </row>
    <row r="28" spans="1:15" ht="24" customHeight="1">
      <c r="A28" s="41"/>
      <c r="B28" s="3" t="s">
        <v>844</v>
      </c>
      <c r="C28" s="44"/>
      <c r="D28" s="44"/>
      <c r="E28" s="44"/>
      <c r="G28" s="44"/>
      <c r="M28" s="81">
        <v>-63712740.189999998</v>
      </c>
      <c r="N28" s="9"/>
      <c r="O28" s="81">
        <v>-1786174.46</v>
      </c>
    </row>
    <row r="29" spans="1:15" ht="24" customHeight="1">
      <c r="A29" s="41"/>
      <c r="B29" s="3" t="s">
        <v>845</v>
      </c>
      <c r="C29" s="44"/>
      <c r="D29" s="44"/>
      <c r="E29" s="44"/>
      <c r="G29" s="44"/>
      <c r="M29" s="9">
        <v>433357.48</v>
      </c>
      <c r="N29" s="9"/>
      <c r="O29" s="381">
        <v>258607.48</v>
      </c>
    </row>
    <row r="30" spans="1:15" ht="24" customHeight="1" thickBot="1">
      <c r="A30" s="41"/>
      <c r="B30" s="128" t="s">
        <v>851</v>
      </c>
      <c r="C30" s="44"/>
      <c r="D30" s="44"/>
      <c r="E30" s="44"/>
      <c r="G30" s="44"/>
      <c r="M30" s="181">
        <f>SUM(M24:M29)</f>
        <v>3600119765.4299998</v>
      </c>
      <c r="N30" s="9"/>
      <c r="O30" s="181">
        <f>SUM(O24:O29)</f>
        <v>69904152.24000001</v>
      </c>
    </row>
    <row r="31" spans="1:15" ht="10.050000000000001" customHeight="1" thickTop="1">
      <c r="A31" s="41"/>
      <c r="C31" s="44"/>
      <c r="D31" s="44"/>
      <c r="E31" s="44"/>
      <c r="F31" s="44"/>
      <c r="G31" s="44"/>
    </row>
    <row r="32" spans="1:15" ht="24" customHeight="1">
      <c r="A32" s="11"/>
      <c r="C32" s="3" t="s">
        <v>1256</v>
      </c>
      <c r="D32" s="44"/>
      <c r="E32" s="44"/>
      <c r="G32" s="44"/>
    </row>
    <row r="33" spans="1:15" ht="24" customHeight="1">
      <c r="A33" s="11"/>
      <c r="C33" s="44" t="s">
        <v>1191</v>
      </c>
      <c r="D33" s="44"/>
      <c r="E33" s="44"/>
      <c r="G33" s="44"/>
    </row>
    <row r="34" spans="1:15" ht="24" customHeight="1">
      <c r="A34" s="11"/>
      <c r="B34" s="3" t="s">
        <v>1085</v>
      </c>
      <c r="C34" s="44"/>
      <c r="D34" s="44"/>
      <c r="E34" s="44"/>
      <c r="G34" s="44"/>
    </row>
    <row r="35" spans="1:15" ht="24" customHeight="1">
      <c r="A35" s="41"/>
      <c r="B35" s="3" t="s">
        <v>1086</v>
      </c>
      <c r="C35" s="44"/>
      <c r="D35" s="44"/>
      <c r="E35" s="44"/>
      <c r="F35" s="44"/>
      <c r="G35" s="44"/>
    </row>
    <row r="36" spans="1:15" ht="24" customHeight="1">
      <c r="A36" s="41"/>
      <c r="B36" s="3" t="s">
        <v>1229</v>
      </c>
      <c r="C36" s="44"/>
      <c r="D36" s="44"/>
      <c r="E36" s="44"/>
      <c r="F36" s="44"/>
      <c r="G36" s="44"/>
    </row>
    <row r="37" spans="1:15" ht="24" customHeight="1">
      <c r="A37" s="41"/>
      <c r="C37" s="44"/>
      <c r="D37" s="44"/>
      <c r="E37" s="44"/>
      <c r="F37" s="44"/>
      <c r="G37" s="44"/>
    </row>
    <row r="38" spans="1:15" ht="24" customHeight="1"/>
    <row r="39" spans="1:15" ht="24" customHeight="1">
      <c r="A39" s="211"/>
      <c r="B39" s="213"/>
      <c r="E39" s="209" t="s">
        <v>869</v>
      </c>
      <c r="F39" s="209"/>
    </row>
    <row r="40" spans="1:15" ht="24" customHeight="1">
      <c r="A40" s="210"/>
      <c r="E40" s="513" t="s">
        <v>870</v>
      </c>
      <c r="F40" s="513"/>
      <c r="G40" s="513"/>
      <c r="H40" s="513"/>
      <c r="I40" s="513"/>
      <c r="J40" s="513"/>
      <c r="K40" s="513"/>
      <c r="L40" s="513"/>
      <c r="M40" s="513"/>
    </row>
    <row r="41" spans="1:15" ht="25.95" customHeight="1">
      <c r="A41" s="514" t="s">
        <v>1288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  <c r="M41" s="515"/>
      <c r="N41" s="515"/>
      <c r="O41" s="515"/>
    </row>
    <row r="42" spans="1:15" ht="25.95" customHeight="1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ht="25.95" customHeight="1">
      <c r="A43" s="177" t="s">
        <v>347</v>
      </c>
      <c r="B43" s="439" t="s">
        <v>260</v>
      </c>
      <c r="C43" s="232"/>
      <c r="D43" s="44"/>
      <c r="E43" s="44"/>
      <c r="F43" s="44"/>
      <c r="G43" s="44"/>
    </row>
    <row r="44" spans="1:15" ht="25.95" customHeight="1">
      <c r="A44" s="177"/>
      <c r="B44" s="128" t="s">
        <v>852</v>
      </c>
      <c r="C44" s="232"/>
      <c r="D44" s="44"/>
      <c r="E44" s="44"/>
      <c r="F44" s="44"/>
      <c r="G44" s="44"/>
    </row>
    <row r="45" spans="1:15" ht="25.95" customHeight="1">
      <c r="A45" s="177"/>
      <c r="B45" s="128"/>
      <c r="C45" s="232"/>
      <c r="D45" s="44"/>
      <c r="E45" s="44"/>
      <c r="F45" s="44"/>
      <c r="G45" s="44"/>
    </row>
    <row r="46" spans="1:15" ht="25.95" customHeight="1">
      <c r="A46" s="177"/>
      <c r="B46" s="128"/>
      <c r="C46" s="232"/>
      <c r="D46" s="44"/>
      <c r="E46" s="44"/>
      <c r="F46" s="44"/>
      <c r="G46" s="44"/>
      <c r="M46" s="517" t="s">
        <v>27</v>
      </c>
      <c r="N46" s="517"/>
      <c r="O46" s="517"/>
    </row>
    <row r="47" spans="1:15" ht="25.95" customHeight="1">
      <c r="A47" s="177"/>
      <c r="B47" s="128"/>
      <c r="C47" s="232"/>
      <c r="D47" s="44"/>
      <c r="E47" s="44"/>
      <c r="F47" s="44"/>
      <c r="G47" s="44"/>
      <c r="M47" s="8" t="s">
        <v>2</v>
      </c>
      <c r="O47" s="8" t="s">
        <v>1</v>
      </c>
    </row>
    <row r="48" spans="1:15" ht="25.95" customHeight="1">
      <c r="A48" s="177"/>
      <c r="B48" s="128" t="s">
        <v>854</v>
      </c>
      <c r="C48" s="232"/>
      <c r="D48" s="44"/>
      <c r="E48" s="44"/>
      <c r="F48" s="44"/>
      <c r="G48" s="44"/>
      <c r="M48" s="9">
        <v>88217307.659999996</v>
      </c>
      <c r="O48" s="9">
        <v>12977307.93</v>
      </c>
    </row>
    <row r="49" spans="1:15" ht="25.95" customHeight="1">
      <c r="A49" s="177"/>
      <c r="B49" s="128" t="s">
        <v>846</v>
      </c>
      <c r="C49" s="232"/>
      <c r="D49" s="44"/>
      <c r="E49" s="44"/>
      <c r="F49" s="44"/>
      <c r="G49" s="44"/>
      <c r="M49" s="9">
        <v>5691588.7800000003</v>
      </c>
      <c r="N49" s="9"/>
      <c r="O49" s="9">
        <v>0</v>
      </c>
    </row>
    <row r="50" spans="1:15" ht="25.95" customHeight="1">
      <c r="A50" s="119"/>
      <c r="B50" s="3" t="s">
        <v>844</v>
      </c>
      <c r="C50" s="232"/>
      <c r="D50" s="44"/>
      <c r="E50" s="44"/>
      <c r="F50" s="44"/>
      <c r="G50" s="44"/>
      <c r="M50" s="81">
        <v>-5651593.3700000001</v>
      </c>
      <c r="N50" s="9"/>
      <c r="O50" s="81">
        <v>-1216741.6200000001</v>
      </c>
    </row>
    <row r="51" spans="1:15" ht="25.95" customHeight="1">
      <c r="A51" s="119"/>
      <c r="B51" s="3" t="s">
        <v>847</v>
      </c>
      <c r="C51" s="232"/>
      <c r="D51" s="48"/>
      <c r="E51" s="44"/>
      <c r="F51" s="44"/>
      <c r="G51" s="44"/>
      <c r="M51" s="81">
        <v>-258607.48</v>
      </c>
      <c r="N51" s="9"/>
      <c r="O51" s="81">
        <v>-258607.48</v>
      </c>
    </row>
    <row r="52" spans="1:15" ht="25.95" customHeight="1" thickBot="1">
      <c r="A52" s="119"/>
      <c r="B52" s="128" t="s">
        <v>851</v>
      </c>
      <c r="C52" s="232"/>
      <c r="D52" s="48"/>
      <c r="E52" s="44"/>
      <c r="F52" s="44"/>
      <c r="G52" s="44"/>
      <c r="M52" s="181">
        <f>SUM(M48:M51)</f>
        <v>87998695.589999989</v>
      </c>
      <c r="N52" s="9"/>
      <c r="O52" s="181">
        <f>SUM(O48:O51)</f>
        <v>11501958.829999998</v>
      </c>
    </row>
    <row r="53" spans="1:15" ht="25.95" customHeight="1" thickTop="1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 ht="25.95" customHeight="1">
      <c r="A54" s="177" t="s">
        <v>627</v>
      </c>
      <c r="B54" s="367" t="s">
        <v>591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15" ht="25.95" customHeight="1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16" t="s">
        <v>808</v>
      </c>
      <c r="N55" s="516"/>
      <c r="O55" s="516"/>
    </row>
    <row r="56" spans="1:15" ht="25.95" customHeight="1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443" t="str">
        <f>+'P32-36'!I9</f>
        <v>31 มีนาคม 2569</v>
      </c>
      <c r="N56" s="5"/>
      <c r="O56" s="443" t="str">
        <f>+'P32-36'!K9</f>
        <v>31 ธันวาคม 2568</v>
      </c>
    </row>
    <row r="57" spans="1:15" ht="25.95" customHeight="1">
      <c r="A57" s="4"/>
      <c r="B57" s="6" t="s">
        <v>591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9">
        <v>109485160.75</v>
      </c>
      <c r="O57" s="9">
        <v>109485160.75</v>
      </c>
    </row>
    <row r="58" spans="1:15" ht="25.95" customHeight="1">
      <c r="A58" s="4"/>
      <c r="B58" s="6" t="s">
        <v>462</v>
      </c>
      <c r="C58" s="6" t="s">
        <v>348</v>
      </c>
      <c r="D58" s="5"/>
      <c r="E58" s="5"/>
      <c r="F58" s="5"/>
      <c r="G58" s="5"/>
      <c r="H58" s="5"/>
      <c r="I58" s="5"/>
      <c r="J58" s="5"/>
      <c r="K58" s="5"/>
      <c r="L58" s="5"/>
      <c r="M58" s="381">
        <v>-506703.01</v>
      </c>
      <c r="N58" s="9"/>
      <c r="O58" s="381">
        <v>-506703.01</v>
      </c>
    </row>
    <row r="59" spans="1:15" ht="25.95" customHeight="1" thickBot="1">
      <c r="A59" s="4"/>
      <c r="B59" s="6" t="s">
        <v>763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20">
        <f>SUM(M57:M58)</f>
        <v>108978457.73999999</v>
      </c>
      <c r="N59" s="9"/>
      <c r="O59" s="181">
        <f>SUM(O57:O58)</f>
        <v>108978457.73999999</v>
      </c>
    </row>
    <row r="60" spans="1:15" ht="25.95" customHeight="1" thickTop="1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ht="25.95" customHeight="1">
      <c r="A61" s="194" t="s">
        <v>351</v>
      </c>
      <c r="B61" s="367" t="s">
        <v>346</v>
      </c>
      <c r="C61" s="128"/>
      <c r="D61" s="48"/>
      <c r="F61" s="12"/>
      <c r="G61" s="5"/>
      <c r="H61" s="5"/>
      <c r="I61" s="5"/>
      <c r="J61" s="5"/>
      <c r="K61" s="5"/>
      <c r="L61" s="5"/>
      <c r="M61" s="5"/>
      <c r="N61" s="5"/>
      <c r="O61" s="5"/>
    </row>
    <row r="62" spans="1:15" ht="25.95" customHeight="1">
      <c r="A62" s="13"/>
      <c r="B62" s="128" t="s">
        <v>853</v>
      </c>
      <c r="C62" s="128"/>
      <c r="D62" s="48"/>
      <c r="F62" s="12"/>
      <c r="G62" s="5"/>
      <c r="H62" s="5"/>
      <c r="I62" s="5"/>
      <c r="J62" s="5"/>
      <c r="K62" s="5"/>
      <c r="L62" s="5"/>
      <c r="M62" s="5"/>
      <c r="N62" s="5"/>
      <c r="O62" s="5"/>
    </row>
    <row r="63" spans="1:15" ht="25.95" customHeight="1">
      <c r="A63" s="13"/>
      <c r="B63" s="128"/>
      <c r="C63" s="128"/>
      <c r="D63" s="48"/>
      <c r="F63" s="12"/>
      <c r="G63" s="5"/>
      <c r="H63" s="5"/>
      <c r="I63" s="5"/>
      <c r="J63" s="5"/>
      <c r="K63" s="5"/>
      <c r="L63" s="5"/>
      <c r="M63" s="5"/>
      <c r="N63" s="5"/>
      <c r="O63" s="5"/>
    </row>
    <row r="64" spans="1:15" ht="25.95" customHeight="1">
      <c r="A64" s="13"/>
      <c r="B64" s="128"/>
      <c r="C64" s="128"/>
      <c r="F64" s="12"/>
      <c r="G64" s="5"/>
      <c r="H64" s="5"/>
      <c r="I64" s="5"/>
      <c r="J64" s="5"/>
      <c r="K64" s="5"/>
      <c r="L64" s="5"/>
      <c r="M64" s="517" t="s">
        <v>27</v>
      </c>
      <c r="N64" s="517"/>
      <c r="O64" s="517"/>
    </row>
    <row r="65" spans="1:15" ht="25.95" customHeight="1">
      <c r="A65" s="128"/>
      <c r="B65" s="128"/>
      <c r="C65" s="128"/>
      <c r="F65" s="12"/>
      <c r="G65" s="5"/>
      <c r="H65" s="5"/>
      <c r="I65" s="5"/>
      <c r="J65" s="5"/>
      <c r="K65" s="5"/>
      <c r="L65" s="5"/>
      <c r="M65" s="440" t="s">
        <v>849</v>
      </c>
      <c r="N65" s="441"/>
      <c r="O65" s="440" t="s">
        <v>1</v>
      </c>
    </row>
    <row r="66" spans="1:15" ht="25.95" customHeight="1">
      <c r="B66" s="128" t="s">
        <v>854</v>
      </c>
      <c r="F66" s="12"/>
      <c r="G66" s="5"/>
      <c r="H66" s="5"/>
      <c r="I66" s="5"/>
      <c r="J66" s="5"/>
      <c r="K66" s="5"/>
      <c r="L66" s="5"/>
      <c r="M66" s="9">
        <v>16407648.99</v>
      </c>
      <c r="N66" s="15"/>
      <c r="O66" s="9">
        <v>273363.99</v>
      </c>
    </row>
    <row r="67" spans="1:15" ht="25.95" customHeight="1">
      <c r="B67" s="3" t="s">
        <v>841</v>
      </c>
      <c r="F67" s="12"/>
      <c r="G67" s="5"/>
      <c r="H67" s="5"/>
      <c r="I67" s="5"/>
      <c r="J67" s="5"/>
      <c r="K67" s="5"/>
      <c r="L67" s="5"/>
      <c r="M67" s="15">
        <v>4943.93</v>
      </c>
      <c r="N67" s="15"/>
      <c r="O67" s="15">
        <v>0</v>
      </c>
    </row>
    <row r="68" spans="1:15" ht="25.95" customHeight="1">
      <c r="B68" s="3" t="s">
        <v>842</v>
      </c>
      <c r="F68" s="12"/>
      <c r="G68" s="5"/>
      <c r="H68" s="5"/>
      <c r="I68" s="5"/>
      <c r="J68" s="5"/>
      <c r="K68" s="5"/>
      <c r="L68" s="5"/>
      <c r="M68" s="81">
        <v>-42090.35</v>
      </c>
      <c r="N68" s="15"/>
      <c r="O68" s="81">
        <v>-42090.35</v>
      </c>
    </row>
    <row r="69" spans="1:15" ht="25.95" customHeight="1">
      <c r="B69" s="3" t="s">
        <v>848</v>
      </c>
      <c r="F69" s="12"/>
      <c r="G69" s="5"/>
      <c r="H69" s="5"/>
      <c r="I69" s="5"/>
      <c r="J69" s="5"/>
      <c r="K69" s="5"/>
      <c r="L69" s="5"/>
      <c r="M69" s="381">
        <v>-737416.3</v>
      </c>
      <c r="N69" s="15"/>
      <c r="O69" s="381">
        <v>-33712.879999999997</v>
      </c>
    </row>
    <row r="70" spans="1:15" ht="25.95" customHeight="1" thickBot="1">
      <c r="B70" s="128" t="s">
        <v>851</v>
      </c>
      <c r="F70" s="12"/>
      <c r="G70" s="44"/>
      <c r="K70" s="73"/>
      <c r="L70" s="126"/>
      <c r="M70" s="442">
        <f>SUM(M66:M69)</f>
        <v>15633086.27</v>
      </c>
      <c r="O70" s="442">
        <f>SUM(O66:O69)</f>
        <v>197560.75999999998</v>
      </c>
    </row>
    <row r="71" spans="1:15" ht="25.95" customHeight="1" thickTop="1">
      <c r="B71" s="128"/>
      <c r="F71" s="12"/>
      <c r="G71" s="44"/>
      <c r="K71" s="73"/>
      <c r="L71" s="126"/>
      <c r="M71" s="368"/>
      <c r="O71" s="368"/>
    </row>
    <row r="72" spans="1:15" ht="25.95" customHeight="1">
      <c r="A72" s="119"/>
      <c r="B72" s="41"/>
      <c r="D72" s="44"/>
      <c r="E72" s="44"/>
      <c r="G72" s="44"/>
      <c r="K72" s="73"/>
      <c r="L72" s="126"/>
      <c r="M72" s="153"/>
      <c r="N72" s="5"/>
      <c r="O72" s="153"/>
    </row>
    <row r="73" spans="1:15" ht="25.95" customHeight="1">
      <c r="B73" s="41"/>
      <c r="G73" s="44"/>
      <c r="K73" s="73"/>
      <c r="L73" s="126"/>
      <c r="M73" s="153"/>
      <c r="N73" s="5"/>
      <c r="O73" s="153"/>
    </row>
    <row r="74" spans="1:15" ht="25.95" customHeight="1">
      <c r="E74" s="5"/>
      <c r="G74" s="44"/>
      <c r="K74" s="73"/>
      <c r="L74" s="126"/>
      <c r="M74" s="368"/>
      <c r="O74" s="368"/>
    </row>
    <row r="75" spans="1:15" ht="25.95" customHeight="1">
      <c r="A75" s="211"/>
      <c r="B75" s="213"/>
      <c r="E75" s="209" t="str">
        <f>+E39</f>
        <v xml:space="preserve">           (ลงชื่อ)……………………………………………...………………..…………………….กรรมการตามอำนาจ</v>
      </c>
      <c r="F75" s="209"/>
      <c r="O75" s="368"/>
    </row>
    <row r="76" spans="1:15" ht="25.95" customHeight="1">
      <c r="A76" s="210"/>
      <c r="E76" s="513" t="str">
        <f>+E40</f>
        <v xml:space="preserve">                         (                                                                                                                        ) </v>
      </c>
      <c r="F76" s="513"/>
      <c r="G76" s="513"/>
      <c r="H76" s="513"/>
      <c r="I76" s="513"/>
      <c r="J76" s="513"/>
      <c r="K76" s="513"/>
      <c r="L76" s="513"/>
      <c r="M76" s="513"/>
      <c r="O76" s="368"/>
    </row>
    <row r="77" spans="1:15" ht="25.95" customHeight="1">
      <c r="A77" s="514" t="s">
        <v>1029</v>
      </c>
      <c r="B77" s="515"/>
      <c r="C77" s="515"/>
      <c r="D77" s="515"/>
      <c r="E77" s="515"/>
      <c r="F77" s="515"/>
      <c r="G77" s="515"/>
      <c r="H77" s="515"/>
      <c r="I77" s="515"/>
      <c r="J77" s="515"/>
      <c r="K77" s="515"/>
      <c r="L77" s="515"/>
      <c r="M77" s="515"/>
      <c r="N77" s="515"/>
      <c r="O77" s="515"/>
    </row>
    <row r="78" spans="1:15" ht="25.95" customHeight="1">
      <c r="A78" s="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 ht="25.95" customHeight="1">
      <c r="A79" s="194" t="s">
        <v>358</v>
      </c>
      <c r="B79" s="2" t="s">
        <v>452</v>
      </c>
      <c r="G79" s="44"/>
      <c r="K79" s="73"/>
      <c r="L79" s="126"/>
      <c r="M79" s="368"/>
      <c r="O79" s="368"/>
    </row>
    <row r="80" spans="1:15" ht="25.95" customHeight="1">
      <c r="G80" s="44"/>
      <c r="K80" s="73"/>
      <c r="L80" s="126"/>
      <c r="M80" s="516" t="s">
        <v>808</v>
      </c>
      <c r="N80" s="516"/>
      <c r="O80" s="516"/>
    </row>
    <row r="81" spans="1:15" ht="25.95" customHeight="1">
      <c r="G81" s="44"/>
      <c r="K81" s="73"/>
      <c r="L81" s="126"/>
      <c r="M81" s="49" t="str">
        <f>+'P32-36'!I9</f>
        <v>31 มีนาคม 2569</v>
      </c>
      <c r="N81" s="5"/>
      <c r="O81" s="49" t="str">
        <f>+'P32-36'!K9</f>
        <v>31 ธันวาคม 2568</v>
      </c>
    </row>
    <row r="82" spans="1:15" ht="25.95" customHeight="1">
      <c r="B82" s="170" t="s">
        <v>631</v>
      </c>
      <c r="G82" s="44"/>
      <c r="K82" s="73"/>
      <c r="L82" s="126"/>
      <c r="M82" s="9">
        <v>34000000</v>
      </c>
      <c r="N82" s="15"/>
      <c r="O82" s="9">
        <v>37000000</v>
      </c>
    </row>
    <row r="83" spans="1:15" ht="25.95" customHeight="1">
      <c r="B83" s="41" t="s">
        <v>143</v>
      </c>
      <c r="G83" s="44"/>
      <c r="K83" s="73"/>
      <c r="L83" s="126"/>
      <c r="M83" s="169">
        <v>11630182.130000001</v>
      </c>
      <c r="N83" s="15"/>
      <c r="O83" s="169">
        <v>11630182.130000001</v>
      </c>
    </row>
    <row r="84" spans="1:15" ht="25.95" customHeight="1">
      <c r="B84" s="44"/>
      <c r="C84" s="41" t="s">
        <v>3</v>
      </c>
      <c r="G84" s="44"/>
      <c r="K84" s="73"/>
      <c r="L84" s="126"/>
      <c r="M84" s="153">
        <f>SUM(M82:M83)</f>
        <v>45630182.130000003</v>
      </c>
      <c r="N84" s="5"/>
      <c r="O84" s="153">
        <f>SUM(O82:O83)</f>
        <v>48630182.130000003</v>
      </c>
    </row>
    <row r="85" spans="1:15" ht="25.95" customHeight="1">
      <c r="B85" s="41" t="s">
        <v>268</v>
      </c>
      <c r="C85" s="6" t="s">
        <v>348</v>
      </c>
      <c r="G85" s="44"/>
      <c r="K85" s="73"/>
      <c r="L85" s="126"/>
      <c r="M85" s="384">
        <v>-11630182.130000001</v>
      </c>
      <c r="N85" s="15"/>
      <c r="O85" s="384">
        <v>-11630182.130000001</v>
      </c>
    </row>
    <row r="86" spans="1:15" ht="25.95" customHeight="1">
      <c r="B86" s="41" t="s">
        <v>171</v>
      </c>
      <c r="G86" s="44"/>
      <c r="K86" s="73"/>
      <c r="L86" s="126"/>
      <c r="M86" s="481">
        <f>SUM(M84:M85)</f>
        <v>34000000</v>
      </c>
      <c r="N86" s="5"/>
      <c r="O86" s="481">
        <f>SUM(O84:O85)</f>
        <v>37000000</v>
      </c>
    </row>
    <row r="87" spans="1:15" ht="25.95" customHeight="1">
      <c r="B87" s="41" t="s">
        <v>268</v>
      </c>
      <c r="C87" s="41" t="s">
        <v>1223</v>
      </c>
      <c r="G87" s="44"/>
      <c r="K87" s="73"/>
      <c r="L87" s="126"/>
      <c r="M87" s="384">
        <v>-34000000</v>
      </c>
      <c r="N87" s="5"/>
      <c r="O87" s="154">
        <v>0</v>
      </c>
    </row>
    <row r="88" spans="1:15" ht="25.95" customHeight="1" thickBot="1">
      <c r="B88" s="41" t="s">
        <v>1222</v>
      </c>
      <c r="G88" s="44"/>
      <c r="K88" s="73"/>
      <c r="L88" s="126"/>
      <c r="M88" s="180">
        <f>SUM(M86:M87)</f>
        <v>0</v>
      </c>
      <c r="N88" s="5"/>
      <c r="O88" s="180">
        <f>SUM(O86:O87)</f>
        <v>37000000</v>
      </c>
    </row>
    <row r="89" spans="1:15" ht="25.95" customHeight="1" thickTop="1">
      <c r="B89" s="41"/>
      <c r="G89" s="44"/>
      <c r="K89" s="73"/>
      <c r="L89" s="126"/>
      <c r="M89" s="153"/>
      <c r="N89" s="5"/>
      <c r="O89" s="153"/>
    </row>
    <row r="90" spans="1:15" ht="25.95" customHeight="1">
      <c r="A90" s="119"/>
      <c r="C90" s="41" t="s">
        <v>873</v>
      </c>
      <c r="D90" s="44"/>
      <c r="E90" s="44"/>
      <c r="G90" s="44"/>
      <c r="K90" s="73"/>
      <c r="L90" s="126"/>
      <c r="M90" s="153"/>
      <c r="N90" s="5"/>
      <c r="O90" s="153"/>
    </row>
    <row r="91" spans="1:15" ht="25.95" customHeight="1">
      <c r="A91" s="119"/>
      <c r="B91" s="41" t="s">
        <v>872</v>
      </c>
      <c r="D91" s="44"/>
      <c r="E91" s="44"/>
      <c r="G91" s="44"/>
      <c r="K91" s="73"/>
      <c r="L91" s="126"/>
      <c r="M91" s="153"/>
      <c r="N91" s="5"/>
      <c r="O91" s="153"/>
    </row>
    <row r="92" spans="1:15" ht="25.95" customHeight="1">
      <c r="A92" s="119"/>
      <c r="B92" s="41" t="s">
        <v>871</v>
      </c>
      <c r="D92" s="44"/>
      <c r="E92" s="44"/>
      <c r="G92" s="44"/>
      <c r="K92" s="73"/>
      <c r="L92" s="126"/>
      <c r="M92" s="153"/>
      <c r="N92" s="5"/>
      <c r="O92" s="153"/>
    </row>
    <row r="93" spans="1:15" ht="25.95" customHeight="1">
      <c r="B93" s="128"/>
      <c r="F93" s="12"/>
      <c r="G93" s="44"/>
      <c r="K93" s="73"/>
      <c r="L93" s="126"/>
      <c r="M93" s="368"/>
      <c r="O93" s="368"/>
    </row>
    <row r="94" spans="1:15" ht="25.95" customHeight="1">
      <c r="A94" s="177" t="s">
        <v>514</v>
      </c>
      <c r="B94" s="507" t="s">
        <v>1244</v>
      </c>
      <c r="C94" s="508"/>
      <c r="D94" s="509"/>
      <c r="G94" s="44"/>
      <c r="K94" s="73"/>
      <c r="L94" s="126"/>
      <c r="M94" s="368"/>
      <c r="O94" s="368"/>
    </row>
    <row r="95" spans="1:15" ht="25.95" customHeight="1">
      <c r="B95" s="508"/>
      <c r="C95" s="509"/>
      <c r="D95" s="508"/>
      <c r="I95" s="516" t="s">
        <v>27</v>
      </c>
      <c r="J95" s="516"/>
      <c r="K95" s="516"/>
      <c r="L95" s="516"/>
      <c r="M95" s="516"/>
      <c r="N95" s="516"/>
      <c r="O95" s="516"/>
    </row>
    <row r="96" spans="1:15" ht="25.95" customHeight="1">
      <c r="I96" s="516" t="s">
        <v>2</v>
      </c>
      <c r="J96" s="516"/>
      <c r="K96" s="516"/>
      <c r="M96" s="516" t="s">
        <v>520</v>
      </c>
      <c r="N96" s="516"/>
      <c r="O96" s="516"/>
    </row>
    <row r="97" spans="1:15" ht="25.95" customHeight="1">
      <c r="G97" s="5"/>
      <c r="I97" s="382" t="str">
        <f>+'P32-36'!I9</f>
        <v>31 มีนาคม 2569</v>
      </c>
      <c r="J97" s="5"/>
      <c r="K97" s="382" t="str">
        <f>+'P9-18'!N186</f>
        <v>31 ธันวาคม 2568</v>
      </c>
      <c r="M97" s="179" t="str">
        <f>+I97</f>
        <v>31 มีนาคม 2569</v>
      </c>
      <c r="N97" s="5"/>
      <c r="O97" s="179" t="str">
        <f>+K97</f>
        <v>31 ธันวาคม 2568</v>
      </c>
    </row>
    <row r="98" spans="1:15" ht="25.95" customHeight="1">
      <c r="B98" s="48" t="s">
        <v>1257</v>
      </c>
      <c r="C98" s="508"/>
      <c r="I98" s="248">
        <v>2557321.7999999998</v>
      </c>
      <c r="K98" s="248">
        <v>2990227.09</v>
      </c>
      <c r="M98" s="248">
        <v>2262771.7999999998</v>
      </c>
      <c r="O98" s="248">
        <v>2704677.08</v>
      </c>
    </row>
    <row r="99" spans="1:15" ht="25.95" customHeight="1">
      <c r="B99" s="48" t="s">
        <v>1258</v>
      </c>
      <c r="C99" s="508"/>
      <c r="G99" s="4"/>
      <c r="I99" s="248">
        <v>319650</v>
      </c>
      <c r="J99" s="73"/>
      <c r="K99" s="248">
        <v>324650</v>
      </c>
      <c r="M99" s="248">
        <v>0</v>
      </c>
      <c r="N99" s="73"/>
      <c r="O99" s="248">
        <v>0</v>
      </c>
    </row>
    <row r="100" spans="1:15" ht="25.95" customHeight="1">
      <c r="B100" s="48" t="s">
        <v>1259</v>
      </c>
      <c r="C100" s="508"/>
      <c r="G100" s="4"/>
      <c r="I100" s="248">
        <v>30083229.359999999</v>
      </c>
      <c r="J100" s="73"/>
      <c r="K100" s="248">
        <v>0</v>
      </c>
      <c r="M100" s="248">
        <v>0</v>
      </c>
      <c r="N100" s="73"/>
      <c r="O100" s="248">
        <v>0</v>
      </c>
    </row>
    <row r="101" spans="1:15" ht="25.95" customHeight="1">
      <c r="B101" s="3" t="s">
        <v>317</v>
      </c>
      <c r="I101" s="248">
        <v>1691553.76</v>
      </c>
      <c r="K101" s="248">
        <v>2497624.44</v>
      </c>
      <c r="M101" s="248">
        <v>0</v>
      </c>
      <c r="O101" s="248">
        <v>0</v>
      </c>
    </row>
    <row r="102" spans="1:15" ht="25.95" customHeight="1">
      <c r="B102" s="128"/>
      <c r="C102" s="3" t="s">
        <v>3</v>
      </c>
      <c r="F102" s="12"/>
      <c r="G102" s="44"/>
      <c r="I102" s="510">
        <f>SUM(I98:I101)</f>
        <v>34651754.920000002</v>
      </c>
      <c r="J102" s="73"/>
      <c r="K102" s="510">
        <f>SUM(K98:K101)</f>
        <v>5812501.5299999993</v>
      </c>
      <c r="M102" s="510">
        <f>SUM(M98:M101)</f>
        <v>2262771.7999999998</v>
      </c>
      <c r="N102" s="73"/>
      <c r="O102" s="510">
        <f>SUM(O98:O101)</f>
        <v>2704677.08</v>
      </c>
    </row>
    <row r="103" spans="1:15" ht="25.95" customHeight="1">
      <c r="B103" s="128" t="s">
        <v>462</v>
      </c>
      <c r="C103" s="3" t="s">
        <v>1246</v>
      </c>
      <c r="F103" s="12"/>
      <c r="G103" s="44"/>
      <c r="I103" s="384">
        <v>-3967454.19</v>
      </c>
      <c r="K103" s="384">
        <v>-1177454.19</v>
      </c>
      <c r="L103" s="126"/>
      <c r="M103" s="384">
        <v>-1177454.19</v>
      </c>
      <c r="O103" s="384">
        <v>-1177454.19</v>
      </c>
    </row>
    <row r="104" spans="1:15" ht="25.95" customHeight="1" thickBot="1">
      <c r="B104" s="128" t="s">
        <v>1260</v>
      </c>
      <c r="F104" s="12"/>
      <c r="G104" s="44"/>
      <c r="I104" s="181">
        <f>SUM(I102:I103)</f>
        <v>30684300.73</v>
      </c>
      <c r="K104" s="181">
        <f>SUM(K102:K103)</f>
        <v>4635047.34</v>
      </c>
      <c r="L104" s="126"/>
      <c r="M104" s="181">
        <f>SUM(M102:M103)</f>
        <v>1085317.6099999999</v>
      </c>
      <c r="O104" s="181">
        <f>SUM(O102:O103)</f>
        <v>1527222.8900000001</v>
      </c>
    </row>
    <row r="105" spans="1:15" ht="25.95" customHeight="1" thickTop="1">
      <c r="B105" s="128"/>
      <c r="F105" s="12"/>
      <c r="G105" s="44"/>
      <c r="K105" s="73"/>
      <c r="L105" s="126"/>
      <c r="M105" s="368"/>
      <c r="O105" s="368"/>
    </row>
    <row r="106" spans="1:15" ht="25.95" customHeight="1">
      <c r="B106" s="41"/>
      <c r="C106" s="41"/>
      <c r="D106" s="41"/>
      <c r="E106" s="41"/>
      <c r="F106" s="41"/>
      <c r="G106" s="44"/>
      <c r="K106" s="73"/>
      <c r="L106" s="126"/>
      <c r="M106" s="368"/>
      <c r="O106" s="368"/>
    </row>
    <row r="107" spans="1:15" ht="25.95" customHeight="1">
      <c r="B107" s="41"/>
      <c r="C107" s="41"/>
      <c r="D107" s="41"/>
      <c r="E107" s="41"/>
      <c r="F107" s="41"/>
      <c r="G107" s="44"/>
      <c r="K107" s="73"/>
      <c r="L107" s="126"/>
      <c r="M107" s="368"/>
      <c r="O107" s="368"/>
    </row>
    <row r="108" spans="1:15" ht="25.95" customHeight="1">
      <c r="B108" s="41"/>
      <c r="C108" s="41"/>
      <c r="D108" s="41"/>
      <c r="E108" s="41"/>
      <c r="F108" s="41"/>
      <c r="G108" s="44"/>
      <c r="K108" s="73"/>
      <c r="L108" s="126"/>
      <c r="M108" s="368"/>
      <c r="O108" s="368"/>
    </row>
    <row r="109" spans="1:15" ht="25.95" customHeight="1">
      <c r="B109" s="41"/>
      <c r="C109" s="41"/>
      <c r="D109" s="41"/>
      <c r="E109" s="41"/>
      <c r="F109" s="41"/>
      <c r="G109" s="44"/>
      <c r="K109" s="73"/>
      <c r="L109" s="126"/>
      <c r="M109" s="368"/>
      <c r="O109" s="368"/>
    </row>
    <row r="110" spans="1:15" ht="25.95" customHeight="1">
      <c r="B110" s="41"/>
      <c r="C110" s="41"/>
      <c r="D110" s="41"/>
      <c r="E110" s="41"/>
      <c r="F110" s="41"/>
      <c r="G110" s="44"/>
      <c r="K110" s="73"/>
      <c r="L110" s="126"/>
      <c r="M110" s="368"/>
      <c r="O110" s="368"/>
    </row>
    <row r="111" spans="1:15" ht="25.95" customHeight="1">
      <c r="A111" s="211"/>
      <c r="B111" s="213"/>
      <c r="E111" s="209" t="str">
        <f>+E75</f>
        <v xml:space="preserve">           (ลงชื่อ)……………………………………………...………………..…………………….กรรมการตามอำนาจ</v>
      </c>
      <c r="F111" s="209"/>
      <c r="O111" s="368"/>
    </row>
    <row r="112" spans="1:15" ht="25.95" customHeight="1">
      <c r="A112" s="210"/>
      <c r="E112" s="513" t="str">
        <f>+E76</f>
        <v xml:space="preserve">                         (                                                                                                                        ) </v>
      </c>
      <c r="F112" s="513"/>
      <c r="G112" s="513"/>
      <c r="H112" s="513"/>
      <c r="I112" s="513"/>
      <c r="J112" s="513"/>
      <c r="K112" s="513"/>
      <c r="L112" s="513"/>
      <c r="M112" s="513"/>
      <c r="O112" s="368"/>
    </row>
    <row r="113" spans="1:15" ht="22.95" customHeight="1">
      <c r="A113" s="514" t="s">
        <v>875</v>
      </c>
      <c r="B113" s="515"/>
      <c r="C113" s="515"/>
      <c r="D113" s="515"/>
      <c r="E113" s="515"/>
      <c r="F113" s="515"/>
      <c r="G113" s="515"/>
      <c r="H113" s="515"/>
      <c r="I113" s="515"/>
      <c r="J113" s="515"/>
      <c r="K113" s="515"/>
      <c r="L113" s="515"/>
      <c r="M113" s="515"/>
      <c r="N113" s="515"/>
      <c r="O113" s="515"/>
    </row>
    <row r="114" spans="1:15" ht="22.95" customHeight="1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</row>
    <row r="115" spans="1:15" ht="22.95" customHeight="1">
      <c r="A115" s="194" t="s">
        <v>285</v>
      </c>
      <c r="B115" s="55" t="s">
        <v>349</v>
      </c>
      <c r="F115" s="12"/>
      <c r="G115" s="44"/>
      <c r="K115" s="73"/>
      <c r="L115" s="126"/>
      <c r="M115" s="368"/>
      <c r="O115" s="368"/>
    </row>
    <row r="116" spans="1:15" ht="10.050000000000001" customHeight="1">
      <c r="B116" s="128"/>
      <c r="F116" s="12"/>
      <c r="G116" s="44"/>
      <c r="K116" s="73"/>
      <c r="L116" s="126"/>
      <c r="M116" s="368"/>
      <c r="O116" s="368"/>
    </row>
    <row r="117" spans="1:15" ht="22.95" customHeight="1">
      <c r="B117" s="128"/>
      <c r="F117" s="12"/>
      <c r="G117" s="44"/>
      <c r="I117" s="519" t="s">
        <v>27</v>
      </c>
      <c r="J117" s="519"/>
      <c r="K117" s="519"/>
      <c r="L117" s="519"/>
      <c r="M117" s="519"/>
      <c r="N117" s="519"/>
      <c r="O117" s="519"/>
    </row>
    <row r="118" spans="1:15" ht="22.95" customHeight="1">
      <c r="B118" s="128"/>
      <c r="E118" s="518" t="s">
        <v>77</v>
      </c>
      <c r="F118" s="518"/>
      <c r="G118" s="518"/>
      <c r="I118" s="520" t="s">
        <v>2</v>
      </c>
      <c r="J118" s="520"/>
      <c r="K118" s="520"/>
      <c r="L118" s="41"/>
      <c r="M118" s="520" t="s">
        <v>1</v>
      </c>
      <c r="N118" s="520"/>
      <c r="O118" s="520"/>
    </row>
    <row r="119" spans="1:15" ht="22.95" customHeight="1">
      <c r="B119" s="128"/>
      <c r="E119" s="519" t="s">
        <v>78</v>
      </c>
      <c r="F119" s="519"/>
      <c r="G119" s="519"/>
      <c r="I119" s="179" t="str">
        <f>+M81</f>
        <v>31 มีนาคม 2569</v>
      </c>
      <c r="J119" s="5"/>
      <c r="K119" s="179" t="str">
        <f>+O81</f>
        <v>31 ธันวาคม 2568</v>
      </c>
      <c r="L119" s="5"/>
      <c r="M119" s="179" t="str">
        <f>+I119</f>
        <v>31 มีนาคม 2569</v>
      </c>
      <c r="N119" s="5"/>
      <c r="O119" s="179" t="str">
        <f>+K119</f>
        <v>31 ธันวาคม 2568</v>
      </c>
    </row>
    <row r="120" spans="1:15" ht="22.95" customHeight="1">
      <c r="B120" s="128"/>
      <c r="E120" s="243" t="str">
        <f>+I119</f>
        <v>31 มีนาคม 2569</v>
      </c>
      <c r="F120" s="5"/>
      <c r="G120" s="243" t="str">
        <f>+K119</f>
        <v>31 ธันวาคม 2568</v>
      </c>
      <c r="I120" s="14"/>
      <c r="J120" s="14"/>
      <c r="K120" s="14"/>
      <c r="L120" s="14"/>
      <c r="M120" s="14"/>
      <c r="N120" s="14"/>
      <c r="O120" s="14"/>
    </row>
    <row r="121" spans="1:15" ht="22.95" customHeight="1">
      <c r="B121" s="41" t="s">
        <v>350</v>
      </c>
      <c r="C121" s="41"/>
      <c r="E121" s="242" t="s">
        <v>503</v>
      </c>
      <c r="F121" s="5"/>
      <c r="G121" s="242" t="s">
        <v>503</v>
      </c>
      <c r="I121" s="153">
        <v>109716484.81</v>
      </c>
      <c r="J121" s="5"/>
      <c r="K121" s="153">
        <v>129165866.83</v>
      </c>
      <c r="L121" s="5"/>
      <c r="M121" s="153">
        <v>66367562.82</v>
      </c>
      <c r="N121" s="5"/>
      <c r="O121" s="153">
        <v>103963541.88</v>
      </c>
    </row>
    <row r="122" spans="1:15" ht="22.95" customHeight="1">
      <c r="B122" s="41"/>
      <c r="C122" s="41"/>
      <c r="E122" s="242" t="s">
        <v>504</v>
      </c>
      <c r="F122" s="5"/>
      <c r="G122" s="242" t="s">
        <v>504</v>
      </c>
      <c r="I122" s="14"/>
      <c r="J122" s="14"/>
      <c r="K122" s="14"/>
      <c r="L122" s="14"/>
      <c r="M122" s="14"/>
      <c r="N122" s="14"/>
      <c r="O122" s="14"/>
    </row>
    <row r="123" spans="1:15" ht="22.95" customHeight="1">
      <c r="B123" s="41" t="s">
        <v>220</v>
      </c>
      <c r="C123" s="41"/>
      <c r="E123" s="242" t="s">
        <v>505</v>
      </c>
      <c r="F123" s="25"/>
      <c r="G123" s="242" t="s">
        <v>505</v>
      </c>
      <c r="I123" s="154">
        <v>81300000</v>
      </c>
      <c r="J123" s="60"/>
      <c r="K123" s="154">
        <v>82708167.239999995</v>
      </c>
      <c r="L123" s="60"/>
      <c r="M123" s="154">
        <v>28300000</v>
      </c>
      <c r="N123" s="60"/>
      <c r="O123" s="154">
        <v>28300000</v>
      </c>
    </row>
    <row r="124" spans="1:15" ht="22.95" customHeight="1" thickBot="1">
      <c r="B124" s="41"/>
      <c r="C124" s="41"/>
      <c r="E124" s="242" t="s">
        <v>484</v>
      </c>
      <c r="F124" s="25"/>
      <c r="G124" s="242" t="s">
        <v>484</v>
      </c>
      <c r="I124" s="244">
        <f>SUM(I121:I123)</f>
        <v>191016484.81</v>
      </c>
      <c r="J124" s="60"/>
      <c r="K124" s="244">
        <f>SUM(K121:K123)</f>
        <v>211874034.06999999</v>
      </c>
      <c r="L124" s="60"/>
      <c r="M124" s="244">
        <f>SUM(M121:M123)</f>
        <v>94667562.819999993</v>
      </c>
      <c r="N124" s="60"/>
      <c r="O124" s="244">
        <f>SUM(O121:O123)</f>
        <v>132263541.88</v>
      </c>
    </row>
    <row r="125" spans="1:15" ht="22.95" customHeight="1" thickTop="1">
      <c r="B125" s="14"/>
      <c r="C125" s="41" t="s">
        <v>3</v>
      </c>
      <c r="F125" s="12"/>
      <c r="G125" s="44"/>
      <c r="K125" s="73"/>
      <c r="L125" s="126"/>
      <c r="M125" s="368"/>
      <c r="O125" s="368"/>
    </row>
    <row r="126" spans="1:15" ht="22.95" customHeight="1">
      <c r="B126" s="128"/>
      <c r="F126" s="12"/>
      <c r="G126" s="44"/>
      <c r="K126" s="73"/>
      <c r="L126" s="126"/>
      <c r="M126" s="368"/>
      <c r="O126" s="368"/>
    </row>
    <row r="127" spans="1:15" ht="22.95" customHeight="1">
      <c r="C127" s="41" t="s">
        <v>1242</v>
      </c>
      <c r="D127" s="41"/>
      <c r="E127" s="41"/>
      <c r="F127" s="41"/>
      <c r="G127" s="44"/>
      <c r="K127" s="73"/>
      <c r="L127" s="126"/>
      <c r="M127" s="368"/>
      <c r="O127" s="368"/>
    </row>
    <row r="128" spans="1:15" ht="22.95" customHeight="1">
      <c r="B128" s="41" t="s">
        <v>1031</v>
      </c>
      <c r="C128" s="41"/>
      <c r="D128" s="41"/>
      <c r="E128" s="41"/>
      <c r="F128" s="41"/>
      <c r="G128" s="44"/>
      <c r="K128" s="73"/>
      <c r="L128" s="126"/>
      <c r="M128" s="368"/>
      <c r="O128" s="368"/>
    </row>
    <row r="129" spans="1:15" ht="22.95" customHeight="1">
      <c r="B129" s="41" t="s">
        <v>1032</v>
      </c>
      <c r="C129" s="41"/>
      <c r="D129" s="41"/>
      <c r="E129" s="41"/>
      <c r="F129" s="41"/>
      <c r="G129" s="44"/>
      <c r="K129" s="73"/>
      <c r="L129" s="126"/>
      <c r="M129" s="368"/>
      <c r="O129" s="368"/>
    </row>
    <row r="130" spans="1:15" ht="22.95" customHeight="1">
      <c r="B130" s="41"/>
      <c r="C130" s="41"/>
      <c r="D130" s="41"/>
      <c r="E130" s="41"/>
      <c r="F130" s="41"/>
      <c r="G130" s="44"/>
      <c r="K130" s="73"/>
      <c r="L130" s="126"/>
      <c r="M130" s="368"/>
      <c r="O130" s="368"/>
    </row>
    <row r="131" spans="1:15" ht="22.95" customHeight="1">
      <c r="A131" s="177" t="s">
        <v>979</v>
      </c>
      <c r="B131" s="2" t="s">
        <v>144</v>
      </c>
      <c r="K131" s="73"/>
      <c r="L131" s="126"/>
      <c r="M131" s="368"/>
      <c r="O131" s="368"/>
    </row>
    <row r="132" spans="1:15" ht="22.95" customHeight="1">
      <c r="I132" s="516" t="s">
        <v>27</v>
      </c>
      <c r="J132" s="516"/>
      <c r="K132" s="516"/>
      <c r="L132" s="516"/>
      <c r="M132" s="516"/>
      <c r="N132" s="516"/>
      <c r="O132" s="516"/>
    </row>
    <row r="133" spans="1:15" ht="22.95" customHeight="1">
      <c r="I133" s="516" t="s">
        <v>2</v>
      </c>
      <c r="J133" s="516"/>
      <c r="K133" s="516"/>
      <c r="L133" s="5"/>
      <c r="M133" s="516" t="s">
        <v>1</v>
      </c>
      <c r="N133" s="516"/>
      <c r="O133" s="516"/>
    </row>
    <row r="134" spans="1:15" ht="22.95" customHeight="1">
      <c r="I134" s="382" t="str">
        <f>+I119</f>
        <v>31 มีนาคม 2569</v>
      </c>
      <c r="J134" s="5"/>
      <c r="K134" s="243" t="str">
        <f>+K119</f>
        <v>31 ธันวาคม 2568</v>
      </c>
      <c r="L134" s="5"/>
      <c r="M134" s="179" t="str">
        <f>+I134</f>
        <v>31 มีนาคม 2569</v>
      </c>
      <c r="N134" s="5"/>
      <c r="O134" s="112" t="str">
        <f>+K134</f>
        <v>31 ธันวาคม 2568</v>
      </c>
    </row>
    <row r="135" spans="1:15" ht="22.95" customHeight="1">
      <c r="B135" s="3" t="s">
        <v>352</v>
      </c>
      <c r="I135" s="153">
        <v>445846627.14999998</v>
      </c>
      <c r="J135" s="13"/>
      <c r="K135" s="153">
        <v>460784469.51999998</v>
      </c>
      <c r="L135" s="13"/>
      <c r="M135" s="153">
        <v>212684425.47</v>
      </c>
      <c r="N135" s="13"/>
      <c r="O135" s="153">
        <v>232021790.03</v>
      </c>
    </row>
    <row r="136" spans="1:15" ht="22.95" customHeight="1">
      <c r="B136" s="3" t="s">
        <v>235</v>
      </c>
      <c r="J136" s="425"/>
      <c r="L136" s="422"/>
      <c r="N136" s="425"/>
      <c r="O136" s="426"/>
    </row>
    <row r="137" spans="1:15" ht="22.95" customHeight="1">
      <c r="C137" s="3" t="s">
        <v>275</v>
      </c>
      <c r="I137" s="248">
        <v>96212983.569999993</v>
      </c>
      <c r="J137" s="18"/>
      <c r="K137" s="248">
        <v>75909879.019999996</v>
      </c>
      <c r="L137" s="18"/>
      <c r="M137" s="248">
        <v>55014816.75</v>
      </c>
      <c r="N137" s="18"/>
      <c r="O137" s="153">
        <v>34334376.68</v>
      </c>
    </row>
    <row r="138" spans="1:15" ht="22.95" customHeight="1">
      <c r="C138" s="3" t="s">
        <v>353</v>
      </c>
      <c r="I138" s="153">
        <v>10401610.640000001</v>
      </c>
      <c r="J138" s="18"/>
      <c r="K138" s="153">
        <v>10403714.890000001</v>
      </c>
      <c r="L138" s="18"/>
      <c r="M138" s="153">
        <v>10401610.640000001</v>
      </c>
      <c r="N138" s="18"/>
      <c r="O138" s="153">
        <v>10401610.640000001</v>
      </c>
    </row>
    <row r="139" spans="1:15" ht="22.95" customHeight="1">
      <c r="C139" s="3" t="s">
        <v>672</v>
      </c>
      <c r="I139" s="153">
        <v>66621847.259999998</v>
      </c>
      <c r="J139" s="18"/>
      <c r="K139" s="153">
        <v>68290897.260000005</v>
      </c>
      <c r="L139" s="18"/>
      <c r="M139" s="153">
        <v>66621847.259999998</v>
      </c>
      <c r="N139" s="18"/>
      <c r="O139" s="153">
        <v>66621847.259999998</v>
      </c>
    </row>
    <row r="140" spans="1:15" ht="22.95" customHeight="1">
      <c r="C140" s="3" t="s">
        <v>274</v>
      </c>
      <c r="I140" s="153">
        <v>36641129.82</v>
      </c>
      <c r="J140" s="18"/>
      <c r="K140" s="153">
        <v>30343385.079999998</v>
      </c>
      <c r="L140" s="18"/>
      <c r="M140" s="153">
        <v>43165055.299999997</v>
      </c>
      <c r="N140" s="18"/>
      <c r="O140" s="153">
        <v>45406271.950000003</v>
      </c>
    </row>
    <row r="141" spans="1:15" ht="22.95" customHeight="1">
      <c r="C141" s="3" t="s">
        <v>575</v>
      </c>
      <c r="I141" s="153">
        <v>6253701.04</v>
      </c>
      <c r="J141" s="18"/>
      <c r="K141" s="153">
        <v>12506566.17</v>
      </c>
      <c r="L141" s="18"/>
      <c r="M141" s="153">
        <v>1954629.71</v>
      </c>
      <c r="N141" s="18"/>
      <c r="O141" s="153">
        <v>7203059.4400000004</v>
      </c>
    </row>
    <row r="142" spans="1:15" ht="22.95" customHeight="1">
      <c r="C142" s="3" t="s">
        <v>354</v>
      </c>
      <c r="I142" s="153">
        <v>52793736.950000003</v>
      </c>
      <c r="J142" s="18"/>
      <c r="K142" s="153">
        <v>52093292.149999999</v>
      </c>
      <c r="L142" s="18"/>
      <c r="M142" s="153">
        <v>42179458.369999997</v>
      </c>
      <c r="N142" s="18"/>
      <c r="O142" s="153">
        <v>44515545.43</v>
      </c>
    </row>
    <row r="143" spans="1:15" ht="22.95" customHeight="1">
      <c r="C143" s="3" t="s">
        <v>509</v>
      </c>
      <c r="I143" s="153">
        <v>47987124.259999998</v>
      </c>
      <c r="J143" s="18"/>
      <c r="K143" s="153">
        <v>49053011.460000001</v>
      </c>
      <c r="L143" s="18"/>
      <c r="M143" s="153">
        <v>15589673</v>
      </c>
      <c r="N143" s="18"/>
      <c r="O143" s="153">
        <v>16025489.800000001</v>
      </c>
    </row>
    <row r="144" spans="1:15" ht="22.95" customHeight="1">
      <c r="C144" s="3" t="s">
        <v>411</v>
      </c>
      <c r="I144" s="153">
        <v>3142840.71</v>
      </c>
      <c r="J144" s="18"/>
      <c r="K144" s="153">
        <v>3145824.64</v>
      </c>
      <c r="L144" s="18"/>
      <c r="M144" s="153">
        <v>0</v>
      </c>
      <c r="N144" s="18"/>
      <c r="O144" s="153">
        <v>0</v>
      </c>
    </row>
    <row r="145" spans="1:15" ht="22.95" customHeight="1">
      <c r="C145" s="3" t="s">
        <v>454</v>
      </c>
      <c r="I145" s="153">
        <v>246679.26</v>
      </c>
      <c r="J145" s="18"/>
      <c r="K145" s="153">
        <v>246358.26</v>
      </c>
      <c r="L145" s="18"/>
      <c r="M145" s="153">
        <v>246358.26</v>
      </c>
      <c r="N145" s="18"/>
      <c r="O145" s="153">
        <v>246358.26</v>
      </c>
    </row>
    <row r="146" spans="1:15" ht="22.95" customHeight="1">
      <c r="C146" s="3" t="s">
        <v>356</v>
      </c>
      <c r="I146" s="154">
        <v>33348394.199999999</v>
      </c>
      <c r="J146" s="18"/>
      <c r="K146" s="154">
        <v>34853338.670000002</v>
      </c>
      <c r="L146" s="18"/>
      <c r="M146" s="154">
        <v>2078914.9</v>
      </c>
      <c r="N146" s="18"/>
      <c r="O146" s="154">
        <v>1945227.59</v>
      </c>
    </row>
    <row r="147" spans="1:15" ht="22.95" customHeight="1">
      <c r="C147" s="3" t="s">
        <v>3</v>
      </c>
      <c r="I147" s="70">
        <f>SUM(I137:I146)</f>
        <v>353650047.70999992</v>
      </c>
      <c r="J147" s="423"/>
      <c r="K147" s="70">
        <f>SUM(K137:K146)</f>
        <v>336846267.59999996</v>
      </c>
      <c r="L147" s="424"/>
      <c r="M147" s="70">
        <f>SUM(M137:M146)</f>
        <v>237252364.19</v>
      </c>
      <c r="N147" s="423"/>
      <c r="O147" s="70">
        <f>SUM(O137:O146)</f>
        <v>226699787.05000001</v>
      </c>
    </row>
    <row r="148" spans="1:15" ht="22.95" customHeight="1">
      <c r="B148" s="3" t="s">
        <v>357</v>
      </c>
      <c r="I148" s="481">
        <f>+I135+I147</f>
        <v>799496674.8599999</v>
      </c>
      <c r="J148" s="62"/>
      <c r="K148" s="481">
        <f>+K135+K147</f>
        <v>797630737.11999989</v>
      </c>
      <c r="L148" s="62"/>
      <c r="M148" s="481">
        <f>+M135+M147</f>
        <v>449936789.65999997</v>
      </c>
      <c r="N148" s="62"/>
      <c r="O148" s="481">
        <f>+O135+O147</f>
        <v>458721577.08000004</v>
      </c>
    </row>
    <row r="149" spans="1:15" ht="22.95" customHeight="1">
      <c r="B149" s="3" t="s">
        <v>462</v>
      </c>
      <c r="C149" s="3" t="s">
        <v>1173</v>
      </c>
      <c r="I149" s="154">
        <v>0</v>
      </c>
      <c r="J149" s="63"/>
      <c r="K149" s="154">
        <v>0</v>
      </c>
      <c r="L149" s="63"/>
      <c r="M149" s="384">
        <v>-43886697.340000004</v>
      </c>
      <c r="N149" s="63"/>
      <c r="O149" s="154">
        <v>0</v>
      </c>
    </row>
    <row r="150" spans="1:15" ht="22.95" customHeight="1" thickBot="1">
      <c r="B150" s="3" t="s">
        <v>1174</v>
      </c>
      <c r="I150" s="180">
        <f>SUM(I148:I149)</f>
        <v>799496674.8599999</v>
      </c>
      <c r="J150" s="62"/>
      <c r="K150" s="180">
        <f>SUM(K148:K149)</f>
        <v>797630737.11999989</v>
      </c>
      <c r="L150" s="62"/>
      <c r="M150" s="180">
        <f>SUM(M148:M149)</f>
        <v>406050092.31999993</v>
      </c>
      <c r="N150" s="62"/>
      <c r="O150" s="180">
        <f>SUM(O148:O149)</f>
        <v>458721577.08000004</v>
      </c>
    </row>
    <row r="151" spans="1:15" ht="22.95" customHeight="1" thickTop="1">
      <c r="A151" s="44"/>
      <c r="B151" s="254"/>
      <c r="C151" s="44"/>
      <c r="D151" s="254"/>
      <c r="E151" s="254"/>
      <c r="F151" s="44"/>
      <c r="G151" s="44"/>
      <c r="K151" s="73"/>
      <c r="L151" s="126"/>
      <c r="M151" s="73"/>
      <c r="N151" s="62"/>
      <c r="O151" s="73"/>
    </row>
    <row r="152" spans="1:15" ht="22.95" customHeight="1">
      <c r="A152" s="44"/>
      <c r="B152" s="254"/>
      <c r="C152" s="44"/>
      <c r="D152" s="254"/>
      <c r="E152" s="254"/>
      <c r="F152" s="44"/>
      <c r="G152" s="44"/>
      <c r="K152" s="73"/>
      <c r="L152" s="126"/>
      <c r="M152" s="73"/>
      <c r="N152" s="62"/>
      <c r="O152" s="73"/>
    </row>
    <row r="153" spans="1:15" ht="22.95" customHeight="1">
      <c r="A153" s="211"/>
      <c r="B153" s="213"/>
      <c r="E153" s="209" t="str">
        <f>+E111</f>
        <v xml:space="preserve">           (ลงชื่อ)……………………………………………...………………..…………………….กรรมการตามอำนาจ</v>
      </c>
      <c r="F153" s="209"/>
      <c r="O153" s="368"/>
    </row>
    <row r="154" spans="1:15" ht="22.95" customHeight="1">
      <c r="A154" s="210"/>
      <c r="E154" s="513" t="str">
        <f>+E112</f>
        <v xml:space="preserve">                         (                                                                                                                        ) </v>
      </c>
      <c r="F154" s="513"/>
      <c r="G154" s="513"/>
      <c r="H154" s="513"/>
      <c r="I154" s="513"/>
      <c r="J154" s="513"/>
      <c r="K154" s="513"/>
      <c r="L154" s="513"/>
      <c r="M154" s="513"/>
      <c r="O154" s="368"/>
    </row>
    <row r="155" spans="1:15" ht="22.95" customHeight="1">
      <c r="A155" s="514" t="s">
        <v>736</v>
      </c>
      <c r="B155" s="515"/>
      <c r="C155" s="515"/>
      <c r="D155" s="515"/>
      <c r="E155" s="515"/>
      <c r="F155" s="515"/>
      <c r="G155" s="515"/>
      <c r="H155" s="515"/>
      <c r="I155" s="515"/>
      <c r="J155" s="515"/>
      <c r="K155" s="515"/>
      <c r="L155" s="515"/>
      <c r="M155" s="515"/>
      <c r="N155" s="515"/>
      <c r="O155" s="515"/>
    </row>
    <row r="156" spans="1:15" ht="22.95" customHeight="1">
      <c r="A156" s="44"/>
      <c r="B156" s="254"/>
      <c r="C156" s="44"/>
      <c r="D156" s="254"/>
      <c r="E156" s="254"/>
      <c r="F156" s="44"/>
      <c r="G156" s="44"/>
      <c r="K156" s="73"/>
      <c r="L156" s="126"/>
      <c r="M156" s="73"/>
      <c r="N156" s="62"/>
      <c r="O156" s="73"/>
    </row>
    <row r="157" spans="1:15" ht="22.95" customHeight="1">
      <c r="A157" s="193" t="s">
        <v>980</v>
      </c>
      <c r="B157" s="2" t="s">
        <v>219</v>
      </c>
      <c r="K157" s="73"/>
      <c r="L157" s="126"/>
      <c r="M157" s="73"/>
      <c r="N157" s="62"/>
      <c r="O157" s="73"/>
    </row>
    <row r="158" spans="1:15" ht="22.95" customHeight="1">
      <c r="A158" s="2"/>
      <c r="K158" s="73"/>
      <c r="L158" s="126"/>
      <c r="M158" s="516" t="s">
        <v>27</v>
      </c>
      <c r="N158" s="516"/>
      <c r="O158" s="516"/>
    </row>
    <row r="159" spans="1:15" ht="22.95" customHeight="1">
      <c r="A159" s="2"/>
      <c r="K159" s="73"/>
      <c r="L159" s="126"/>
      <c r="M159" s="523" t="s">
        <v>223</v>
      </c>
      <c r="N159" s="523"/>
      <c r="O159" s="523"/>
    </row>
    <row r="160" spans="1:15" ht="22.95" customHeight="1">
      <c r="A160" s="2"/>
      <c r="K160" s="73"/>
      <c r="L160" s="126"/>
      <c r="M160" s="243" t="str">
        <f>+'P32-36'!I134</f>
        <v>31 มีนาคม 2569</v>
      </c>
      <c r="N160" s="5"/>
      <c r="O160" s="243" t="str">
        <f>+'P32-36'!K134</f>
        <v>31 ธันวาคม 2568</v>
      </c>
    </row>
    <row r="161" spans="1:15" ht="22.95" customHeight="1">
      <c r="B161" s="11" t="s">
        <v>219</v>
      </c>
      <c r="K161" s="73"/>
      <c r="L161" s="126"/>
      <c r="M161" s="249">
        <v>113771698.70999999</v>
      </c>
      <c r="N161" s="5"/>
      <c r="O161" s="249">
        <v>115121698.70999999</v>
      </c>
    </row>
    <row r="162" spans="1:15" ht="22.95" customHeight="1" thickBot="1">
      <c r="A162" s="2"/>
      <c r="C162" s="3" t="s">
        <v>3</v>
      </c>
      <c r="K162" s="73"/>
      <c r="L162" s="126"/>
      <c r="M162" s="181">
        <f>SUM(M161)</f>
        <v>113771698.70999999</v>
      </c>
      <c r="O162" s="181">
        <f>SUM(O161)</f>
        <v>115121698.70999999</v>
      </c>
    </row>
    <row r="163" spans="1:15" ht="10.050000000000001" customHeight="1" thickTop="1">
      <c r="K163" s="73"/>
      <c r="L163" s="126"/>
      <c r="M163" s="73"/>
      <c r="N163" s="62"/>
      <c r="O163" s="73"/>
    </row>
    <row r="164" spans="1:15" ht="22.95" customHeight="1">
      <c r="B164" s="3" t="s">
        <v>886</v>
      </c>
      <c r="D164" s="60"/>
      <c r="E164" s="41"/>
      <c r="F164" s="41"/>
      <c r="G164" s="41"/>
      <c r="K164" s="73"/>
      <c r="L164" s="126"/>
      <c r="M164" s="73"/>
      <c r="N164" s="62"/>
      <c r="O164" s="73"/>
    </row>
    <row r="165" spans="1:15" ht="22.95" customHeight="1">
      <c r="A165" s="455"/>
      <c r="B165" s="455"/>
      <c r="C165" s="48" t="s">
        <v>583</v>
      </c>
      <c r="D165" s="455" t="s">
        <v>1365</v>
      </c>
      <c r="K165" s="73"/>
      <c r="L165" s="126"/>
      <c r="M165" s="73"/>
      <c r="N165" s="62"/>
      <c r="O165" s="73"/>
    </row>
    <row r="166" spans="1:15" ht="22.95" customHeight="1">
      <c r="A166" s="455"/>
      <c r="B166" s="455" t="s">
        <v>1298</v>
      </c>
      <c r="C166" s="455"/>
      <c r="D166" s="455"/>
      <c r="K166" s="73"/>
      <c r="L166" s="126"/>
      <c r="M166" s="73"/>
      <c r="N166" s="62"/>
      <c r="O166" s="73"/>
    </row>
    <row r="167" spans="1:15" ht="22.95" customHeight="1">
      <c r="C167" s="48" t="s">
        <v>584</v>
      </c>
      <c r="D167" s="3" t="s">
        <v>1367</v>
      </c>
      <c r="K167" s="73"/>
      <c r="L167" s="126"/>
      <c r="M167" s="73"/>
      <c r="N167" s="62"/>
      <c r="O167" s="73"/>
    </row>
    <row r="168" spans="1:15" ht="22.95" customHeight="1">
      <c r="D168" s="3" t="s">
        <v>1366</v>
      </c>
      <c r="K168" s="73"/>
      <c r="L168" s="126"/>
      <c r="M168" s="73"/>
      <c r="N168" s="62"/>
      <c r="O168" s="73"/>
    </row>
    <row r="169" spans="1:15" ht="22.95" customHeight="1">
      <c r="C169" s="11"/>
      <c r="D169" s="11"/>
      <c r="F169" s="11"/>
      <c r="K169" s="73"/>
      <c r="L169" s="126"/>
      <c r="M169" s="73"/>
      <c r="N169" s="62"/>
      <c r="O169" s="73"/>
    </row>
    <row r="170" spans="1:15" ht="22.95" customHeight="1">
      <c r="A170" s="193" t="s">
        <v>549</v>
      </c>
      <c r="B170" s="10" t="s">
        <v>542</v>
      </c>
      <c r="K170" s="73"/>
      <c r="L170" s="126"/>
      <c r="M170" s="73"/>
      <c r="N170" s="62"/>
      <c r="O170" s="73"/>
    </row>
    <row r="171" spans="1:15" ht="22.95" customHeight="1">
      <c r="A171" s="2"/>
      <c r="K171" s="73"/>
      <c r="L171" s="126"/>
      <c r="M171" s="516" t="s">
        <v>27</v>
      </c>
      <c r="N171" s="516"/>
      <c r="O171" s="516"/>
    </row>
    <row r="172" spans="1:15" ht="22.95" customHeight="1">
      <c r="A172" s="2"/>
      <c r="K172" s="73"/>
      <c r="L172" s="126"/>
      <c r="M172" s="523" t="s">
        <v>223</v>
      </c>
      <c r="N172" s="523"/>
      <c r="O172" s="523"/>
    </row>
    <row r="173" spans="1:15" ht="22.95" customHeight="1">
      <c r="A173" s="2"/>
      <c r="K173" s="73"/>
      <c r="L173" s="126"/>
      <c r="M173" s="112" t="str">
        <f>+'P32-36'!M160</f>
        <v>31 มีนาคม 2569</v>
      </c>
      <c r="N173" s="5"/>
      <c r="O173" s="112" t="str">
        <f>+'P32-36'!O160</f>
        <v>31 ธันวาคม 2568</v>
      </c>
    </row>
    <row r="174" spans="1:15" ht="22.95" customHeight="1">
      <c r="B174" s="11" t="s">
        <v>542</v>
      </c>
      <c r="K174" s="73"/>
      <c r="L174" s="126"/>
      <c r="M174" s="249">
        <v>61220000</v>
      </c>
      <c r="N174" s="18"/>
      <c r="O174" s="249">
        <v>49200000</v>
      </c>
    </row>
    <row r="175" spans="1:15" ht="22.95" customHeight="1" thickBot="1">
      <c r="A175" s="2"/>
      <c r="C175" s="3" t="s">
        <v>3</v>
      </c>
      <c r="K175" s="73"/>
      <c r="L175" s="126"/>
      <c r="M175" s="181">
        <f>SUM(M174)</f>
        <v>61220000</v>
      </c>
      <c r="O175" s="181">
        <f>SUM(O174)</f>
        <v>49200000</v>
      </c>
    </row>
    <row r="176" spans="1:15" ht="10.050000000000001" customHeight="1" thickTop="1">
      <c r="A176" s="2"/>
      <c r="K176" s="73"/>
      <c r="L176" s="126"/>
      <c r="M176" s="73"/>
      <c r="N176" s="62"/>
      <c r="O176" s="73"/>
    </row>
    <row r="177" spans="1:15" ht="22.95" customHeight="1">
      <c r="C177" s="3" t="s">
        <v>1322</v>
      </c>
      <c r="D177" s="11"/>
      <c r="K177" s="73"/>
      <c r="L177" s="126"/>
      <c r="M177" s="73"/>
      <c r="N177" s="62"/>
      <c r="O177" s="73"/>
    </row>
    <row r="178" spans="1:15" ht="22.95" customHeight="1">
      <c r="B178" s="3" t="s">
        <v>1321</v>
      </c>
      <c r="C178" s="11"/>
      <c r="D178" s="11"/>
      <c r="K178" s="73"/>
      <c r="L178" s="126"/>
      <c r="M178" s="73"/>
      <c r="N178" s="62"/>
      <c r="O178" s="73"/>
    </row>
    <row r="179" spans="1:15" ht="22.95" customHeight="1">
      <c r="C179" s="11"/>
      <c r="D179" s="11"/>
      <c r="K179" s="73"/>
      <c r="L179" s="126"/>
      <c r="M179" s="73"/>
      <c r="N179" s="62"/>
      <c r="O179" s="73"/>
    </row>
    <row r="180" spans="1:15" ht="22.95" customHeight="1">
      <c r="A180" s="177" t="s">
        <v>764</v>
      </c>
      <c r="B180" s="10" t="s">
        <v>168</v>
      </c>
      <c r="C180" s="11"/>
      <c r="D180" s="11"/>
      <c r="K180" s="73"/>
      <c r="L180" s="126"/>
      <c r="M180" s="73"/>
      <c r="N180" s="62"/>
      <c r="O180" s="73"/>
    </row>
    <row r="181" spans="1:15" ht="22.95" customHeight="1">
      <c r="A181" s="177"/>
      <c r="B181" s="11" t="s">
        <v>530</v>
      </c>
      <c r="C181" s="11"/>
      <c r="D181" s="11"/>
      <c r="K181" s="73"/>
      <c r="L181" s="126"/>
      <c r="M181" s="73"/>
      <c r="N181" s="62"/>
      <c r="O181" s="73"/>
    </row>
    <row r="182" spans="1:15" ht="10.050000000000001" customHeight="1">
      <c r="A182" s="177"/>
      <c r="B182" s="11"/>
      <c r="C182" s="11"/>
      <c r="D182" s="11"/>
      <c r="K182" s="73"/>
      <c r="L182" s="126"/>
      <c r="M182" s="73"/>
      <c r="N182" s="62"/>
      <c r="O182" s="73"/>
    </row>
    <row r="183" spans="1:15" ht="22.95" customHeight="1">
      <c r="A183" s="177"/>
      <c r="B183" s="11"/>
      <c r="C183" s="11"/>
      <c r="D183" s="11"/>
      <c r="I183" s="516" t="s">
        <v>27</v>
      </c>
      <c r="J183" s="516"/>
      <c r="K183" s="516"/>
      <c r="L183" s="516"/>
      <c r="M183" s="516"/>
      <c r="N183" s="516"/>
      <c r="O183" s="516"/>
    </row>
    <row r="184" spans="1:15" ht="22.95" customHeight="1">
      <c r="A184" s="177"/>
      <c r="B184" s="11"/>
      <c r="C184" s="11"/>
      <c r="D184" s="11"/>
      <c r="I184" s="516" t="s">
        <v>2</v>
      </c>
      <c r="J184" s="516"/>
      <c r="K184" s="516"/>
      <c r="M184" s="516" t="s">
        <v>520</v>
      </c>
      <c r="N184" s="516"/>
      <c r="O184" s="516"/>
    </row>
    <row r="185" spans="1:15" ht="22.95" customHeight="1">
      <c r="A185" s="177"/>
      <c r="B185" s="11"/>
      <c r="C185" s="11"/>
      <c r="D185" s="11"/>
      <c r="I185" s="179" t="str">
        <f>+'P32-36'!M173</f>
        <v>31 มีนาคม 2569</v>
      </c>
      <c r="J185" s="5"/>
      <c r="K185" s="179" t="str">
        <f>+'P32-36'!O173</f>
        <v>31 ธันวาคม 2568</v>
      </c>
      <c r="M185" s="179" t="str">
        <f>+I185</f>
        <v>31 มีนาคม 2569</v>
      </c>
      <c r="N185" s="5"/>
      <c r="O185" s="179" t="str">
        <f>+K185</f>
        <v>31 ธันวาคม 2568</v>
      </c>
    </row>
    <row r="186" spans="1:15" ht="22.95" customHeight="1">
      <c r="A186" s="177"/>
      <c r="B186" s="11" t="s">
        <v>1033</v>
      </c>
      <c r="C186" s="11"/>
      <c r="E186" s="11"/>
      <c r="I186" s="248">
        <v>2573484305.75</v>
      </c>
      <c r="J186" s="73"/>
      <c r="K186" s="248">
        <v>2766411800</v>
      </c>
      <c r="M186" s="248">
        <v>334771879.89999998</v>
      </c>
      <c r="N186" s="73"/>
      <c r="O186" s="248">
        <v>125000000</v>
      </c>
    </row>
    <row r="187" spans="1:15" ht="22.95" customHeight="1">
      <c r="A187" s="177"/>
      <c r="B187" s="11" t="s">
        <v>515</v>
      </c>
      <c r="C187" s="11" t="s">
        <v>516</v>
      </c>
      <c r="E187" s="11"/>
      <c r="I187" s="248">
        <v>194704364.25</v>
      </c>
      <c r="J187" s="73"/>
      <c r="K187" s="248">
        <v>618912995.78999996</v>
      </c>
      <c r="M187" s="248">
        <v>193427864.25</v>
      </c>
      <c r="N187" s="73"/>
      <c r="O187" s="248">
        <v>218912995.78999999</v>
      </c>
    </row>
    <row r="188" spans="1:15" ht="22.95" customHeight="1">
      <c r="B188" s="3" t="s">
        <v>286</v>
      </c>
      <c r="C188" s="11" t="s">
        <v>517</v>
      </c>
      <c r="E188" s="11"/>
      <c r="I188" s="247">
        <v>-328029577.27999997</v>
      </c>
      <c r="J188" s="73"/>
      <c r="K188" s="247">
        <v>-811840490.03999996</v>
      </c>
      <c r="M188" s="247">
        <v>-171893522.84999999</v>
      </c>
      <c r="N188" s="73"/>
      <c r="O188" s="247">
        <v>-9141115.8900000006</v>
      </c>
    </row>
    <row r="189" spans="1:15" ht="22.95" customHeight="1">
      <c r="B189" s="11" t="s">
        <v>534</v>
      </c>
      <c r="C189" s="11"/>
      <c r="E189" s="11"/>
      <c r="I189" s="248">
        <f>SUM(I186:I188)</f>
        <v>2440159092.7200003</v>
      </c>
      <c r="J189" s="73"/>
      <c r="K189" s="248">
        <f>SUM(K186:K188)</f>
        <v>2573484305.75</v>
      </c>
      <c r="M189" s="248">
        <f>SUM(M186:M188)</f>
        <v>356306221.29999995</v>
      </c>
      <c r="N189" s="73"/>
      <c r="O189" s="248">
        <f>SUM(O186:O188)</f>
        <v>334771879.89999998</v>
      </c>
    </row>
    <row r="190" spans="1:15" ht="22.95" customHeight="1">
      <c r="B190" s="11" t="s">
        <v>286</v>
      </c>
      <c r="C190" s="11" t="s">
        <v>527</v>
      </c>
      <c r="E190" s="11"/>
      <c r="I190" s="53">
        <v>-7513920.1900000004</v>
      </c>
      <c r="J190" s="73"/>
      <c r="K190" s="53">
        <v>-8687650.0700000003</v>
      </c>
      <c r="M190" s="53">
        <v>-384266.03</v>
      </c>
      <c r="N190" s="73"/>
      <c r="O190" s="53">
        <v>-470905.69</v>
      </c>
    </row>
    <row r="191" spans="1:15" ht="22.95" customHeight="1">
      <c r="B191" s="11"/>
      <c r="C191" s="11" t="s">
        <v>529</v>
      </c>
      <c r="E191" s="11"/>
      <c r="I191" s="247">
        <v>-465262.71</v>
      </c>
      <c r="J191" s="73"/>
      <c r="K191" s="247">
        <v>-1495483.08</v>
      </c>
      <c r="M191" s="247">
        <v>-465262.71</v>
      </c>
      <c r="N191" s="73"/>
      <c r="O191" s="247">
        <v>-1495483.08</v>
      </c>
    </row>
    <row r="192" spans="1:15" ht="22.95" customHeight="1">
      <c r="B192" s="11" t="s">
        <v>1034</v>
      </c>
      <c r="C192" s="11"/>
      <c r="E192" s="11"/>
      <c r="I192" s="248">
        <f>SUM(I189:I191)</f>
        <v>2432179909.8200002</v>
      </c>
      <c r="J192" s="73"/>
      <c r="K192" s="248">
        <f>SUM(K189:K191)</f>
        <v>2563301172.5999999</v>
      </c>
      <c r="M192" s="248">
        <f>SUM(M189:M191)</f>
        <v>355456692.56</v>
      </c>
      <c r="N192" s="73"/>
      <c r="O192" s="248">
        <f>SUM(O189:O191)</f>
        <v>332805491.13</v>
      </c>
    </row>
    <row r="193" spans="1:15" ht="22.95" customHeight="1">
      <c r="B193" s="11" t="s">
        <v>286</v>
      </c>
      <c r="C193" s="11" t="s">
        <v>329</v>
      </c>
      <c r="E193" s="11"/>
      <c r="I193" s="247">
        <v>-820975260.71000004</v>
      </c>
      <c r="J193" s="50"/>
      <c r="K193" s="247">
        <v>-810601472.35000002</v>
      </c>
      <c r="M193" s="247">
        <v>-132271536.75</v>
      </c>
      <c r="N193" s="50"/>
      <c r="O193" s="247">
        <v>-126193246.59999999</v>
      </c>
    </row>
    <row r="194" spans="1:15" ht="22.95" customHeight="1" thickBot="1">
      <c r="B194" s="11" t="s">
        <v>518</v>
      </c>
      <c r="C194" s="11"/>
      <c r="E194" s="11"/>
      <c r="I194" s="250">
        <f>SUM(I192:I193)</f>
        <v>1611204649.1100001</v>
      </c>
      <c r="J194" s="50"/>
      <c r="K194" s="250">
        <f>SUM(K192:K193)</f>
        <v>1752699700.25</v>
      </c>
      <c r="M194" s="250">
        <f>SUM(M192:M193)</f>
        <v>223185155.81</v>
      </c>
      <c r="N194" s="50"/>
      <c r="O194" s="250">
        <f>SUM(O192:O193)</f>
        <v>206612244.53</v>
      </c>
    </row>
    <row r="195" spans="1:15" ht="22.95" customHeight="1" thickTop="1">
      <c r="D195" s="60"/>
      <c r="E195" s="41"/>
      <c r="F195" s="41"/>
      <c r="G195" s="41"/>
      <c r="K195" s="73"/>
      <c r="L195" s="126"/>
      <c r="M195" s="73"/>
      <c r="N195" s="62"/>
      <c r="O195" s="73"/>
    </row>
    <row r="196" spans="1:15" ht="22.95" customHeight="1">
      <c r="A196" s="44"/>
      <c r="B196" s="254"/>
      <c r="C196" s="44"/>
      <c r="D196" s="254"/>
      <c r="E196" s="254"/>
      <c r="F196" s="44"/>
      <c r="G196" s="44"/>
      <c r="K196" s="73"/>
      <c r="L196" s="126"/>
      <c r="M196" s="73"/>
      <c r="N196" s="62"/>
      <c r="O196" s="73"/>
    </row>
    <row r="197" spans="1:15" ht="22.95" customHeight="1">
      <c r="A197" s="211"/>
      <c r="B197" s="213"/>
      <c r="E197" s="209" t="str">
        <f>+E75</f>
        <v xml:space="preserve">           (ลงชื่อ)……………………………………………...………………..…………………….กรรมการตามอำนาจ</v>
      </c>
      <c r="F197" s="209"/>
      <c r="N197" s="62"/>
      <c r="O197" s="73"/>
    </row>
    <row r="198" spans="1:15" ht="22.95" customHeight="1">
      <c r="A198" s="210"/>
      <c r="E198" s="513" t="str">
        <f>+E76</f>
        <v xml:space="preserve">                         (                                                                                                                        ) </v>
      </c>
      <c r="F198" s="513"/>
      <c r="G198" s="513"/>
      <c r="H198" s="513"/>
      <c r="I198" s="513"/>
      <c r="J198" s="513"/>
      <c r="K198" s="513"/>
      <c r="L198" s="513"/>
      <c r="M198" s="513"/>
      <c r="N198" s="62"/>
      <c r="O198" s="73"/>
    </row>
  </sheetData>
  <mergeCells count="36">
    <mergeCell ref="M171:O171"/>
    <mergeCell ref="M172:O172"/>
    <mergeCell ref="I183:O183"/>
    <mergeCell ref="I184:K184"/>
    <mergeCell ref="M184:O184"/>
    <mergeCell ref="M159:O159"/>
    <mergeCell ref="I95:O95"/>
    <mergeCell ref="I96:K96"/>
    <mergeCell ref="M96:O96"/>
    <mergeCell ref="E112:M112"/>
    <mergeCell ref="E154:M154"/>
    <mergeCell ref="A155:O155"/>
    <mergeCell ref="A1:O1"/>
    <mergeCell ref="A41:O41"/>
    <mergeCell ref="M22:O22"/>
    <mergeCell ref="M46:O46"/>
    <mergeCell ref="E40:M40"/>
    <mergeCell ref="I7:O7"/>
    <mergeCell ref="I8:K8"/>
    <mergeCell ref="M8:O8"/>
    <mergeCell ref="E76:M76"/>
    <mergeCell ref="E198:M198"/>
    <mergeCell ref="A77:O77"/>
    <mergeCell ref="M55:O55"/>
    <mergeCell ref="M64:O64"/>
    <mergeCell ref="M80:O80"/>
    <mergeCell ref="E118:G118"/>
    <mergeCell ref="E119:G119"/>
    <mergeCell ref="I117:O117"/>
    <mergeCell ref="I118:K118"/>
    <mergeCell ref="M118:O118"/>
    <mergeCell ref="I132:O132"/>
    <mergeCell ref="I133:K133"/>
    <mergeCell ref="M133:O133"/>
    <mergeCell ref="A113:O113"/>
    <mergeCell ref="M158:O158"/>
  </mergeCells>
  <pageMargins left="0.5" right="0.5" top="0.5" bottom="0.5" header="0" footer="0"/>
  <pageSetup paperSize="9" scale="78" orientation="portrait" r:id="rId1"/>
  <headerFooter scaleWithDoc="0">
    <oddHeader>&amp;L&amp;"Angsana New,Regular"&amp;12บมจ. ไทยโพลีคอนส์</oddHeader>
  </headerFooter>
  <rowBreaks count="4" manualBreakCount="4">
    <brk id="40" max="16383" man="1"/>
    <brk id="76" max="16383" man="1"/>
    <brk id="112" max="16383" man="1"/>
    <brk id="15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37B4B-D4A2-4375-8454-8DF375907C32}">
  <dimension ref="A1:U48"/>
  <sheetViews>
    <sheetView view="pageBreakPreview" topLeftCell="A28" zoomScale="60" zoomScaleNormal="100" workbookViewId="0">
      <selection activeCell="B42" sqref="B42:E44"/>
    </sheetView>
  </sheetViews>
  <sheetFormatPr defaultColWidth="10" defaultRowHeight="24" customHeight="1"/>
  <cols>
    <col min="1" max="1" width="2.109375" style="132" customWidth="1"/>
    <col min="2" max="2" width="4" style="132" customWidth="1"/>
    <col min="3" max="3" width="10" style="132" customWidth="1"/>
    <col min="4" max="4" width="0.88671875" style="132" customWidth="1"/>
    <col min="5" max="5" width="6" style="132" customWidth="1"/>
    <col min="6" max="6" width="0.88671875" style="132" customWidth="1"/>
    <col min="7" max="7" width="8.5546875" style="132" customWidth="1"/>
    <col min="8" max="8" width="0.88671875" style="132" customWidth="1"/>
    <col min="9" max="9" width="12.44140625" style="132" customWidth="1"/>
    <col min="10" max="10" width="0.88671875" style="132" customWidth="1"/>
    <col min="11" max="11" width="13.21875" style="132" customWidth="1"/>
    <col min="12" max="12" width="0.77734375" style="132" customWidth="1"/>
    <col min="13" max="13" width="13.44140625" style="132" customWidth="1"/>
    <col min="14" max="14" width="0.77734375" style="132" customWidth="1"/>
    <col min="15" max="15" width="15.33203125" style="132" customWidth="1"/>
    <col min="16" max="16" width="0.77734375" style="132" customWidth="1"/>
    <col min="17" max="17" width="15.33203125" style="132" customWidth="1"/>
    <col min="18" max="18" width="0.77734375" style="132" customWidth="1"/>
    <col min="19" max="19" width="15.33203125" style="132" customWidth="1"/>
    <col min="20" max="20" width="0.77734375" style="132" customWidth="1"/>
    <col min="21" max="21" width="15.33203125" style="132" customWidth="1"/>
    <col min="22" max="23" width="10" style="132" customWidth="1"/>
    <col min="24" max="24" width="12.109375" style="132" bestFit="1" customWidth="1"/>
    <col min="25" max="25" width="8" style="132" bestFit="1" customWidth="1"/>
    <col min="26" max="26" width="12.109375" style="132" bestFit="1" customWidth="1"/>
    <col min="27" max="16384" width="10" style="132"/>
  </cols>
  <sheetData>
    <row r="1" spans="1:21" ht="22.95" customHeight="1">
      <c r="A1" s="550" t="s">
        <v>1289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0"/>
      <c r="Q1" s="550"/>
      <c r="R1" s="550"/>
      <c r="S1" s="550"/>
      <c r="T1" s="550"/>
      <c r="U1" s="550"/>
    </row>
    <row r="2" spans="1:21" ht="22.95" customHeight="1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21" ht="22.95" customHeight="1">
      <c r="A3" s="279" t="s">
        <v>595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</row>
    <row r="4" spans="1:21" ht="22.95" customHeight="1">
      <c r="A4" s="280"/>
      <c r="B4" s="277" t="s">
        <v>1100</v>
      </c>
      <c r="C4" s="132" t="s">
        <v>596</v>
      </c>
      <c r="I4" s="278"/>
      <c r="J4" s="278"/>
      <c r="K4" s="278"/>
      <c r="L4" s="281"/>
      <c r="M4" s="281"/>
      <c r="N4" s="281"/>
      <c r="O4" s="281"/>
      <c r="P4" s="281"/>
      <c r="Q4" s="281"/>
      <c r="R4" s="281"/>
      <c r="S4" s="281"/>
      <c r="T4" s="281"/>
      <c r="U4" s="281"/>
    </row>
    <row r="5" spans="1:21" ht="22.95" customHeight="1">
      <c r="A5" s="280"/>
      <c r="B5" s="277"/>
      <c r="I5" s="278"/>
      <c r="J5" s="278"/>
      <c r="K5" s="278"/>
      <c r="L5" s="281"/>
      <c r="M5" s="281"/>
      <c r="N5" s="281"/>
      <c r="O5" s="551" t="s">
        <v>27</v>
      </c>
      <c r="P5" s="551"/>
      <c r="Q5" s="551"/>
      <c r="R5" s="551"/>
      <c r="S5" s="551"/>
      <c r="T5" s="551"/>
      <c r="U5" s="551"/>
    </row>
    <row r="6" spans="1:21" ht="22.95" customHeight="1">
      <c r="A6" s="281"/>
      <c r="B6" s="283"/>
      <c r="C6" s="284" t="s">
        <v>597</v>
      </c>
      <c r="D6" s="285"/>
      <c r="E6" s="284" t="s">
        <v>598</v>
      </c>
      <c r="F6" s="285"/>
      <c r="G6" s="284" t="s">
        <v>465</v>
      </c>
      <c r="H6" s="285"/>
      <c r="I6" s="286" t="s">
        <v>77</v>
      </c>
      <c r="J6" s="278"/>
      <c r="K6" s="551" t="s">
        <v>466</v>
      </c>
      <c r="L6" s="551"/>
      <c r="M6" s="551"/>
      <c r="N6" s="281"/>
      <c r="O6" s="551" t="s">
        <v>2</v>
      </c>
      <c r="P6" s="551"/>
      <c r="Q6" s="551"/>
      <c r="R6" s="281"/>
      <c r="S6" s="551" t="s">
        <v>520</v>
      </c>
      <c r="T6" s="551"/>
      <c r="U6" s="551"/>
    </row>
    <row r="7" spans="1:21" ht="22.95" customHeight="1">
      <c r="A7" s="281"/>
      <c r="B7" s="283"/>
      <c r="C7" s="287" t="s">
        <v>599</v>
      </c>
      <c r="D7" s="283"/>
      <c r="E7" s="288"/>
      <c r="F7" s="283"/>
      <c r="G7" s="287" t="s">
        <v>467</v>
      </c>
      <c r="H7" s="283"/>
      <c r="I7" s="287" t="s">
        <v>468</v>
      </c>
      <c r="J7" s="289"/>
      <c r="K7" s="287" t="s">
        <v>469</v>
      </c>
      <c r="L7" s="281"/>
      <c r="M7" s="282" t="s">
        <v>470</v>
      </c>
      <c r="N7" s="290"/>
      <c r="O7" s="292" t="str">
        <f>+'P28-29'!S33</f>
        <v>31 มีนาคม 2569</v>
      </c>
      <c r="P7" s="293"/>
      <c r="Q7" s="292" t="str">
        <f>+'P27'!Q6</f>
        <v>31 ธันวาคม 2568</v>
      </c>
      <c r="R7" s="291"/>
      <c r="S7" s="292" t="str">
        <f>+O7</f>
        <v>31 มีนาคม 2569</v>
      </c>
      <c r="T7" s="293"/>
      <c r="U7" s="292" t="str">
        <f>+Q7</f>
        <v>31 ธันวาคม 2568</v>
      </c>
    </row>
    <row r="8" spans="1:21" ht="22.95" customHeight="1">
      <c r="A8" s="281"/>
      <c r="B8" s="283"/>
      <c r="C8" s="294" t="s">
        <v>600</v>
      </c>
      <c r="D8" s="283"/>
      <c r="E8" s="283"/>
      <c r="F8" s="283"/>
      <c r="G8" s="284"/>
      <c r="H8" s="283"/>
      <c r="I8" s="284"/>
      <c r="J8" s="289"/>
      <c r="K8" s="284"/>
      <c r="L8" s="281"/>
      <c r="M8" s="286"/>
      <c r="N8" s="290"/>
      <c r="O8" s="295"/>
      <c r="P8" s="290"/>
      <c r="Q8" s="295"/>
      <c r="R8" s="291"/>
      <c r="S8" s="295"/>
      <c r="T8" s="290"/>
      <c r="U8" s="295"/>
    </row>
    <row r="9" spans="1:21" ht="22.95" customHeight="1">
      <c r="A9" s="281"/>
      <c r="B9" s="283"/>
      <c r="C9" s="296" t="s">
        <v>601</v>
      </c>
      <c r="D9" s="297"/>
      <c r="E9" s="296" t="s">
        <v>601</v>
      </c>
      <c r="F9" s="283"/>
      <c r="G9" s="132">
        <v>125</v>
      </c>
      <c r="H9" s="283"/>
      <c r="I9" s="278" t="s">
        <v>602</v>
      </c>
      <c r="J9" s="289"/>
      <c r="K9" s="298" t="s">
        <v>603</v>
      </c>
      <c r="L9" s="281"/>
      <c r="M9" s="299" t="s">
        <v>604</v>
      </c>
      <c r="N9" s="290"/>
      <c r="O9" s="276">
        <v>117261761.09</v>
      </c>
      <c r="P9" s="290"/>
      <c r="Q9" s="276">
        <v>116144901.06</v>
      </c>
      <c r="R9" s="291"/>
      <c r="S9" s="276">
        <v>117261761.09</v>
      </c>
      <c r="T9" s="290"/>
      <c r="U9" s="276">
        <v>116144901.06</v>
      </c>
    </row>
    <row r="10" spans="1:21" ht="22.95" customHeight="1">
      <c r="A10" s="281"/>
      <c r="B10" s="283"/>
      <c r="C10" s="296" t="s">
        <v>605</v>
      </c>
      <c r="D10" s="283"/>
      <c r="E10" s="296" t="s">
        <v>601</v>
      </c>
      <c r="F10" s="283"/>
      <c r="G10" s="132">
        <v>48.22</v>
      </c>
      <c r="H10" s="283"/>
      <c r="I10" s="278" t="s">
        <v>699</v>
      </c>
      <c r="J10" s="289"/>
      <c r="K10" s="294" t="s">
        <v>681</v>
      </c>
      <c r="L10" s="281"/>
      <c r="M10" s="294" t="s">
        <v>679</v>
      </c>
      <c r="N10" s="290"/>
      <c r="O10" s="276">
        <v>45911349.229999997</v>
      </c>
      <c r="P10" s="290"/>
      <c r="Q10" s="276">
        <v>46846576.350000001</v>
      </c>
      <c r="R10" s="291"/>
      <c r="S10" s="276">
        <v>45911349.229999997</v>
      </c>
      <c r="T10" s="290"/>
      <c r="U10" s="276">
        <v>46846576.350000001</v>
      </c>
    </row>
    <row r="11" spans="1:21" ht="22.95" customHeight="1">
      <c r="A11" s="281"/>
      <c r="B11" s="283"/>
      <c r="C11" s="284"/>
      <c r="D11" s="283"/>
      <c r="E11" s="296" t="s">
        <v>605</v>
      </c>
      <c r="F11" s="283"/>
      <c r="G11" s="132">
        <v>87</v>
      </c>
      <c r="H11" s="283"/>
      <c r="I11" s="278" t="s">
        <v>699</v>
      </c>
      <c r="J11" s="289"/>
      <c r="K11" s="294" t="s">
        <v>681</v>
      </c>
      <c r="L11" s="281"/>
      <c r="M11" s="294" t="s">
        <v>680</v>
      </c>
      <c r="N11" s="290"/>
      <c r="O11" s="276">
        <v>82664809.290000007</v>
      </c>
      <c r="P11" s="290"/>
      <c r="Q11" s="276">
        <v>83447924.879999995</v>
      </c>
      <c r="R11" s="291"/>
      <c r="S11" s="276">
        <v>82664809.290000007</v>
      </c>
      <c r="T11" s="290"/>
      <c r="U11" s="276">
        <v>83447924.879999995</v>
      </c>
    </row>
    <row r="12" spans="1:21" ht="22.95" customHeight="1">
      <c r="A12" s="281"/>
      <c r="B12" s="283"/>
      <c r="C12" s="284"/>
      <c r="D12" s="283"/>
      <c r="E12" s="296" t="s">
        <v>678</v>
      </c>
      <c r="F12" s="283"/>
      <c r="G12" s="132">
        <v>87.87</v>
      </c>
      <c r="H12" s="283"/>
      <c r="I12" s="278" t="s">
        <v>699</v>
      </c>
      <c r="J12" s="289"/>
      <c r="K12" s="294" t="s">
        <v>681</v>
      </c>
      <c r="L12" s="281"/>
      <c r="M12" s="294" t="s">
        <v>680</v>
      </c>
      <c r="N12" s="290"/>
      <c r="O12" s="276">
        <v>85628839.989999995</v>
      </c>
      <c r="P12" s="290"/>
      <c r="Q12" s="276">
        <v>86366088.840000004</v>
      </c>
      <c r="R12" s="291"/>
      <c r="S12" s="276">
        <v>85628839.989999995</v>
      </c>
      <c r="T12" s="290"/>
      <c r="U12" s="276">
        <v>86366088.840000004</v>
      </c>
    </row>
    <row r="13" spans="1:21" ht="22.95" customHeight="1">
      <c r="A13" s="281"/>
      <c r="B13" s="283"/>
      <c r="C13" s="301" t="s">
        <v>678</v>
      </c>
      <c r="D13" s="283"/>
      <c r="E13" s="296" t="s">
        <v>601</v>
      </c>
      <c r="F13" s="283"/>
      <c r="G13" s="132">
        <v>24.27</v>
      </c>
      <c r="H13" s="283"/>
      <c r="I13" s="278" t="s">
        <v>1087</v>
      </c>
      <c r="J13" s="289"/>
      <c r="K13" s="294" t="s">
        <v>1088</v>
      </c>
      <c r="L13" s="281"/>
      <c r="M13" s="294" t="s">
        <v>1098</v>
      </c>
      <c r="N13" s="290"/>
      <c r="O13" s="276">
        <v>23969932.960000001</v>
      </c>
      <c r="P13" s="290"/>
      <c r="Q13" s="276">
        <v>0</v>
      </c>
      <c r="R13" s="291"/>
      <c r="S13" s="276">
        <v>23969932.960000001</v>
      </c>
      <c r="T13" s="290"/>
      <c r="U13" s="276">
        <v>0</v>
      </c>
    </row>
    <row r="14" spans="1:21" ht="22.95" customHeight="1">
      <c r="A14" s="281"/>
      <c r="B14" s="283"/>
      <c r="C14" s="3" t="s">
        <v>8</v>
      </c>
      <c r="D14" s="283"/>
      <c r="E14" s="296"/>
      <c r="F14" s="283"/>
      <c r="H14" s="283"/>
      <c r="I14" s="278"/>
      <c r="J14" s="289"/>
      <c r="K14" s="294"/>
      <c r="L14" s="281"/>
      <c r="M14" s="294"/>
      <c r="N14" s="290"/>
      <c r="O14" s="276"/>
      <c r="P14" s="290"/>
      <c r="Q14" s="276"/>
      <c r="R14" s="291"/>
      <c r="S14" s="276"/>
      <c r="T14" s="290"/>
      <c r="U14" s="276"/>
    </row>
    <row r="15" spans="1:21" ht="22.95" customHeight="1">
      <c r="A15" s="281"/>
      <c r="B15" s="283"/>
      <c r="C15" s="296" t="s">
        <v>601</v>
      </c>
      <c r="D15" s="283"/>
      <c r="E15" s="296" t="s">
        <v>601</v>
      </c>
      <c r="F15" s="283"/>
      <c r="G15" s="132">
        <v>1.27</v>
      </c>
      <c r="H15" s="283"/>
      <c r="I15" s="299" t="s">
        <v>1177</v>
      </c>
      <c r="J15" s="289"/>
      <c r="K15" s="294" t="s">
        <v>1089</v>
      </c>
      <c r="L15" s="281"/>
      <c r="M15" s="294" t="s">
        <v>1090</v>
      </c>
      <c r="N15" s="290"/>
      <c r="O15" s="276">
        <v>1276500</v>
      </c>
      <c r="P15" s="290"/>
      <c r="Q15" s="276">
        <v>0</v>
      </c>
      <c r="R15" s="291"/>
      <c r="S15" s="276">
        <v>0</v>
      </c>
      <c r="T15" s="290"/>
      <c r="U15" s="276">
        <v>0</v>
      </c>
    </row>
    <row r="16" spans="1:21" ht="22.95" customHeight="1">
      <c r="A16" s="281"/>
      <c r="B16" s="281"/>
      <c r="C16" s="294" t="s">
        <v>19</v>
      </c>
      <c r="D16" s="289"/>
      <c r="E16" s="289"/>
      <c r="F16" s="289"/>
      <c r="G16" s="289"/>
      <c r="H16" s="289"/>
      <c r="I16" s="289"/>
      <c r="J16" s="289"/>
      <c r="K16" s="289"/>
      <c r="L16" s="291"/>
      <c r="M16" s="291"/>
      <c r="N16" s="291"/>
      <c r="O16" s="295"/>
      <c r="P16" s="290"/>
      <c r="Q16" s="295"/>
      <c r="R16" s="291"/>
      <c r="S16" s="295"/>
      <c r="T16" s="290"/>
      <c r="U16" s="295"/>
    </row>
    <row r="17" spans="1:21" ht="22.95" customHeight="1">
      <c r="A17" s="281"/>
      <c r="B17" s="281"/>
      <c r="C17" s="296" t="s">
        <v>601</v>
      </c>
      <c r="D17" s="301"/>
      <c r="E17" s="301" t="s">
        <v>601</v>
      </c>
      <c r="F17" s="277"/>
      <c r="G17" s="132">
        <v>100</v>
      </c>
      <c r="H17" s="277"/>
      <c r="I17" s="278" t="s">
        <v>472</v>
      </c>
      <c r="J17" s="278"/>
      <c r="K17" s="278" t="s">
        <v>475</v>
      </c>
      <c r="L17" s="286"/>
      <c r="M17" s="281" t="s">
        <v>476</v>
      </c>
      <c r="N17" s="286"/>
      <c r="O17" s="276">
        <v>67482029.530000001</v>
      </c>
      <c r="P17" s="290"/>
      <c r="Q17" s="276">
        <v>71069662.310000002</v>
      </c>
      <c r="R17" s="291"/>
      <c r="S17" s="276">
        <v>0</v>
      </c>
      <c r="T17" s="290"/>
      <c r="U17" s="276">
        <v>0</v>
      </c>
    </row>
    <row r="18" spans="1:21" ht="22.95" customHeight="1">
      <c r="A18" s="281"/>
      <c r="B18" s="281"/>
      <c r="C18" s="281"/>
      <c r="D18" s="281"/>
      <c r="E18" s="281"/>
      <c r="F18" s="281"/>
      <c r="G18" s="281"/>
      <c r="H18" s="281"/>
      <c r="I18" s="278" t="s">
        <v>473</v>
      </c>
      <c r="J18" s="278"/>
      <c r="K18" s="278"/>
      <c r="L18" s="286"/>
      <c r="M18" s="286"/>
      <c r="N18" s="286"/>
      <c r="O18" s="286"/>
      <c r="P18" s="286"/>
      <c r="Q18" s="286"/>
      <c r="R18" s="286"/>
      <c r="S18" s="286"/>
      <c r="T18" s="286"/>
      <c r="U18" s="286"/>
    </row>
    <row r="19" spans="1:21" ht="22.95" customHeight="1">
      <c r="A19" s="281"/>
      <c r="B19" s="281"/>
      <c r="C19" s="277"/>
      <c r="D19" s="277"/>
      <c r="E19" s="277"/>
      <c r="F19" s="277"/>
      <c r="G19" s="277"/>
      <c r="H19" s="277"/>
      <c r="I19" s="278" t="s">
        <v>474</v>
      </c>
      <c r="J19" s="278"/>
      <c r="K19" s="278"/>
      <c r="L19" s="286"/>
      <c r="M19" s="286"/>
      <c r="N19" s="286"/>
      <c r="O19" s="286"/>
      <c r="P19" s="286"/>
      <c r="Q19" s="286"/>
      <c r="R19" s="286"/>
      <c r="S19" s="286"/>
      <c r="T19" s="286"/>
      <c r="U19" s="286"/>
    </row>
    <row r="20" spans="1:21" ht="22.95" customHeight="1">
      <c r="C20" s="132" t="s">
        <v>14</v>
      </c>
      <c r="M20" s="278"/>
    </row>
    <row r="21" spans="1:21" ht="22.95" customHeight="1">
      <c r="C21" s="296" t="s">
        <v>601</v>
      </c>
      <c r="D21" s="297"/>
      <c r="E21" s="296" t="s">
        <v>601</v>
      </c>
      <c r="G21" s="132">
        <v>400</v>
      </c>
      <c r="I21" s="278" t="s">
        <v>481</v>
      </c>
      <c r="K21" s="278" t="s">
        <v>482</v>
      </c>
      <c r="M21" s="278" t="s">
        <v>483</v>
      </c>
      <c r="O21" s="276">
        <v>0</v>
      </c>
      <c r="P21" s="290"/>
      <c r="Q21" s="276">
        <v>13331400</v>
      </c>
      <c r="R21" s="291"/>
      <c r="S21" s="276">
        <v>0</v>
      </c>
      <c r="T21" s="290"/>
      <c r="U21" s="276">
        <v>0</v>
      </c>
    </row>
    <row r="22" spans="1:21" ht="22.95" customHeight="1">
      <c r="C22" s="296"/>
      <c r="D22" s="301"/>
      <c r="E22" s="301" t="s">
        <v>605</v>
      </c>
      <c r="F22" s="277"/>
      <c r="G22" s="132">
        <v>150</v>
      </c>
      <c r="H22" s="277"/>
      <c r="I22" s="278" t="s">
        <v>607</v>
      </c>
      <c r="J22" s="278"/>
      <c r="K22" s="278" t="s">
        <v>608</v>
      </c>
      <c r="L22" s="286"/>
      <c r="M22" s="278" t="s">
        <v>609</v>
      </c>
      <c r="O22" s="276">
        <v>116701167.23999999</v>
      </c>
      <c r="P22" s="290"/>
      <c r="Q22" s="276">
        <v>130686652.45999999</v>
      </c>
      <c r="R22" s="291"/>
      <c r="S22" s="276">
        <v>0</v>
      </c>
      <c r="T22" s="290"/>
      <c r="U22" s="276">
        <v>0</v>
      </c>
    </row>
    <row r="23" spans="1:21" ht="22.95" customHeight="1">
      <c r="A23" s="281"/>
      <c r="B23" s="281"/>
      <c r="C23" s="294" t="s">
        <v>15</v>
      </c>
      <c r="D23" s="289"/>
      <c r="E23" s="289"/>
      <c r="F23" s="289"/>
      <c r="G23" s="289"/>
      <c r="H23" s="289"/>
      <c r="I23" s="289"/>
      <c r="J23" s="289"/>
      <c r="K23" s="289"/>
      <c r="L23" s="291"/>
      <c r="M23" s="291"/>
      <c r="N23" s="291"/>
      <c r="O23" s="304"/>
      <c r="P23" s="286"/>
      <c r="Q23" s="304"/>
      <c r="R23" s="291"/>
      <c r="S23" s="304"/>
      <c r="T23" s="286"/>
      <c r="U23" s="304"/>
    </row>
    <row r="24" spans="1:21" ht="22.95" customHeight="1">
      <c r="A24" s="281"/>
      <c r="B24" s="281"/>
      <c r="C24" s="295" t="s">
        <v>601</v>
      </c>
      <c r="D24" s="281"/>
      <c r="E24" s="296" t="s">
        <v>601</v>
      </c>
      <c r="F24" s="281"/>
      <c r="G24" s="281">
        <v>400</v>
      </c>
      <c r="H24" s="281"/>
      <c r="I24" s="278" t="s">
        <v>607</v>
      </c>
      <c r="J24" s="278"/>
      <c r="K24" s="278" t="s">
        <v>682</v>
      </c>
      <c r="L24" s="286"/>
      <c r="M24" s="278" t="s">
        <v>730</v>
      </c>
      <c r="N24" s="286"/>
      <c r="O24" s="276">
        <v>349690558.31999999</v>
      </c>
      <c r="P24" s="290"/>
      <c r="Q24" s="276">
        <v>362612593.86000001</v>
      </c>
      <c r="R24" s="291"/>
      <c r="S24" s="276">
        <v>0</v>
      </c>
      <c r="T24" s="290"/>
      <c r="U24" s="276">
        <v>0</v>
      </c>
    </row>
    <row r="25" spans="1:21" ht="22.95" customHeight="1">
      <c r="C25" s="132" t="s">
        <v>16</v>
      </c>
    </row>
    <row r="26" spans="1:21" ht="22.95" customHeight="1">
      <c r="C26" s="296" t="s">
        <v>601</v>
      </c>
      <c r="D26" s="297"/>
      <c r="E26" s="296" t="s">
        <v>601</v>
      </c>
      <c r="G26" s="132">
        <v>1450</v>
      </c>
      <c r="I26" s="278" t="s">
        <v>484</v>
      </c>
      <c r="K26" s="132" t="s">
        <v>485</v>
      </c>
      <c r="M26" s="132" t="s">
        <v>480</v>
      </c>
      <c r="O26" s="276">
        <v>395416371.42000002</v>
      </c>
      <c r="P26" s="290"/>
      <c r="Q26" s="276">
        <v>430171025.85000002</v>
      </c>
      <c r="R26" s="291"/>
      <c r="S26" s="276">
        <v>0</v>
      </c>
      <c r="T26" s="290"/>
      <c r="U26" s="276">
        <v>0</v>
      </c>
    </row>
    <row r="27" spans="1:21" ht="22.95" customHeight="1">
      <c r="C27" s="296"/>
      <c r="D27" s="301"/>
      <c r="E27" s="301" t="s">
        <v>605</v>
      </c>
      <c r="F27" s="277"/>
      <c r="G27" s="132">
        <v>350</v>
      </c>
      <c r="H27" s="277"/>
      <c r="I27" s="278" t="s">
        <v>607</v>
      </c>
      <c r="J27" s="278"/>
      <c r="K27" s="278" t="s">
        <v>608</v>
      </c>
      <c r="L27" s="286"/>
      <c r="M27" s="278" t="s">
        <v>665</v>
      </c>
      <c r="O27" s="276">
        <v>188917414.56999999</v>
      </c>
      <c r="P27" s="290"/>
      <c r="Q27" s="276">
        <v>216304113.87</v>
      </c>
      <c r="R27" s="291"/>
      <c r="S27" s="276">
        <v>0</v>
      </c>
      <c r="T27" s="290"/>
      <c r="U27" s="276">
        <v>0</v>
      </c>
    </row>
    <row r="28" spans="1:21" ht="22.95" customHeight="1">
      <c r="A28" s="281"/>
      <c r="B28" s="283"/>
      <c r="C28" s="303" t="s">
        <v>17</v>
      </c>
      <c r="D28" s="283"/>
      <c r="E28" s="283"/>
      <c r="F28" s="283"/>
      <c r="G28" s="284"/>
      <c r="H28" s="283"/>
      <c r="I28" s="284"/>
      <c r="J28" s="289"/>
      <c r="K28" s="284"/>
      <c r="L28" s="281"/>
      <c r="M28" s="286"/>
      <c r="N28" s="290"/>
      <c r="O28" s="295"/>
      <c r="P28" s="290"/>
      <c r="Q28" s="295"/>
      <c r="R28" s="291"/>
      <c r="S28" s="295"/>
      <c r="T28" s="290"/>
      <c r="U28" s="295"/>
    </row>
    <row r="29" spans="1:21" ht="22.95" customHeight="1">
      <c r="A29" s="281"/>
      <c r="B29" s="302"/>
      <c r="C29" s="296" t="s">
        <v>601</v>
      </c>
      <c r="D29" s="297"/>
      <c r="E29" s="296" t="s">
        <v>601</v>
      </c>
      <c r="F29" s="303"/>
      <c r="G29" s="132">
        <v>507</v>
      </c>
      <c r="H29" s="303"/>
      <c r="I29" s="278" t="s">
        <v>472</v>
      </c>
      <c r="J29" s="303"/>
      <c r="K29" s="281" t="s">
        <v>471</v>
      </c>
      <c r="L29" s="300"/>
      <c r="M29" s="303" t="s">
        <v>610</v>
      </c>
      <c r="N29" s="300"/>
      <c r="O29" s="276">
        <v>358668544.45999998</v>
      </c>
      <c r="P29" s="290"/>
      <c r="Q29" s="276">
        <v>374241068.87</v>
      </c>
      <c r="R29" s="291"/>
      <c r="S29" s="276">
        <v>0</v>
      </c>
      <c r="T29" s="290"/>
      <c r="U29" s="276">
        <v>0</v>
      </c>
    </row>
    <row r="30" spans="1:21" ht="22.95" customHeight="1">
      <c r="A30" s="281"/>
      <c r="B30" s="302"/>
      <c r="C30" s="303"/>
      <c r="D30" s="303"/>
      <c r="E30" s="303"/>
      <c r="F30" s="303"/>
      <c r="G30" s="303"/>
      <c r="H30" s="303"/>
      <c r="I30" s="278" t="s">
        <v>473</v>
      </c>
      <c r="J30" s="303"/>
      <c r="K30" s="303"/>
      <c r="L30" s="300"/>
      <c r="M30" s="300"/>
      <c r="N30" s="300"/>
      <c r="O30" s="304"/>
      <c r="P30" s="286"/>
      <c r="Q30" s="304"/>
      <c r="R30" s="304"/>
      <c r="S30" s="304"/>
      <c r="T30" s="286"/>
      <c r="U30" s="281"/>
    </row>
    <row r="31" spans="1:21" ht="22.95" customHeight="1">
      <c r="A31" s="281"/>
      <c r="B31" s="303"/>
      <c r="C31" s="303"/>
      <c r="D31" s="303"/>
      <c r="E31" s="303"/>
      <c r="F31" s="303"/>
      <c r="G31" s="303"/>
      <c r="H31" s="303"/>
      <c r="I31" s="278" t="s">
        <v>474</v>
      </c>
      <c r="J31" s="303"/>
      <c r="K31" s="303"/>
      <c r="L31" s="303"/>
      <c r="M31" s="303"/>
      <c r="N31" s="303"/>
      <c r="O31" s="304"/>
      <c r="P31" s="286"/>
      <c r="Q31" s="304"/>
      <c r="R31" s="304"/>
      <c r="S31" s="304"/>
      <c r="T31" s="286"/>
      <c r="U31" s="281"/>
    </row>
    <row r="32" spans="1:21" ht="22.95" customHeight="1">
      <c r="C32" s="132" t="s">
        <v>70</v>
      </c>
    </row>
    <row r="33" spans="1:21" ht="22.95" customHeight="1">
      <c r="C33" s="296" t="s">
        <v>601</v>
      </c>
      <c r="D33" s="297"/>
      <c r="E33" s="296" t="s">
        <v>601</v>
      </c>
      <c r="G33" s="132">
        <v>500</v>
      </c>
      <c r="I33" s="278" t="s">
        <v>611</v>
      </c>
      <c r="K33" s="132" t="s">
        <v>612</v>
      </c>
      <c r="M33" s="132" t="s">
        <v>479</v>
      </c>
      <c r="O33" s="276">
        <v>389830631.72000003</v>
      </c>
      <c r="P33" s="290"/>
      <c r="Q33" s="276">
        <v>405399164.25</v>
      </c>
      <c r="R33" s="291"/>
      <c r="S33" s="276">
        <v>0</v>
      </c>
      <c r="T33" s="290"/>
      <c r="U33" s="276">
        <v>0</v>
      </c>
    </row>
    <row r="34" spans="1:21" ht="22.95" customHeight="1">
      <c r="A34" s="281"/>
      <c r="B34" s="302"/>
      <c r="C34" s="302" t="s">
        <v>69</v>
      </c>
      <c r="D34" s="302"/>
      <c r="E34" s="302"/>
      <c r="F34" s="302"/>
      <c r="G34" s="302"/>
      <c r="H34" s="302"/>
      <c r="L34" s="300"/>
      <c r="M34" s="300"/>
      <c r="N34" s="300"/>
      <c r="O34" s="304"/>
      <c r="P34" s="286"/>
      <c r="Q34" s="304"/>
      <c r="R34" s="304"/>
      <c r="S34" s="304"/>
      <c r="T34" s="286"/>
      <c r="U34" s="281"/>
    </row>
    <row r="35" spans="1:21" ht="22.95" customHeight="1">
      <c r="A35" s="281"/>
      <c r="B35" s="302"/>
      <c r="C35" s="296" t="s">
        <v>601</v>
      </c>
      <c r="D35" s="297"/>
      <c r="E35" s="296" t="s">
        <v>601</v>
      </c>
      <c r="G35" s="132">
        <v>430</v>
      </c>
      <c r="H35" s="303"/>
      <c r="I35" s="278" t="s">
        <v>472</v>
      </c>
      <c r="J35" s="303"/>
      <c r="K35" s="303" t="s">
        <v>477</v>
      </c>
      <c r="L35" s="300"/>
      <c r="M35" s="303" t="s">
        <v>478</v>
      </c>
      <c r="N35" s="300"/>
      <c r="O35" s="276">
        <v>208740000</v>
      </c>
      <c r="P35" s="290"/>
      <c r="Q35" s="276">
        <v>226680000</v>
      </c>
      <c r="R35" s="291"/>
      <c r="S35" s="276">
        <v>0</v>
      </c>
      <c r="T35" s="290"/>
      <c r="U35" s="276">
        <v>0</v>
      </c>
    </row>
    <row r="36" spans="1:21" ht="22.95" customHeight="1">
      <c r="A36" s="281"/>
      <c r="B36" s="302"/>
      <c r="C36" s="303"/>
      <c r="D36" s="303"/>
      <c r="E36" s="303"/>
      <c r="F36" s="303"/>
      <c r="G36" s="303"/>
      <c r="H36" s="303"/>
      <c r="I36" s="278" t="s">
        <v>473</v>
      </c>
      <c r="J36" s="303"/>
      <c r="K36" s="303"/>
      <c r="L36" s="300"/>
      <c r="M36" s="300"/>
      <c r="N36" s="300"/>
      <c r="O36" s="304"/>
      <c r="P36" s="286"/>
      <c r="Q36" s="304"/>
      <c r="R36" s="304"/>
      <c r="S36" s="304"/>
      <c r="T36" s="286"/>
      <c r="U36" s="281"/>
    </row>
    <row r="37" spans="1:21" ht="22.95" customHeight="1">
      <c r="A37" s="281"/>
      <c r="B37" s="302"/>
      <c r="C37" s="303"/>
      <c r="D37" s="303"/>
      <c r="E37" s="303"/>
      <c r="F37" s="303"/>
      <c r="G37" s="303"/>
      <c r="H37" s="303"/>
      <c r="I37" s="278" t="s">
        <v>474</v>
      </c>
      <c r="J37" s="303"/>
      <c r="K37" s="303"/>
      <c r="L37" s="300"/>
      <c r="M37" s="300"/>
      <c r="N37" s="300"/>
      <c r="O37" s="304"/>
      <c r="P37" s="304"/>
      <c r="Q37" s="304"/>
      <c r="R37" s="304"/>
      <c r="S37" s="304"/>
      <c r="T37" s="286"/>
      <c r="U37" s="281"/>
    </row>
    <row r="38" spans="1:21" ht="22.95" customHeight="1" thickBot="1">
      <c r="O38" s="307">
        <f>SUM(O9:O37)</f>
        <v>2432159909.8200002</v>
      </c>
      <c r="Q38" s="307">
        <f>SUM(Q9:Q37)</f>
        <v>2563301172.5999999</v>
      </c>
      <c r="S38" s="307">
        <f>SUM(S9:S37)</f>
        <v>355436692.56</v>
      </c>
      <c r="U38" s="307">
        <f>SUM(U9:U37)</f>
        <v>332805491.13</v>
      </c>
    </row>
    <row r="39" spans="1:21" ht="22.95" customHeight="1" thickTop="1">
      <c r="O39" s="276"/>
      <c r="Q39" s="276"/>
      <c r="S39" s="276"/>
      <c r="U39" s="276"/>
    </row>
    <row r="40" spans="1:21" ht="22.95" customHeight="1">
      <c r="C40" s="132" t="s">
        <v>1361</v>
      </c>
      <c r="O40" s="276"/>
      <c r="Q40" s="276"/>
      <c r="S40" s="276"/>
      <c r="U40" s="276"/>
    </row>
    <row r="41" spans="1:21" ht="22.95" customHeight="1">
      <c r="B41" s="132" t="s">
        <v>1323</v>
      </c>
      <c r="O41" s="276"/>
      <c r="Q41" s="276"/>
      <c r="S41" s="276"/>
      <c r="U41" s="276"/>
    </row>
    <row r="42" spans="1:21" ht="22.95" customHeight="1">
      <c r="C42" s="132" t="s">
        <v>1362</v>
      </c>
      <c r="O42" s="276"/>
      <c r="Q42" s="276"/>
      <c r="S42" s="276"/>
      <c r="U42" s="276"/>
    </row>
    <row r="43" spans="1:21" ht="22.95" customHeight="1">
      <c r="B43" s="132" t="s">
        <v>1363</v>
      </c>
      <c r="O43" s="276"/>
      <c r="Q43" s="276"/>
      <c r="S43" s="276"/>
      <c r="U43" s="276"/>
    </row>
    <row r="44" spans="1:21" ht="22.95" customHeight="1">
      <c r="B44" s="132" t="s">
        <v>1364</v>
      </c>
      <c r="O44" s="276"/>
      <c r="Q44" s="276"/>
      <c r="S44" s="276"/>
      <c r="U44" s="276"/>
    </row>
    <row r="45" spans="1:21" ht="22.95" customHeight="1">
      <c r="O45" s="276"/>
      <c r="Q45" s="276"/>
      <c r="S45" s="276"/>
      <c r="U45" s="276"/>
    </row>
    <row r="46" spans="1:21" ht="22.95" customHeight="1">
      <c r="A46" s="281"/>
      <c r="B46" s="281"/>
      <c r="C46" s="277"/>
      <c r="D46" s="277"/>
      <c r="E46" s="277"/>
      <c r="F46" s="277"/>
      <c r="G46" s="277"/>
      <c r="H46" s="277"/>
      <c r="I46" s="278"/>
      <c r="J46" s="278"/>
      <c r="K46" s="278"/>
      <c r="L46" s="286"/>
      <c r="M46" s="286"/>
      <c r="N46" s="286"/>
      <c r="O46" s="286"/>
      <c r="P46" s="286"/>
      <c r="Q46" s="286"/>
      <c r="R46" s="286"/>
      <c r="S46" s="286"/>
      <c r="T46" s="286"/>
      <c r="U46" s="286"/>
    </row>
    <row r="47" spans="1:21" s="303" customFormat="1" ht="22.95" customHeight="1">
      <c r="A47" s="305" t="s">
        <v>606</v>
      </c>
      <c r="B47" s="305"/>
      <c r="C47" s="245"/>
      <c r="D47" s="245"/>
      <c r="E47" s="245"/>
      <c r="F47" s="245"/>
      <c r="G47" s="245" t="s">
        <v>1277</v>
      </c>
      <c r="H47" s="245"/>
      <c r="J47" s="245"/>
      <c r="N47" s="245"/>
      <c r="O47" s="245"/>
      <c r="P47" s="245"/>
      <c r="Q47" s="245"/>
      <c r="R47" s="245"/>
      <c r="S47" s="245"/>
      <c r="T47" s="245"/>
      <c r="U47" s="245"/>
    </row>
    <row r="48" spans="1:21" ht="22.95" customHeight="1">
      <c r="A48" s="245"/>
      <c r="B48" s="245"/>
      <c r="G48" s="209" t="s">
        <v>796</v>
      </c>
      <c r="J48" s="245"/>
      <c r="N48" s="245"/>
      <c r="O48" s="245"/>
      <c r="P48" s="245"/>
      <c r="Q48" s="245"/>
      <c r="R48" s="245"/>
      <c r="S48" s="306"/>
      <c r="T48" s="245"/>
      <c r="U48" s="245"/>
    </row>
  </sheetData>
  <mergeCells count="5">
    <mergeCell ref="A1:U1"/>
    <mergeCell ref="O5:U5"/>
    <mergeCell ref="K6:M6"/>
    <mergeCell ref="O6:Q6"/>
    <mergeCell ref="S6:U6"/>
  </mergeCells>
  <phoneticPr fontId="110" type="noConversion"/>
  <pageMargins left="0.3" right="0.3" top="0.5" bottom="0.3" header="0.31496062992126" footer="0.31496062992126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A545-CAB9-4EF3-961A-DFC6C1CE847D}">
  <dimension ref="A1:O67"/>
  <sheetViews>
    <sheetView view="pageBreakPreview" zoomScale="80" zoomScaleNormal="90" zoomScaleSheetLayoutView="80" workbookViewId="0">
      <selection activeCell="J32" sqref="J32"/>
    </sheetView>
  </sheetViews>
  <sheetFormatPr defaultColWidth="9" defaultRowHeight="21.6"/>
  <cols>
    <col min="1" max="1" width="3.6640625" style="220" customWidth="1"/>
    <col min="2" max="2" width="4" style="220" customWidth="1"/>
    <col min="3" max="3" width="7.44140625" style="220" customWidth="1"/>
    <col min="4" max="4" width="0.88671875" style="220" customWidth="1"/>
    <col min="5" max="5" width="8.44140625" style="220" customWidth="1"/>
    <col min="6" max="6" width="0.88671875" style="220" customWidth="1"/>
    <col min="7" max="7" width="11.88671875" style="220" customWidth="1"/>
    <col min="8" max="8" width="0.88671875" style="220" customWidth="1"/>
    <col min="9" max="9" width="15.44140625" style="246" customWidth="1"/>
    <col min="10" max="10" width="0.88671875" style="220" customWidth="1"/>
    <col min="11" max="11" width="15.6640625" style="246" customWidth="1"/>
    <col min="12" max="12" width="0.88671875" style="220" customWidth="1"/>
    <col min="13" max="13" width="16.109375" style="246" customWidth="1"/>
    <col min="14" max="14" width="0.88671875" style="220" customWidth="1"/>
    <col min="15" max="15" width="61.6640625" style="220" customWidth="1"/>
    <col min="16" max="16" width="0.88671875" style="220" customWidth="1"/>
    <col min="17" max="17" width="13.88671875" style="220" customWidth="1"/>
    <col min="18" max="18" width="0.88671875" style="220" customWidth="1"/>
    <col min="19" max="19" width="13.88671875" style="220" customWidth="1"/>
    <col min="20" max="20" width="0.88671875" style="220" customWidth="1"/>
    <col min="21" max="16384" width="9" style="220"/>
  </cols>
  <sheetData>
    <row r="1" spans="1:15" ht="25.95" customHeight="1">
      <c r="A1" s="552" t="s">
        <v>548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</row>
    <row r="2" spans="1:15" ht="25.95" customHeight="1"/>
    <row r="3" spans="1:15" ht="25.95" customHeight="1">
      <c r="B3" s="266" t="s">
        <v>1101</v>
      </c>
      <c r="C3" s="220" t="s">
        <v>486</v>
      </c>
    </row>
    <row r="4" spans="1:15" ht="25.95" customHeight="1">
      <c r="B4" s="266"/>
    </row>
    <row r="5" spans="1:15" ht="25.95" customHeight="1">
      <c r="C5" s="246" t="s">
        <v>576</v>
      </c>
      <c r="D5" s="246"/>
      <c r="E5" s="246" t="s">
        <v>577</v>
      </c>
      <c r="F5" s="246"/>
      <c r="G5" s="246" t="s">
        <v>1035</v>
      </c>
    </row>
    <row r="6" spans="1:15" ht="25.95" customHeight="1">
      <c r="C6" s="262" t="s">
        <v>464</v>
      </c>
      <c r="D6" s="246"/>
      <c r="E6" s="267"/>
      <c r="G6" s="262" t="s">
        <v>467</v>
      </c>
      <c r="I6" s="553" t="s">
        <v>1299</v>
      </c>
      <c r="J6" s="553"/>
      <c r="K6" s="553"/>
      <c r="L6" s="553"/>
      <c r="M6" s="553"/>
      <c r="O6" s="262" t="s">
        <v>487</v>
      </c>
    </row>
    <row r="7" spans="1:15" ht="25.95" customHeight="1">
      <c r="C7" s="238" t="s">
        <v>19</v>
      </c>
      <c r="D7" s="246"/>
      <c r="G7" s="246"/>
      <c r="J7" s="246"/>
      <c r="L7" s="246"/>
      <c r="O7" s="246"/>
    </row>
    <row r="8" spans="1:15" ht="25.95" customHeight="1">
      <c r="C8" s="246">
        <v>1</v>
      </c>
      <c r="D8" s="246"/>
      <c r="E8" s="246">
        <v>1</v>
      </c>
      <c r="F8" s="246"/>
      <c r="G8" s="239">
        <v>300</v>
      </c>
      <c r="I8" s="238" t="s">
        <v>1300</v>
      </c>
      <c r="O8" s="220" t="s">
        <v>1301</v>
      </c>
    </row>
    <row r="9" spans="1:15" ht="25.95" customHeight="1">
      <c r="I9" s="238" t="s">
        <v>1302</v>
      </c>
      <c r="O9" s="220" t="s">
        <v>1303</v>
      </c>
    </row>
    <row r="10" spans="1:15" ht="25.95" customHeight="1">
      <c r="C10" s="246">
        <v>2</v>
      </c>
      <c r="D10" s="246"/>
      <c r="E10" s="246">
        <v>1</v>
      </c>
      <c r="F10" s="246"/>
      <c r="G10" s="246">
        <v>0.94</v>
      </c>
      <c r="I10" s="238" t="s">
        <v>1304</v>
      </c>
      <c r="O10" s="220" t="s">
        <v>488</v>
      </c>
    </row>
    <row r="11" spans="1:15" ht="25.95" customHeight="1">
      <c r="C11" s="220" t="s">
        <v>578</v>
      </c>
    </row>
    <row r="12" spans="1:15" ht="25.95" customHeight="1">
      <c r="C12" s="246">
        <v>1</v>
      </c>
      <c r="D12" s="246"/>
      <c r="E12" s="246">
        <v>1</v>
      </c>
      <c r="F12" s="246"/>
      <c r="G12" s="239">
        <v>2</v>
      </c>
      <c r="I12" s="238" t="s">
        <v>1305</v>
      </c>
      <c r="O12" s="220" t="s">
        <v>1036</v>
      </c>
    </row>
    <row r="13" spans="1:15" ht="25.95" customHeight="1">
      <c r="C13" s="246">
        <v>2</v>
      </c>
      <c r="D13" s="246"/>
      <c r="E13" s="246">
        <v>1</v>
      </c>
      <c r="F13" s="246"/>
      <c r="G13" s="239">
        <v>0.02</v>
      </c>
      <c r="H13" s="277"/>
      <c r="I13" s="278" t="s">
        <v>1304</v>
      </c>
      <c r="J13" s="278"/>
      <c r="K13" s="278"/>
      <c r="O13" s="278" t="s">
        <v>488</v>
      </c>
    </row>
    <row r="14" spans="1:15" ht="25.95" customHeight="1">
      <c r="C14" s="3" t="s">
        <v>15</v>
      </c>
    </row>
    <row r="15" spans="1:15" ht="25.95" customHeight="1">
      <c r="C15" s="246">
        <v>1</v>
      </c>
      <c r="D15" s="246"/>
      <c r="E15" s="246">
        <v>1</v>
      </c>
      <c r="F15" s="246"/>
      <c r="G15" s="239">
        <v>1</v>
      </c>
      <c r="I15" s="238" t="s">
        <v>1305</v>
      </c>
      <c r="O15" s="220" t="s">
        <v>1036</v>
      </c>
    </row>
    <row r="16" spans="1:15" ht="25.95" customHeight="1"/>
    <row r="17" spans="9:11" ht="25.95" customHeight="1"/>
    <row r="18" spans="9:11" ht="25.95" customHeight="1"/>
    <row r="19" spans="9:11" ht="25.95" customHeight="1"/>
    <row r="20" spans="9:11" ht="25.95" customHeight="1"/>
    <row r="21" spans="9:11" ht="25.95" customHeight="1">
      <c r="I21" s="211" t="s">
        <v>1306</v>
      </c>
      <c r="J21" s="210"/>
      <c r="K21" s="210"/>
    </row>
    <row r="22" spans="9:11" ht="25.95" customHeight="1">
      <c r="I22" s="209" t="s">
        <v>1307</v>
      </c>
      <c r="J22" s="209"/>
      <c r="K22" s="220"/>
    </row>
    <row r="23" spans="9:11" ht="24" customHeight="1"/>
    <row r="24" spans="9:11" ht="24" customHeight="1"/>
    <row r="25" spans="9:11" ht="24" customHeight="1"/>
    <row r="26" spans="9:11" ht="24" customHeight="1"/>
    <row r="27" spans="9:11" ht="24" customHeight="1"/>
    <row r="28" spans="9:11" ht="24" customHeight="1"/>
    <row r="29" spans="9:11" ht="24" customHeight="1"/>
    <row r="30" spans="9:11" ht="24" customHeight="1"/>
    <row r="31" spans="9:11" ht="24" customHeight="1"/>
    <row r="32" spans="9:11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</sheetData>
  <mergeCells count="2">
    <mergeCell ref="A1:O1"/>
    <mergeCell ref="I6:M6"/>
  </mergeCells>
  <pageMargins left="0.5" right="0.5" top="0.5" bottom="0.5" header="0.3" footer="0.3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0D4AB-DE38-4741-A991-A21082D06CF3}">
  <dimension ref="A1:N35"/>
  <sheetViews>
    <sheetView view="pageBreakPreview" zoomScale="80" zoomScaleNormal="100" zoomScaleSheetLayoutView="80" workbookViewId="0">
      <selection activeCell="J32" sqref="J32"/>
    </sheetView>
  </sheetViews>
  <sheetFormatPr defaultColWidth="9.109375" defaultRowHeight="24.9" customHeight="1"/>
  <cols>
    <col min="1" max="1" width="2.77734375" style="3" customWidth="1"/>
    <col min="2" max="2" width="4.6640625" style="5" customWidth="1"/>
    <col min="3" max="3" width="0.6640625" style="5" customWidth="1"/>
    <col min="4" max="4" width="17.77734375" style="5" customWidth="1"/>
    <col min="5" max="5" width="0.6640625" style="5" customWidth="1"/>
    <col min="6" max="6" width="12.5546875" style="5" customWidth="1"/>
    <col min="7" max="7" width="0.6640625" style="3" customWidth="1"/>
    <col min="8" max="8" width="16.77734375" style="3" customWidth="1"/>
    <col min="9" max="9" width="0.6640625" style="3" customWidth="1"/>
    <col min="10" max="10" width="16.77734375" style="3" customWidth="1"/>
    <col min="11" max="11" width="0.6640625" style="3" customWidth="1"/>
    <col min="12" max="12" width="16.77734375" style="3" customWidth="1"/>
    <col min="13" max="13" width="0.6640625" style="3" customWidth="1"/>
    <col min="14" max="14" width="16.77734375" style="3" customWidth="1"/>
    <col min="15" max="15" width="16.6640625" style="3" bestFit="1" customWidth="1"/>
    <col min="16" max="17" width="15.6640625" style="3" customWidth="1"/>
    <col min="18" max="18" width="9.109375" style="3"/>
    <col min="19" max="19" width="11.109375" style="3" bestFit="1" customWidth="1"/>
    <col min="20" max="16384" width="9.109375" style="3"/>
  </cols>
  <sheetData>
    <row r="1" spans="1:14" ht="25.95" customHeight="1">
      <c r="A1" s="514" t="s">
        <v>526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</row>
    <row r="2" spans="1:14" ht="25.95" customHeight="1">
      <c r="A2" s="4"/>
      <c r="G2" s="5"/>
      <c r="H2" s="5"/>
      <c r="I2" s="5"/>
      <c r="J2" s="5"/>
      <c r="K2" s="5"/>
      <c r="L2" s="5"/>
      <c r="M2" s="5"/>
      <c r="N2" s="5"/>
    </row>
    <row r="3" spans="1:14" ht="25.95" customHeight="1">
      <c r="A3" s="177" t="s">
        <v>765</v>
      </c>
      <c r="B3" s="2" t="s">
        <v>158</v>
      </c>
      <c r="C3" s="3"/>
      <c r="D3" s="3"/>
      <c r="E3" s="3"/>
      <c r="G3" s="5"/>
      <c r="H3" s="5"/>
      <c r="I3" s="5"/>
      <c r="J3" s="5"/>
      <c r="K3" s="5"/>
      <c r="L3" s="5"/>
      <c r="M3" s="5"/>
      <c r="N3" s="5"/>
    </row>
    <row r="4" spans="1:14" ht="25.95" customHeight="1">
      <c r="B4" s="3"/>
      <c r="C4" s="3"/>
      <c r="D4" s="3"/>
      <c r="E4" s="3"/>
      <c r="G4" s="5"/>
      <c r="H4" s="516" t="s">
        <v>27</v>
      </c>
      <c r="I4" s="516"/>
      <c r="J4" s="516"/>
      <c r="K4" s="516"/>
      <c r="L4" s="516"/>
      <c r="M4" s="516"/>
      <c r="N4" s="516"/>
    </row>
    <row r="5" spans="1:14" ht="25.95" customHeight="1">
      <c r="B5" s="3"/>
      <c r="C5" s="3"/>
      <c r="D5" s="3"/>
      <c r="E5" s="3"/>
      <c r="G5" s="5"/>
      <c r="H5" s="516" t="s">
        <v>2</v>
      </c>
      <c r="I5" s="516"/>
      <c r="J5" s="516"/>
      <c r="K5" s="5"/>
      <c r="L5" s="523" t="s">
        <v>1</v>
      </c>
      <c r="M5" s="523"/>
      <c r="N5" s="523"/>
    </row>
    <row r="6" spans="1:14" ht="25.95" customHeight="1">
      <c r="B6" s="3"/>
      <c r="C6" s="3"/>
      <c r="D6" s="3"/>
      <c r="E6" s="3"/>
      <c r="G6" s="5"/>
      <c r="H6" s="268" t="str">
        <f>+'P32-36'!M160</f>
        <v>31 มีนาคม 2569</v>
      </c>
      <c r="I6" s="5"/>
      <c r="J6" s="268" t="str">
        <f>+'P32-36'!O160</f>
        <v>31 ธันวาคม 2568</v>
      </c>
      <c r="K6" s="5"/>
      <c r="L6" s="26" t="str">
        <f>+H6</f>
        <v>31 มีนาคม 2569</v>
      </c>
      <c r="M6" s="5"/>
      <c r="N6" s="26" t="str">
        <f>+J6</f>
        <v>31 ธันวาคม 2568</v>
      </c>
    </row>
    <row r="7" spans="1:14" ht="25.95" customHeight="1">
      <c r="B7" s="3" t="s">
        <v>158</v>
      </c>
      <c r="C7" s="3"/>
      <c r="D7" s="3"/>
      <c r="E7" s="3"/>
      <c r="G7" s="5"/>
      <c r="H7" s="258">
        <v>60907243.329999998</v>
      </c>
      <c r="I7" s="18"/>
      <c r="J7" s="258">
        <v>63277434.579999998</v>
      </c>
      <c r="K7" s="18"/>
      <c r="L7" s="258">
        <v>6169518.1799999997</v>
      </c>
      <c r="M7" s="18"/>
      <c r="N7" s="258">
        <v>7464573.8899999997</v>
      </c>
    </row>
    <row r="8" spans="1:14" ht="25.95" customHeight="1">
      <c r="B8" s="3" t="s">
        <v>268</v>
      </c>
      <c r="C8" s="3" t="s">
        <v>288</v>
      </c>
      <c r="D8" s="3"/>
      <c r="E8" s="3"/>
      <c r="G8" s="5"/>
      <c r="H8" s="144"/>
      <c r="I8" s="29"/>
      <c r="J8" s="144"/>
      <c r="K8" s="29"/>
      <c r="L8" s="144"/>
      <c r="M8" s="29"/>
      <c r="N8" s="144"/>
    </row>
    <row r="9" spans="1:14" ht="25.95" customHeight="1">
      <c r="B9" s="3"/>
      <c r="C9" s="3" t="s">
        <v>289</v>
      </c>
      <c r="D9" s="3"/>
      <c r="E9" s="3"/>
      <c r="G9" s="5"/>
      <c r="H9" s="379">
        <v>-32429483.75</v>
      </c>
      <c r="I9" s="18"/>
      <c r="J9" s="379">
        <v>-31818774.649999999</v>
      </c>
      <c r="K9" s="18"/>
      <c r="L9" s="379">
        <v>-6169518.1799999997</v>
      </c>
      <c r="M9" s="18"/>
      <c r="N9" s="379">
        <v>-6537254.4100000001</v>
      </c>
    </row>
    <row r="10" spans="1:14" ht="25.95" customHeight="1" thickBot="1">
      <c r="B10" s="6" t="s">
        <v>79</v>
      </c>
      <c r="C10" s="3"/>
      <c r="D10" s="3"/>
      <c r="E10" s="3"/>
      <c r="G10" s="5"/>
      <c r="H10" s="162">
        <f>SUM(H7:H9)</f>
        <v>28477759.579999998</v>
      </c>
      <c r="I10" s="18"/>
      <c r="J10" s="162">
        <f>SUM(J7:J9)</f>
        <v>31458659.93</v>
      </c>
      <c r="K10" s="18"/>
      <c r="L10" s="162">
        <f>SUM(L7:L9)</f>
        <v>0</v>
      </c>
      <c r="M10" s="18"/>
      <c r="N10" s="162">
        <f>SUM(N7:N9)</f>
        <v>927319.47999999952</v>
      </c>
    </row>
    <row r="11" spans="1:14" ht="25.95" customHeight="1" thickTop="1">
      <c r="A11" s="4"/>
      <c r="G11" s="5"/>
      <c r="H11" s="5"/>
      <c r="I11" s="5"/>
      <c r="J11" s="5"/>
      <c r="K11" s="5"/>
      <c r="L11" s="5"/>
      <c r="M11" s="5"/>
      <c r="N11" s="5"/>
    </row>
    <row r="12" spans="1:14" ht="25.95" customHeight="1">
      <c r="B12" s="3" t="s">
        <v>290</v>
      </c>
      <c r="C12" s="3"/>
      <c r="D12" s="3"/>
      <c r="E12" s="3"/>
      <c r="G12" s="5"/>
      <c r="L12" s="163"/>
      <c r="M12" s="62"/>
      <c r="N12" s="81"/>
    </row>
    <row r="13" spans="1:14" ht="25.95" customHeight="1">
      <c r="B13" s="3"/>
      <c r="C13" s="6"/>
      <c r="D13" s="3"/>
      <c r="E13" s="3"/>
      <c r="G13" s="5"/>
      <c r="H13" s="516" t="s">
        <v>27</v>
      </c>
      <c r="I13" s="516"/>
      <c r="J13" s="516"/>
      <c r="K13" s="516"/>
      <c r="L13" s="516"/>
      <c r="M13" s="516"/>
      <c r="N13" s="516"/>
    </row>
    <row r="14" spans="1:14" ht="25.95" customHeight="1">
      <c r="B14" s="3"/>
      <c r="C14" s="3"/>
      <c r="D14" s="3"/>
      <c r="E14" s="3"/>
      <c r="G14" s="5"/>
      <c r="H14" s="516" t="s">
        <v>2</v>
      </c>
      <c r="I14" s="516"/>
      <c r="J14" s="516"/>
      <c r="K14" s="5"/>
      <c r="L14" s="523" t="s">
        <v>1</v>
      </c>
      <c r="M14" s="523"/>
      <c r="N14" s="523"/>
    </row>
    <row r="15" spans="1:14" ht="25.95" customHeight="1">
      <c r="B15" s="3"/>
      <c r="C15" s="3"/>
      <c r="D15" s="3"/>
      <c r="E15" s="3"/>
      <c r="G15" s="5"/>
      <c r="H15" s="268" t="str">
        <f>+H6</f>
        <v>31 มีนาคม 2569</v>
      </c>
      <c r="I15" s="5"/>
      <c r="J15" s="268" t="str">
        <f>+J6</f>
        <v>31 ธันวาคม 2568</v>
      </c>
      <c r="K15" s="5"/>
      <c r="L15" s="268" t="str">
        <f>+H15</f>
        <v>31 มีนาคม 2569</v>
      </c>
      <c r="M15" s="5"/>
      <c r="N15" s="268" t="str">
        <f>+J15</f>
        <v>31 ธันวาคม 2568</v>
      </c>
    </row>
    <row r="16" spans="1:14" ht="25.95" customHeight="1">
      <c r="B16" s="3" t="s">
        <v>142</v>
      </c>
      <c r="C16" s="3"/>
      <c r="D16" s="3"/>
      <c r="E16" s="3"/>
      <c r="G16" s="5"/>
      <c r="H16" s="258">
        <v>34746832.07</v>
      </c>
      <c r="I16" s="18"/>
      <c r="J16" s="258">
        <v>34370212.869999997</v>
      </c>
      <c r="K16" s="18"/>
      <c r="L16" s="258">
        <v>6290196.8399999999</v>
      </c>
      <c r="M16" s="18"/>
      <c r="N16" s="258">
        <v>6700538</v>
      </c>
    </row>
    <row r="17" spans="1:14" ht="25.95" customHeight="1">
      <c r="B17" s="3" t="s">
        <v>1178</v>
      </c>
      <c r="C17" s="3"/>
      <c r="D17" s="3"/>
      <c r="E17" s="3"/>
      <c r="G17" s="5"/>
      <c r="H17" s="160">
        <v>30010918.899999999</v>
      </c>
      <c r="I17" s="18"/>
      <c r="J17" s="160">
        <v>33145583.059999999</v>
      </c>
      <c r="K17" s="18"/>
      <c r="L17" s="160">
        <v>0</v>
      </c>
      <c r="M17" s="18"/>
      <c r="N17" s="160">
        <v>933104</v>
      </c>
    </row>
    <row r="18" spans="1:14" ht="25.95" customHeight="1">
      <c r="B18" s="3"/>
      <c r="C18" s="3" t="s">
        <v>3</v>
      </c>
      <c r="D18" s="3"/>
      <c r="E18" s="3"/>
      <c r="G18" s="5"/>
      <c r="H18" s="159">
        <f>SUM(H16:H17)</f>
        <v>64757750.969999999</v>
      </c>
      <c r="I18" s="18"/>
      <c r="J18" s="159">
        <f>SUM(J16:J17)</f>
        <v>67515795.929999992</v>
      </c>
      <c r="K18" s="18"/>
      <c r="L18" s="159">
        <f>SUM(L16:L17)</f>
        <v>6290196.8399999999</v>
      </c>
      <c r="M18" s="18"/>
      <c r="N18" s="159">
        <f>SUM(N16:N17)</f>
        <v>7633642</v>
      </c>
    </row>
    <row r="19" spans="1:14" ht="25.95" customHeight="1">
      <c r="B19" s="3" t="s">
        <v>268</v>
      </c>
      <c r="C19" s="3" t="s">
        <v>291</v>
      </c>
      <c r="D19" s="3"/>
      <c r="E19" s="3"/>
      <c r="G19" s="5"/>
      <c r="H19" s="144"/>
      <c r="I19" s="18"/>
      <c r="J19" s="18"/>
      <c r="K19" s="18"/>
      <c r="L19" s="18"/>
      <c r="M19" s="18"/>
      <c r="N19" s="13"/>
    </row>
    <row r="20" spans="1:14" ht="25.95" customHeight="1">
      <c r="B20" s="3"/>
      <c r="C20" s="3" t="s">
        <v>292</v>
      </c>
      <c r="D20" s="3"/>
      <c r="E20" s="3"/>
      <c r="G20" s="5"/>
      <c r="H20" s="98">
        <v>-3850507.64</v>
      </c>
      <c r="I20" s="18"/>
      <c r="J20" s="98">
        <v>-4238361.3499999996</v>
      </c>
      <c r="K20" s="18"/>
      <c r="L20" s="98">
        <v>-120678.66</v>
      </c>
      <c r="M20" s="18"/>
      <c r="N20" s="98">
        <v>-169068.11</v>
      </c>
    </row>
    <row r="21" spans="1:14" ht="25.95" customHeight="1" thickBot="1">
      <c r="B21" s="3" t="s">
        <v>447</v>
      </c>
      <c r="C21" s="3"/>
      <c r="D21" s="3"/>
      <c r="E21" s="3"/>
      <c r="G21" s="5"/>
      <c r="H21" s="162">
        <f>SUM(H18:H20)</f>
        <v>60907243.329999998</v>
      </c>
      <c r="I21" s="18"/>
      <c r="J21" s="162">
        <f>SUM(J18:J20)</f>
        <v>63277434.579999991</v>
      </c>
      <c r="K21" s="18"/>
      <c r="L21" s="162">
        <f>SUM(L18:L20)</f>
        <v>6169518.1799999997</v>
      </c>
      <c r="M21" s="18"/>
      <c r="N21" s="162">
        <f>SUM(N18:N20)</f>
        <v>7464573.8899999997</v>
      </c>
    </row>
    <row r="22" spans="1:14" ht="25.95" customHeight="1" thickTop="1">
      <c r="B22" s="3"/>
      <c r="C22" s="3"/>
      <c r="D22" s="3"/>
      <c r="E22" s="3"/>
      <c r="G22" s="5"/>
      <c r="H22" s="163"/>
      <c r="I22" s="18"/>
      <c r="J22" s="163"/>
      <c r="K22" s="18"/>
      <c r="L22" s="163"/>
      <c r="M22" s="18"/>
      <c r="N22" s="163"/>
    </row>
    <row r="23" spans="1:14" ht="25.95" customHeight="1">
      <c r="B23" s="3"/>
      <c r="C23" s="3"/>
      <c r="D23" s="3"/>
      <c r="E23" s="3"/>
      <c r="G23" s="5"/>
      <c r="H23" s="163"/>
      <c r="I23" s="18"/>
      <c r="J23" s="163"/>
      <c r="K23" s="18"/>
      <c r="L23" s="163"/>
      <c r="M23" s="18"/>
      <c r="N23" s="163"/>
    </row>
    <row r="24" spans="1:14" ht="25.95" customHeight="1">
      <c r="B24" s="3"/>
      <c r="C24" s="3"/>
      <c r="D24" s="3"/>
      <c r="E24" s="3"/>
      <c r="G24" s="5"/>
      <c r="H24" s="163"/>
      <c r="I24" s="18"/>
      <c r="J24" s="163"/>
      <c r="K24" s="18"/>
      <c r="L24" s="163"/>
      <c r="M24" s="18"/>
      <c r="N24" s="163"/>
    </row>
    <row r="25" spans="1:14" ht="25.95" customHeight="1">
      <c r="B25" s="3"/>
      <c r="C25" s="3"/>
      <c r="D25" s="3"/>
      <c r="E25" s="3"/>
      <c r="G25" s="5"/>
      <c r="H25" s="163"/>
      <c r="I25" s="18"/>
      <c r="J25" s="163"/>
      <c r="K25" s="18"/>
      <c r="L25" s="163"/>
      <c r="M25" s="18"/>
      <c r="N25" s="163"/>
    </row>
    <row r="26" spans="1:14" ht="25.95" customHeight="1">
      <c r="B26" s="3"/>
      <c r="C26" s="3"/>
      <c r="D26" s="3"/>
      <c r="E26" s="3"/>
      <c r="G26" s="5"/>
      <c r="H26" s="163"/>
      <c r="I26" s="18"/>
      <c r="J26" s="163"/>
      <c r="K26" s="18"/>
      <c r="L26" s="163"/>
      <c r="M26" s="18"/>
      <c r="N26" s="163"/>
    </row>
    <row r="27" spans="1:14" ht="25.95" customHeight="1">
      <c r="B27" s="3"/>
      <c r="C27" s="3"/>
      <c r="D27" s="3"/>
      <c r="E27" s="3"/>
      <c r="G27" s="5"/>
      <c r="H27" s="163"/>
      <c r="I27" s="18"/>
      <c r="J27" s="163"/>
      <c r="K27" s="18"/>
      <c r="L27" s="163"/>
      <c r="M27" s="18"/>
      <c r="N27" s="163"/>
    </row>
    <row r="28" spans="1:14" ht="25.95" customHeight="1">
      <c r="B28" s="3"/>
      <c r="C28" s="3"/>
      <c r="D28" s="3"/>
      <c r="E28" s="3"/>
      <c r="G28" s="5"/>
      <c r="H28" s="163"/>
      <c r="I28" s="18"/>
      <c r="J28" s="163"/>
      <c r="K28" s="18"/>
      <c r="L28" s="163"/>
      <c r="M28" s="18"/>
      <c r="N28" s="163"/>
    </row>
    <row r="29" spans="1:14" ht="25.95" customHeight="1">
      <c r="B29" s="3"/>
      <c r="C29" s="3"/>
      <c r="D29" s="3"/>
      <c r="E29" s="3"/>
      <c r="G29" s="5"/>
      <c r="H29" s="163"/>
      <c r="I29" s="18"/>
      <c r="J29" s="163"/>
      <c r="K29" s="18"/>
      <c r="L29" s="163"/>
      <c r="M29" s="18"/>
      <c r="N29" s="163"/>
    </row>
    <row r="30" spans="1:14" ht="25.95" customHeight="1">
      <c r="B30" s="3"/>
      <c r="C30" s="3"/>
      <c r="D30" s="3"/>
      <c r="E30" s="3"/>
      <c r="G30" s="5"/>
      <c r="H30" s="163"/>
      <c r="I30" s="18"/>
      <c r="J30" s="163"/>
      <c r="K30" s="18"/>
      <c r="L30" s="163"/>
      <c r="M30" s="18"/>
      <c r="N30" s="163"/>
    </row>
    <row r="31" spans="1:14" ht="25.95" customHeight="1">
      <c r="B31" s="3"/>
      <c r="C31" s="3"/>
      <c r="D31" s="3"/>
      <c r="E31" s="3"/>
      <c r="G31" s="5"/>
      <c r="H31" s="163"/>
      <c r="I31" s="18"/>
      <c r="J31" s="163"/>
      <c r="K31" s="18"/>
      <c r="L31" s="163"/>
      <c r="M31" s="18"/>
      <c r="N31" s="163"/>
    </row>
    <row r="32" spans="1:14" ht="25.95" customHeight="1">
      <c r="A32" s="4"/>
      <c r="G32" s="5"/>
      <c r="H32" s="5"/>
      <c r="I32" s="5"/>
      <c r="J32" s="5"/>
      <c r="K32" s="5"/>
      <c r="L32" s="5"/>
      <c r="M32" s="5"/>
      <c r="N32" s="5"/>
    </row>
    <row r="33" spans="1:14" ht="25.95" customHeight="1">
      <c r="A33" s="4"/>
      <c r="G33" s="5"/>
      <c r="H33" s="5"/>
      <c r="I33" s="5"/>
      <c r="J33" s="5"/>
      <c r="K33" s="5"/>
      <c r="L33" s="5"/>
      <c r="M33" s="5"/>
      <c r="N33" s="5"/>
    </row>
    <row r="34" spans="1:14" ht="25.95" customHeight="1">
      <c r="A34" s="211"/>
      <c r="B34" s="272"/>
      <c r="C34" s="272"/>
      <c r="D34" s="209" t="s">
        <v>1338</v>
      </c>
      <c r="E34" s="209"/>
      <c r="F34" s="3"/>
    </row>
    <row r="35" spans="1:14" ht="25.95" customHeight="1">
      <c r="A35" s="210"/>
      <c r="D35" s="6" t="s">
        <v>1339</v>
      </c>
      <c r="E35" s="6"/>
      <c r="F35" s="6"/>
      <c r="G35" s="6"/>
      <c r="H35" s="6"/>
      <c r="I35" s="6"/>
      <c r="J35" s="6"/>
      <c r="K35" s="6"/>
      <c r="L35" s="6"/>
    </row>
  </sheetData>
  <mergeCells count="7">
    <mergeCell ref="H14:J14"/>
    <mergeCell ref="L14:N14"/>
    <mergeCell ref="A1:N1"/>
    <mergeCell ref="H4:N4"/>
    <mergeCell ref="H5:J5"/>
    <mergeCell ref="L5:N5"/>
    <mergeCell ref="H13:N13"/>
  </mergeCells>
  <pageMargins left="0.55000000000000004" right="0.55000000000000004" top="0.5" bottom="0.5" header="0.39370078740157499" footer="0.196850393700787"/>
  <pageSetup paperSize="9" scale="83" orientation="portrait" r:id="rId1"/>
  <headerFooter scaleWithDoc="0">
    <oddHeader>&amp;L&amp;"Angsana New,Regular"&amp;12บมจ. ไทยโพลีคอนส์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C3BB2-B8B4-4858-9AAD-E2B2A5EC8104}">
  <dimension ref="A1:P24"/>
  <sheetViews>
    <sheetView view="pageBreakPreview" topLeftCell="A10" zoomScale="80" zoomScaleNormal="100" zoomScaleSheetLayoutView="80" workbookViewId="0">
      <selection activeCell="J32" sqref="J32"/>
    </sheetView>
  </sheetViews>
  <sheetFormatPr defaultColWidth="9.109375" defaultRowHeight="24.9" customHeight="1"/>
  <cols>
    <col min="1" max="1" width="2.77734375" style="3" customWidth="1"/>
    <col min="2" max="2" width="4.6640625" style="5" customWidth="1"/>
    <col min="3" max="3" width="0.6640625" style="5" customWidth="1"/>
    <col min="4" max="4" width="14.77734375" style="5" customWidth="1"/>
    <col min="5" max="5" width="0.6640625" style="5" customWidth="1"/>
    <col min="6" max="6" width="9.77734375" style="5" customWidth="1"/>
    <col min="7" max="7" width="0.6640625" style="3" customWidth="1"/>
    <col min="8" max="8" width="73.33203125" style="5" customWidth="1"/>
    <col min="9" max="9" width="0.6640625" style="3" customWidth="1"/>
    <col min="10" max="10" width="15.33203125" style="3" customWidth="1"/>
    <col min="11" max="11" width="0.6640625" style="3" customWidth="1"/>
    <col min="12" max="12" width="15.21875" style="3" customWidth="1"/>
    <col min="13" max="13" width="0.6640625" style="3" customWidth="1"/>
    <col min="14" max="14" width="14.33203125" style="3" customWidth="1"/>
    <col min="15" max="15" width="0.6640625" style="3" customWidth="1"/>
    <col min="16" max="16" width="14.77734375" style="3" customWidth="1"/>
    <col min="17" max="17" width="16.6640625" style="3" bestFit="1" customWidth="1"/>
    <col min="18" max="19" width="15.6640625" style="3" customWidth="1"/>
    <col min="20" max="20" width="9.109375" style="3"/>
    <col min="21" max="21" width="11.109375" style="3" bestFit="1" customWidth="1"/>
    <col min="22" max="16384" width="9.109375" style="3"/>
  </cols>
  <sheetData>
    <row r="1" spans="1:16" ht="25.95" customHeight="1">
      <c r="A1" s="514" t="s">
        <v>646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</row>
    <row r="2" spans="1:16" ht="25.95" customHeight="1">
      <c r="A2" s="4"/>
      <c r="G2" s="5"/>
      <c r="I2" s="5"/>
      <c r="J2" s="5"/>
      <c r="K2" s="5"/>
      <c r="L2" s="5"/>
      <c r="M2" s="5"/>
      <c r="N2" s="5"/>
      <c r="O2" s="5"/>
      <c r="P2" s="5"/>
    </row>
    <row r="3" spans="1:16" ht="25.95" customHeight="1">
      <c r="A3" s="177" t="s">
        <v>895</v>
      </c>
      <c r="B3" s="75" t="s">
        <v>211</v>
      </c>
      <c r="C3" s="75"/>
      <c r="D3" s="75"/>
      <c r="E3" s="75"/>
      <c r="J3" s="163"/>
      <c r="K3" s="18"/>
      <c r="L3" s="144"/>
      <c r="M3" s="18"/>
      <c r="N3" s="163"/>
      <c r="O3" s="18"/>
      <c r="P3" s="144"/>
    </row>
    <row r="4" spans="1:16" ht="25.95" customHeight="1">
      <c r="A4" s="92"/>
      <c r="B4" s="172"/>
      <c r="C4" s="172"/>
      <c r="D4" s="172"/>
      <c r="E4" s="172"/>
      <c r="F4" s="172"/>
      <c r="G4" s="92"/>
      <c r="H4" s="172"/>
      <c r="I4" s="92"/>
      <c r="J4" s="548" t="s">
        <v>225</v>
      </c>
      <c r="K4" s="548"/>
      <c r="L4" s="548"/>
      <c r="M4" s="548"/>
      <c r="N4" s="548"/>
      <c r="O4" s="548"/>
      <c r="P4" s="548"/>
    </row>
    <row r="5" spans="1:16" ht="25.95" customHeight="1">
      <c r="J5" s="554" t="s">
        <v>2</v>
      </c>
      <c r="K5" s="554"/>
      <c r="L5" s="554"/>
      <c r="M5" s="92"/>
      <c r="N5" s="554" t="s">
        <v>1</v>
      </c>
      <c r="O5" s="554"/>
      <c r="P5" s="554"/>
    </row>
    <row r="6" spans="1:16" ht="25.95" customHeight="1">
      <c r="B6" s="8" t="s">
        <v>579</v>
      </c>
      <c r="D6" s="8" t="s">
        <v>580</v>
      </c>
      <c r="F6" s="8" t="s">
        <v>581</v>
      </c>
      <c r="H6" s="8" t="s">
        <v>1325</v>
      </c>
      <c r="J6" s="186" t="str">
        <f>+[4]P47!K7</f>
        <v>31 มีนาคม 2569</v>
      </c>
      <c r="K6" s="168"/>
      <c r="L6" s="186" t="str">
        <f>+[4]P47!M7</f>
        <v>31 ธันวาคม 2568</v>
      </c>
      <c r="N6" s="186" t="str">
        <f>+J6</f>
        <v>31 มีนาคม 2569</v>
      </c>
      <c r="O6" s="168"/>
      <c r="P6" s="186" t="str">
        <f>+L6</f>
        <v>31 ธันวาคม 2568</v>
      </c>
    </row>
    <row r="7" spans="1:16" ht="25.95" customHeight="1">
      <c r="B7" s="6" t="s">
        <v>582</v>
      </c>
      <c r="J7" s="270"/>
      <c r="K7" s="168"/>
      <c r="L7" s="270"/>
      <c r="N7" s="270"/>
      <c r="O7" s="168"/>
      <c r="P7" s="270"/>
    </row>
    <row r="8" spans="1:16" ht="25.95" customHeight="1">
      <c r="B8" s="271" t="s">
        <v>583</v>
      </c>
      <c r="D8" s="4" t="s">
        <v>585</v>
      </c>
      <c r="F8" s="4" t="s">
        <v>1207</v>
      </c>
      <c r="H8" s="6" t="s">
        <v>1326</v>
      </c>
      <c r="J8" s="163"/>
      <c r="K8" s="63"/>
      <c r="L8" s="163"/>
      <c r="N8" s="163"/>
      <c r="O8" s="63"/>
      <c r="P8" s="163"/>
    </row>
    <row r="9" spans="1:16" ht="25.95" customHeight="1">
      <c r="H9" s="3" t="s">
        <v>1327</v>
      </c>
      <c r="J9" s="163">
        <v>313200000</v>
      </c>
      <c r="K9" s="63"/>
      <c r="L9" s="163">
        <v>324000000</v>
      </c>
      <c r="N9" s="163">
        <v>313200000</v>
      </c>
      <c r="O9" s="63"/>
      <c r="P9" s="163">
        <v>324000000</v>
      </c>
    </row>
    <row r="10" spans="1:16" ht="25.95" customHeight="1">
      <c r="B10" s="4" t="s">
        <v>584</v>
      </c>
      <c r="D10" s="4" t="s">
        <v>533</v>
      </c>
      <c r="F10" s="4" t="s">
        <v>586</v>
      </c>
      <c r="H10" s="6" t="s">
        <v>1328</v>
      </c>
      <c r="J10" s="163"/>
      <c r="K10" s="62"/>
      <c r="L10" s="163"/>
      <c r="N10" s="163"/>
      <c r="O10" s="62"/>
      <c r="P10" s="163"/>
    </row>
    <row r="11" spans="1:16" ht="25.95" customHeight="1">
      <c r="H11" s="6" t="s">
        <v>1329</v>
      </c>
      <c r="J11" s="163">
        <v>283300000</v>
      </c>
      <c r="K11" s="63"/>
      <c r="L11" s="163">
        <v>283300000</v>
      </c>
      <c r="N11" s="163">
        <v>283300000</v>
      </c>
      <c r="O11" s="63"/>
      <c r="P11" s="163">
        <v>283300000</v>
      </c>
    </row>
    <row r="12" spans="1:16" ht="25.95" customHeight="1">
      <c r="B12" s="6" t="s">
        <v>19</v>
      </c>
      <c r="H12" s="6"/>
      <c r="J12" s="163"/>
      <c r="K12" s="63"/>
      <c r="L12" s="163"/>
      <c r="N12" s="163"/>
      <c r="O12" s="63"/>
      <c r="P12" s="163"/>
    </row>
    <row r="13" spans="1:16" ht="25.95" customHeight="1">
      <c r="B13" s="271" t="s">
        <v>583</v>
      </c>
      <c r="D13" s="4" t="s">
        <v>587</v>
      </c>
      <c r="F13" s="4" t="s">
        <v>1208</v>
      </c>
      <c r="H13" s="6" t="s">
        <v>1330</v>
      </c>
      <c r="J13" s="163"/>
      <c r="K13" s="62"/>
      <c r="L13" s="163"/>
      <c r="N13" s="163"/>
      <c r="O13" s="62"/>
      <c r="P13" s="163"/>
    </row>
    <row r="14" spans="1:16" ht="25.95" customHeight="1">
      <c r="B14" s="4"/>
      <c r="D14" s="4"/>
      <c r="F14" s="4"/>
      <c r="H14" s="6" t="s">
        <v>1331</v>
      </c>
      <c r="J14" s="160">
        <v>800000000</v>
      </c>
      <c r="L14" s="160">
        <v>800000000</v>
      </c>
      <c r="N14" s="160">
        <v>0</v>
      </c>
      <c r="P14" s="160">
        <v>0</v>
      </c>
    </row>
    <row r="15" spans="1:16" ht="25.95" customHeight="1">
      <c r="B15" s="165"/>
      <c r="D15" s="4"/>
      <c r="F15" s="4"/>
      <c r="H15" s="165" t="s">
        <v>3</v>
      </c>
      <c r="J15" s="163">
        <f>SUM(J8:J14)</f>
        <v>1396500000</v>
      </c>
      <c r="K15" s="62"/>
      <c r="L15" s="163">
        <f>SUM(L8:L14)</f>
        <v>1407300000</v>
      </c>
      <c r="N15" s="163">
        <f>SUM(N8:N14)</f>
        <v>596500000</v>
      </c>
      <c r="O15" s="62"/>
      <c r="P15" s="163">
        <f>SUM(P8:P14)</f>
        <v>607300000</v>
      </c>
    </row>
    <row r="16" spans="1:16" ht="25.95" customHeight="1">
      <c r="B16" s="165"/>
      <c r="D16" s="165"/>
      <c r="F16" s="165"/>
      <c r="H16" s="165" t="s">
        <v>1332</v>
      </c>
      <c r="J16" s="98">
        <v>-5883667.9400000004</v>
      </c>
      <c r="L16" s="98">
        <v>-7207675.7300000004</v>
      </c>
      <c r="N16" s="98">
        <v>-1689284.54</v>
      </c>
      <c r="P16" s="98">
        <v>-2349471.2999999998</v>
      </c>
    </row>
    <row r="17" spans="1:16" ht="25.95" customHeight="1">
      <c r="B17" s="165"/>
      <c r="D17" s="4"/>
      <c r="F17" s="4"/>
      <c r="H17" s="165" t="s">
        <v>1333</v>
      </c>
      <c r="J17" s="163">
        <f>SUM(J15:J16)</f>
        <v>1390616332.0599999</v>
      </c>
      <c r="K17" s="62"/>
      <c r="L17" s="163">
        <f>SUM(L15:L16)</f>
        <v>1400092324.27</v>
      </c>
      <c r="N17" s="163">
        <f>SUM(N15:N16)</f>
        <v>594810715.46000004</v>
      </c>
      <c r="O17" s="62"/>
      <c r="P17" s="163">
        <f>SUM(P15:P16)</f>
        <v>604950528.70000005</v>
      </c>
    </row>
    <row r="18" spans="1:16" ht="25.95" customHeight="1">
      <c r="B18" s="6"/>
      <c r="D18" s="6"/>
      <c r="F18" s="6"/>
      <c r="H18" s="6" t="s">
        <v>1334</v>
      </c>
      <c r="J18" s="98">
        <v>-692229327.85000002</v>
      </c>
      <c r="L18" s="98">
        <v>-702319404.07000005</v>
      </c>
      <c r="N18" s="98">
        <v>-594810715.46000004</v>
      </c>
      <c r="P18" s="98">
        <v>-604950528.70000005</v>
      </c>
    </row>
    <row r="19" spans="1:16" ht="25.95" customHeight="1" thickBot="1">
      <c r="B19" s="6"/>
      <c r="H19" s="6" t="s">
        <v>1335</v>
      </c>
      <c r="J19" s="162">
        <f>SUM(J17:J18)</f>
        <v>698387004.20999992</v>
      </c>
      <c r="K19" s="62"/>
      <c r="L19" s="162">
        <f>SUM(L17:L18)</f>
        <v>697772920.19999993</v>
      </c>
      <c r="N19" s="162">
        <f>SUM(N17:N18)</f>
        <v>0</v>
      </c>
      <c r="O19" s="62"/>
      <c r="P19" s="162">
        <f>SUM(P17:P18)</f>
        <v>0</v>
      </c>
    </row>
    <row r="20" spans="1:16" ht="25.95" customHeight="1" thickTop="1">
      <c r="B20" s="6"/>
      <c r="H20" s="6"/>
      <c r="J20" s="163"/>
      <c r="K20" s="62"/>
      <c r="L20" s="163"/>
      <c r="N20" s="163"/>
      <c r="O20" s="62"/>
      <c r="P20" s="163"/>
    </row>
    <row r="21" spans="1:16" ht="25.95" customHeight="1"/>
    <row r="22" spans="1:16" ht="25.95" customHeight="1">
      <c r="A22" s="4"/>
      <c r="G22" s="5"/>
      <c r="I22" s="5"/>
      <c r="J22" s="5"/>
      <c r="K22" s="5"/>
      <c r="L22" s="5"/>
      <c r="M22" s="5"/>
      <c r="N22" s="5"/>
      <c r="O22" s="5"/>
      <c r="P22" s="5"/>
    </row>
    <row r="23" spans="1:16" ht="25.95" customHeight="1">
      <c r="A23" s="211"/>
      <c r="B23" s="272"/>
      <c r="C23" s="272"/>
      <c r="D23" s="272"/>
      <c r="E23" s="272"/>
      <c r="F23" s="3"/>
      <c r="G23" s="209"/>
      <c r="H23" s="245" t="s">
        <v>1336</v>
      </c>
      <c r="I23" s="209"/>
      <c r="J23" s="5"/>
      <c r="K23" s="5"/>
      <c r="L23" s="5"/>
      <c r="M23" s="5"/>
      <c r="N23" s="5"/>
      <c r="O23" s="5"/>
      <c r="P23" s="5"/>
    </row>
    <row r="24" spans="1:16" ht="25.95" customHeight="1">
      <c r="A24" s="210"/>
      <c r="F24" s="511"/>
      <c r="G24" s="209"/>
      <c r="H24" s="209" t="s">
        <v>1337</v>
      </c>
      <c r="J24" s="5"/>
      <c r="K24" s="5"/>
      <c r="L24" s="5"/>
      <c r="M24" s="5"/>
      <c r="N24" s="5"/>
      <c r="O24" s="5"/>
      <c r="P24" s="5"/>
    </row>
  </sheetData>
  <mergeCells count="4">
    <mergeCell ref="A1:P1"/>
    <mergeCell ref="J4:P4"/>
    <mergeCell ref="J5:L5"/>
    <mergeCell ref="N5:P5"/>
  </mergeCells>
  <pageMargins left="0.3" right="0.3" top="0.5" bottom="0.5" header="0.39370078740157499" footer="0.196850393700787"/>
  <pageSetup paperSize="9" scale="83" orientation="landscape" r:id="rId1"/>
  <headerFooter scaleWithDoc="0">
    <oddHeader>&amp;L&amp;"Angsana New,Regular"&amp;12บมจ. ไทยโพลีคอนส์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42967-0E4B-48ED-9A78-3717DE6D5731}">
  <dimension ref="A1:R47"/>
  <sheetViews>
    <sheetView view="pageBreakPreview" topLeftCell="A13" zoomScale="80" zoomScaleNormal="100" zoomScaleSheetLayoutView="80" workbookViewId="0">
      <selection activeCell="J32" sqref="J32"/>
    </sheetView>
  </sheetViews>
  <sheetFormatPr defaultColWidth="9.109375" defaultRowHeight="24.9" customHeight="1"/>
  <cols>
    <col min="1" max="1" width="3.109375" style="3" customWidth="1"/>
    <col min="2" max="2" width="4" style="3" customWidth="1"/>
    <col min="3" max="3" width="2.109375" style="3" customWidth="1"/>
    <col min="4" max="4" width="0.77734375" style="3" customWidth="1"/>
    <col min="5" max="5" width="1.33203125" style="3" customWidth="1"/>
    <col min="6" max="6" width="16.5546875" style="3" customWidth="1"/>
    <col min="7" max="7" width="0.88671875" style="3" customWidth="1"/>
    <col min="8" max="8" width="13.5546875" style="3" customWidth="1"/>
    <col min="9" max="9" width="0.44140625" style="3" customWidth="1"/>
    <col min="10" max="10" width="16" style="3" customWidth="1"/>
    <col min="11" max="11" width="0.44140625" style="3" customWidth="1"/>
    <col min="12" max="12" width="15.44140625" style="3" customWidth="1"/>
    <col min="13" max="13" width="0.44140625" style="3" customWidth="1"/>
    <col min="14" max="14" width="15.33203125" style="3" customWidth="1"/>
    <col min="15" max="15" width="0.44140625" style="3" customWidth="1"/>
    <col min="16" max="16" width="14.6640625" style="3" customWidth="1"/>
    <col min="17" max="17" width="0.44140625" style="3" customWidth="1"/>
    <col min="18" max="18" width="13.77734375" style="3" customWidth="1"/>
    <col min="19" max="19" width="16.6640625" style="3" bestFit="1" customWidth="1"/>
    <col min="20" max="21" width="15.6640625" style="3" customWidth="1"/>
    <col min="22" max="22" width="9.109375" style="3"/>
    <col min="23" max="23" width="11.109375" style="3" bestFit="1" customWidth="1"/>
    <col min="24" max="16384" width="9.109375" style="3"/>
  </cols>
  <sheetData>
    <row r="1" spans="1:18" ht="22.95" customHeight="1">
      <c r="A1" s="514" t="s">
        <v>647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</row>
    <row r="2" spans="1:18" ht="22.9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22.95" customHeight="1">
      <c r="B3" s="3" t="s">
        <v>1179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10.050000000000001" customHeight="1"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22.95" customHeight="1">
      <c r="H5" s="5"/>
      <c r="I5" s="5"/>
      <c r="J5" s="5"/>
      <c r="K5" s="5"/>
      <c r="L5" s="548" t="s">
        <v>27</v>
      </c>
      <c r="M5" s="548"/>
      <c r="N5" s="548"/>
      <c r="O5" s="548"/>
      <c r="P5" s="548"/>
      <c r="Q5" s="548"/>
      <c r="R5" s="548"/>
    </row>
    <row r="6" spans="1:18" ht="22.95" customHeight="1">
      <c r="H6" s="5"/>
      <c r="I6" s="5"/>
      <c r="J6" s="5"/>
      <c r="K6" s="5"/>
      <c r="L6" s="554" t="s">
        <v>2</v>
      </c>
      <c r="M6" s="554"/>
      <c r="N6" s="554"/>
      <c r="P6" s="554" t="s">
        <v>1</v>
      </c>
      <c r="Q6" s="554"/>
      <c r="R6" s="554"/>
    </row>
    <row r="7" spans="1:18" ht="22.95" customHeight="1">
      <c r="H7" s="5"/>
      <c r="I7" s="5"/>
      <c r="J7" s="5"/>
      <c r="K7" s="5"/>
      <c r="L7" s="417" t="str">
        <f>+'P39'!H6</f>
        <v>31 มีนาคม 2569</v>
      </c>
      <c r="M7" s="418"/>
      <c r="N7" s="417" t="str">
        <f>+'P28-29'!Q33</f>
        <v>31 ธันวาคม 2568</v>
      </c>
      <c r="O7" s="92"/>
      <c r="P7" s="171" t="str">
        <f>+L7</f>
        <v>31 มีนาคม 2569</v>
      </c>
      <c r="Q7" s="418"/>
      <c r="R7" s="171" t="str">
        <f>+N7</f>
        <v>31 ธันวาคม 2568</v>
      </c>
    </row>
    <row r="8" spans="1:18" ht="22.95" customHeight="1">
      <c r="B8" s="3" t="s">
        <v>1033</v>
      </c>
      <c r="H8" s="5"/>
      <c r="I8" s="5"/>
      <c r="J8" s="5"/>
      <c r="K8" s="5"/>
      <c r="L8" s="258">
        <v>1407300000</v>
      </c>
      <c r="M8" s="62"/>
      <c r="N8" s="258">
        <v>1643300000</v>
      </c>
      <c r="P8" s="258">
        <v>607300000</v>
      </c>
      <c r="Q8" s="62"/>
      <c r="R8" s="258">
        <v>643300000</v>
      </c>
    </row>
    <row r="9" spans="1:18" ht="22.95" customHeight="1">
      <c r="B9" s="3" t="s">
        <v>589</v>
      </c>
      <c r="C9" s="3" t="s">
        <v>1037</v>
      </c>
      <c r="H9" s="5"/>
      <c r="I9" s="5"/>
      <c r="J9" s="5"/>
      <c r="K9" s="5"/>
      <c r="L9" s="163">
        <v>0</v>
      </c>
      <c r="M9" s="62"/>
      <c r="N9" s="163">
        <v>0</v>
      </c>
      <c r="P9" s="163">
        <v>0</v>
      </c>
      <c r="Q9" s="62"/>
      <c r="R9" s="163">
        <v>0</v>
      </c>
    </row>
    <row r="10" spans="1:18" ht="22.95" customHeight="1">
      <c r="B10" s="3" t="s">
        <v>286</v>
      </c>
      <c r="C10" s="3" t="s">
        <v>1038</v>
      </c>
      <c r="H10" s="5"/>
      <c r="I10" s="5"/>
      <c r="J10" s="5"/>
      <c r="K10" s="5"/>
      <c r="L10" s="98">
        <v>-10800000</v>
      </c>
      <c r="M10" s="62"/>
      <c r="N10" s="98">
        <v>-236000000</v>
      </c>
      <c r="P10" s="98">
        <v>-10800000</v>
      </c>
      <c r="Q10" s="62"/>
      <c r="R10" s="98">
        <v>-36000000</v>
      </c>
    </row>
    <row r="11" spans="1:18" ht="22.95" customHeight="1" thickBot="1">
      <c r="B11" s="3" t="s">
        <v>1039</v>
      </c>
      <c r="H11" s="5"/>
      <c r="I11" s="5"/>
      <c r="J11" s="5"/>
      <c r="K11" s="5"/>
      <c r="L11" s="162">
        <f>SUM(L8:L10)</f>
        <v>1396500000</v>
      </c>
      <c r="M11" s="62"/>
      <c r="N11" s="162">
        <f>SUM(N8:N10)</f>
        <v>1407300000</v>
      </c>
      <c r="P11" s="162">
        <f>SUM(P8:P10)</f>
        <v>596500000</v>
      </c>
      <c r="Q11" s="62"/>
      <c r="R11" s="162">
        <f>SUM(R8:R10)</f>
        <v>607300000</v>
      </c>
    </row>
    <row r="12" spans="1:18" ht="10.050000000000001" customHeight="1" thickTop="1"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22.95" customHeight="1">
      <c r="A13" s="5"/>
      <c r="C13" s="3" t="s">
        <v>1352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22.95" customHeight="1">
      <c r="A14" s="5"/>
      <c r="B14" s="3" t="s">
        <v>1353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ht="22.95" customHeight="1">
      <c r="A15" s="5"/>
      <c r="B15" s="3" t="s">
        <v>1354</v>
      </c>
      <c r="C15" s="48"/>
      <c r="H15" s="5"/>
      <c r="I15" s="5"/>
      <c r="J15" s="5"/>
      <c r="K15" s="5"/>
      <c r="L15" s="513" t="s">
        <v>1355</v>
      </c>
      <c r="M15" s="513"/>
      <c r="N15" s="513"/>
      <c r="O15" s="5"/>
      <c r="P15" s="5"/>
      <c r="Q15" s="5"/>
      <c r="R15" s="5"/>
    </row>
    <row r="16" spans="1:18" ht="22.95" customHeight="1">
      <c r="A16" s="5"/>
      <c r="H16" s="515" t="s">
        <v>720</v>
      </c>
      <c r="I16" s="515"/>
      <c r="J16" s="515"/>
      <c r="K16" s="5"/>
      <c r="L16" s="515" t="s">
        <v>719</v>
      </c>
      <c r="M16" s="515"/>
      <c r="N16" s="515"/>
      <c r="O16" s="5"/>
      <c r="P16" s="5"/>
      <c r="Q16" s="5"/>
      <c r="R16" s="5"/>
    </row>
    <row r="17" spans="1:18" ht="22.95" customHeight="1">
      <c r="A17" s="5"/>
      <c r="B17" s="515" t="s">
        <v>714</v>
      </c>
      <c r="C17" s="515"/>
      <c r="D17" s="515"/>
      <c r="F17" s="5" t="s">
        <v>715</v>
      </c>
      <c r="G17" s="5"/>
      <c r="H17" s="515" t="s">
        <v>721</v>
      </c>
      <c r="I17" s="515"/>
      <c r="J17" s="515"/>
      <c r="K17" s="5"/>
      <c r="L17" s="515" t="s">
        <v>718</v>
      </c>
      <c r="M17" s="515"/>
      <c r="N17" s="515"/>
      <c r="O17" s="5"/>
      <c r="P17" s="515" t="s">
        <v>717</v>
      </c>
      <c r="Q17" s="515"/>
      <c r="R17" s="515"/>
    </row>
    <row r="18" spans="1:18" ht="22.95" customHeight="1">
      <c r="A18" s="5"/>
      <c r="B18" s="515">
        <v>1</v>
      </c>
      <c r="C18" s="515"/>
      <c r="D18" s="515"/>
      <c r="F18" s="6" t="s">
        <v>1218</v>
      </c>
      <c r="G18" s="5"/>
      <c r="H18" s="555">
        <v>10800000</v>
      </c>
      <c r="I18" s="555"/>
      <c r="J18" s="555"/>
      <c r="K18" s="5"/>
      <c r="L18" s="513" t="s">
        <v>1355</v>
      </c>
      <c r="M18" s="513"/>
      <c r="N18" s="513"/>
      <c r="O18" s="5"/>
      <c r="P18" s="555">
        <v>313200000</v>
      </c>
      <c r="Q18" s="555"/>
      <c r="R18" s="555"/>
    </row>
    <row r="19" spans="1:18" ht="22.95" customHeight="1">
      <c r="A19" s="5"/>
      <c r="B19" s="515">
        <v>2</v>
      </c>
      <c r="C19" s="515"/>
      <c r="D19" s="515"/>
      <c r="F19" s="6" t="s">
        <v>1219</v>
      </c>
      <c r="G19" s="5"/>
      <c r="H19" s="555">
        <v>36000000</v>
      </c>
      <c r="I19" s="555"/>
      <c r="J19" s="555"/>
      <c r="K19" s="5"/>
      <c r="L19" s="513" t="s">
        <v>1356</v>
      </c>
      <c r="M19" s="513"/>
      <c r="N19" s="513"/>
      <c r="O19" s="5"/>
      <c r="P19" s="555">
        <v>277200000</v>
      </c>
      <c r="Q19" s="555"/>
      <c r="R19" s="555"/>
    </row>
    <row r="20" spans="1:18" ht="22.95" customHeight="1">
      <c r="A20" s="5"/>
      <c r="B20" s="515">
        <v>3</v>
      </c>
      <c r="C20" s="515"/>
      <c r="D20" s="515"/>
      <c r="F20" s="6" t="s">
        <v>1220</v>
      </c>
      <c r="G20" s="5"/>
      <c r="H20" s="555">
        <v>10800000</v>
      </c>
      <c r="I20" s="555"/>
      <c r="J20" s="555"/>
      <c r="K20" s="5"/>
      <c r="L20" s="513" t="s">
        <v>1355</v>
      </c>
      <c r="M20" s="513"/>
      <c r="N20" s="513"/>
      <c r="O20" s="5"/>
      <c r="P20" s="555">
        <v>266400000</v>
      </c>
      <c r="Q20" s="555"/>
      <c r="R20" s="555"/>
    </row>
    <row r="21" spans="1:18" ht="22.95" customHeight="1">
      <c r="A21" s="5"/>
      <c r="B21" s="515">
        <v>4</v>
      </c>
      <c r="C21" s="515"/>
      <c r="D21" s="515"/>
      <c r="F21" s="6" t="s">
        <v>1221</v>
      </c>
      <c r="G21" s="5"/>
      <c r="H21" s="555">
        <v>266400000</v>
      </c>
      <c r="I21" s="555"/>
      <c r="J21" s="555"/>
      <c r="K21" s="5"/>
      <c r="L21" s="513" t="s">
        <v>1357</v>
      </c>
      <c r="M21" s="513"/>
      <c r="N21" s="513"/>
      <c r="O21" s="5"/>
      <c r="P21" s="444"/>
      <c r="Q21" s="444"/>
      <c r="R21" s="444"/>
    </row>
    <row r="22" spans="1:18" ht="22.95" customHeight="1">
      <c r="A22" s="5"/>
      <c r="B22" s="5"/>
      <c r="C22" s="5"/>
      <c r="D22" s="5"/>
      <c r="F22" s="5" t="s">
        <v>716</v>
      </c>
      <c r="G22" s="5"/>
      <c r="H22" s="555">
        <f>SUM(H18:J21)</f>
        <v>324000000</v>
      </c>
      <c r="I22" s="555"/>
      <c r="J22" s="555"/>
      <c r="K22" s="5"/>
      <c r="L22" s="513" t="s">
        <v>1358</v>
      </c>
      <c r="M22" s="513"/>
      <c r="N22" s="513"/>
      <c r="O22" s="5"/>
      <c r="P22" s="444"/>
      <c r="Q22" s="444"/>
      <c r="R22" s="444"/>
    </row>
    <row r="23" spans="1:18" ht="10.050000000000001" customHeight="1">
      <c r="A23" s="5"/>
      <c r="B23" s="5"/>
      <c r="C23" s="5"/>
      <c r="D23" s="5"/>
      <c r="F23" s="6"/>
      <c r="G23" s="5"/>
      <c r="H23" s="6"/>
      <c r="I23" s="6"/>
      <c r="J23" s="6"/>
      <c r="K23" s="5"/>
      <c r="L23" s="5"/>
      <c r="M23" s="5"/>
      <c r="N23" s="5"/>
      <c r="O23" s="5"/>
      <c r="P23" s="444"/>
      <c r="Q23" s="444"/>
      <c r="R23" s="444"/>
    </row>
    <row r="24" spans="1:18" ht="22.95" customHeight="1">
      <c r="A24" s="5"/>
      <c r="B24" s="5"/>
      <c r="C24" s="6" t="s">
        <v>1341</v>
      </c>
      <c r="D24" s="5"/>
      <c r="F24" s="6"/>
      <c r="G24" s="5"/>
      <c r="H24" s="6"/>
      <c r="I24" s="6"/>
      <c r="J24" s="6"/>
      <c r="K24" s="5"/>
      <c r="L24" s="5"/>
      <c r="M24" s="5"/>
      <c r="N24" s="5"/>
      <c r="O24" s="5"/>
      <c r="P24" s="444"/>
      <c r="Q24" s="444"/>
      <c r="R24" s="444"/>
    </row>
    <row r="25" spans="1:18" ht="22.95" customHeight="1">
      <c r="A25" s="5"/>
      <c r="B25" s="48" t="s">
        <v>1340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 ht="22.95" customHeight="1">
      <c r="A26" s="5"/>
      <c r="B26" s="48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ht="22.95" customHeight="1">
      <c r="A27" s="177" t="s">
        <v>1102</v>
      </c>
      <c r="B27" s="2" t="s">
        <v>232</v>
      </c>
      <c r="D27" s="5"/>
      <c r="E27" s="5"/>
    </row>
    <row r="28" spans="1:18" ht="22.95" customHeight="1">
      <c r="B28" s="3" t="s">
        <v>1342</v>
      </c>
      <c r="D28" s="5"/>
      <c r="E28" s="5"/>
    </row>
    <row r="29" spans="1:18" ht="10.050000000000001" customHeight="1">
      <c r="D29" s="5"/>
      <c r="E29" s="5"/>
    </row>
    <row r="30" spans="1:18" ht="22.95" customHeight="1">
      <c r="D30" s="5"/>
      <c r="E30" s="5"/>
      <c r="L30" s="548" t="s">
        <v>27</v>
      </c>
      <c r="M30" s="548"/>
      <c r="N30" s="548"/>
      <c r="O30" s="548"/>
      <c r="P30" s="548"/>
      <c r="Q30" s="548"/>
      <c r="R30" s="548"/>
    </row>
    <row r="31" spans="1:18" ht="22.95" customHeight="1">
      <c r="D31" s="5"/>
      <c r="E31" s="5"/>
      <c r="L31" s="554" t="s">
        <v>2</v>
      </c>
      <c r="M31" s="554"/>
      <c r="N31" s="554"/>
      <c r="P31" s="554" t="s">
        <v>1</v>
      </c>
      <c r="Q31" s="554"/>
      <c r="R31" s="554"/>
    </row>
    <row r="32" spans="1:18" ht="22.95" customHeight="1">
      <c r="D32" s="5"/>
      <c r="E32" s="5"/>
      <c r="L32" s="417" t="str">
        <f>+'P39'!H6</f>
        <v>31 มีนาคม 2569</v>
      </c>
      <c r="M32" s="418"/>
      <c r="N32" s="417" t="str">
        <f>+'P39'!J6</f>
        <v>31 ธันวาคม 2568</v>
      </c>
      <c r="O32" s="92"/>
      <c r="P32" s="171" t="str">
        <f>+L32</f>
        <v>31 มีนาคม 2569</v>
      </c>
      <c r="Q32" s="418"/>
      <c r="R32" s="171" t="str">
        <f>+N32</f>
        <v>31 ธันวาคม 2568</v>
      </c>
    </row>
    <row r="33" spans="1:18" ht="22.95" customHeight="1">
      <c r="C33" s="3" t="s">
        <v>39</v>
      </c>
      <c r="D33" s="5"/>
      <c r="M33" s="13"/>
      <c r="Q33" s="13"/>
    </row>
    <row r="34" spans="1:18" ht="22.95" customHeight="1">
      <c r="C34" s="3" t="s">
        <v>981</v>
      </c>
      <c r="D34" s="5"/>
      <c r="L34" s="163">
        <v>45264633.659999996</v>
      </c>
      <c r="M34" s="13"/>
      <c r="N34" s="163">
        <v>44275354.109999999</v>
      </c>
      <c r="P34" s="163">
        <v>15833229</v>
      </c>
      <c r="Q34" s="13"/>
      <c r="R34" s="163">
        <v>27522996</v>
      </c>
    </row>
    <row r="35" spans="1:18" ht="22.95" customHeight="1">
      <c r="C35" s="3" t="s">
        <v>40</v>
      </c>
      <c r="D35" s="5"/>
      <c r="L35" s="163">
        <v>1371368.96</v>
      </c>
      <c r="N35" s="163">
        <v>6749312.8799999999</v>
      </c>
      <c r="P35" s="163">
        <v>388466.81</v>
      </c>
      <c r="R35" s="163">
        <v>3180950</v>
      </c>
    </row>
    <row r="36" spans="1:18" ht="22.95" customHeight="1">
      <c r="C36" s="3" t="s">
        <v>137</v>
      </c>
      <c r="D36" s="5"/>
      <c r="L36" s="163">
        <v>0</v>
      </c>
      <c r="N36" s="163">
        <v>0</v>
      </c>
      <c r="P36" s="163">
        <v>0</v>
      </c>
      <c r="R36" s="163">
        <v>0</v>
      </c>
    </row>
    <row r="37" spans="1:18" ht="22.95" customHeight="1">
      <c r="C37" s="3" t="s">
        <v>136</v>
      </c>
      <c r="D37" s="5"/>
      <c r="L37" s="144">
        <v>-498500</v>
      </c>
      <c r="N37" s="144">
        <v>-4335283.34</v>
      </c>
      <c r="P37" s="144">
        <v>-498500</v>
      </c>
      <c r="R37" s="144">
        <v>-4335283.34</v>
      </c>
    </row>
    <row r="38" spans="1:18" ht="22.95" customHeight="1">
      <c r="C38" s="3" t="s">
        <v>41</v>
      </c>
      <c r="D38" s="5"/>
      <c r="L38" s="163"/>
      <c r="N38" s="163"/>
      <c r="P38" s="163"/>
      <c r="R38" s="163"/>
    </row>
    <row r="39" spans="1:18" ht="22.95" customHeight="1">
      <c r="D39" s="3" t="s">
        <v>233</v>
      </c>
      <c r="L39" s="163">
        <v>0</v>
      </c>
      <c r="M39" s="46"/>
      <c r="N39" s="144">
        <v>-9836906.9900000002</v>
      </c>
      <c r="P39" s="163">
        <v>0</v>
      </c>
      <c r="Q39" s="46"/>
      <c r="R39" s="144">
        <v>-10142817</v>
      </c>
    </row>
    <row r="40" spans="1:18" ht="22.95" customHeight="1">
      <c r="C40" s="3" t="s">
        <v>740</v>
      </c>
    </row>
    <row r="41" spans="1:18" ht="22.95" customHeight="1">
      <c r="D41" s="3" t="s">
        <v>741</v>
      </c>
      <c r="L41" s="163">
        <v>0</v>
      </c>
      <c r="M41" s="77"/>
      <c r="N41" s="144">
        <v>-392616.66</v>
      </c>
      <c r="P41" s="163">
        <v>0</v>
      </c>
      <c r="Q41" s="77"/>
      <c r="R41" s="144">
        <v>-392616.66</v>
      </c>
    </row>
    <row r="42" spans="1:18" ht="22.95" customHeight="1">
      <c r="C42" s="3" t="s">
        <v>623</v>
      </c>
      <c r="D42" s="5"/>
      <c r="L42" s="160">
        <v>0</v>
      </c>
      <c r="N42" s="160">
        <v>8804773.6600000001</v>
      </c>
      <c r="P42" s="160">
        <v>0</v>
      </c>
      <c r="R42" s="160">
        <v>0</v>
      </c>
    </row>
    <row r="43" spans="1:18" ht="22.95" customHeight="1" thickBot="1">
      <c r="C43" s="3" t="s">
        <v>855</v>
      </c>
      <c r="L43" s="233">
        <f>SUM(L34:L42)</f>
        <v>46137502.619999997</v>
      </c>
      <c r="M43" s="46"/>
      <c r="N43" s="233">
        <f>SUM(N34:N42)</f>
        <v>45264633.660000011</v>
      </c>
      <c r="P43" s="233">
        <f>SUM(P34:P42)</f>
        <v>15723195.810000001</v>
      </c>
      <c r="Q43" s="46"/>
      <c r="R43" s="233">
        <f>SUM(R34:R42)</f>
        <v>15833229</v>
      </c>
    </row>
    <row r="44" spans="1:18" ht="22.95" customHeight="1" thickTop="1">
      <c r="A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ht="14.4" customHeight="1">
      <c r="A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ht="22.95" customHeight="1">
      <c r="A46" s="211"/>
      <c r="B46" s="213"/>
      <c r="F46" s="209" t="s">
        <v>1343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ht="22.95" customHeight="1">
      <c r="A47" s="210"/>
      <c r="C47" s="209"/>
      <c r="D47" s="209"/>
      <c r="E47" s="209"/>
      <c r="F47" s="209" t="s">
        <v>1344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</sheetData>
  <mergeCells count="31">
    <mergeCell ref="L30:R30"/>
    <mergeCell ref="L31:N31"/>
    <mergeCell ref="P31:R31"/>
    <mergeCell ref="A1:R1"/>
    <mergeCell ref="L5:R5"/>
    <mergeCell ref="L6:N6"/>
    <mergeCell ref="P6:R6"/>
    <mergeCell ref="H16:J16"/>
    <mergeCell ref="L16:N16"/>
    <mergeCell ref="B17:D17"/>
    <mergeCell ref="H17:J17"/>
    <mergeCell ref="L17:N17"/>
    <mergeCell ref="P17:R17"/>
    <mergeCell ref="P20:R20"/>
    <mergeCell ref="L20:N20"/>
    <mergeCell ref="B18:D18"/>
    <mergeCell ref="P18:R18"/>
    <mergeCell ref="B19:D19"/>
    <mergeCell ref="H19:J19"/>
    <mergeCell ref="L19:N19"/>
    <mergeCell ref="P19:R19"/>
    <mergeCell ref="B20:D20"/>
    <mergeCell ref="B21:D21"/>
    <mergeCell ref="L21:N21"/>
    <mergeCell ref="H18:J18"/>
    <mergeCell ref="L18:N18"/>
    <mergeCell ref="L15:N15"/>
    <mergeCell ref="L22:N22"/>
    <mergeCell ref="H20:J20"/>
    <mergeCell ref="H21:J21"/>
    <mergeCell ref="H22:J22"/>
  </mergeCells>
  <phoneticPr fontId="102" type="noConversion"/>
  <pageMargins left="0.65" right="0.5" top="0.5" bottom="0.5" header="0" footer="0"/>
  <pageSetup paperSize="9" scale="75" orientation="portrait" r:id="rId1"/>
  <headerFooter scaleWithDoc="0">
    <oddHeader>&amp;L&amp;"Angsana New,Regular"&amp;12บมจ. ไทยโพลีคอนส์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057C6-51AC-454E-94B6-1EA50BC5F578}">
  <dimension ref="A1:Q121"/>
  <sheetViews>
    <sheetView view="pageBreakPreview" topLeftCell="A34" zoomScale="80" zoomScaleNormal="100" zoomScaleSheetLayoutView="80" workbookViewId="0">
      <selection activeCell="J32" sqref="J32"/>
    </sheetView>
  </sheetViews>
  <sheetFormatPr defaultColWidth="11" defaultRowHeight="24" customHeight="1"/>
  <cols>
    <col min="1" max="1" width="3.6640625" style="11" customWidth="1"/>
    <col min="2" max="2" width="4.109375" style="11" customWidth="1"/>
    <col min="3" max="3" width="2.109375" style="11" customWidth="1"/>
    <col min="4" max="4" width="3.6640625" style="11" customWidth="1"/>
    <col min="5" max="5" width="9.77734375" style="11" customWidth="1"/>
    <col min="6" max="6" width="8.5546875" style="11" customWidth="1"/>
    <col min="7" max="7" width="8.77734375" style="11" customWidth="1"/>
    <col min="8" max="8" width="0.33203125" style="11" customWidth="1"/>
    <col min="9" max="9" width="5.21875" style="11" customWidth="1"/>
    <col min="10" max="10" width="0.33203125" style="11" customWidth="1"/>
    <col min="11" max="11" width="15.77734375" style="11" customWidth="1"/>
    <col min="12" max="12" width="0.33203125" style="11" customWidth="1"/>
    <col min="13" max="13" width="15.77734375" style="11" customWidth="1"/>
    <col min="14" max="14" width="0.33203125" style="11" customWidth="1"/>
    <col min="15" max="15" width="15.77734375" style="11" customWidth="1"/>
    <col min="16" max="16" width="0.33203125" style="11" customWidth="1"/>
    <col min="17" max="17" width="15.77734375" style="11" customWidth="1"/>
    <col min="18" max="27" width="15.6640625" style="11" customWidth="1"/>
    <col min="28" max="16384" width="11" style="11"/>
  </cols>
  <sheetData>
    <row r="1" spans="1:17" s="3" customFormat="1" ht="22.95" customHeight="1">
      <c r="A1" s="515" t="s">
        <v>1290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</row>
    <row r="2" spans="1:17" s="3" customFormat="1" ht="22.9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s="3" customFormat="1" ht="22.95" customHeight="1">
      <c r="A3" s="177" t="s">
        <v>982</v>
      </c>
      <c r="B3" s="2" t="s">
        <v>293</v>
      </c>
      <c r="D3" s="220"/>
      <c r="I3" s="5"/>
      <c r="J3" s="5"/>
      <c r="K3" s="5"/>
      <c r="L3" s="5"/>
      <c r="M3" s="5"/>
      <c r="N3" s="5"/>
      <c r="O3" s="5"/>
      <c r="P3" s="5"/>
      <c r="Q3" s="5"/>
    </row>
    <row r="4" spans="1:17" s="3" customFormat="1" ht="22.95" customHeight="1">
      <c r="B4" s="3" t="s">
        <v>1345</v>
      </c>
      <c r="D4" s="220"/>
      <c r="I4" s="5"/>
      <c r="J4" s="5"/>
      <c r="K4" s="5"/>
      <c r="L4" s="5"/>
      <c r="M4" s="5"/>
      <c r="N4" s="5"/>
      <c r="O4" s="5"/>
      <c r="P4" s="5"/>
      <c r="Q4" s="5"/>
    </row>
    <row r="5" spans="1:17" s="3" customFormat="1" ht="22.95" customHeight="1">
      <c r="A5" s="3" t="s">
        <v>1347</v>
      </c>
      <c r="B5" s="2"/>
      <c r="D5" s="220"/>
      <c r="I5" s="5"/>
      <c r="J5" s="5"/>
      <c r="K5" s="5"/>
      <c r="L5" s="5"/>
      <c r="M5" s="5"/>
      <c r="N5" s="5"/>
      <c r="O5" s="5"/>
      <c r="P5" s="5"/>
      <c r="Q5" s="5"/>
    </row>
    <row r="6" spans="1:17" s="3" customFormat="1" ht="22.95" customHeight="1">
      <c r="A6" s="3" t="s">
        <v>1346</v>
      </c>
      <c r="D6" s="220"/>
      <c r="I6" s="5"/>
      <c r="J6" s="5"/>
      <c r="K6" s="5"/>
      <c r="L6" s="5"/>
      <c r="M6" s="5"/>
      <c r="N6" s="5"/>
      <c r="O6" s="5"/>
      <c r="P6" s="5"/>
      <c r="Q6" s="5"/>
    </row>
    <row r="7" spans="1:17" s="3" customFormat="1" ht="22.95" customHeight="1">
      <c r="I7" s="5"/>
      <c r="J7" s="5"/>
      <c r="K7" s="5"/>
      <c r="L7" s="5"/>
      <c r="M7" s="5"/>
      <c r="N7" s="5"/>
      <c r="O7" s="5"/>
      <c r="P7" s="5"/>
      <c r="Q7" s="5"/>
    </row>
    <row r="8" spans="1:17" s="3" customFormat="1" ht="22.95" customHeight="1">
      <c r="A8" s="177" t="s">
        <v>1103</v>
      </c>
      <c r="B8" s="2" t="s">
        <v>359</v>
      </c>
      <c r="D8" s="220"/>
      <c r="I8" s="5"/>
      <c r="J8" s="5"/>
      <c r="K8" s="5"/>
      <c r="L8" s="5"/>
      <c r="M8" s="5"/>
      <c r="N8" s="5"/>
      <c r="O8" s="5"/>
      <c r="P8" s="5"/>
      <c r="Q8" s="5"/>
    </row>
    <row r="9" spans="1:17" s="3" customFormat="1" ht="22.95" customHeight="1">
      <c r="B9" s="3" t="s">
        <v>1040</v>
      </c>
      <c r="D9" s="220"/>
      <c r="I9" s="5"/>
      <c r="J9" s="5"/>
      <c r="K9" s="5"/>
      <c r="L9" s="5"/>
      <c r="M9" s="5"/>
      <c r="N9" s="5"/>
      <c r="O9" s="5"/>
      <c r="P9" s="5"/>
      <c r="Q9" s="5"/>
    </row>
    <row r="10" spans="1:17" s="3" customFormat="1" ht="22.95" customHeight="1">
      <c r="A10" s="3" t="s">
        <v>878</v>
      </c>
      <c r="D10" s="220"/>
      <c r="I10" s="5"/>
      <c r="J10" s="5"/>
      <c r="K10" s="5"/>
      <c r="L10" s="5"/>
      <c r="M10" s="5"/>
      <c r="N10" s="5"/>
      <c r="O10" s="5"/>
      <c r="P10" s="5"/>
      <c r="Q10" s="5"/>
    </row>
    <row r="11" spans="1:17" s="3" customFormat="1" ht="22.95" customHeight="1">
      <c r="B11" s="3" t="s">
        <v>856</v>
      </c>
      <c r="D11" s="220"/>
      <c r="I11" s="5"/>
      <c r="J11" s="5"/>
      <c r="K11" s="5"/>
      <c r="L11" s="5"/>
      <c r="M11" s="5"/>
      <c r="N11" s="5"/>
      <c r="O11" s="5"/>
      <c r="P11" s="5"/>
      <c r="Q11" s="5"/>
    </row>
    <row r="12" spans="1:17" s="3" customFormat="1" ht="10.050000000000001" customHeight="1">
      <c r="D12" s="220"/>
      <c r="I12" s="5"/>
      <c r="J12" s="5"/>
      <c r="K12" s="5"/>
      <c r="L12" s="5"/>
      <c r="M12" s="5"/>
      <c r="N12" s="5"/>
      <c r="O12" s="5"/>
      <c r="P12" s="5"/>
      <c r="Q12" s="5"/>
    </row>
    <row r="13" spans="1:17" s="3" customFormat="1" ht="22.95" customHeight="1">
      <c r="D13" s="220"/>
      <c r="I13" s="5"/>
      <c r="J13" s="5"/>
      <c r="K13" s="516" t="s">
        <v>27</v>
      </c>
      <c r="L13" s="516"/>
      <c r="M13" s="516"/>
      <c r="N13" s="516"/>
      <c r="O13" s="516"/>
      <c r="P13" s="516"/>
      <c r="Q13" s="516"/>
    </row>
    <row r="14" spans="1:17" s="3" customFormat="1" ht="22.95" customHeight="1">
      <c r="D14" s="220"/>
      <c r="I14" s="5"/>
      <c r="J14" s="5"/>
      <c r="K14" s="554" t="s">
        <v>2</v>
      </c>
      <c r="L14" s="554"/>
      <c r="M14" s="554"/>
      <c r="O14" s="554" t="s">
        <v>1</v>
      </c>
      <c r="P14" s="554"/>
      <c r="Q14" s="554"/>
    </row>
    <row r="15" spans="1:17" s="3" customFormat="1" ht="22.95" customHeight="1">
      <c r="D15" s="220"/>
      <c r="I15" s="5"/>
      <c r="J15" s="5"/>
      <c r="K15" s="179" t="s">
        <v>791</v>
      </c>
      <c r="L15" s="5"/>
      <c r="M15" s="112" t="s">
        <v>544</v>
      </c>
      <c r="O15" s="90" t="str">
        <f>+K15</f>
        <v>2569</v>
      </c>
      <c r="P15" s="419"/>
      <c r="Q15" s="90" t="str">
        <f>+M15</f>
        <v>2568</v>
      </c>
    </row>
    <row r="16" spans="1:17" s="3" customFormat="1" ht="10.050000000000001" customHeight="1">
      <c r="D16" s="220"/>
      <c r="I16" s="5"/>
      <c r="J16" s="5"/>
      <c r="K16" s="420"/>
      <c r="L16" s="94"/>
      <c r="M16" s="420"/>
      <c r="O16" s="420"/>
      <c r="P16" s="94"/>
      <c r="Q16" s="420"/>
    </row>
    <row r="17" spans="1:17" s="3" customFormat="1" ht="22.95" customHeight="1">
      <c r="B17" s="11" t="s">
        <v>1041</v>
      </c>
      <c r="K17" s="118">
        <v>-79352696.890000001</v>
      </c>
      <c r="L17" s="13"/>
      <c r="M17" s="118">
        <v>-46621052.140000001</v>
      </c>
      <c r="N17" s="13"/>
      <c r="O17" s="118">
        <v>-39140089.149999999</v>
      </c>
      <c r="P17" s="13"/>
      <c r="Q17" s="118">
        <v>-102303920.22</v>
      </c>
    </row>
    <row r="18" spans="1:17" s="3" customFormat="1" ht="22.95" customHeight="1">
      <c r="B18" s="11"/>
      <c r="K18" s="11"/>
      <c r="L18" s="11"/>
      <c r="M18" s="11"/>
      <c r="N18" s="11"/>
      <c r="O18" s="11"/>
      <c r="P18" s="11"/>
      <c r="Q18" s="11"/>
    </row>
    <row r="19" spans="1:17" s="3" customFormat="1" ht="22.95" customHeight="1" thickBot="1">
      <c r="B19" s="11" t="s">
        <v>122</v>
      </c>
      <c r="K19" s="273">
        <v>572759484</v>
      </c>
      <c r="L19" s="11"/>
      <c r="M19" s="273">
        <v>572759484</v>
      </c>
      <c r="N19" s="11"/>
      <c r="O19" s="273">
        <v>572759484</v>
      </c>
      <c r="P19" s="11"/>
      <c r="Q19" s="383">
        <v>572759484</v>
      </c>
    </row>
    <row r="20" spans="1:17" s="3" customFormat="1" ht="22.95" customHeight="1" thickTop="1">
      <c r="B20" s="11"/>
      <c r="K20" s="107"/>
      <c r="L20" s="11"/>
      <c r="M20" s="11"/>
      <c r="N20" s="11"/>
      <c r="O20" s="107"/>
      <c r="P20" s="11"/>
      <c r="Q20" s="11"/>
    </row>
    <row r="21" spans="1:17" s="3" customFormat="1" ht="22.95" customHeight="1">
      <c r="B21" s="11" t="s">
        <v>190</v>
      </c>
      <c r="K21" s="107">
        <v>-0.14000000000000001</v>
      </c>
      <c r="L21" s="13"/>
      <c r="M21" s="13">
        <v>-0.08</v>
      </c>
      <c r="N21" s="13"/>
      <c r="O21" s="107">
        <v>-7.0000000000000007E-2</v>
      </c>
      <c r="P21" s="13"/>
      <c r="Q21" s="13">
        <f>Q17/Q19</f>
        <v>-0.17861584675217704</v>
      </c>
    </row>
    <row r="22" spans="1:17" s="3" customFormat="1" ht="22.95" customHeight="1">
      <c r="B22" s="11"/>
      <c r="C22" s="11"/>
      <c r="D22" s="11"/>
      <c r="E22" s="11"/>
      <c r="F22" s="11"/>
      <c r="G22" s="11"/>
      <c r="K22" s="13"/>
      <c r="L22" s="13"/>
      <c r="N22" s="13"/>
      <c r="O22" s="48"/>
      <c r="P22" s="13"/>
      <c r="Q22" s="13"/>
    </row>
    <row r="23" spans="1:17" s="3" customFormat="1" ht="22.95" customHeight="1">
      <c r="A23" s="177" t="s">
        <v>1104</v>
      </c>
      <c r="B23" s="2" t="s">
        <v>360</v>
      </c>
      <c r="K23" s="13"/>
      <c r="L23" s="13"/>
      <c r="M23" s="13"/>
      <c r="N23" s="13"/>
      <c r="O23" s="13"/>
      <c r="P23" s="13"/>
      <c r="Q23" s="13"/>
    </row>
    <row r="24" spans="1:17" s="3" customFormat="1" ht="22.95" customHeight="1">
      <c r="C24" s="3" t="s">
        <v>1348</v>
      </c>
      <c r="K24" s="13"/>
      <c r="L24" s="13"/>
      <c r="M24" s="13"/>
      <c r="N24" s="13"/>
      <c r="O24" s="13"/>
      <c r="P24" s="13"/>
      <c r="Q24" s="13"/>
    </row>
    <row r="25" spans="1:17" s="3" customFormat="1" ht="22.95" customHeight="1">
      <c r="B25" s="3" t="s">
        <v>1349</v>
      </c>
      <c r="K25" s="13"/>
      <c r="L25" s="13"/>
      <c r="M25" s="13"/>
      <c r="N25" s="13"/>
      <c r="O25" s="13"/>
      <c r="P25" s="13"/>
      <c r="Q25" s="13"/>
    </row>
    <row r="26" spans="1:17" s="3" customFormat="1" ht="22.95" customHeight="1">
      <c r="B26" s="3" t="s">
        <v>1350</v>
      </c>
      <c r="K26" s="13"/>
      <c r="L26" s="13"/>
      <c r="M26" s="13"/>
      <c r="N26" s="13"/>
      <c r="O26" s="13"/>
      <c r="P26" s="13"/>
      <c r="Q26" s="13"/>
    </row>
    <row r="27" spans="1:17" s="3" customFormat="1" ht="10.050000000000001" customHeight="1">
      <c r="G27" s="11"/>
      <c r="K27" s="13"/>
      <c r="L27" s="13"/>
      <c r="M27" s="13"/>
      <c r="N27" s="13"/>
      <c r="O27" s="13"/>
      <c r="P27" s="13"/>
      <c r="Q27" s="13"/>
    </row>
    <row r="28" spans="1:17" s="3" customFormat="1" ht="22.95" customHeight="1">
      <c r="B28" s="557" t="s">
        <v>44</v>
      </c>
      <c r="C28" s="557"/>
      <c r="D28" s="557"/>
      <c r="E28" s="557"/>
      <c r="F28" s="557"/>
      <c r="G28" s="557"/>
      <c r="J28" s="197"/>
      <c r="K28" s="196" t="s">
        <v>45</v>
      </c>
      <c r="L28" s="197"/>
      <c r="M28" s="197"/>
      <c r="N28" s="13"/>
      <c r="O28" s="557" t="s">
        <v>46</v>
      </c>
      <c r="P28" s="557"/>
      <c r="Q28" s="557"/>
    </row>
    <row r="29" spans="1:17" s="3" customFormat="1" ht="22.95" customHeight="1">
      <c r="B29" s="3" t="s">
        <v>14</v>
      </c>
      <c r="K29" s="3" t="s">
        <v>47</v>
      </c>
      <c r="N29" s="13"/>
      <c r="O29" s="3" t="s">
        <v>99</v>
      </c>
      <c r="P29" s="13"/>
      <c r="Q29" s="13"/>
    </row>
    <row r="30" spans="1:17" s="3" customFormat="1" ht="22.95" customHeight="1">
      <c r="N30" s="13"/>
      <c r="O30" s="3" t="s">
        <v>98</v>
      </c>
      <c r="P30" s="13"/>
      <c r="Q30" s="13"/>
    </row>
    <row r="31" spans="1:17" s="3" customFormat="1" ht="22.95" customHeight="1">
      <c r="B31" s="3" t="s">
        <v>361</v>
      </c>
      <c r="K31" s="3" t="s">
        <v>48</v>
      </c>
      <c r="N31" s="13"/>
      <c r="O31" s="3" t="s">
        <v>87</v>
      </c>
      <c r="P31" s="13"/>
      <c r="Q31" s="13"/>
    </row>
    <row r="32" spans="1:17" s="3" customFormat="1" ht="22.95" customHeight="1">
      <c r="N32" s="13"/>
      <c r="O32" s="3" t="s">
        <v>177</v>
      </c>
      <c r="P32" s="13"/>
      <c r="Q32" s="13"/>
    </row>
    <row r="33" spans="1:17" s="3" customFormat="1" ht="22.95" customHeight="1">
      <c r="B33" s="3" t="s">
        <v>362</v>
      </c>
      <c r="K33" s="3" t="s">
        <v>47</v>
      </c>
      <c r="N33" s="13"/>
      <c r="O33" s="3" t="s">
        <v>87</v>
      </c>
      <c r="P33" s="13"/>
      <c r="Q33" s="13"/>
    </row>
    <row r="34" spans="1:17" s="3" customFormat="1" ht="22.95" customHeight="1">
      <c r="G34" s="11"/>
      <c r="N34" s="13"/>
      <c r="O34" s="3" t="s">
        <v>88</v>
      </c>
      <c r="P34" s="13"/>
      <c r="Q34" s="13"/>
    </row>
    <row r="35" spans="1:17" s="3" customFormat="1" ht="22.95" customHeight="1">
      <c r="B35" s="3" t="s">
        <v>17</v>
      </c>
      <c r="G35" s="11"/>
      <c r="K35" s="3" t="s">
        <v>49</v>
      </c>
      <c r="N35" s="13"/>
      <c r="O35" s="3" t="s">
        <v>87</v>
      </c>
      <c r="P35" s="13"/>
      <c r="Q35" s="13"/>
    </row>
    <row r="36" spans="1:17" s="3" customFormat="1" ht="22.95" customHeight="1">
      <c r="A36" s="11"/>
      <c r="B36" s="11"/>
      <c r="C36" s="11"/>
      <c r="D36" s="11"/>
      <c r="E36" s="11"/>
      <c r="F36" s="11"/>
      <c r="G36" s="11"/>
      <c r="K36" s="13"/>
      <c r="L36" s="13"/>
      <c r="N36" s="13"/>
      <c r="O36" s="3" t="s">
        <v>93</v>
      </c>
      <c r="P36" s="13"/>
      <c r="Q36" s="13"/>
    </row>
    <row r="37" spans="1:17" s="3" customFormat="1" ht="22.95" customHeight="1">
      <c r="B37" s="3" t="s">
        <v>70</v>
      </c>
      <c r="K37" s="3" t="s">
        <v>50</v>
      </c>
      <c r="L37" s="13"/>
      <c r="N37" s="13"/>
      <c r="O37" s="3" t="s">
        <v>99</v>
      </c>
      <c r="P37" s="13"/>
      <c r="Q37" s="13"/>
    </row>
    <row r="38" spans="1:17" s="3" customFormat="1" ht="22.95" customHeight="1">
      <c r="L38" s="13"/>
      <c r="N38" s="13"/>
      <c r="O38" s="48" t="s">
        <v>120</v>
      </c>
      <c r="P38" s="13"/>
      <c r="Q38" s="13"/>
    </row>
    <row r="39" spans="1:17" s="3" customFormat="1" ht="22.95" customHeight="1">
      <c r="L39" s="13"/>
      <c r="N39" s="13"/>
      <c r="O39" s="48"/>
      <c r="P39" s="13"/>
      <c r="Q39" s="13"/>
    </row>
    <row r="40" spans="1:17" s="3" customFormat="1" ht="22.95" customHeight="1">
      <c r="B40" s="11"/>
      <c r="K40" s="107"/>
      <c r="L40" s="13"/>
      <c r="M40" s="13"/>
      <c r="N40" s="13"/>
      <c r="O40" s="107"/>
      <c r="P40" s="13"/>
      <c r="Q40" s="13"/>
    </row>
    <row r="41" spans="1:17" s="3" customFormat="1" ht="22.95" customHeight="1">
      <c r="F41" s="211" t="s">
        <v>130</v>
      </c>
      <c r="H41" s="210"/>
      <c r="I41" s="210"/>
      <c r="J41" s="210"/>
      <c r="K41" s="210"/>
      <c r="L41" s="210"/>
      <c r="M41" s="210"/>
      <c r="N41" s="91"/>
      <c r="O41" s="5"/>
    </row>
    <row r="42" spans="1:17" s="3" customFormat="1" ht="22.95" customHeight="1">
      <c r="A42" s="210"/>
      <c r="F42" s="209" t="s">
        <v>743</v>
      </c>
      <c r="H42" s="209"/>
      <c r="I42" s="209"/>
      <c r="J42" s="209"/>
      <c r="K42" s="209"/>
      <c r="L42" s="209"/>
      <c r="M42" s="209"/>
      <c r="N42" s="209"/>
      <c r="O42" s="209"/>
      <c r="P42" s="209"/>
    </row>
    <row r="43" spans="1:17" s="3" customFormat="1" ht="22.95" customHeight="1">
      <c r="A43" s="515" t="s">
        <v>1291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  <c r="M43" s="515"/>
      <c r="N43" s="515"/>
      <c r="O43" s="515"/>
      <c r="P43" s="515"/>
      <c r="Q43" s="515"/>
    </row>
    <row r="44" spans="1:17" s="3" customFormat="1" ht="22.9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17" s="3" customFormat="1" ht="22.95" customHeight="1">
      <c r="C45" s="3" t="s">
        <v>752</v>
      </c>
      <c r="G45" s="11"/>
      <c r="K45" s="13"/>
      <c r="L45" s="13"/>
      <c r="N45" s="13"/>
      <c r="O45" s="13"/>
      <c r="P45" s="13"/>
      <c r="Q45" s="13"/>
    </row>
    <row r="46" spans="1:17" s="3" customFormat="1" ht="22.95" customHeight="1">
      <c r="B46" s="3" t="s">
        <v>753</v>
      </c>
      <c r="G46" s="11"/>
      <c r="K46" s="13"/>
      <c r="L46" s="13"/>
      <c r="N46" s="13"/>
      <c r="O46" s="13"/>
      <c r="P46" s="13"/>
      <c r="Q46" s="13"/>
    </row>
    <row r="47" spans="1:17" s="3" customFormat="1" ht="22.95" customHeight="1">
      <c r="B47" s="557" t="s">
        <v>44</v>
      </c>
      <c r="C47" s="557"/>
      <c r="D47" s="557"/>
      <c r="E47" s="557"/>
      <c r="F47" s="557"/>
      <c r="G47" s="557"/>
      <c r="K47" s="196" t="s">
        <v>45</v>
      </c>
      <c r="L47" s="13"/>
      <c r="N47" s="13"/>
      <c r="O47" s="557" t="s">
        <v>46</v>
      </c>
      <c r="P47" s="557"/>
      <c r="Q47" s="557"/>
    </row>
    <row r="48" spans="1:17" s="3" customFormat="1" ht="22.95" customHeight="1">
      <c r="B48" s="3" t="s">
        <v>16</v>
      </c>
      <c r="G48" s="11"/>
      <c r="K48" s="6" t="s">
        <v>97</v>
      </c>
      <c r="L48" s="13"/>
      <c r="N48" s="13"/>
      <c r="O48" s="3" t="s">
        <v>87</v>
      </c>
      <c r="P48" s="13"/>
      <c r="Q48" s="13"/>
    </row>
    <row r="49" spans="1:17" s="3" customFormat="1" ht="22.95" customHeight="1">
      <c r="B49" s="11"/>
      <c r="C49" s="11"/>
      <c r="D49" s="11"/>
      <c r="E49" s="11"/>
      <c r="F49" s="11"/>
      <c r="G49" s="11"/>
      <c r="K49" s="13"/>
      <c r="L49" s="13"/>
      <c r="N49" s="13"/>
      <c r="O49" s="48" t="s">
        <v>172</v>
      </c>
      <c r="P49" s="13"/>
      <c r="Q49" s="13"/>
    </row>
    <row r="50" spans="1:17" s="3" customFormat="1" ht="22.95" customHeight="1">
      <c r="B50" s="11"/>
      <c r="C50" s="11"/>
      <c r="D50" s="11"/>
      <c r="E50" s="11"/>
      <c r="F50" s="11"/>
      <c r="G50" s="11"/>
      <c r="K50" s="13"/>
      <c r="L50" s="13"/>
      <c r="N50" s="13"/>
      <c r="O50" s="48"/>
      <c r="P50" s="13"/>
      <c r="Q50" s="13"/>
    </row>
    <row r="51" spans="1:17" s="3" customFormat="1" ht="22.95" customHeight="1">
      <c r="A51" s="177" t="s">
        <v>1105</v>
      </c>
      <c r="B51" s="2" t="s">
        <v>363</v>
      </c>
      <c r="K51" s="13"/>
      <c r="L51" s="13"/>
      <c r="N51" s="13"/>
      <c r="O51" s="13"/>
      <c r="P51" s="13"/>
      <c r="Q51" s="13"/>
    </row>
    <row r="52" spans="1:17" s="3" customFormat="1" ht="22.95" customHeight="1">
      <c r="C52" s="3" t="s">
        <v>742</v>
      </c>
      <c r="K52" s="13"/>
      <c r="L52" s="13"/>
      <c r="N52" s="13"/>
      <c r="O52" s="13"/>
      <c r="P52" s="13"/>
      <c r="Q52" s="13"/>
    </row>
    <row r="53" spans="1:17" s="3" customFormat="1" ht="22.95" customHeight="1">
      <c r="B53" s="3" t="s">
        <v>781</v>
      </c>
      <c r="K53" s="13"/>
      <c r="L53" s="13"/>
      <c r="N53" s="13"/>
      <c r="O53" s="13"/>
      <c r="P53" s="13"/>
      <c r="Q53" s="13"/>
    </row>
    <row r="54" spans="1:17" s="3" customFormat="1" ht="22.95" customHeight="1"/>
    <row r="55" spans="1:17" s="3" customFormat="1" ht="22.95" customHeight="1">
      <c r="K55" s="5" t="s">
        <v>145</v>
      </c>
      <c r="O55" s="516" t="s">
        <v>131</v>
      </c>
      <c r="P55" s="516"/>
      <c r="Q55" s="516"/>
    </row>
    <row r="56" spans="1:17" s="3" customFormat="1" ht="22.95" customHeight="1">
      <c r="K56" s="8" t="s">
        <v>146</v>
      </c>
      <c r="M56" s="8" t="s">
        <v>147</v>
      </c>
      <c r="O56" s="179" t="str">
        <f>+'P41'!L32</f>
        <v>31 มีนาคม 2569</v>
      </c>
      <c r="P56" s="5"/>
      <c r="Q56" s="179" t="s">
        <v>1084</v>
      </c>
    </row>
    <row r="57" spans="1:17" s="3" customFormat="1" ht="22.95" customHeight="1">
      <c r="B57" s="2" t="s">
        <v>364</v>
      </c>
    </row>
    <row r="58" spans="1:17" s="3" customFormat="1" ht="22.95" customHeight="1">
      <c r="B58" s="2" t="s">
        <v>65</v>
      </c>
    </row>
    <row r="59" spans="1:17" s="3" customFormat="1" ht="22.95" customHeight="1">
      <c r="C59" s="3" t="s">
        <v>14</v>
      </c>
      <c r="K59" s="5" t="s">
        <v>148</v>
      </c>
      <c r="M59" s="221" t="s">
        <v>150</v>
      </c>
      <c r="O59" s="9">
        <v>83978138.319999993</v>
      </c>
      <c r="Q59" s="9">
        <v>83582424.209999993</v>
      </c>
    </row>
    <row r="60" spans="1:17" s="3" customFormat="1" ht="22.95" customHeight="1">
      <c r="C60" s="3" t="s">
        <v>69</v>
      </c>
      <c r="K60" s="5" t="s">
        <v>149</v>
      </c>
      <c r="M60" s="165" t="s">
        <v>151</v>
      </c>
      <c r="O60" s="9">
        <v>72257317.079999998</v>
      </c>
      <c r="Q60" s="9">
        <v>73629217.219999999</v>
      </c>
    </row>
    <row r="61" spans="1:17" s="3" customFormat="1" ht="22.95" customHeight="1">
      <c r="C61" s="3" t="s">
        <v>15</v>
      </c>
      <c r="K61" s="5" t="s">
        <v>148</v>
      </c>
      <c r="M61" s="165" t="s">
        <v>152</v>
      </c>
      <c r="O61" s="9">
        <v>72949865.230000004</v>
      </c>
      <c r="Q61" s="9">
        <v>83581629.560000002</v>
      </c>
    </row>
    <row r="62" spans="1:17" s="3" customFormat="1" ht="22.95" customHeight="1">
      <c r="C62" s="3" t="s">
        <v>17</v>
      </c>
      <c r="K62" s="5" t="s">
        <v>148</v>
      </c>
      <c r="M62" s="165" t="s">
        <v>153</v>
      </c>
      <c r="O62" s="9">
        <v>80641175.189999998</v>
      </c>
      <c r="Q62" s="9">
        <v>89611580.629999995</v>
      </c>
    </row>
    <row r="63" spans="1:17" s="3" customFormat="1" ht="22.95" customHeight="1">
      <c r="C63" s="3" t="s">
        <v>70</v>
      </c>
      <c r="K63" s="5" t="s">
        <v>148</v>
      </c>
      <c r="M63" s="165" t="s">
        <v>154</v>
      </c>
      <c r="O63" s="9">
        <v>84671906.030000001</v>
      </c>
      <c r="Q63" s="9">
        <v>89273435.090000004</v>
      </c>
    </row>
    <row r="64" spans="1:17" s="3" customFormat="1" ht="22.95" customHeight="1">
      <c r="C64" s="3" t="s">
        <v>16</v>
      </c>
      <c r="K64" s="5" t="s">
        <v>176</v>
      </c>
      <c r="M64" s="165" t="s">
        <v>453</v>
      </c>
      <c r="O64" s="169">
        <v>171150977.94</v>
      </c>
      <c r="Q64" s="169">
        <v>183287017.38</v>
      </c>
    </row>
    <row r="65" spans="1:17" s="3" customFormat="1" ht="22.95" customHeight="1" thickBot="1">
      <c r="C65" s="3" t="s">
        <v>365</v>
      </c>
      <c r="K65" s="5"/>
      <c r="O65" s="127">
        <f>SUM(O59:O64)</f>
        <v>565649379.78999996</v>
      </c>
      <c r="Q65" s="162">
        <f>SUM(Q59:Q64)</f>
        <v>602965304.09000003</v>
      </c>
    </row>
    <row r="66" spans="1:17" s="3" customFormat="1" ht="22.95" customHeight="1" thickTop="1">
      <c r="B66" s="2" t="s">
        <v>366</v>
      </c>
      <c r="K66" s="5"/>
      <c r="M66" s="5"/>
      <c r="O66" s="155"/>
      <c r="P66" s="5"/>
      <c r="Q66" s="4"/>
    </row>
    <row r="67" spans="1:17" s="3" customFormat="1" ht="22.95" customHeight="1">
      <c r="B67" s="2" t="s">
        <v>367</v>
      </c>
    </row>
    <row r="68" spans="1:17" s="3" customFormat="1" ht="22.95" customHeight="1">
      <c r="C68" s="3" t="s">
        <v>14</v>
      </c>
      <c r="K68" s="5" t="s">
        <v>148</v>
      </c>
      <c r="M68" s="221" t="s">
        <v>150</v>
      </c>
      <c r="O68" s="9">
        <v>83978138.319999993</v>
      </c>
      <c r="Q68" s="9">
        <v>83582424.209999993</v>
      </c>
    </row>
    <row r="69" spans="1:17" s="3" customFormat="1" ht="22.95" customHeight="1">
      <c r="C69" s="3" t="s">
        <v>69</v>
      </c>
      <c r="K69" s="5" t="s">
        <v>149</v>
      </c>
      <c r="M69" s="165" t="s">
        <v>151</v>
      </c>
      <c r="O69" s="9">
        <v>72257317.079999998</v>
      </c>
      <c r="Q69" s="9">
        <v>73629217.219999999</v>
      </c>
    </row>
    <row r="70" spans="1:17" s="3" customFormat="1" ht="22.95" customHeight="1">
      <c r="C70" s="3" t="s">
        <v>15</v>
      </c>
      <c r="K70" s="5" t="s">
        <v>148</v>
      </c>
      <c r="M70" s="165" t="s">
        <v>152</v>
      </c>
      <c r="O70" s="9">
        <v>72949865.230000004</v>
      </c>
      <c r="Q70" s="9">
        <v>83581629.560000002</v>
      </c>
    </row>
    <row r="71" spans="1:17" s="3" customFormat="1" ht="22.95" customHeight="1">
      <c r="C71" s="3" t="s">
        <v>17</v>
      </c>
      <c r="K71" s="5" t="s">
        <v>148</v>
      </c>
      <c r="M71" s="165" t="s">
        <v>153</v>
      </c>
      <c r="O71" s="9">
        <v>80641175.189999998</v>
      </c>
      <c r="Q71" s="9">
        <v>89611580.629999995</v>
      </c>
    </row>
    <row r="72" spans="1:17" s="3" customFormat="1" ht="22.95" customHeight="1">
      <c r="C72" s="3" t="s">
        <v>70</v>
      </c>
      <c r="K72" s="5" t="s">
        <v>148</v>
      </c>
      <c r="M72" s="165" t="s">
        <v>154</v>
      </c>
      <c r="O72" s="9">
        <v>84671906.030000001</v>
      </c>
      <c r="Q72" s="9">
        <v>89273435.090000004</v>
      </c>
    </row>
    <row r="73" spans="1:17" s="3" customFormat="1" ht="22.95" customHeight="1">
      <c r="C73" s="3" t="s">
        <v>16</v>
      </c>
      <c r="K73" s="5" t="s">
        <v>176</v>
      </c>
      <c r="M73" s="165" t="s">
        <v>453</v>
      </c>
      <c r="O73" s="9">
        <v>171150977.94</v>
      </c>
      <c r="Q73" s="9">
        <v>183287017.38</v>
      </c>
    </row>
    <row r="74" spans="1:17" s="3" customFormat="1" ht="22.95" customHeight="1" thickBot="1">
      <c r="C74" s="3" t="s">
        <v>368</v>
      </c>
      <c r="O74" s="162">
        <f>SUM(O68:O73)</f>
        <v>565649379.78999996</v>
      </c>
      <c r="Q74" s="162">
        <f>SUM(Q68:Q73)</f>
        <v>602965304.09000003</v>
      </c>
    </row>
    <row r="75" spans="1:17" s="3" customFormat="1" ht="22.95" customHeight="1" thickTop="1">
      <c r="O75" s="163"/>
      <c r="Q75" s="163"/>
    </row>
    <row r="76" spans="1:17" s="3" customFormat="1" ht="22.95" customHeight="1">
      <c r="A76" s="177" t="s">
        <v>767</v>
      </c>
      <c r="B76" s="2" t="s">
        <v>0</v>
      </c>
      <c r="O76" s="126"/>
      <c r="Q76" s="126"/>
    </row>
    <row r="77" spans="1:17" s="3" customFormat="1" ht="22.95" customHeight="1">
      <c r="B77" s="3" t="s">
        <v>880</v>
      </c>
      <c r="O77" s="126"/>
      <c r="Q77" s="126"/>
    </row>
    <row r="78" spans="1:17" s="3" customFormat="1" ht="22.95" customHeight="1">
      <c r="A78" s="3" t="s">
        <v>1214</v>
      </c>
      <c r="O78" s="126"/>
      <c r="Q78" s="126"/>
    </row>
    <row r="79" spans="1:17" s="3" customFormat="1" ht="22.95" customHeight="1">
      <c r="A79" s="3" t="s">
        <v>879</v>
      </c>
      <c r="O79" s="126"/>
      <c r="Q79" s="126"/>
    </row>
    <row r="80" spans="1:17" s="3" customFormat="1" ht="8.4" customHeight="1">
      <c r="B80" s="2"/>
      <c r="K80" s="5"/>
      <c r="M80" s="5"/>
      <c r="O80" s="155"/>
      <c r="P80" s="5"/>
      <c r="Q80" s="4"/>
    </row>
    <row r="81" spans="1:17" s="3" customFormat="1" ht="22.95" customHeight="1">
      <c r="K81" s="5"/>
      <c r="M81" s="165"/>
      <c r="O81" s="9"/>
    </row>
    <row r="82" spans="1:17" s="3" customFormat="1" ht="22.95" customHeight="1">
      <c r="F82" s="211" t="str">
        <f>+F41</f>
        <v>(ลงชื่อ)………………………………………...………………..…………………….กรรมการตามอำนาจ</v>
      </c>
      <c r="H82" s="210"/>
      <c r="K82" s="5"/>
      <c r="O82" s="126"/>
      <c r="Q82" s="163"/>
    </row>
    <row r="83" spans="1:17" s="3" customFormat="1" ht="22.95" customHeight="1">
      <c r="A83" s="210"/>
      <c r="F83" s="209" t="str">
        <f>+F42</f>
        <v xml:space="preserve">                 (                                                                                                         )</v>
      </c>
      <c r="H83" s="209"/>
      <c r="K83" s="5"/>
      <c r="O83" s="126"/>
      <c r="Q83" s="163"/>
    </row>
    <row r="84" spans="1:17" ht="24" customHeight="1">
      <c r="A84" s="515" t="s">
        <v>1292</v>
      </c>
      <c r="B84" s="515"/>
      <c r="C84" s="515"/>
      <c r="D84" s="515"/>
      <c r="E84" s="515"/>
      <c r="F84" s="515"/>
      <c r="G84" s="515"/>
      <c r="H84" s="515"/>
      <c r="I84" s="515"/>
      <c r="J84" s="515"/>
      <c r="K84" s="515"/>
      <c r="L84" s="515"/>
      <c r="M84" s="515"/>
      <c r="N84" s="515"/>
      <c r="O84" s="515"/>
      <c r="P84" s="515"/>
      <c r="Q84" s="515"/>
    </row>
    <row r="85" spans="1:17" ht="24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s="3" customFormat="1" ht="24" customHeight="1">
      <c r="A86" s="177" t="s">
        <v>1106</v>
      </c>
      <c r="B86" s="2" t="s">
        <v>496</v>
      </c>
      <c r="K86" s="5"/>
      <c r="M86" s="165"/>
      <c r="O86" s="70"/>
      <c r="Q86" s="70"/>
    </row>
    <row r="87" spans="1:17" s="3" customFormat="1" ht="24" customHeight="1">
      <c r="B87" s="3" t="s">
        <v>881</v>
      </c>
      <c r="K87" s="5"/>
      <c r="M87" s="165"/>
      <c r="O87" s="70"/>
      <c r="Q87" s="70"/>
    </row>
    <row r="88" spans="1:17" s="3" customFormat="1" ht="24" customHeight="1">
      <c r="K88" s="5"/>
      <c r="M88" s="165"/>
      <c r="O88" s="70"/>
      <c r="Q88" s="70"/>
    </row>
    <row r="89" spans="1:17" s="3" customFormat="1" ht="24" customHeight="1">
      <c r="K89" s="516" t="s">
        <v>27</v>
      </c>
      <c r="L89" s="516"/>
      <c r="M89" s="516"/>
      <c r="N89" s="516"/>
      <c r="O89" s="516"/>
      <c r="P89" s="516"/>
      <c r="Q89" s="516"/>
    </row>
    <row r="90" spans="1:17" s="3" customFormat="1" ht="24" customHeight="1">
      <c r="K90" s="523" t="s">
        <v>2</v>
      </c>
      <c r="L90" s="523"/>
      <c r="M90" s="523"/>
      <c r="N90" s="5"/>
      <c r="O90" s="523" t="s">
        <v>1</v>
      </c>
      <c r="P90" s="523"/>
      <c r="Q90" s="523"/>
    </row>
    <row r="91" spans="1:17" s="3" customFormat="1" ht="24" customHeight="1">
      <c r="K91" s="49" t="s">
        <v>791</v>
      </c>
      <c r="L91" s="5"/>
      <c r="M91" s="49" t="s">
        <v>544</v>
      </c>
      <c r="N91" s="5"/>
      <c r="O91" s="49" t="str">
        <f>+K91</f>
        <v>2569</v>
      </c>
      <c r="P91" s="5"/>
      <c r="Q91" s="49" t="str">
        <f>+M91</f>
        <v>2568</v>
      </c>
    </row>
    <row r="92" spans="1:17" s="3" customFormat="1" ht="24" customHeight="1">
      <c r="B92" s="3" t="s">
        <v>369</v>
      </c>
      <c r="K92" s="50">
        <v>109939039.97</v>
      </c>
      <c r="L92" s="50"/>
      <c r="M92" s="9">
        <v>113130070.98999999</v>
      </c>
      <c r="N92" s="71"/>
      <c r="O92" s="50">
        <v>9711611.8800000008</v>
      </c>
      <c r="P92" s="50"/>
      <c r="Q92" s="9">
        <v>81108933.299999997</v>
      </c>
    </row>
    <row r="93" spans="1:17" s="3" customFormat="1" ht="24" customHeight="1">
      <c r="B93" s="3" t="s">
        <v>51</v>
      </c>
      <c r="K93" s="50">
        <v>26307596.84</v>
      </c>
      <c r="L93" s="50"/>
      <c r="M93" s="9">
        <v>50994057.75</v>
      </c>
      <c r="N93" s="71"/>
      <c r="O93" s="50">
        <v>90377510.069999993</v>
      </c>
      <c r="P93" s="50"/>
      <c r="Q93" s="9">
        <v>77152020.170000002</v>
      </c>
    </row>
    <row r="94" spans="1:17" s="3" customFormat="1" ht="24" customHeight="1">
      <c r="B94" s="3" t="s">
        <v>370</v>
      </c>
      <c r="K94" s="50">
        <v>72763326.930000007</v>
      </c>
      <c r="L94" s="50"/>
      <c r="M94" s="9">
        <v>83494163.390000001</v>
      </c>
      <c r="N94" s="71"/>
      <c r="O94" s="50">
        <v>24153757.260000002</v>
      </c>
      <c r="P94" s="50"/>
      <c r="Q94" s="9">
        <v>32441995.129999999</v>
      </c>
    </row>
    <row r="95" spans="1:17" s="3" customFormat="1" ht="24" customHeight="1">
      <c r="B95" s="3" t="s">
        <v>371</v>
      </c>
      <c r="K95" s="50">
        <v>2840000</v>
      </c>
      <c r="L95" s="50"/>
      <c r="M95" s="9">
        <v>3226875</v>
      </c>
      <c r="N95" s="71"/>
      <c r="O95" s="50">
        <v>1835000</v>
      </c>
      <c r="P95" s="50"/>
      <c r="Q95" s="9">
        <v>1315000</v>
      </c>
    </row>
    <row r="96" spans="1:17" s="3" customFormat="1" ht="24" customHeight="1">
      <c r="B96" s="3" t="s">
        <v>52</v>
      </c>
    </row>
    <row r="97" spans="1:17" s="3" customFormat="1" ht="24" customHeight="1">
      <c r="B97" s="165"/>
      <c r="C97" s="3" t="s">
        <v>372</v>
      </c>
      <c r="K97" s="50">
        <v>11326286.810000001</v>
      </c>
      <c r="L97" s="51"/>
      <c r="M97" s="9">
        <v>10816236.810000001</v>
      </c>
      <c r="N97" s="71"/>
      <c r="O97" s="50">
        <v>5573736.8099999996</v>
      </c>
      <c r="P97" s="51"/>
      <c r="Q97" s="9">
        <v>5573736.8099999996</v>
      </c>
    </row>
    <row r="98" spans="1:17" s="3" customFormat="1" ht="24" customHeight="1">
      <c r="B98" s="3" t="s">
        <v>82</v>
      </c>
      <c r="K98" s="50">
        <v>70101749.859999999</v>
      </c>
      <c r="L98" s="71"/>
      <c r="M98" s="9">
        <v>69423589.680000007</v>
      </c>
      <c r="N98" s="71"/>
      <c r="O98" s="50">
        <v>3036628.96</v>
      </c>
      <c r="P98" s="71"/>
      <c r="Q98" s="9">
        <v>4012884.26</v>
      </c>
    </row>
    <row r="99" spans="1:17" s="3" customFormat="1" ht="24" customHeight="1">
      <c r="B99" s="3" t="s">
        <v>187</v>
      </c>
      <c r="K99" s="50">
        <v>75061961.799999997</v>
      </c>
      <c r="L99" s="51"/>
      <c r="M99" s="9">
        <v>80997554.549999997</v>
      </c>
      <c r="N99" s="71"/>
      <c r="O99" s="50">
        <v>0</v>
      </c>
      <c r="P99" s="51"/>
      <c r="Q99" s="9">
        <v>0</v>
      </c>
    </row>
    <row r="100" spans="1:17" s="3" customFormat="1" ht="24" customHeight="1">
      <c r="B100" s="3" t="s">
        <v>121</v>
      </c>
      <c r="K100" s="50">
        <v>156705248.05000001</v>
      </c>
      <c r="L100" s="51"/>
      <c r="M100" s="9">
        <v>101588566.02</v>
      </c>
      <c r="N100" s="71"/>
      <c r="O100" s="50">
        <v>0</v>
      </c>
      <c r="P100" s="51"/>
      <c r="Q100" s="9">
        <v>0</v>
      </c>
    </row>
    <row r="101" spans="1:17" s="3" customFormat="1" ht="24" customHeight="1">
      <c r="B101" s="3" t="s">
        <v>188</v>
      </c>
      <c r="K101" s="50">
        <v>5001149.32</v>
      </c>
      <c r="L101" s="51"/>
      <c r="M101" s="9">
        <v>5620886.0999999996</v>
      </c>
      <c r="N101" s="71"/>
      <c r="O101" s="50">
        <v>0</v>
      </c>
      <c r="P101" s="51"/>
      <c r="Q101" s="9">
        <v>0</v>
      </c>
    </row>
    <row r="102" spans="1:17" s="3" customFormat="1" ht="24" customHeight="1">
      <c r="K102" s="50"/>
      <c r="L102" s="51"/>
      <c r="M102" s="50"/>
      <c r="N102" s="71"/>
      <c r="O102" s="50"/>
      <c r="P102" s="51"/>
      <c r="Q102" s="50"/>
    </row>
    <row r="103" spans="1:17" s="3" customFormat="1" ht="24" customHeight="1">
      <c r="A103" s="198" t="s">
        <v>1107</v>
      </c>
      <c r="B103" s="52" t="s">
        <v>373</v>
      </c>
      <c r="C103" s="4"/>
      <c r="E103" s="4"/>
      <c r="F103" s="4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s="3" customFormat="1" ht="24" customHeight="1">
      <c r="B104" s="199" t="s">
        <v>1108</v>
      </c>
      <c r="C104" s="165" t="s">
        <v>1042</v>
      </c>
      <c r="E104" s="4"/>
      <c r="F104" s="4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s="3" customFormat="1" ht="24" customHeight="1">
      <c r="B105" s="199"/>
      <c r="C105" s="165"/>
      <c r="E105" s="4"/>
      <c r="F105" s="4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s="3" customFormat="1" ht="24" customHeight="1">
      <c r="A106" s="4"/>
      <c r="B106" s="4"/>
      <c r="C106" s="4"/>
      <c r="D106" s="4"/>
      <c r="E106" s="4"/>
      <c r="F106" s="4"/>
      <c r="G106" s="5"/>
      <c r="H106" s="5"/>
      <c r="I106" s="5"/>
      <c r="J106" s="5"/>
      <c r="K106" s="556" t="s">
        <v>53</v>
      </c>
      <c r="L106" s="556"/>
      <c r="M106" s="556"/>
      <c r="N106" s="556"/>
      <c r="O106" s="556"/>
      <c r="P106" s="556"/>
      <c r="Q106" s="556"/>
    </row>
    <row r="107" spans="1:17" s="3" customFormat="1" ht="24" customHeight="1">
      <c r="A107" s="4"/>
      <c r="B107" s="4"/>
      <c r="C107" s="4"/>
      <c r="D107" s="4"/>
      <c r="E107" s="4"/>
      <c r="F107" s="4"/>
      <c r="G107" s="5"/>
      <c r="H107" s="5"/>
      <c r="I107" s="5"/>
      <c r="J107" s="5"/>
      <c r="K107" s="523" t="s">
        <v>27</v>
      </c>
      <c r="L107" s="523"/>
      <c r="M107" s="523"/>
      <c r="N107" s="523"/>
      <c r="O107" s="523"/>
      <c r="P107" s="523"/>
      <c r="Q107" s="523"/>
    </row>
    <row r="108" spans="1:17" s="3" customFormat="1" ht="24" customHeight="1">
      <c r="A108" s="4"/>
      <c r="B108" s="4"/>
      <c r="C108" s="4"/>
      <c r="D108" s="4"/>
      <c r="E108" s="4"/>
      <c r="F108" s="4"/>
      <c r="G108" s="5"/>
      <c r="H108" s="5"/>
      <c r="I108" s="5"/>
      <c r="J108" s="5"/>
      <c r="K108" s="523" t="s">
        <v>2</v>
      </c>
      <c r="L108" s="523"/>
      <c r="M108" s="523"/>
      <c r="N108" s="5"/>
      <c r="O108" s="523" t="s">
        <v>1</v>
      </c>
      <c r="P108" s="523"/>
      <c r="Q108" s="523"/>
    </row>
    <row r="109" spans="1:17" s="3" customFormat="1" ht="24" customHeight="1">
      <c r="A109" s="4"/>
      <c r="B109" s="4"/>
      <c r="C109" s="4"/>
      <c r="D109" s="4"/>
      <c r="E109" s="4"/>
      <c r="F109" s="4"/>
      <c r="G109" s="5"/>
      <c r="H109" s="5"/>
      <c r="I109" s="5"/>
      <c r="J109" s="5"/>
      <c r="K109" s="49" t="str">
        <f>+K91</f>
        <v>2569</v>
      </c>
      <c r="L109" s="5"/>
      <c r="M109" s="49" t="str">
        <f>+M91</f>
        <v>2568</v>
      </c>
      <c r="N109" s="53"/>
      <c r="O109" s="49" t="str">
        <f>+K109</f>
        <v>2569</v>
      </c>
      <c r="P109" s="5"/>
      <c r="Q109" s="49" t="str">
        <f>+M109</f>
        <v>2568</v>
      </c>
    </row>
    <row r="110" spans="1:17" s="3" customFormat="1" ht="24" customHeight="1">
      <c r="A110" s="4"/>
      <c r="B110" s="4"/>
      <c r="C110" s="52" t="s">
        <v>139</v>
      </c>
      <c r="D110" s="53"/>
      <c r="E110" s="53"/>
      <c r="F110" s="4"/>
      <c r="G110" s="5"/>
      <c r="H110" s="5"/>
      <c r="I110" s="5"/>
      <c r="J110" s="5"/>
      <c r="K110" s="53"/>
      <c r="L110" s="53"/>
      <c r="M110" s="53"/>
      <c r="N110" s="53"/>
      <c r="O110" s="53"/>
      <c r="P110" s="53"/>
      <c r="Q110" s="53"/>
    </row>
    <row r="111" spans="1:17" s="3" customFormat="1" ht="24" customHeight="1">
      <c r="A111" s="4"/>
      <c r="B111" s="4"/>
      <c r="C111" s="53" t="s">
        <v>1043</v>
      </c>
      <c r="D111" s="53"/>
      <c r="E111" s="53"/>
      <c r="F111" s="4"/>
      <c r="G111" s="5"/>
      <c r="H111" s="5"/>
      <c r="I111" s="5"/>
      <c r="J111" s="5"/>
      <c r="K111" s="50">
        <v>15468452.32</v>
      </c>
      <c r="L111" s="54"/>
      <c r="M111" s="50">
        <v>7291395.2699999996</v>
      </c>
      <c r="N111" s="54"/>
      <c r="O111" s="50">
        <v>0</v>
      </c>
      <c r="P111" s="54"/>
      <c r="Q111" s="50">
        <v>0</v>
      </c>
    </row>
    <row r="112" spans="1:17" s="3" customFormat="1" ht="24" customHeight="1">
      <c r="A112" s="4"/>
      <c r="B112" s="4"/>
      <c r="C112" s="52" t="s">
        <v>140</v>
      </c>
      <c r="D112" s="53"/>
      <c r="E112" s="53"/>
      <c r="F112" s="4"/>
      <c r="G112" s="5"/>
      <c r="H112" s="5"/>
      <c r="I112" s="5"/>
      <c r="J112" s="5"/>
      <c r="K112" s="11"/>
      <c r="L112" s="54"/>
      <c r="M112" s="11"/>
      <c r="N112" s="54"/>
      <c r="O112" s="11"/>
      <c r="P112" s="54"/>
      <c r="Q112" s="11"/>
    </row>
    <row r="113" spans="1:17" s="3" customFormat="1" ht="24" customHeight="1">
      <c r="A113" s="4"/>
      <c r="B113" s="4"/>
      <c r="C113" s="53" t="s">
        <v>141</v>
      </c>
      <c r="D113" s="53"/>
      <c r="E113" s="53"/>
      <c r="F113" s="4"/>
      <c r="G113" s="5"/>
      <c r="H113" s="5"/>
      <c r="I113" s="5"/>
      <c r="J113" s="5"/>
      <c r="K113" s="11"/>
      <c r="L113" s="54"/>
      <c r="M113" s="11"/>
      <c r="N113" s="54"/>
      <c r="O113" s="11"/>
      <c r="P113" s="54"/>
      <c r="Q113" s="11"/>
    </row>
    <row r="114" spans="1:17" s="3" customFormat="1" ht="24" customHeight="1">
      <c r="A114" s="4"/>
      <c r="B114" s="4"/>
      <c r="D114" s="3" t="s">
        <v>374</v>
      </c>
      <c r="E114" s="53"/>
      <c r="F114" s="4"/>
      <c r="G114" s="5"/>
      <c r="H114" s="5"/>
      <c r="I114" s="5"/>
      <c r="J114" s="5"/>
      <c r="K114" s="11"/>
      <c r="L114" s="54"/>
      <c r="M114" s="11"/>
      <c r="N114" s="54"/>
      <c r="O114" s="11"/>
      <c r="P114" s="54"/>
      <c r="Q114" s="11"/>
    </row>
    <row r="115" spans="1:17" s="3" customFormat="1" ht="24" customHeight="1">
      <c r="A115" s="4"/>
      <c r="B115" s="4"/>
      <c r="D115" s="3" t="s">
        <v>375</v>
      </c>
      <c r="E115" s="53"/>
      <c r="F115" s="4"/>
      <c r="G115" s="5"/>
      <c r="H115" s="5"/>
      <c r="I115" s="5"/>
      <c r="J115" s="5"/>
      <c r="K115" s="123">
        <v>1302808.0900000001</v>
      </c>
      <c r="L115" s="99"/>
      <c r="M115" s="123">
        <v>6574111.3399999999</v>
      </c>
      <c r="N115" s="99"/>
      <c r="O115" s="123">
        <v>62914.61</v>
      </c>
      <c r="P115" s="99"/>
      <c r="Q115" s="123">
        <v>5280560.8499999996</v>
      </c>
    </row>
    <row r="116" spans="1:17" s="3" customFormat="1" ht="24" customHeight="1">
      <c r="A116" s="4"/>
      <c r="B116" s="4"/>
      <c r="C116" s="53" t="s">
        <v>59</v>
      </c>
      <c r="D116" s="53"/>
      <c r="E116" s="53"/>
      <c r="F116" s="4"/>
      <c r="G116" s="5"/>
      <c r="H116" s="5"/>
      <c r="I116" s="5"/>
      <c r="J116" s="5"/>
      <c r="K116" s="230"/>
      <c r="L116" s="53"/>
      <c r="M116" s="53"/>
      <c r="N116" s="53"/>
      <c r="O116" s="230"/>
      <c r="P116" s="53"/>
      <c r="Q116" s="163"/>
    </row>
    <row r="117" spans="1:17" s="3" customFormat="1" ht="24" customHeight="1" thickBot="1">
      <c r="A117" s="4"/>
      <c r="B117" s="4"/>
      <c r="D117" s="3" t="s">
        <v>53</v>
      </c>
      <c r="E117" s="53"/>
      <c r="F117" s="4"/>
      <c r="G117" s="5"/>
      <c r="H117" s="5"/>
      <c r="I117" s="5"/>
      <c r="J117" s="5"/>
      <c r="K117" s="127">
        <f>SUM(K110:K115)</f>
        <v>16771260.41</v>
      </c>
      <c r="L117" s="99"/>
      <c r="M117" s="127">
        <f>SUM(M110:M115)</f>
        <v>13865506.609999999</v>
      </c>
      <c r="N117" s="53"/>
      <c r="O117" s="127">
        <f>SUM(O110:O115)</f>
        <v>62914.61</v>
      </c>
      <c r="P117" s="53"/>
      <c r="Q117" s="127">
        <f>SUM(Q110:Q115)</f>
        <v>5280560.8499999996</v>
      </c>
    </row>
    <row r="118" spans="1:17" s="3" customFormat="1" ht="24" customHeight="1" thickTop="1">
      <c r="A118" s="4"/>
      <c r="B118" s="4"/>
      <c r="E118" s="53"/>
      <c r="F118" s="4"/>
      <c r="G118" s="5"/>
      <c r="H118" s="5"/>
      <c r="I118" s="5"/>
      <c r="J118" s="5"/>
      <c r="K118" s="126"/>
      <c r="L118" s="99"/>
      <c r="M118" s="126"/>
      <c r="N118" s="53"/>
      <c r="O118" s="126"/>
      <c r="P118" s="53"/>
      <c r="Q118" s="126"/>
    </row>
    <row r="119" spans="1:17" s="3" customFormat="1" ht="24" customHeight="1">
      <c r="O119" s="126"/>
      <c r="Q119" s="163"/>
    </row>
    <row r="120" spans="1:17" s="3" customFormat="1" ht="24" customHeight="1">
      <c r="F120" s="211" t="str">
        <f>+F82</f>
        <v>(ลงชื่อ)………………………………………...………………..…………………….กรรมการตามอำนาจ</v>
      </c>
      <c r="H120" s="210"/>
      <c r="K120" s="5"/>
      <c r="O120" s="126"/>
      <c r="Q120" s="163"/>
    </row>
    <row r="121" spans="1:17" s="3" customFormat="1" ht="24" customHeight="1">
      <c r="A121" s="210"/>
      <c r="F121" s="209" t="str">
        <f>+F83</f>
        <v xml:space="preserve">                 (                                                                                                         )</v>
      </c>
      <c r="H121" s="209"/>
      <c r="K121" s="5"/>
      <c r="O121" s="126"/>
      <c r="Q121" s="163"/>
    </row>
  </sheetData>
  <mergeCells count="18">
    <mergeCell ref="A84:Q84"/>
    <mergeCell ref="A1:Q1"/>
    <mergeCell ref="B28:G28"/>
    <mergeCell ref="O28:Q28"/>
    <mergeCell ref="B47:G47"/>
    <mergeCell ref="O55:Q55"/>
    <mergeCell ref="O47:Q47"/>
    <mergeCell ref="A43:Q43"/>
    <mergeCell ref="K13:Q13"/>
    <mergeCell ref="K14:M14"/>
    <mergeCell ref="O14:Q14"/>
    <mergeCell ref="K89:Q89"/>
    <mergeCell ref="O90:Q90"/>
    <mergeCell ref="K106:Q106"/>
    <mergeCell ref="K108:M108"/>
    <mergeCell ref="O108:Q108"/>
    <mergeCell ref="K107:Q107"/>
    <mergeCell ref="K90:M90"/>
  </mergeCells>
  <phoneticPr fontId="100" type="noConversion"/>
  <pageMargins left="0.75" right="0.5" top="0.75" bottom="0.5" header="0" footer="0"/>
  <pageSetup paperSize="9" scale="80" orientation="portrait" r:id="rId1"/>
  <headerFooter scaleWithDoc="0">
    <oddHeader>&amp;L&amp;"Angsana New,Regular"&amp;12บมจ. ไทยโพลีคอนส์</oddHeader>
  </headerFooter>
  <rowBreaks count="2" manualBreakCount="2">
    <brk id="42" max="16383" man="1"/>
    <brk id="8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8A1C0-CBA5-4D34-BB0A-D6BF9CC08507}">
  <dimension ref="A1:R49"/>
  <sheetViews>
    <sheetView view="pageBreakPreview" topLeftCell="A16" zoomScale="70" zoomScaleNormal="100" zoomScaleSheetLayoutView="70" workbookViewId="0">
      <selection activeCell="J32" sqref="J32"/>
    </sheetView>
  </sheetViews>
  <sheetFormatPr defaultColWidth="11" defaultRowHeight="28.5" customHeight="1"/>
  <cols>
    <col min="1" max="1" width="3" style="3" customWidth="1"/>
    <col min="2" max="2" width="4.109375" style="3" customWidth="1"/>
    <col min="3" max="6" width="3.6640625" style="3" customWidth="1"/>
    <col min="7" max="7" width="2.109375" style="3" customWidth="1"/>
    <col min="8" max="8" width="6.5546875" style="3" customWidth="1"/>
    <col min="9" max="9" width="5.109375" style="3" customWidth="1"/>
    <col min="10" max="10" width="15.109375" style="3" customWidth="1"/>
    <col min="11" max="11" width="0.88671875" style="3" customWidth="1"/>
    <col min="12" max="12" width="17.6640625" style="3" customWidth="1"/>
    <col min="13" max="13" width="0.88671875" style="3" customWidth="1"/>
    <col min="14" max="14" width="17.6640625" style="3" customWidth="1"/>
    <col min="15" max="15" width="0.88671875" style="3" customWidth="1"/>
    <col min="16" max="16" width="16.77734375" style="3" customWidth="1"/>
    <col min="17" max="17" width="0.88671875" style="3" customWidth="1"/>
    <col min="18" max="18" width="16.77734375" style="3" customWidth="1"/>
    <col min="19" max="21" width="15.6640625" style="3" customWidth="1"/>
    <col min="22" max="16384" width="11" style="3"/>
  </cols>
  <sheetData>
    <row r="1" spans="1:18" ht="22.95" customHeight="1">
      <c r="A1" s="514" t="s">
        <v>1293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  <c r="R1" s="514"/>
    </row>
    <row r="2" spans="1:18" ht="15" customHeight="1">
      <c r="A2" s="4"/>
      <c r="B2" s="4"/>
      <c r="E2" s="53"/>
      <c r="F2" s="4"/>
      <c r="G2" s="4"/>
      <c r="H2" s="4"/>
      <c r="I2" s="4"/>
      <c r="J2" s="4"/>
      <c r="K2" s="4"/>
      <c r="L2" s="126"/>
      <c r="M2" s="99"/>
      <c r="N2" s="82"/>
      <c r="O2" s="53"/>
      <c r="P2" s="126"/>
      <c r="Q2" s="53"/>
      <c r="R2" s="82"/>
    </row>
    <row r="3" spans="1:18" ht="22.95" customHeight="1">
      <c r="B3" s="199" t="s">
        <v>1109</v>
      </c>
      <c r="C3" s="53" t="s">
        <v>983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2.95" customHeight="1">
      <c r="C4" s="53" t="s">
        <v>1180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22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16" t="s">
        <v>131</v>
      </c>
      <c r="M5" s="516"/>
      <c r="N5" s="516"/>
      <c r="O5" s="516"/>
      <c r="P5" s="516"/>
      <c r="Q5" s="516"/>
      <c r="R5" s="516"/>
    </row>
    <row r="6" spans="1:18" ht="22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58" t="s">
        <v>791</v>
      </c>
      <c r="M6" s="559"/>
      <c r="N6" s="559"/>
      <c r="O6" s="137"/>
      <c r="P6" s="558" t="s">
        <v>544</v>
      </c>
      <c r="Q6" s="559"/>
      <c r="R6" s="559"/>
    </row>
    <row r="7" spans="1:18" ht="22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138" t="s">
        <v>54</v>
      </c>
      <c r="M7" s="138"/>
      <c r="N7" s="138" t="s">
        <v>55</v>
      </c>
      <c r="O7" s="138"/>
      <c r="P7" s="138" t="s">
        <v>54</v>
      </c>
      <c r="Q7" s="138"/>
      <c r="R7" s="138" t="s">
        <v>55</v>
      </c>
    </row>
    <row r="8" spans="1:18" ht="22.9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138" t="s">
        <v>56</v>
      </c>
      <c r="M8" s="138"/>
      <c r="N8" s="138" t="s">
        <v>56</v>
      </c>
      <c r="O8" s="138"/>
      <c r="P8" s="138" t="s">
        <v>56</v>
      </c>
      <c r="Q8" s="138"/>
      <c r="R8" s="138" t="s">
        <v>56</v>
      </c>
    </row>
    <row r="9" spans="1:18" ht="22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139" t="s">
        <v>0</v>
      </c>
      <c r="N9" s="140" t="s">
        <v>0</v>
      </c>
      <c r="P9" s="139" t="s">
        <v>0</v>
      </c>
      <c r="Q9" s="141"/>
      <c r="R9" s="140" t="s">
        <v>0</v>
      </c>
    </row>
    <row r="10" spans="1:18" ht="22.95" customHeight="1">
      <c r="A10" s="4"/>
      <c r="C10" s="53" t="s">
        <v>169</v>
      </c>
      <c r="D10" s="53"/>
      <c r="I10" s="4"/>
      <c r="J10" s="4"/>
      <c r="K10" s="4"/>
      <c r="L10" s="73">
        <v>89530981.870000005</v>
      </c>
      <c r="M10" s="116"/>
      <c r="N10" s="99">
        <v>-164830804.72999999</v>
      </c>
      <c r="P10" s="73">
        <v>140085047.47</v>
      </c>
      <c r="Q10" s="116"/>
      <c r="R10" s="99">
        <v>-96022156.75</v>
      </c>
    </row>
    <row r="11" spans="1:18" ht="22.95" customHeight="1">
      <c r="A11" s="4"/>
      <c r="C11" s="53" t="s">
        <v>57</v>
      </c>
      <c r="D11" s="53"/>
      <c r="I11" s="4"/>
      <c r="J11" s="4"/>
      <c r="K11" s="4"/>
      <c r="L11" s="133" t="s">
        <v>189</v>
      </c>
      <c r="N11" s="133" t="s">
        <v>421</v>
      </c>
      <c r="P11" s="133" t="s">
        <v>189</v>
      </c>
      <c r="R11" s="133" t="s">
        <v>421</v>
      </c>
    </row>
    <row r="12" spans="1:18" ht="22.95" customHeight="1">
      <c r="A12" s="4"/>
      <c r="C12" s="53" t="s">
        <v>169</v>
      </c>
      <c r="D12" s="53"/>
      <c r="K12" s="222"/>
      <c r="N12" s="99"/>
      <c r="R12" s="99"/>
    </row>
    <row r="13" spans="1:18" ht="22.95" customHeight="1">
      <c r="A13" s="4"/>
      <c r="D13" s="53" t="s">
        <v>377</v>
      </c>
      <c r="K13" s="222"/>
      <c r="L13" s="73">
        <v>4047125.5</v>
      </c>
      <c r="M13" s="116"/>
      <c r="N13" s="99">
        <v>-33775915.770000003</v>
      </c>
      <c r="P13" s="73">
        <v>6105444.2000000002</v>
      </c>
      <c r="Q13" s="116"/>
      <c r="R13" s="99">
        <v>-21137931.350000001</v>
      </c>
    </row>
    <row r="14" spans="1:18" ht="22.95" customHeight="1">
      <c r="A14" s="4"/>
      <c r="C14" s="53" t="s">
        <v>58</v>
      </c>
      <c r="D14" s="53"/>
      <c r="K14" s="222"/>
    </row>
    <row r="15" spans="1:18" ht="22.95" customHeight="1">
      <c r="A15" s="4"/>
      <c r="D15" s="53" t="s">
        <v>378</v>
      </c>
      <c r="K15" s="222"/>
      <c r="L15" s="73">
        <v>12630.68</v>
      </c>
      <c r="M15" s="116"/>
      <c r="N15" s="73">
        <v>23410788.579999998</v>
      </c>
      <c r="P15" s="73">
        <v>11472.25</v>
      </c>
      <c r="Q15" s="116"/>
      <c r="R15" s="73">
        <v>12126950.32</v>
      </c>
    </row>
    <row r="16" spans="1:18" ht="22.95" customHeight="1">
      <c r="A16" s="4"/>
      <c r="D16" s="53" t="s">
        <v>425</v>
      </c>
      <c r="K16" s="222"/>
    </row>
    <row r="17" spans="1:18" ht="22.95" customHeight="1">
      <c r="A17" s="4"/>
      <c r="C17" s="53"/>
      <c r="E17" s="3" t="s">
        <v>426</v>
      </c>
      <c r="K17" s="222"/>
      <c r="L17" s="73">
        <v>740482.79</v>
      </c>
      <c r="M17" s="116"/>
      <c r="N17" s="73">
        <v>12462385.640000001</v>
      </c>
      <c r="P17" s="73">
        <v>0</v>
      </c>
      <c r="Q17" s="116"/>
      <c r="R17" s="73">
        <v>19108630.059999999</v>
      </c>
    </row>
    <row r="18" spans="1:18" ht="22.95" customHeight="1">
      <c r="A18" s="4"/>
      <c r="D18" s="53" t="s">
        <v>379</v>
      </c>
      <c r="K18" s="222"/>
      <c r="L18" s="73">
        <v>0</v>
      </c>
      <c r="M18" s="116"/>
      <c r="N18" s="99">
        <v>-64244</v>
      </c>
      <c r="P18" s="73">
        <v>0</v>
      </c>
      <c r="Q18" s="116"/>
      <c r="R18" s="99">
        <v>-104455.27</v>
      </c>
    </row>
    <row r="19" spans="1:18" ht="22.95" customHeight="1">
      <c r="A19" s="4"/>
      <c r="D19" s="53" t="s">
        <v>383</v>
      </c>
      <c r="K19" s="222"/>
      <c r="L19" s="73">
        <v>0</v>
      </c>
      <c r="M19" s="116"/>
      <c r="N19" s="99">
        <v>-521189.8</v>
      </c>
      <c r="P19" s="73">
        <v>0</v>
      </c>
      <c r="Q19" s="116"/>
      <c r="R19" s="99">
        <v>-4868811.97</v>
      </c>
    </row>
    <row r="20" spans="1:18" ht="22.95" customHeight="1">
      <c r="A20" s="4"/>
      <c r="D20" s="53" t="s">
        <v>380</v>
      </c>
      <c r="K20" s="222"/>
      <c r="L20" s="73">
        <v>56267.43</v>
      </c>
      <c r="M20" s="116"/>
      <c r="N20" s="73">
        <v>3321762.37</v>
      </c>
      <c r="P20" s="73">
        <v>0</v>
      </c>
      <c r="Q20" s="116"/>
      <c r="R20" s="73">
        <v>751391.87</v>
      </c>
    </row>
    <row r="21" spans="1:18" ht="22.95" customHeight="1">
      <c r="A21" s="4"/>
      <c r="C21" s="53" t="s">
        <v>104</v>
      </c>
      <c r="D21" s="53"/>
      <c r="K21" s="222"/>
      <c r="L21" s="73"/>
      <c r="N21" s="73"/>
      <c r="P21" s="73"/>
      <c r="R21" s="73"/>
    </row>
    <row r="22" spans="1:18" ht="22.95" customHeight="1">
      <c r="A22" s="4"/>
      <c r="D22" s="53" t="s">
        <v>381</v>
      </c>
      <c r="K22" s="222"/>
      <c r="L22" s="123">
        <v>0</v>
      </c>
      <c r="N22" s="123">
        <v>7081166.9800000004</v>
      </c>
      <c r="P22" s="123">
        <v>0</v>
      </c>
      <c r="R22" s="123">
        <v>1872816.5</v>
      </c>
    </row>
    <row r="23" spans="1:18" ht="22.95" customHeight="1">
      <c r="A23" s="4"/>
      <c r="C23" s="53" t="s">
        <v>59</v>
      </c>
      <c r="D23" s="53"/>
      <c r="K23" s="222"/>
      <c r="N23" s="142"/>
      <c r="R23" s="134"/>
    </row>
    <row r="24" spans="1:18" ht="22.95" customHeight="1" thickBot="1">
      <c r="A24" s="4"/>
      <c r="D24" s="53" t="s">
        <v>53</v>
      </c>
      <c r="L24" s="135">
        <f>SUM(L13:L22)</f>
        <v>4856506.4000000004</v>
      </c>
      <c r="N24" s="135">
        <f>SUM(N13:N22)</f>
        <v>11914753.999999996</v>
      </c>
      <c r="O24" s="13"/>
      <c r="P24" s="135">
        <f>SUM(P13:P20)</f>
        <v>6116916.4500000002</v>
      </c>
      <c r="R24" s="135">
        <f>SUM(R13,R15:R22)</f>
        <v>7748590.1599999983</v>
      </c>
    </row>
    <row r="25" spans="1:18" ht="22.95" customHeight="1" thickTop="1">
      <c r="A25" s="4"/>
      <c r="C25" s="53" t="s">
        <v>382</v>
      </c>
      <c r="L25" s="202">
        <v>5.4199999999999998E-2</v>
      </c>
      <c r="M25"/>
      <c r="N25" s="201">
        <v>7.17E-2</v>
      </c>
      <c r="O25"/>
      <c r="P25" s="202">
        <v>4.3700000000000003E-2</v>
      </c>
      <c r="Q25"/>
      <c r="R25" s="201">
        <v>8.0699999999999994E-2</v>
      </c>
    </row>
    <row r="26" spans="1:18" ht="10.050000000000001" customHeight="1">
      <c r="A26" s="4"/>
      <c r="C26" s="53"/>
      <c r="L26" s="202"/>
      <c r="M26"/>
      <c r="N26" s="201"/>
      <c r="O26"/>
      <c r="P26" s="202"/>
      <c r="Q26"/>
      <c r="R26" s="201"/>
    </row>
    <row r="27" spans="1:18" ht="22.95" customHeight="1">
      <c r="C27" s="53"/>
      <c r="D27" s="53" t="s">
        <v>984</v>
      </c>
      <c r="E27" s="4"/>
      <c r="F27" s="4"/>
      <c r="L27" s="202"/>
      <c r="M27"/>
      <c r="N27" s="201"/>
      <c r="O27"/>
      <c r="P27" s="202"/>
      <c r="Q27"/>
      <c r="R27" s="201"/>
    </row>
    <row r="28" spans="1:18" ht="22.95" customHeight="1">
      <c r="C28" s="199" t="s">
        <v>985</v>
      </c>
      <c r="D28" s="4"/>
      <c r="E28" s="4"/>
      <c r="F28" s="4"/>
      <c r="L28" s="202"/>
      <c r="M28"/>
      <c r="N28" s="201"/>
      <c r="O28"/>
      <c r="P28" s="202"/>
      <c r="Q28"/>
      <c r="R28" s="201"/>
    </row>
    <row r="29" spans="1:18" ht="10.050000000000001" customHeight="1">
      <c r="B29" s="199"/>
      <c r="C29" s="4"/>
      <c r="D29" s="4"/>
      <c r="E29" s="4"/>
      <c r="F29" s="4"/>
      <c r="L29" s="202"/>
      <c r="M29"/>
      <c r="N29" s="201"/>
      <c r="O29"/>
      <c r="P29" s="202"/>
      <c r="Q29"/>
      <c r="R29" s="201"/>
    </row>
    <row r="30" spans="1:18" ht="22.95" customHeight="1">
      <c r="A30" s="4"/>
      <c r="B30" s="4"/>
      <c r="C30" s="4"/>
      <c r="D30" s="4"/>
      <c r="E30" s="4"/>
      <c r="F30" s="4"/>
      <c r="L30" s="202"/>
      <c r="M30"/>
      <c r="N30" s="201"/>
      <c r="O30"/>
      <c r="P30" s="516" t="s">
        <v>132</v>
      </c>
      <c r="Q30" s="516"/>
      <c r="R30" s="516"/>
    </row>
    <row r="31" spans="1:18" ht="22.95" customHeight="1">
      <c r="A31" s="4"/>
      <c r="B31" s="4"/>
      <c r="C31" s="4"/>
      <c r="D31" s="4"/>
      <c r="E31" s="4"/>
      <c r="F31" s="4"/>
      <c r="L31" s="202"/>
      <c r="M31"/>
      <c r="N31" s="201"/>
      <c r="O31"/>
      <c r="P31" s="124" t="s">
        <v>791</v>
      </c>
      <c r="Q31" s="141"/>
      <c r="R31" s="124" t="s">
        <v>544</v>
      </c>
    </row>
    <row r="32" spans="1:18" ht="22.95" customHeight="1">
      <c r="A32" s="4"/>
      <c r="C32" s="53" t="s">
        <v>169</v>
      </c>
      <c r="L32" s="202"/>
      <c r="M32"/>
      <c r="N32" s="201"/>
      <c r="O32"/>
      <c r="P32" s="107">
        <v>-39077174.539999999</v>
      </c>
      <c r="Q32" s="53"/>
      <c r="R32" s="107">
        <v>-97023359.370000005</v>
      </c>
    </row>
    <row r="33" spans="1:18" ht="22.95" customHeight="1">
      <c r="A33" s="4"/>
      <c r="C33" s="53" t="s">
        <v>57</v>
      </c>
      <c r="L33" s="202"/>
      <c r="M33"/>
      <c r="N33" s="201"/>
      <c r="O33"/>
      <c r="P33" s="269">
        <v>0.2</v>
      </c>
      <c r="Q33" s="53"/>
      <c r="R33" s="133">
        <v>0.2</v>
      </c>
    </row>
    <row r="34" spans="1:18" ht="22.95" customHeight="1">
      <c r="A34" s="4"/>
      <c r="C34" s="53" t="s">
        <v>169</v>
      </c>
      <c r="L34" s="202"/>
      <c r="M34"/>
      <c r="N34" s="201"/>
      <c r="O34"/>
      <c r="P34" s="101"/>
      <c r="Q34" s="53"/>
      <c r="R34" s="101"/>
    </row>
    <row r="35" spans="1:18" ht="22.95" customHeight="1">
      <c r="A35" s="4"/>
      <c r="D35" s="53" t="s">
        <v>377</v>
      </c>
      <c r="L35" s="202"/>
      <c r="M35"/>
      <c r="N35" s="201"/>
      <c r="O35"/>
      <c r="P35" s="107">
        <f>ROUND(P32*P33,2)</f>
        <v>-7815434.9100000001</v>
      </c>
      <c r="Q35" s="53"/>
      <c r="R35" s="107">
        <f>ROUND(R32*R33,2)</f>
        <v>-19404671.870000001</v>
      </c>
    </row>
    <row r="36" spans="1:18" ht="22.95" customHeight="1">
      <c r="A36" s="4"/>
      <c r="C36" s="53" t="s">
        <v>58</v>
      </c>
      <c r="L36" s="202"/>
      <c r="M36"/>
      <c r="N36" s="201"/>
      <c r="O36"/>
      <c r="Q36" s="53"/>
      <c r="R36" s="53"/>
    </row>
    <row r="37" spans="1:18" ht="22.95" customHeight="1">
      <c r="A37" s="4"/>
      <c r="D37" s="53" t="s">
        <v>378</v>
      </c>
      <c r="L37" s="202"/>
      <c r="M37"/>
      <c r="N37" s="201"/>
      <c r="O37"/>
      <c r="P37" s="73">
        <v>102768.81</v>
      </c>
      <c r="Q37" s="134"/>
      <c r="R37" s="107">
        <v>11353632.02</v>
      </c>
    </row>
    <row r="38" spans="1:18" ht="22.95" customHeight="1">
      <c r="A38" s="4"/>
      <c r="D38" s="53" t="s">
        <v>425</v>
      </c>
      <c r="L38" s="202"/>
      <c r="M38"/>
      <c r="N38" s="201"/>
      <c r="O38"/>
    </row>
    <row r="39" spans="1:18" ht="22.95" customHeight="1">
      <c r="A39" s="4"/>
      <c r="C39" s="53"/>
      <c r="E39" s="3" t="s">
        <v>426</v>
      </c>
      <c r="L39" s="202"/>
      <c r="M39"/>
      <c r="N39" s="201"/>
      <c r="O39"/>
      <c r="P39" s="73">
        <v>9979760.5099999998</v>
      </c>
      <c r="Q39" s="134"/>
      <c r="R39" s="107">
        <v>8936276.3100000005</v>
      </c>
    </row>
    <row r="40" spans="1:18" ht="22.95" customHeight="1">
      <c r="A40" s="4"/>
      <c r="D40" s="53" t="s">
        <v>379</v>
      </c>
      <c r="L40" s="202"/>
      <c r="M40"/>
      <c r="N40" s="201"/>
      <c r="O40"/>
      <c r="P40" s="107">
        <v>-64244</v>
      </c>
      <c r="Q40" s="134"/>
      <c r="R40" s="107">
        <v>-100444.8</v>
      </c>
    </row>
    <row r="41" spans="1:18" ht="22.95" customHeight="1">
      <c r="A41" s="4"/>
      <c r="D41" s="53" t="s">
        <v>383</v>
      </c>
      <c r="L41" s="202"/>
      <c r="M41"/>
      <c r="N41" s="201"/>
      <c r="O41"/>
      <c r="P41" s="107">
        <v>-2139935.7999999998</v>
      </c>
      <c r="Q41" s="134"/>
      <c r="R41" s="107">
        <v>0</v>
      </c>
    </row>
    <row r="42" spans="1:18" ht="22.95" customHeight="1">
      <c r="A42" s="4"/>
      <c r="D42" s="53" t="s">
        <v>317</v>
      </c>
      <c r="L42" s="202"/>
      <c r="M42"/>
      <c r="N42" s="201"/>
      <c r="O42"/>
      <c r="P42" s="118">
        <v>0</v>
      </c>
      <c r="Q42" s="134"/>
      <c r="R42" s="118">
        <v>4495769.1900000004</v>
      </c>
    </row>
    <row r="43" spans="1:18" ht="22.95" customHeight="1">
      <c r="A43" s="4"/>
      <c r="C43" s="53" t="s">
        <v>59</v>
      </c>
      <c r="L43" s="202"/>
      <c r="M43"/>
      <c r="N43" s="201"/>
      <c r="O43"/>
      <c r="P43" s="102"/>
      <c r="Q43" s="103"/>
      <c r="R43" s="102"/>
    </row>
    <row r="44" spans="1:18" ht="22.95" customHeight="1" thickBot="1">
      <c r="A44" s="4"/>
      <c r="D44" s="53" t="s">
        <v>53</v>
      </c>
      <c r="L44" s="202"/>
      <c r="M44"/>
      <c r="N44" s="201"/>
      <c r="O44"/>
      <c r="P44" s="318">
        <f>SUM(P35:P42)</f>
        <v>62914.609999999404</v>
      </c>
      <c r="Q44" s="54"/>
      <c r="R44" s="318">
        <f>SUM(R35:R42)</f>
        <v>5280560.8499999996</v>
      </c>
    </row>
    <row r="45" spans="1:18" ht="22.95" customHeight="1" thickTop="1">
      <c r="A45" s="4"/>
      <c r="C45" s="53" t="s">
        <v>382</v>
      </c>
      <c r="L45" s="202"/>
      <c r="M45"/>
      <c r="N45" s="201"/>
      <c r="O45"/>
      <c r="P45" s="201">
        <v>1.6000000000000001E-3</v>
      </c>
      <c r="Q45" s="53"/>
      <c r="R45" s="201">
        <v>5.4399999999999997E-2</v>
      </c>
    </row>
    <row r="46" spans="1:18" ht="22.95" customHeight="1">
      <c r="A46" s="4"/>
      <c r="B46" s="53"/>
      <c r="L46" s="202"/>
      <c r="M46"/>
      <c r="N46" s="201"/>
      <c r="O46"/>
      <c r="P46" s="201"/>
      <c r="Q46" s="53"/>
      <c r="R46" s="201"/>
    </row>
    <row r="47" spans="1:18" ht="22.95" customHeight="1">
      <c r="A47" s="4"/>
      <c r="B47" s="53"/>
      <c r="L47" s="202"/>
      <c r="M47"/>
      <c r="N47" s="201"/>
      <c r="O47"/>
      <c r="P47" s="201"/>
      <c r="Q47" s="53"/>
      <c r="R47" s="201"/>
    </row>
    <row r="48" spans="1:18" ht="22.95" customHeight="1">
      <c r="A48" s="4"/>
      <c r="C48" s="53"/>
      <c r="F48" s="211" t="s">
        <v>301</v>
      </c>
      <c r="G48" s="46"/>
      <c r="H48" s="46"/>
      <c r="I48" s="46"/>
      <c r="L48" s="202"/>
      <c r="M48"/>
      <c r="N48" s="201"/>
      <c r="O48"/>
      <c r="P48" s="201"/>
      <c r="Q48" s="53"/>
      <c r="R48" s="201"/>
    </row>
    <row r="49" spans="1:18" ht="22.95" customHeight="1">
      <c r="A49" s="4"/>
      <c r="C49" s="53"/>
      <c r="F49" s="46"/>
      <c r="G49" s="46"/>
      <c r="H49" s="209" t="s">
        <v>376</v>
      </c>
      <c r="I49" s="46"/>
      <c r="L49" s="202"/>
      <c r="M49"/>
      <c r="N49" s="201"/>
      <c r="O49"/>
      <c r="P49" s="201"/>
      <c r="Q49" s="53"/>
      <c r="R49" s="201"/>
    </row>
  </sheetData>
  <mergeCells count="5">
    <mergeCell ref="A1:R1"/>
    <mergeCell ref="P30:R30"/>
    <mergeCell ref="L5:R5"/>
    <mergeCell ref="L6:N6"/>
    <mergeCell ref="P6:R6"/>
  </mergeCells>
  <pageMargins left="1" right="0.5" top="0.5" bottom="0.5" header="0.39370078740157499" footer="0.196850393700787"/>
  <pageSetup paperSize="9" scale="70" orientation="portrait" r:id="rId1"/>
  <headerFooter scaleWithDoc="0">
    <oddHeader>&amp;L&amp;"Angsana New,Regular"&amp;12บมจ. ไทยโพลีคอนส์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D37C6-EFB9-4910-9AFE-A0852976B7A1}">
  <dimension ref="A1:Q59"/>
  <sheetViews>
    <sheetView view="pageBreakPreview" topLeftCell="A13" zoomScale="80" zoomScaleNormal="100" zoomScaleSheetLayoutView="80" workbookViewId="0">
      <selection activeCell="J32" sqref="J32"/>
    </sheetView>
  </sheetViews>
  <sheetFormatPr defaultColWidth="11" defaultRowHeight="28.5" customHeight="1"/>
  <cols>
    <col min="1" max="1" width="4.109375" style="3" customWidth="1"/>
    <col min="2" max="2" width="3.33203125" style="3" customWidth="1"/>
    <col min="3" max="6" width="3.6640625" style="3" customWidth="1"/>
    <col min="7" max="7" width="5.77734375" style="3" customWidth="1"/>
    <col min="8" max="8" width="2.77734375" style="3" customWidth="1"/>
    <col min="9" max="9" width="11.21875" style="3" customWidth="1"/>
    <col min="10" max="10" width="0.44140625" style="3" customWidth="1"/>
    <col min="11" max="11" width="14.77734375" style="3" customWidth="1"/>
    <col min="12" max="12" width="0.44140625" style="3" customWidth="1"/>
    <col min="13" max="13" width="14.77734375" style="3" customWidth="1"/>
    <col min="14" max="14" width="0.44140625" style="3" customWidth="1"/>
    <col min="15" max="15" width="14.77734375" style="3" customWidth="1"/>
    <col min="16" max="16" width="0.44140625" style="3" customWidth="1"/>
    <col min="17" max="17" width="14.77734375" style="3" customWidth="1"/>
    <col min="18" max="20" width="15.6640625" style="3" customWidth="1"/>
    <col min="21" max="16384" width="11" style="3"/>
  </cols>
  <sheetData>
    <row r="1" spans="1:17" ht="24" customHeight="1">
      <c r="A1" s="514" t="s">
        <v>1030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</row>
    <row r="2" spans="1:17" ht="24" customHeight="1">
      <c r="A2" s="4"/>
      <c r="B2" s="53"/>
      <c r="L2" s="4"/>
      <c r="M2" s="4"/>
      <c r="N2" s="4"/>
      <c r="O2" s="167"/>
      <c r="P2" s="53"/>
      <c r="Q2" s="167"/>
    </row>
    <row r="3" spans="1:17" ht="24" customHeight="1">
      <c r="A3" s="200" t="s">
        <v>1110</v>
      </c>
      <c r="B3" s="46" t="s">
        <v>882</v>
      </c>
      <c r="C3" s="46"/>
      <c r="D3" s="46"/>
      <c r="L3" s="4"/>
      <c r="M3" s="4"/>
      <c r="N3" s="4"/>
      <c r="O3" s="167"/>
      <c r="P3" s="53"/>
      <c r="Q3" s="167"/>
    </row>
    <row r="4" spans="1:17" ht="24" customHeight="1">
      <c r="B4" s="53" t="s">
        <v>883</v>
      </c>
      <c r="C4" s="46"/>
      <c r="D4" s="46"/>
      <c r="L4" s="4"/>
      <c r="M4" s="4"/>
      <c r="N4" s="4"/>
      <c r="O4" s="167"/>
      <c r="P4" s="53"/>
      <c r="Q4" s="167"/>
    </row>
    <row r="5" spans="1:17" ht="10.050000000000001" customHeight="1">
      <c r="B5" s="53"/>
      <c r="C5" s="46"/>
      <c r="D5" s="46"/>
      <c r="L5" s="4"/>
      <c r="M5" s="4"/>
      <c r="N5" s="4"/>
      <c r="O5" s="167"/>
      <c r="P5" s="53"/>
      <c r="Q5" s="167"/>
    </row>
    <row r="6" spans="1:17" ht="24" customHeight="1">
      <c r="A6" s="46"/>
      <c r="B6" s="46"/>
      <c r="C6" s="46"/>
      <c r="D6" s="46"/>
      <c r="K6" s="516" t="s">
        <v>27</v>
      </c>
      <c r="L6" s="516"/>
      <c r="M6" s="516"/>
      <c r="N6" s="516"/>
      <c r="O6" s="516"/>
      <c r="P6" s="516"/>
      <c r="Q6" s="516"/>
    </row>
    <row r="7" spans="1:17" ht="24" customHeight="1">
      <c r="A7" s="46"/>
      <c r="B7" s="46"/>
      <c r="C7" s="46"/>
      <c r="D7" s="46"/>
      <c r="K7" s="516" t="s">
        <v>2</v>
      </c>
      <c r="L7" s="516"/>
      <c r="M7" s="516"/>
      <c r="N7" s="5"/>
      <c r="O7" s="516" t="s">
        <v>1</v>
      </c>
      <c r="P7" s="516"/>
      <c r="Q7" s="516"/>
    </row>
    <row r="8" spans="1:17" ht="24" customHeight="1">
      <c r="A8" s="46"/>
      <c r="B8" s="46"/>
      <c r="C8" s="46"/>
      <c r="D8" s="46"/>
      <c r="K8" s="124" t="s">
        <v>829</v>
      </c>
      <c r="L8" s="114"/>
      <c r="M8" s="121" t="s">
        <v>737</v>
      </c>
      <c r="N8" s="114"/>
      <c r="O8" s="113" t="str">
        <f>+K8</f>
        <v>31 มีนาคม 2569</v>
      </c>
      <c r="P8" s="114"/>
      <c r="Q8" s="113" t="str">
        <f>+M8</f>
        <v>31 ธันวาคม 2568</v>
      </c>
    </row>
    <row r="9" spans="1:17" ht="24" customHeight="1">
      <c r="B9" s="76" t="s">
        <v>60</v>
      </c>
      <c r="C9" s="46"/>
      <c r="D9" s="46"/>
      <c r="K9" s="46"/>
      <c r="L9" s="46"/>
      <c r="M9" s="46"/>
      <c r="N9" s="46"/>
      <c r="O9" s="46"/>
      <c r="P9" s="46"/>
      <c r="Q9" s="46"/>
    </row>
    <row r="10" spans="1:17" ht="24" customHeight="1">
      <c r="C10" s="46" t="s">
        <v>427</v>
      </c>
      <c r="D10" s="46"/>
    </row>
    <row r="11" spans="1:17" ht="24" customHeight="1">
      <c r="C11" s="46"/>
      <c r="D11" s="46" t="s">
        <v>428</v>
      </c>
      <c r="K11" s="163">
        <v>9375122.1199999992</v>
      </c>
      <c r="L11" s="77"/>
      <c r="M11" s="163">
        <v>9375122.1199999992</v>
      </c>
      <c r="N11" s="77"/>
      <c r="O11" s="163">
        <v>9301950.1099999994</v>
      </c>
      <c r="P11" s="77"/>
      <c r="Q11" s="163">
        <v>9301950.1099999994</v>
      </c>
    </row>
    <row r="12" spans="1:17" ht="24" customHeight="1">
      <c r="C12" s="46" t="s">
        <v>384</v>
      </c>
      <c r="D12" s="46"/>
      <c r="K12" s="163">
        <v>6572103.4000000004</v>
      </c>
      <c r="L12" s="77"/>
      <c r="M12" s="163">
        <v>6417765.0300000003</v>
      </c>
      <c r="N12" s="77"/>
      <c r="O12" s="163">
        <v>4111395.83</v>
      </c>
      <c r="P12" s="77"/>
      <c r="Q12" s="163">
        <v>4033702.47</v>
      </c>
    </row>
    <row r="13" spans="1:17" ht="24" customHeight="1">
      <c r="C13" s="46" t="s">
        <v>174</v>
      </c>
      <c r="D13" s="46"/>
      <c r="K13" s="163">
        <v>4464801.2300000004</v>
      </c>
      <c r="L13" s="77"/>
      <c r="M13" s="163">
        <v>4605409.21</v>
      </c>
      <c r="N13" s="77"/>
      <c r="O13" s="163">
        <v>4464801.2300000004</v>
      </c>
      <c r="P13" s="77"/>
      <c r="Q13" s="163">
        <v>4605409.21</v>
      </c>
    </row>
    <row r="14" spans="1:17" ht="24" customHeight="1">
      <c r="C14" s="46" t="s">
        <v>355</v>
      </c>
      <c r="D14" s="46"/>
      <c r="K14" s="163">
        <v>2080322.14</v>
      </c>
      <c r="L14" s="77"/>
      <c r="M14" s="163">
        <v>2080322.13</v>
      </c>
      <c r="N14" s="77"/>
      <c r="O14" s="163">
        <v>2080322.14</v>
      </c>
      <c r="P14" s="77"/>
      <c r="Q14" s="163">
        <v>2080322.13</v>
      </c>
    </row>
    <row r="15" spans="1:17" ht="24" customHeight="1">
      <c r="C15" s="46" t="s">
        <v>260</v>
      </c>
      <c r="D15" s="46"/>
      <c r="K15" s="163">
        <v>54796.49</v>
      </c>
      <c r="L15" s="77"/>
      <c r="M15" s="163">
        <v>31209.42</v>
      </c>
      <c r="N15" s="77"/>
      <c r="O15" s="163">
        <v>0</v>
      </c>
      <c r="P15" s="77"/>
      <c r="Q15" s="163">
        <v>0</v>
      </c>
    </row>
    <row r="16" spans="1:17" ht="24" customHeight="1">
      <c r="C16" s="46" t="s">
        <v>637</v>
      </c>
      <c r="D16" s="46"/>
      <c r="K16" s="163">
        <v>57122.95</v>
      </c>
      <c r="L16" s="77"/>
      <c r="M16" s="163">
        <v>52665.91</v>
      </c>
      <c r="N16" s="77"/>
      <c r="O16" s="163">
        <v>0</v>
      </c>
      <c r="P16" s="77"/>
      <c r="Q16" s="163">
        <v>0</v>
      </c>
    </row>
    <row r="17" spans="1:17" ht="24" customHeight="1">
      <c r="C17" s="46" t="s">
        <v>385</v>
      </c>
      <c r="D17" s="46"/>
      <c r="K17" s="163">
        <v>265006.89</v>
      </c>
      <c r="L17" s="77"/>
      <c r="M17" s="163">
        <v>522952.54</v>
      </c>
      <c r="N17" s="77"/>
      <c r="O17" s="163">
        <v>0</v>
      </c>
      <c r="P17" s="77"/>
      <c r="Q17" s="163">
        <v>0</v>
      </c>
    </row>
    <row r="18" spans="1:17" ht="24" customHeight="1">
      <c r="C18" s="46" t="s">
        <v>386</v>
      </c>
      <c r="D18" s="46"/>
      <c r="K18" s="163"/>
      <c r="L18" s="77"/>
      <c r="M18" s="163"/>
      <c r="N18" s="77"/>
      <c r="O18" s="163"/>
      <c r="P18" s="77"/>
      <c r="Q18" s="163"/>
    </row>
    <row r="19" spans="1:17" ht="24" customHeight="1">
      <c r="D19" s="3" t="s">
        <v>724</v>
      </c>
      <c r="K19" s="163">
        <v>62232529.409999996</v>
      </c>
      <c r="L19" s="77"/>
      <c r="M19" s="163">
        <v>63320627.030000001</v>
      </c>
      <c r="N19" s="77"/>
      <c r="O19" s="163">
        <v>0</v>
      </c>
      <c r="P19" s="77"/>
      <c r="Q19" s="163">
        <v>0</v>
      </c>
    </row>
    <row r="20" spans="1:17" ht="24" customHeight="1">
      <c r="A20" s="46"/>
      <c r="C20" s="46" t="s">
        <v>61</v>
      </c>
      <c r="D20" s="128"/>
      <c r="K20" s="72">
        <f>SUM(K10:K19)</f>
        <v>85101804.629999995</v>
      </c>
      <c r="L20" s="77"/>
      <c r="M20" s="72">
        <f>SUM(M10:M19)</f>
        <v>86406073.390000001</v>
      </c>
      <c r="N20" s="77"/>
      <c r="O20" s="258">
        <f>SUM(O10:O19)</f>
        <v>19958469.310000002</v>
      </c>
      <c r="P20" s="77"/>
      <c r="Q20" s="72">
        <f>SUM(Q10:Q19)</f>
        <v>20021383.919999998</v>
      </c>
    </row>
    <row r="21" spans="1:17" ht="24" customHeight="1">
      <c r="B21" s="76" t="s">
        <v>726</v>
      </c>
      <c r="C21" s="46"/>
      <c r="D21" s="46"/>
      <c r="K21" s="70"/>
      <c r="L21" s="77"/>
      <c r="M21" s="77"/>
      <c r="N21" s="77"/>
      <c r="O21" s="70"/>
      <c r="P21" s="60"/>
      <c r="Q21" s="77"/>
    </row>
    <row r="22" spans="1:17" ht="24" customHeight="1">
      <c r="B22" s="76"/>
      <c r="C22" s="46" t="s">
        <v>158</v>
      </c>
      <c r="D22" s="46"/>
      <c r="K22" s="77">
        <v>-24918.16</v>
      </c>
      <c r="L22" s="77"/>
      <c r="M22" s="77">
        <v>-26378.83</v>
      </c>
      <c r="N22" s="77"/>
      <c r="O22" s="163">
        <v>0</v>
      </c>
      <c r="P22" s="77"/>
      <c r="Q22" s="163">
        <v>0</v>
      </c>
    </row>
    <row r="23" spans="1:17" ht="24" customHeight="1">
      <c r="B23" s="76"/>
      <c r="C23" s="46" t="s">
        <v>61</v>
      </c>
      <c r="D23" s="46"/>
      <c r="K23" s="72">
        <f>SUM(K20:K22)</f>
        <v>85076886.469999999</v>
      </c>
      <c r="L23" s="77"/>
      <c r="M23" s="72">
        <f>SUM(M20:M22)</f>
        <v>86379694.560000002</v>
      </c>
      <c r="N23" s="77"/>
      <c r="O23" s="258">
        <f>SUM(O20:O22)</f>
        <v>19958469.310000002</v>
      </c>
      <c r="P23" s="77"/>
      <c r="Q23" s="72">
        <f>SUM(Q20:Q22)</f>
        <v>20021383.919999998</v>
      </c>
    </row>
    <row r="24" spans="1:17" ht="24" customHeight="1">
      <c r="B24" s="76" t="s">
        <v>268</v>
      </c>
      <c r="C24" s="46" t="s">
        <v>348</v>
      </c>
      <c r="D24" s="46"/>
      <c r="K24" s="77">
        <v>-9301950.1099999994</v>
      </c>
      <c r="L24" s="77"/>
      <c r="M24" s="77">
        <v>-9301950.1099999994</v>
      </c>
      <c r="N24" s="77"/>
      <c r="O24" s="77">
        <v>-9301950.1099999994</v>
      </c>
      <c r="P24" s="77"/>
      <c r="Q24" s="77">
        <v>-9301950.1099999994</v>
      </c>
    </row>
    <row r="25" spans="1:17" ht="24" customHeight="1" thickBot="1">
      <c r="B25" s="76" t="s">
        <v>62</v>
      </c>
      <c r="C25" s="46"/>
      <c r="D25" s="46"/>
      <c r="K25" s="65">
        <f>SUM(K23:K24)</f>
        <v>75774936.359999999</v>
      </c>
      <c r="L25" s="77"/>
      <c r="M25" s="65">
        <f>SUM(M23:M24)</f>
        <v>77077744.450000003</v>
      </c>
      <c r="N25" s="77"/>
      <c r="O25" s="65">
        <f>SUM(O23:O24)</f>
        <v>10656519.200000003</v>
      </c>
      <c r="P25" s="77"/>
      <c r="Q25" s="65">
        <f>SUM(Q23:Q24)</f>
        <v>10719433.809999999</v>
      </c>
    </row>
    <row r="26" spans="1:17" ht="24" customHeight="1" thickTop="1">
      <c r="B26" s="76"/>
      <c r="C26" s="46"/>
      <c r="D26" s="46"/>
      <c r="K26" s="70"/>
      <c r="L26" s="77"/>
      <c r="M26" s="77"/>
      <c r="N26" s="77"/>
      <c r="O26" s="70"/>
      <c r="P26" s="60"/>
      <c r="Q26" s="77"/>
    </row>
    <row r="27" spans="1:17" ht="24" customHeight="1">
      <c r="A27" s="177" t="s">
        <v>387</v>
      </c>
      <c r="B27" s="2" t="s">
        <v>439</v>
      </c>
      <c r="K27" s="70"/>
      <c r="L27" s="77"/>
      <c r="M27" s="77"/>
      <c r="N27" s="77"/>
      <c r="O27" s="70"/>
      <c r="P27" s="60"/>
      <c r="Q27" s="77"/>
    </row>
    <row r="28" spans="1:17" ht="24" customHeight="1">
      <c r="C28" s="3" t="s">
        <v>654</v>
      </c>
      <c r="K28" s="70"/>
      <c r="L28" s="77"/>
      <c r="M28" s="77"/>
      <c r="N28" s="77"/>
      <c r="O28" s="70"/>
      <c r="P28" s="60"/>
      <c r="Q28" s="77"/>
    </row>
    <row r="29" spans="1:17" ht="24" customHeight="1">
      <c r="B29" s="3" t="s">
        <v>655</v>
      </c>
      <c r="K29" s="70"/>
      <c r="L29" s="77"/>
      <c r="M29" s="77"/>
      <c r="N29" s="77"/>
      <c r="O29" s="70"/>
      <c r="P29" s="60"/>
      <c r="Q29" s="77"/>
    </row>
    <row r="30" spans="1:17" ht="24" customHeight="1">
      <c r="C30" s="3" t="s">
        <v>656</v>
      </c>
      <c r="K30" s="70"/>
      <c r="L30" s="77"/>
      <c r="M30" s="77"/>
      <c r="N30" s="77"/>
      <c r="O30" s="70"/>
      <c r="P30" s="60"/>
      <c r="Q30" s="77"/>
    </row>
    <row r="31" spans="1:17" ht="24" customHeight="1">
      <c r="B31" s="3" t="s">
        <v>657</v>
      </c>
      <c r="K31" s="70"/>
      <c r="L31" s="77"/>
      <c r="M31" s="77"/>
      <c r="N31" s="77"/>
      <c r="O31" s="70"/>
      <c r="P31" s="60"/>
      <c r="Q31" s="77"/>
    </row>
    <row r="32" spans="1:17" ht="24" customHeight="1">
      <c r="B32" s="3" t="s">
        <v>658</v>
      </c>
      <c r="K32" s="70"/>
      <c r="L32" s="77"/>
      <c r="M32" s="77"/>
      <c r="N32" s="77"/>
      <c r="O32" s="70"/>
      <c r="P32" s="60"/>
      <c r="Q32" s="77"/>
    </row>
    <row r="33" spans="1:17" ht="24" customHeight="1">
      <c r="B33" s="76"/>
      <c r="C33" s="46"/>
      <c r="D33" s="46"/>
      <c r="K33" s="70"/>
      <c r="L33" s="77"/>
      <c r="M33" s="77"/>
      <c r="N33" s="77"/>
      <c r="O33" s="70"/>
      <c r="P33" s="60"/>
      <c r="Q33" s="77"/>
    </row>
    <row r="34" spans="1:17" ht="24" customHeight="1">
      <c r="B34" s="76"/>
      <c r="C34" s="46"/>
      <c r="D34" s="46"/>
      <c r="K34" s="70"/>
      <c r="L34" s="77"/>
      <c r="M34" s="77"/>
      <c r="N34" s="77"/>
      <c r="O34" s="70"/>
      <c r="P34" s="60"/>
      <c r="Q34" s="77"/>
    </row>
    <row r="35" spans="1:17" ht="24" customHeight="1">
      <c r="B35" s="76"/>
      <c r="C35" s="46"/>
      <c r="D35" s="46"/>
      <c r="K35" s="70"/>
      <c r="L35" s="77"/>
      <c r="M35" s="77"/>
      <c r="N35" s="77"/>
      <c r="O35" s="70"/>
      <c r="P35" s="60"/>
      <c r="Q35" s="77"/>
    </row>
    <row r="36" spans="1:17" ht="24" customHeight="1">
      <c r="A36" s="53"/>
      <c r="L36" s="4"/>
      <c r="M36" s="4"/>
      <c r="N36" s="4"/>
      <c r="O36" s="136"/>
      <c r="P36" s="53"/>
      <c r="Q36" s="136"/>
    </row>
    <row r="37" spans="1:17" ht="24" customHeight="1">
      <c r="A37" s="53"/>
      <c r="D37" s="211" t="s">
        <v>301</v>
      </c>
      <c r="E37" s="46"/>
      <c r="F37" s="46"/>
      <c r="H37" s="46"/>
      <c r="I37" s="46"/>
      <c r="J37" s="46"/>
      <c r="K37" s="70"/>
      <c r="L37" s="77"/>
      <c r="M37" s="77"/>
      <c r="N37" s="77"/>
      <c r="O37" s="70"/>
      <c r="P37" s="53"/>
      <c r="Q37" s="136"/>
    </row>
    <row r="38" spans="1:17" ht="24" customHeight="1">
      <c r="A38" s="53"/>
      <c r="C38" s="46"/>
      <c r="D38" s="46"/>
      <c r="E38" s="46"/>
      <c r="F38" s="209" t="s">
        <v>792</v>
      </c>
      <c r="H38" s="46"/>
      <c r="I38" s="46"/>
      <c r="J38" s="46"/>
      <c r="K38" s="70"/>
      <c r="L38" s="77"/>
      <c r="M38" s="77"/>
      <c r="N38" s="77"/>
      <c r="O38" s="70"/>
      <c r="P38" s="53"/>
      <c r="Q38" s="136"/>
    </row>
    <row r="39" spans="1:17" ht="24" customHeight="1"/>
    <row r="40" spans="1:17" ht="30.75" customHeight="1"/>
    <row r="41" spans="1:17" ht="30.75" customHeight="1"/>
    <row r="42" spans="1:17" ht="30.75" customHeight="1"/>
    <row r="43" spans="1:17" ht="30.75" customHeight="1"/>
    <row r="44" spans="1:17" ht="30.75" customHeight="1"/>
    <row r="45" spans="1:17" ht="30.75" customHeight="1"/>
    <row r="46" spans="1:17" ht="30.75" customHeight="1"/>
    <row r="47" spans="1:17" ht="30.75" customHeight="1"/>
    <row r="48" spans="1:17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</sheetData>
  <mergeCells count="4">
    <mergeCell ref="K6:Q6"/>
    <mergeCell ref="K7:M7"/>
    <mergeCell ref="O7:Q7"/>
    <mergeCell ref="A1:Q1"/>
  </mergeCells>
  <pageMargins left="0.85" right="0.5" top="0.5" bottom="0.5" header="0.39370078740157499" footer="0.196850393700787"/>
  <pageSetup paperSize="9" scale="85" orientation="portrait" r:id="rId1"/>
  <headerFooter scaleWithDoc="0">
    <oddHeader>&amp;L&amp;"Angsana New,Regular"&amp;12บมจ. ไทยโพลีคอนส์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122CE-74EB-403F-8C6B-79994B4D4569}">
  <dimension ref="A1:AJ84"/>
  <sheetViews>
    <sheetView view="pageBreakPreview" topLeftCell="A19" zoomScale="70" zoomScaleNormal="100" zoomScaleSheetLayoutView="70" workbookViewId="0">
      <selection activeCell="J32" sqref="J32"/>
    </sheetView>
  </sheetViews>
  <sheetFormatPr defaultColWidth="11" defaultRowHeight="24" customHeight="1"/>
  <cols>
    <col min="1" max="1" width="2.88671875" style="34" customWidth="1"/>
    <col min="2" max="2" width="3.6640625" style="34" customWidth="1"/>
    <col min="3" max="5" width="3.109375" style="34" customWidth="1"/>
    <col min="6" max="6" width="6.44140625" style="34" customWidth="1"/>
    <col min="7" max="7" width="9.109375" style="34" customWidth="1"/>
    <col min="8" max="8" width="8.33203125" style="335" customWidth="1"/>
    <col min="9" max="9" width="0.33203125" style="34" customWidth="1"/>
    <col min="10" max="10" width="8.33203125" style="34" customWidth="1"/>
    <col min="11" max="11" width="0.33203125" style="34" customWidth="1"/>
    <col min="12" max="12" width="8.33203125" style="335" customWidth="1"/>
    <col min="13" max="13" width="0.33203125" style="34" customWidth="1"/>
    <col min="14" max="14" width="8.33203125" style="34" customWidth="1"/>
    <col min="15" max="15" width="0.33203125" style="34" customWidth="1"/>
    <col min="16" max="16" width="8.33203125" style="335" customWidth="1"/>
    <col min="17" max="17" width="0.33203125" style="34" customWidth="1"/>
    <col min="18" max="18" width="8.33203125" style="34" customWidth="1"/>
    <col min="19" max="19" width="0.33203125" style="34" customWidth="1"/>
    <col min="20" max="20" width="8.33203125" style="335" customWidth="1"/>
    <col min="21" max="21" width="0.33203125" style="34" customWidth="1"/>
    <col min="22" max="22" width="8.33203125" style="34" customWidth="1"/>
    <col min="23" max="23" width="0.33203125" style="34" customWidth="1"/>
    <col min="24" max="24" width="8.33203125" style="335" customWidth="1"/>
    <col min="25" max="25" width="0.33203125" style="34" customWidth="1"/>
    <col min="26" max="26" width="8.33203125" style="34" customWidth="1"/>
    <col min="27" max="27" width="0.33203125" style="34" customWidth="1"/>
    <col min="28" max="28" width="8.33203125" style="335" customWidth="1"/>
    <col min="29" max="29" width="0.33203125" style="34" customWidth="1"/>
    <col min="30" max="30" width="8.33203125" style="34" customWidth="1"/>
    <col min="31" max="31" width="2" style="34" customWidth="1"/>
    <col min="32" max="16384" width="11" style="34"/>
  </cols>
  <sheetData>
    <row r="1" spans="1:30" ht="25.95" customHeight="1">
      <c r="A1" s="560" t="s">
        <v>905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  <c r="Q1" s="560"/>
      <c r="R1" s="560"/>
      <c r="S1" s="560"/>
      <c r="T1" s="560"/>
      <c r="U1" s="560"/>
      <c r="V1" s="560"/>
      <c r="W1" s="560"/>
      <c r="X1" s="560"/>
      <c r="Y1" s="560"/>
      <c r="Z1" s="560"/>
      <c r="AA1" s="560"/>
      <c r="AB1" s="560"/>
      <c r="AC1" s="560"/>
      <c r="AD1" s="560"/>
    </row>
    <row r="2" spans="1:30" ht="25.95" customHeight="1"/>
    <row r="3" spans="1:30" ht="25.95" customHeight="1">
      <c r="A3" s="448" t="s">
        <v>1111</v>
      </c>
      <c r="B3" s="322" t="s">
        <v>388</v>
      </c>
      <c r="C3" s="322"/>
      <c r="D3" s="322"/>
      <c r="E3" s="322"/>
      <c r="F3" s="322"/>
      <c r="G3" s="322"/>
    </row>
    <row r="4" spans="1:30" ht="25.95" customHeight="1">
      <c r="C4" s="34" t="s">
        <v>513</v>
      </c>
    </row>
    <row r="5" spans="1:30" ht="25.95" customHeight="1">
      <c r="B5" s="34" t="s">
        <v>512</v>
      </c>
    </row>
    <row r="6" spans="1:30" ht="25.95" customHeight="1">
      <c r="C6" s="34" t="s">
        <v>735</v>
      </c>
    </row>
    <row r="7" spans="1:30" ht="25.95" customHeight="1">
      <c r="C7" s="34" t="s">
        <v>986</v>
      </c>
    </row>
    <row r="8" spans="1:30" ht="25.95" customHeight="1">
      <c r="H8" s="34"/>
    </row>
    <row r="9" spans="1:30" ht="25.95" customHeight="1">
      <c r="H9" s="541" t="s">
        <v>191</v>
      </c>
      <c r="I9" s="541"/>
      <c r="J9" s="541"/>
      <c r="K9" s="541"/>
      <c r="L9" s="541"/>
      <c r="M9" s="541"/>
      <c r="N9" s="541"/>
      <c r="O9" s="541"/>
      <c r="P9" s="541"/>
      <c r="Q9" s="541"/>
      <c r="R9" s="541"/>
      <c r="S9" s="541"/>
      <c r="T9" s="541"/>
      <c r="U9" s="541"/>
      <c r="V9" s="541"/>
      <c r="W9" s="541"/>
      <c r="X9" s="541"/>
      <c r="Y9" s="541"/>
      <c r="Z9" s="541"/>
      <c r="AA9" s="541"/>
      <c r="AB9" s="541"/>
      <c r="AC9" s="541"/>
      <c r="AD9" s="541"/>
    </row>
    <row r="10" spans="1:30" ht="25.95" customHeight="1">
      <c r="H10" s="561" t="s">
        <v>100</v>
      </c>
      <c r="I10" s="561"/>
      <c r="J10" s="561"/>
      <c r="K10" s="336"/>
      <c r="L10" s="561" t="s">
        <v>100</v>
      </c>
      <c r="M10" s="561"/>
      <c r="N10" s="561"/>
      <c r="O10" s="336"/>
      <c r="P10" s="561" t="s">
        <v>100</v>
      </c>
      <c r="Q10" s="561"/>
      <c r="R10" s="561"/>
      <c r="S10" s="336"/>
      <c r="T10" s="561" t="s">
        <v>100</v>
      </c>
      <c r="U10" s="561"/>
      <c r="V10" s="561"/>
      <c r="W10" s="336"/>
      <c r="X10" s="562" t="s">
        <v>64</v>
      </c>
      <c r="Y10" s="562"/>
      <c r="Z10" s="562"/>
      <c r="AA10" s="336"/>
      <c r="AB10" s="562" t="s">
        <v>3</v>
      </c>
      <c r="AC10" s="562"/>
      <c r="AD10" s="562"/>
    </row>
    <row r="11" spans="1:30" ht="25.95" customHeight="1">
      <c r="H11" s="541" t="s">
        <v>81</v>
      </c>
      <c r="I11" s="541"/>
      <c r="J11" s="541"/>
      <c r="K11" s="36"/>
      <c r="L11" s="541" t="s">
        <v>101</v>
      </c>
      <c r="M11" s="541"/>
      <c r="N11" s="541"/>
      <c r="O11" s="36"/>
      <c r="P11" s="541" t="s">
        <v>102</v>
      </c>
      <c r="Q11" s="541"/>
      <c r="R11" s="541"/>
      <c r="S11" s="36"/>
      <c r="T11" s="541" t="s">
        <v>80</v>
      </c>
      <c r="U11" s="541"/>
      <c r="V11" s="541"/>
      <c r="W11" s="36"/>
      <c r="X11" s="540"/>
      <c r="Y11" s="540"/>
      <c r="Z11" s="540"/>
      <c r="AA11" s="36"/>
      <c r="AB11" s="540"/>
      <c r="AC11" s="540"/>
      <c r="AD11" s="540"/>
    </row>
    <row r="12" spans="1:30" ht="25.95" customHeight="1">
      <c r="H12" s="219" t="s">
        <v>791</v>
      </c>
      <c r="I12" s="36"/>
      <c r="J12" s="219" t="s">
        <v>544</v>
      </c>
      <c r="K12" s="36"/>
      <c r="L12" s="35" t="str">
        <f>+H12</f>
        <v>2569</v>
      </c>
      <c r="M12" s="36"/>
      <c r="N12" s="337" t="str">
        <f>+J12</f>
        <v>2568</v>
      </c>
      <c r="O12" s="36"/>
      <c r="P12" s="35" t="str">
        <f>+L12</f>
        <v>2569</v>
      </c>
      <c r="Q12" s="36"/>
      <c r="R12" s="35" t="str">
        <f>+N12</f>
        <v>2568</v>
      </c>
      <c r="S12" s="36"/>
      <c r="T12" s="35" t="str">
        <f>+P12</f>
        <v>2569</v>
      </c>
      <c r="U12" s="36"/>
      <c r="V12" s="35" t="str">
        <f>+R12</f>
        <v>2568</v>
      </c>
      <c r="W12" s="36"/>
      <c r="X12" s="35" t="str">
        <f>+P12</f>
        <v>2569</v>
      </c>
      <c r="Y12" s="36"/>
      <c r="Z12" s="35" t="str">
        <f>+R12</f>
        <v>2568</v>
      </c>
      <c r="AA12" s="36"/>
      <c r="AB12" s="35" t="str">
        <f>+X12</f>
        <v>2569</v>
      </c>
      <c r="AC12" s="36"/>
      <c r="AD12" s="35" t="str">
        <f>+Z12</f>
        <v>2568</v>
      </c>
    </row>
    <row r="13" spans="1:30" ht="25.95" customHeight="1">
      <c r="B13" s="34" t="s">
        <v>24</v>
      </c>
      <c r="H13" s="338">
        <v>277.42</v>
      </c>
      <c r="I13" s="339"/>
      <c r="J13" s="338">
        <v>312.10000000000002</v>
      </c>
      <c r="K13" s="339"/>
      <c r="L13" s="338">
        <v>0</v>
      </c>
      <c r="M13" s="339"/>
      <c r="N13" s="338">
        <v>0</v>
      </c>
      <c r="O13" s="339"/>
      <c r="P13" s="338">
        <v>0</v>
      </c>
      <c r="Q13" s="339"/>
      <c r="R13" s="338">
        <v>0</v>
      </c>
      <c r="S13" s="339"/>
      <c r="T13" s="338">
        <v>0</v>
      </c>
      <c r="U13" s="339"/>
      <c r="V13" s="338">
        <v>0</v>
      </c>
      <c r="W13" s="339"/>
      <c r="X13" s="449">
        <v>-91.98</v>
      </c>
      <c r="Y13" s="339"/>
      <c r="Z13" s="449">
        <v>-40.06</v>
      </c>
      <c r="AA13" s="339"/>
      <c r="AB13" s="338">
        <f t="shared" ref="AB13:AB18" si="0">H13+L13+P13+T13+X13</f>
        <v>185.44</v>
      </c>
      <c r="AC13" s="339"/>
      <c r="AD13" s="338">
        <f t="shared" ref="AD13:AD18" si="1">J13+N13+R13+V13+Z13</f>
        <v>272.04000000000002</v>
      </c>
    </row>
    <row r="14" spans="1:30" ht="25.95" customHeight="1">
      <c r="B14" s="34" t="s">
        <v>65</v>
      </c>
      <c r="H14" s="338">
        <v>0</v>
      </c>
      <c r="I14" s="339"/>
      <c r="J14" s="338">
        <v>0</v>
      </c>
      <c r="K14" s="339"/>
      <c r="L14" s="338">
        <v>565.65</v>
      </c>
      <c r="M14" s="339"/>
      <c r="N14" s="338">
        <v>602.97</v>
      </c>
      <c r="O14" s="339"/>
      <c r="P14" s="338">
        <v>0</v>
      </c>
      <c r="Q14" s="339"/>
      <c r="R14" s="338">
        <v>0</v>
      </c>
      <c r="S14" s="339"/>
      <c r="T14" s="338">
        <v>0</v>
      </c>
      <c r="U14" s="339"/>
      <c r="V14" s="338">
        <v>0</v>
      </c>
      <c r="W14" s="339"/>
      <c r="X14" s="338">
        <v>0</v>
      </c>
      <c r="Y14" s="339"/>
      <c r="Z14" s="338">
        <v>0</v>
      </c>
      <c r="AA14" s="339"/>
      <c r="AB14" s="338">
        <f t="shared" si="0"/>
        <v>565.65</v>
      </c>
      <c r="AC14" s="339"/>
      <c r="AD14" s="338">
        <f t="shared" si="1"/>
        <v>602.97</v>
      </c>
    </row>
    <row r="15" spans="1:30" ht="25.95" customHeight="1">
      <c r="A15" s="105"/>
      <c r="B15" s="34" t="s">
        <v>95</v>
      </c>
      <c r="H15" s="343">
        <v>0</v>
      </c>
      <c r="I15" s="342"/>
      <c r="J15" s="343">
        <v>0</v>
      </c>
      <c r="K15" s="342"/>
      <c r="L15" s="343">
        <v>0</v>
      </c>
      <c r="M15" s="342"/>
      <c r="N15" s="343">
        <v>0</v>
      </c>
      <c r="O15" s="342"/>
      <c r="P15" s="343">
        <v>0</v>
      </c>
      <c r="Q15" s="342"/>
      <c r="R15" s="343">
        <v>0</v>
      </c>
      <c r="S15" s="342"/>
      <c r="T15" s="343">
        <v>40.17</v>
      </c>
      <c r="U15" s="342"/>
      <c r="V15" s="343">
        <v>124.79</v>
      </c>
      <c r="W15" s="342"/>
      <c r="X15" s="449">
        <v>-29.39</v>
      </c>
      <c r="Y15" s="342"/>
      <c r="Z15" s="449">
        <v>-111.62</v>
      </c>
      <c r="AA15" s="342"/>
      <c r="AB15" s="338">
        <f t="shared" si="0"/>
        <v>10.780000000000001</v>
      </c>
      <c r="AC15" s="342"/>
      <c r="AD15" s="338">
        <f t="shared" si="1"/>
        <v>13.170000000000002</v>
      </c>
    </row>
    <row r="16" spans="1:30" ht="25.95" customHeight="1">
      <c r="B16" s="34" t="s">
        <v>170</v>
      </c>
      <c r="H16" s="449">
        <v>-267.26</v>
      </c>
      <c r="I16" s="339"/>
      <c r="J16" s="449">
        <v>-296.10000000000002</v>
      </c>
      <c r="K16" s="339"/>
      <c r="L16" s="343">
        <v>0</v>
      </c>
      <c r="M16" s="339"/>
      <c r="N16" s="343">
        <v>0</v>
      </c>
      <c r="O16" s="339"/>
      <c r="P16" s="343">
        <v>0</v>
      </c>
      <c r="Q16" s="339"/>
      <c r="R16" s="343">
        <v>0</v>
      </c>
      <c r="S16" s="339"/>
      <c r="T16" s="343">
        <v>0</v>
      </c>
      <c r="U16" s="339"/>
      <c r="V16" s="343">
        <v>0</v>
      </c>
      <c r="W16" s="339"/>
      <c r="X16" s="343">
        <v>62.08</v>
      </c>
      <c r="Y16" s="339"/>
      <c r="Z16" s="343">
        <v>33.07</v>
      </c>
      <c r="AA16" s="339"/>
      <c r="AB16" s="449">
        <f t="shared" si="0"/>
        <v>-205.18</v>
      </c>
      <c r="AC16" s="339"/>
      <c r="AD16" s="449">
        <f t="shared" si="1"/>
        <v>-263.03000000000003</v>
      </c>
    </row>
    <row r="17" spans="2:36" ht="25.95" customHeight="1">
      <c r="B17" s="34" t="s">
        <v>66</v>
      </c>
      <c r="H17" s="343">
        <v>0</v>
      </c>
      <c r="I17" s="342"/>
      <c r="J17" s="343">
        <v>0</v>
      </c>
      <c r="K17" s="339"/>
      <c r="L17" s="449">
        <v>-401.02</v>
      </c>
      <c r="M17" s="342"/>
      <c r="N17" s="449">
        <v>-397.05</v>
      </c>
      <c r="O17" s="339"/>
      <c r="P17" s="343">
        <v>0</v>
      </c>
      <c r="Q17" s="339"/>
      <c r="R17" s="343">
        <v>0</v>
      </c>
      <c r="S17" s="342"/>
      <c r="T17" s="343">
        <v>0</v>
      </c>
      <c r="U17" s="339"/>
      <c r="V17" s="343">
        <v>0</v>
      </c>
      <c r="W17" s="339"/>
      <c r="X17" s="343">
        <v>16.239999999999998</v>
      </c>
      <c r="Y17" s="339"/>
      <c r="Z17" s="343">
        <v>17.37</v>
      </c>
      <c r="AA17" s="339"/>
      <c r="AB17" s="449">
        <f t="shared" si="0"/>
        <v>-384.78</v>
      </c>
      <c r="AC17" s="339"/>
      <c r="AD17" s="449">
        <f t="shared" si="1"/>
        <v>-379.68</v>
      </c>
    </row>
    <row r="18" spans="2:36" ht="25.95" customHeight="1">
      <c r="B18" s="34" t="s">
        <v>94</v>
      </c>
      <c r="H18" s="344">
        <v>0</v>
      </c>
      <c r="I18" s="339"/>
      <c r="J18" s="344">
        <v>0</v>
      </c>
      <c r="K18" s="339"/>
      <c r="L18" s="344">
        <v>0</v>
      </c>
      <c r="M18" s="339"/>
      <c r="N18" s="344">
        <v>0</v>
      </c>
      <c r="O18" s="339"/>
      <c r="P18" s="344">
        <v>0</v>
      </c>
      <c r="Q18" s="339"/>
      <c r="R18" s="451">
        <v>0</v>
      </c>
      <c r="S18" s="339"/>
      <c r="T18" s="451">
        <v>-24.56</v>
      </c>
      <c r="U18" s="339"/>
      <c r="V18" s="451">
        <v>-105.14</v>
      </c>
      <c r="W18" s="339"/>
      <c r="X18" s="344">
        <v>18.649999999999999</v>
      </c>
      <c r="Y18" s="339"/>
      <c r="Z18" s="344">
        <v>97.11</v>
      </c>
      <c r="AA18" s="340"/>
      <c r="AB18" s="451">
        <f t="shared" si="0"/>
        <v>-5.91</v>
      </c>
      <c r="AC18" s="339"/>
      <c r="AD18" s="451">
        <f t="shared" si="1"/>
        <v>-8.0300000000000011</v>
      </c>
    </row>
    <row r="19" spans="2:36" ht="25.95" customHeight="1">
      <c r="B19" s="34" t="s">
        <v>123</v>
      </c>
      <c r="H19" s="338"/>
      <c r="I19" s="345"/>
      <c r="J19" s="338"/>
      <c r="K19" s="345"/>
      <c r="L19" s="338"/>
      <c r="M19" s="345"/>
      <c r="N19" s="338"/>
      <c r="O19" s="345"/>
      <c r="P19" s="346"/>
      <c r="Q19" s="345"/>
      <c r="R19" s="345"/>
      <c r="S19" s="345"/>
      <c r="T19" s="345"/>
      <c r="U19" s="345"/>
      <c r="V19" s="345"/>
      <c r="W19" s="345"/>
      <c r="X19" s="338"/>
      <c r="Y19" s="345"/>
      <c r="Z19" s="338"/>
      <c r="AA19" s="345"/>
      <c r="AB19" s="346"/>
      <c r="AC19" s="345"/>
      <c r="AD19" s="345"/>
    </row>
    <row r="20" spans="2:36" ht="25.95" customHeight="1">
      <c r="C20" s="34" t="s">
        <v>389</v>
      </c>
      <c r="H20" s="343">
        <f>SUM(H13:H18)</f>
        <v>10.160000000000025</v>
      </c>
      <c r="I20" s="339"/>
      <c r="J20" s="449">
        <f>SUM(J13:J18)</f>
        <v>16</v>
      </c>
      <c r="K20" s="339"/>
      <c r="L20" s="341">
        <f>SUM(L13:L18)</f>
        <v>164.63</v>
      </c>
      <c r="M20" s="339"/>
      <c r="N20" s="341">
        <f>SUM(N13:N18)</f>
        <v>205.92000000000002</v>
      </c>
      <c r="O20" s="339"/>
      <c r="P20" s="347">
        <f>SUM(P13:P18)</f>
        <v>0</v>
      </c>
      <c r="Q20" s="339"/>
      <c r="R20" s="347">
        <f>SUM(R13:R18)</f>
        <v>0</v>
      </c>
      <c r="S20" s="339"/>
      <c r="T20" s="341">
        <f>SUM(T13:T18)</f>
        <v>15.610000000000003</v>
      </c>
      <c r="U20" s="339"/>
      <c r="V20" s="347">
        <f>SUM(V13:V18)</f>
        <v>19.650000000000006</v>
      </c>
      <c r="W20" s="339"/>
      <c r="X20" s="449">
        <f>SUM(X13:X18)</f>
        <v>-24.400000000000013</v>
      </c>
      <c r="Y20" s="339"/>
      <c r="Z20" s="449">
        <f>SUM(Z13:Z18)</f>
        <v>-4.1300000000000097</v>
      </c>
      <c r="AA20" s="339"/>
      <c r="AB20" s="341">
        <f>H20+L20+P20+T20+X20</f>
        <v>166.00000000000003</v>
      </c>
      <c r="AC20" s="339"/>
      <c r="AD20" s="341">
        <f>J20+N20+R20+V20+Z20</f>
        <v>237.44</v>
      </c>
    </row>
    <row r="21" spans="2:36" ht="25.95" customHeight="1">
      <c r="B21" s="34" t="s">
        <v>987</v>
      </c>
      <c r="H21" s="343"/>
      <c r="I21" s="346"/>
      <c r="J21" s="338"/>
      <c r="K21" s="338"/>
      <c r="L21" s="343"/>
      <c r="M21" s="346"/>
      <c r="N21" s="338"/>
      <c r="O21" s="338"/>
      <c r="P21" s="343"/>
      <c r="Q21" s="346"/>
      <c r="R21" s="338"/>
      <c r="S21" s="338"/>
      <c r="T21" s="343"/>
      <c r="U21" s="346"/>
      <c r="V21" s="338"/>
      <c r="W21" s="338"/>
      <c r="X21" s="343"/>
      <c r="Y21" s="346"/>
      <c r="Z21" s="340"/>
      <c r="AB21" s="347"/>
      <c r="AC21" s="339"/>
      <c r="AD21" s="347"/>
    </row>
    <row r="22" spans="2:36" ht="25.95" customHeight="1">
      <c r="C22" s="34" t="s">
        <v>988</v>
      </c>
      <c r="H22" s="343">
        <v>0</v>
      </c>
      <c r="I22" s="346"/>
      <c r="J22" s="338">
        <v>0</v>
      </c>
      <c r="K22" s="338"/>
      <c r="L22" s="343">
        <v>0</v>
      </c>
      <c r="M22" s="346"/>
      <c r="N22" s="449">
        <v>0</v>
      </c>
      <c r="O22" s="338"/>
      <c r="P22" s="343">
        <v>0</v>
      </c>
      <c r="Q22" s="346"/>
      <c r="R22" s="338">
        <v>0</v>
      </c>
      <c r="S22" s="338"/>
      <c r="T22" s="343">
        <v>0</v>
      </c>
      <c r="U22" s="346"/>
      <c r="V22" s="338">
        <v>0</v>
      </c>
      <c r="W22" s="338"/>
      <c r="X22" s="343">
        <v>0</v>
      </c>
      <c r="Y22" s="346"/>
      <c r="Z22" s="348">
        <v>19.93</v>
      </c>
      <c r="AB22" s="338">
        <f>H22+L22+P22+T22+X22</f>
        <v>0</v>
      </c>
      <c r="AC22" s="339"/>
      <c r="AD22" s="449">
        <f>J22+N22+R22+V22+Z22</f>
        <v>19.93</v>
      </c>
    </row>
    <row r="23" spans="2:36" ht="25.95" customHeight="1">
      <c r="B23" s="34" t="s">
        <v>67</v>
      </c>
      <c r="H23" s="343">
        <v>31.34</v>
      </c>
      <c r="I23" s="346"/>
      <c r="J23" s="338">
        <v>10.64</v>
      </c>
      <c r="K23" s="338"/>
      <c r="L23" s="343">
        <v>16.04</v>
      </c>
      <c r="M23" s="346"/>
      <c r="N23" s="338">
        <v>2.27</v>
      </c>
      <c r="O23" s="338"/>
      <c r="P23" s="343">
        <v>0.06</v>
      </c>
      <c r="Q23" s="346"/>
      <c r="R23" s="338">
        <v>0.53</v>
      </c>
      <c r="S23" s="338"/>
      <c r="T23" s="343">
        <v>0.27</v>
      </c>
      <c r="U23" s="346"/>
      <c r="V23" s="338">
        <v>0.09</v>
      </c>
      <c r="W23" s="338"/>
      <c r="X23" s="348">
        <v>-15.24</v>
      </c>
      <c r="Y23" s="346"/>
      <c r="Z23" s="348">
        <v>-5.34</v>
      </c>
      <c r="AB23" s="338">
        <f>H23+L23+P23+T23+X23</f>
        <v>32.47</v>
      </c>
      <c r="AC23" s="339"/>
      <c r="AD23" s="449">
        <f>J23+N23+R23+V23+Z23</f>
        <v>8.19</v>
      </c>
    </row>
    <row r="24" spans="2:36" ht="25.95" customHeight="1">
      <c r="B24" s="34" t="s">
        <v>106</v>
      </c>
      <c r="H24" s="34"/>
      <c r="L24" s="34"/>
      <c r="P24" s="34"/>
      <c r="T24" s="34"/>
      <c r="X24" s="34"/>
      <c r="AB24" s="34"/>
    </row>
    <row r="25" spans="2:36" ht="25.95" customHeight="1">
      <c r="C25" s="34" t="s">
        <v>390</v>
      </c>
      <c r="H25" s="449">
        <v>-31.57</v>
      </c>
      <c r="I25" s="348"/>
      <c r="J25" s="449">
        <v>-32.82</v>
      </c>
      <c r="K25" s="348"/>
      <c r="L25" s="348">
        <v>-34.799999999999997</v>
      </c>
      <c r="M25" s="348"/>
      <c r="N25" s="348">
        <v>-38.159999999999997</v>
      </c>
      <c r="O25" s="348"/>
      <c r="P25" s="348">
        <v>-1.79</v>
      </c>
      <c r="Q25" s="348"/>
      <c r="R25" s="348">
        <v>-0.02</v>
      </c>
      <c r="S25" s="348"/>
      <c r="T25" s="348">
        <v>-11.63</v>
      </c>
      <c r="U25" s="348"/>
      <c r="V25" s="348">
        <v>-12.05</v>
      </c>
      <c r="W25" s="348"/>
      <c r="X25" s="343">
        <v>5.26</v>
      </c>
      <c r="Y25" s="348"/>
      <c r="Z25" s="338">
        <v>5.34</v>
      </c>
      <c r="AA25" s="349"/>
      <c r="AB25" s="348">
        <f>H25+L25+P25+T25+X25</f>
        <v>-74.53</v>
      </c>
      <c r="AC25" s="339"/>
      <c r="AD25" s="449">
        <f>J25+N25+R25+V25+Z25</f>
        <v>-77.70999999999998</v>
      </c>
    </row>
    <row r="26" spans="2:36" ht="25.95" customHeight="1">
      <c r="B26" s="34" t="s">
        <v>52</v>
      </c>
      <c r="H26" s="449">
        <v>-5.57</v>
      </c>
      <c r="I26" s="350"/>
      <c r="J26" s="449">
        <v>-5.57</v>
      </c>
      <c r="K26" s="350"/>
      <c r="L26" s="348">
        <v>-5.75</v>
      </c>
      <c r="M26" s="350"/>
      <c r="N26" s="348">
        <v>-5.24</v>
      </c>
      <c r="O26" s="350"/>
      <c r="P26" s="343">
        <v>0</v>
      </c>
      <c r="Q26" s="350"/>
      <c r="R26" s="343">
        <v>0</v>
      </c>
      <c r="S26" s="350"/>
      <c r="T26" s="343">
        <v>0</v>
      </c>
      <c r="U26" s="350"/>
      <c r="V26" s="343">
        <v>0</v>
      </c>
      <c r="W26" s="350"/>
      <c r="X26" s="343">
        <v>0</v>
      </c>
      <c r="Y26" s="350"/>
      <c r="Z26" s="343">
        <v>0</v>
      </c>
      <c r="AA26" s="351"/>
      <c r="AB26" s="348">
        <f>H26+L26+P26+T26+X26</f>
        <v>-11.32</v>
      </c>
      <c r="AC26" s="339"/>
      <c r="AD26" s="449">
        <f>J26+N26+R26+V26+Z26</f>
        <v>-10.81</v>
      </c>
      <c r="AJ26" s="450"/>
    </row>
    <row r="27" spans="2:36" ht="25.95" customHeight="1">
      <c r="B27" s="34" t="s">
        <v>674</v>
      </c>
      <c r="H27" s="348"/>
      <c r="I27" s="350"/>
      <c r="J27" s="348"/>
      <c r="K27" s="350"/>
      <c r="L27" s="348"/>
      <c r="M27" s="350"/>
      <c r="N27" s="348"/>
      <c r="O27" s="350"/>
      <c r="P27" s="348"/>
      <c r="Q27" s="350"/>
      <c r="R27" s="348"/>
      <c r="S27" s="350"/>
      <c r="T27" s="348"/>
      <c r="U27" s="350"/>
      <c r="V27" s="348"/>
      <c r="W27" s="350"/>
      <c r="X27" s="348"/>
      <c r="Y27" s="350"/>
      <c r="Z27" s="348"/>
      <c r="AA27" s="351"/>
      <c r="AB27" s="340"/>
      <c r="AC27" s="350"/>
      <c r="AD27" s="340"/>
    </row>
    <row r="28" spans="2:36" ht="25.95" customHeight="1">
      <c r="C28" s="34" t="s">
        <v>675</v>
      </c>
      <c r="H28" s="449">
        <v>-1.1399999999999999</v>
      </c>
      <c r="I28" s="349"/>
      <c r="J28" s="449">
        <v>-54.52</v>
      </c>
      <c r="K28" s="349"/>
      <c r="L28" s="348">
        <v>-115.59</v>
      </c>
      <c r="M28" s="349"/>
      <c r="N28" s="338">
        <v>0</v>
      </c>
      <c r="O28" s="349"/>
      <c r="P28" s="343">
        <v>0</v>
      </c>
      <c r="Q28" s="349"/>
      <c r="R28" s="343">
        <v>0</v>
      </c>
      <c r="S28" s="349"/>
      <c r="T28" s="348">
        <v>-0.54</v>
      </c>
      <c r="U28" s="349"/>
      <c r="V28" s="343">
        <v>0</v>
      </c>
      <c r="W28" s="349"/>
      <c r="X28" s="343">
        <v>0.98</v>
      </c>
      <c r="Y28" s="349"/>
      <c r="Z28" s="338">
        <v>1.83</v>
      </c>
      <c r="AA28" s="349"/>
      <c r="AB28" s="348">
        <f>H28+L28+P28+T28+X28</f>
        <v>-116.29</v>
      </c>
      <c r="AC28" s="339"/>
      <c r="AD28" s="449">
        <f>J28+N28+R28+V28+Z28</f>
        <v>-52.690000000000005</v>
      </c>
    </row>
    <row r="29" spans="2:36" ht="25.95" customHeight="1">
      <c r="B29" s="34" t="s">
        <v>173</v>
      </c>
      <c r="H29" s="338">
        <v>4.49</v>
      </c>
      <c r="I29" s="349"/>
      <c r="J29" s="338">
        <v>7.56</v>
      </c>
      <c r="L29" s="343">
        <v>21.77</v>
      </c>
      <c r="M29" s="349"/>
      <c r="N29" s="338">
        <v>19.21</v>
      </c>
      <c r="O29" s="349"/>
      <c r="P29" s="338">
        <v>0.01</v>
      </c>
      <c r="Q29" s="349"/>
      <c r="R29" s="338">
        <v>0.01</v>
      </c>
      <c r="T29" s="343">
        <v>1.1599999999999999</v>
      </c>
      <c r="U29" s="349"/>
      <c r="V29" s="338">
        <v>0.77</v>
      </c>
      <c r="W29" s="349"/>
      <c r="X29" s="348">
        <v>-9.33</v>
      </c>
      <c r="Y29" s="349"/>
      <c r="Z29" s="348">
        <v>-9.01</v>
      </c>
      <c r="AA29" s="349"/>
      <c r="AB29" s="348">
        <f>H29+L29+P29+T29+X29</f>
        <v>18.100000000000001</v>
      </c>
      <c r="AC29" s="339"/>
      <c r="AD29" s="449">
        <f>J29+N29+R29+V29+Z29</f>
        <v>18.54</v>
      </c>
    </row>
    <row r="30" spans="2:36" ht="25.95" customHeight="1">
      <c r="B30" s="34" t="s">
        <v>68</v>
      </c>
      <c r="H30" s="449">
        <v>-33.72</v>
      </c>
      <c r="I30" s="348"/>
      <c r="J30" s="449">
        <v>-35.15</v>
      </c>
      <c r="K30" s="348"/>
      <c r="L30" s="348">
        <v>-37.590000000000003</v>
      </c>
      <c r="M30" s="348"/>
      <c r="N30" s="348">
        <v>-49.33</v>
      </c>
      <c r="O30" s="348"/>
      <c r="P30" s="348">
        <v>-3.24</v>
      </c>
      <c r="Q30" s="348"/>
      <c r="R30" s="348">
        <v>-3.22</v>
      </c>
      <c r="S30" s="348"/>
      <c r="T30" s="348">
        <v>-0.84</v>
      </c>
      <c r="U30" s="348"/>
      <c r="V30" s="348">
        <v>-0.9</v>
      </c>
      <c r="W30" s="348"/>
      <c r="X30" s="343">
        <v>9.33</v>
      </c>
      <c r="Y30" s="348"/>
      <c r="Z30" s="338">
        <v>9.01</v>
      </c>
      <c r="AB30" s="348">
        <f>H30+L30+P30+T30+X30</f>
        <v>-66.06</v>
      </c>
      <c r="AC30" s="339"/>
      <c r="AD30" s="449">
        <f>J30+N30+R30+V30+Z30</f>
        <v>-79.589999999999989</v>
      </c>
    </row>
    <row r="31" spans="2:36" ht="25.95" customHeight="1">
      <c r="B31" s="34" t="s">
        <v>96</v>
      </c>
      <c r="H31" s="352"/>
      <c r="I31" s="348"/>
      <c r="J31" s="352"/>
      <c r="K31" s="348"/>
      <c r="L31" s="352"/>
      <c r="M31" s="348"/>
      <c r="N31" s="352"/>
      <c r="O31" s="348"/>
      <c r="P31" s="352"/>
      <c r="Q31" s="348"/>
      <c r="R31" s="352"/>
      <c r="S31" s="348"/>
      <c r="T31" s="352"/>
      <c r="U31" s="348"/>
      <c r="V31" s="352"/>
      <c r="W31" s="348"/>
      <c r="X31" s="352"/>
      <c r="Y31" s="348"/>
      <c r="Z31" s="352"/>
      <c r="AB31" s="34"/>
      <c r="AC31" s="339"/>
      <c r="AG31" s="353"/>
    </row>
    <row r="32" spans="2:36" ht="25.95" customHeight="1">
      <c r="C32" s="34" t="s">
        <v>592</v>
      </c>
      <c r="H32" s="348">
        <v>0</v>
      </c>
      <c r="J32" s="348">
        <v>0</v>
      </c>
      <c r="L32" s="348">
        <v>-25.03</v>
      </c>
      <c r="N32" s="348">
        <v>-23.65</v>
      </c>
      <c r="P32" s="348">
        <v>0</v>
      </c>
      <c r="R32" s="348">
        <v>0</v>
      </c>
      <c r="T32" s="348">
        <v>0</v>
      </c>
      <c r="V32" s="348">
        <v>0</v>
      </c>
      <c r="X32" s="348">
        <v>1.36</v>
      </c>
      <c r="Z32" s="348">
        <v>4.42</v>
      </c>
      <c r="AA32" s="349"/>
      <c r="AB32" s="348">
        <f>H32+L32+P32+T32+X32</f>
        <v>-23.67</v>
      </c>
      <c r="AC32" s="339"/>
      <c r="AD32" s="449">
        <f>J32+N32+R32+V32+Z32</f>
        <v>-19.229999999999997</v>
      </c>
      <c r="AG32" s="353"/>
    </row>
    <row r="33" spans="2:33" ht="25.95" customHeight="1">
      <c r="B33" s="34" t="s">
        <v>90</v>
      </c>
      <c r="H33" s="451">
        <v>-2.2999999999999998</v>
      </c>
      <c r="I33" s="349"/>
      <c r="J33" s="451">
        <v>-5.22</v>
      </c>
      <c r="K33" s="349"/>
      <c r="L33" s="348">
        <v>-12.84</v>
      </c>
      <c r="M33" s="349"/>
      <c r="N33" s="348">
        <v>-6.68</v>
      </c>
      <c r="O33" s="349"/>
      <c r="P33" s="338">
        <v>0</v>
      </c>
      <c r="Q33" s="349"/>
      <c r="R33" s="338">
        <v>0</v>
      </c>
      <c r="S33" s="349"/>
      <c r="T33" s="348">
        <v>-0.54</v>
      </c>
      <c r="U33" s="349"/>
      <c r="V33" s="348">
        <v>-0.92</v>
      </c>
      <c r="W33" s="349"/>
      <c r="X33" s="348">
        <v>-1.0900000000000001</v>
      </c>
      <c r="Y33" s="349"/>
      <c r="Z33" s="348">
        <v>-1.05</v>
      </c>
      <c r="AA33" s="354">
        <f>SUM(AA23:AA32)</f>
        <v>0</v>
      </c>
      <c r="AB33" s="348">
        <f>H33+L33+P33+T33+X33</f>
        <v>-16.77</v>
      </c>
      <c r="AC33" s="339"/>
      <c r="AD33" s="449">
        <f>J33+N33+R33+V33+Z33</f>
        <v>-13.87</v>
      </c>
      <c r="AG33" s="353"/>
    </row>
    <row r="34" spans="2:33" ht="25.95" customHeight="1" thickBot="1">
      <c r="B34" s="34" t="s">
        <v>1041</v>
      </c>
      <c r="H34" s="355">
        <f>SUM(H20:H33)</f>
        <v>-28.30999999999997</v>
      </c>
      <c r="I34" s="354">
        <f>SUM(I23:I33)</f>
        <v>0</v>
      </c>
      <c r="J34" s="355">
        <f>SUM(J20:J33)</f>
        <v>-99.080000000000013</v>
      </c>
      <c r="K34" s="354">
        <f>SUM(K23:K33)</f>
        <v>0</v>
      </c>
      <c r="L34" s="355">
        <f>SUM(L20:L33)</f>
        <v>-29.160000000000007</v>
      </c>
      <c r="M34" s="354">
        <f>SUM(M23:M33)</f>
        <v>0</v>
      </c>
      <c r="N34" s="355">
        <f>SUM(N20:N33)</f>
        <v>104.34</v>
      </c>
      <c r="O34" s="354"/>
      <c r="P34" s="355">
        <f>SUM(P20:P33)</f>
        <v>-4.96</v>
      </c>
      <c r="Q34" s="354">
        <f>SUM(Q23:Q33)</f>
        <v>0</v>
      </c>
      <c r="R34" s="355">
        <f>SUM(R20:R33)</f>
        <v>-2.7</v>
      </c>
      <c r="S34" s="354"/>
      <c r="T34" s="355">
        <f>SUM(T20:T33)</f>
        <v>3.490000000000002</v>
      </c>
      <c r="U34" s="354">
        <f>SUM(U23:U33)</f>
        <v>0</v>
      </c>
      <c r="V34" s="355">
        <f>SUM(V20:V33)</f>
        <v>6.6400000000000041</v>
      </c>
      <c r="W34" s="354">
        <f>SUM(W23:W33)</f>
        <v>0</v>
      </c>
      <c r="X34" s="355">
        <f>SUM(X20:X33)</f>
        <v>-33.130000000000024</v>
      </c>
      <c r="Y34" s="354">
        <f>SUM(Y23:Y33)</f>
        <v>0</v>
      </c>
      <c r="Z34" s="355">
        <f>SUM(Z20:Z33)</f>
        <v>20.999999999999989</v>
      </c>
      <c r="AA34" s="354"/>
      <c r="AB34" s="355">
        <f>SUM(AB20:AB33)</f>
        <v>-92.069999999999979</v>
      </c>
      <c r="AC34" s="354">
        <f>SUM(AC23:AC33)</f>
        <v>0</v>
      </c>
      <c r="AD34" s="355">
        <f>SUM(AD20:AD33)</f>
        <v>30.200000000000031</v>
      </c>
      <c r="AG34" s="353"/>
    </row>
    <row r="35" spans="2:33" ht="25.95" customHeight="1" thickTop="1">
      <c r="H35" s="356"/>
      <c r="I35" s="354"/>
      <c r="J35" s="356"/>
      <c r="K35" s="354"/>
      <c r="L35" s="356"/>
      <c r="M35" s="354"/>
      <c r="N35" s="356"/>
      <c r="O35" s="354"/>
      <c r="P35" s="356"/>
      <c r="Q35" s="354"/>
      <c r="R35" s="356"/>
      <c r="S35" s="354"/>
      <c r="T35" s="356"/>
      <c r="U35" s="354"/>
      <c r="V35" s="356"/>
      <c r="W35" s="354"/>
      <c r="X35" s="356"/>
      <c r="Y35" s="354"/>
      <c r="Z35" s="356"/>
      <c r="AA35" s="354"/>
      <c r="AB35" s="356"/>
      <c r="AC35" s="354"/>
      <c r="AD35" s="356"/>
      <c r="AG35" s="353"/>
    </row>
    <row r="36" spans="2:33" ht="10.199999999999999" customHeight="1">
      <c r="H36" s="356"/>
      <c r="I36" s="354"/>
      <c r="J36" s="356"/>
      <c r="K36" s="354"/>
      <c r="L36" s="356"/>
      <c r="M36" s="354"/>
      <c r="N36" s="356"/>
      <c r="O36" s="354"/>
      <c r="P36" s="356"/>
      <c r="Q36" s="354"/>
      <c r="R36" s="356"/>
      <c r="S36" s="354"/>
      <c r="T36" s="356"/>
      <c r="U36" s="354"/>
      <c r="V36" s="356"/>
      <c r="W36" s="354"/>
      <c r="X36" s="356"/>
      <c r="Y36" s="354"/>
      <c r="Z36" s="356"/>
      <c r="AA36" s="354"/>
      <c r="AB36" s="356"/>
      <c r="AC36" s="354"/>
      <c r="AD36" s="356"/>
      <c r="AG36" s="353"/>
    </row>
    <row r="37" spans="2:33" ht="25.95" customHeight="1">
      <c r="H37" s="356"/>
      <c r="I37" s="338"/>
      <c r="J37" s="356"/>
      <c r="K37" s="354"/>
      <c r="L37" s="357"/>
      <c r="M37" s="354"/>
      <c r="N37" s="357"/>
      <c r="O37" s="354"/>
      <c r="P37" s="356"/>
      <c r="Q37" s="354"/>
      <c r="R37" s="354"/>
      <c r="S37" s="354"/>
      <c r="T37" s="356"/>
      <c r="U37" s="354"/>
      <c r="V37" s="354"/>
      <c r="W37" s="354"/>
      <c r="X37" s="356"/>
      <c r="Y37" s="354"/>
      <c r="Z37" s="356"/>
      <c r="AA37" s="354"/>
      <c r="AB37" s="356"/>
      <c r="AC37" s="354"/>
      <c r="AD37" s="356"/>
      <c r="AG37" s="353"/>
    </row>
    <row r="38" spans="2:33" ht="25.95" customHeight="1">
      <c r="H38" s="356"/>
      <c r="I38" s="338"/>
      <c r="J38" s="356"/>
      <c r="K38" s="354"/>
      <c r="L38" s="357"/>
      <c r="M38" s="354"/>
      <c r="N38" s="357"/>
      <c r="O38" s="354"/>
      <c r="P38" s="356"/>
      <c r="Q38" s="354"/>
      <c r="R38" s="354"/>
      <c r="S38" s="354"/>
      <c r="T38" s="356"/>
      <c r="U38" s="354"/>
      <c r="V38" s="354"/>
      <c r="W38" s="354"/>
      <c r="X38" s="356"/>
      <c r="Y38" s="354"/>
      <c r="Z38" s="356"/>
      <c r="AA38" s="354"/>
      <c r="AB38" s="356"/>
      <c r="AC38" s="354"/>
      <c r="AD38" s="356"/>
      <c r="AG38" s="353"/>
    </row>
    <row r="39" spans="2:33" ht="25.95" customHeight="1">
      <c r="H39" s="356"/>
      <c r="I39" s="338"/>
      <c r="J39" s="356"/>
      <c r="K39" s="354"/>
      <c r="L39" s="357"/>
      <c r="M39" s="354"/>
      <c r="N39" s="357"/>
      <c r="O39" s="354"/>
      <c r="P39" s="356"/>
      <c r="Q39" s="354"/>
      <c r="R39" s="354"/>
      <c r="S39" s="354"/>
      <c r="T39" s="356"/>
      <c r="U39" s="354"/>
      <c r="V39" s="354"/>
      <c r="W39" s="354"/>
      <c r="X39" s="356"/>
      <c r="Y39" s="354"/>
      <c r="Z39" s="356"/>
      <c r="AA39" s="354"/>
      <c r="AB39" s="356"/>
      <c r="AC39" s="354"/>
      <c r="AD39" s="356"/>
      <c r="AG39" s="353"/>
    </row>
    <row r="40" spans="2:33" ht="25.95" customHeight="1">
      <c r="H40" s="358" t="s">
        <v>797</v>
      </c>
      <c r="I40" s="358"/>
      <c r="J40" s="358"/>
      <c r="K40" s="354"/>
      <c r="L40" s="357"/>
      <c r="M40" s="354"/>
      <c r="N40" s="345"/>
      <c r="O40" s="354"/>
      <c r="P40" s="356"/>
      <c r="Q40" s="354"/>
      <c r="R40" s="354"/>
      <c r="S40" s="354"/>
      <c r="T40" s="356"/>
      <c r="U40" s="354"/>
      <c r="V40" s="345"/>
      <c r="W40" s="354"/>
      <c r="X40" s="356"/>
      <c r="Y40" s="354"/>
      <c r="Z40" s="354"/>
      <c r="AA40" s="354"/>
      <c r="AB40" s="356"/>
      <c r="AC40" s="354"/>
      <c r="AD40" s="345"/>
      <c r="AG40" s="353"/>
    </row>
    <row r="41" spans="2:33" ht="25.95" customHeight="1">
      <c r="H41" s="358"/>
      <c r="I41" s="358"/>
      <c r="J41" s="358" t="s">
        <v>1230</v>
      </c>
      <c r="K41" s="354"/>
      <c r="L41" s="357"/>
      <c r="M41" s="354"/>
      <c r="N41" s="345"/>
      <c r="O41" s="354"/>
      <c r="P41" s="356"/>
      <c r="Q41" s="354"/>
      <c r="R41" s="354"/>
      <c r="S41" s="354"/>
      <c r="T41" s="356"/>
      <c r="U41" s="354"/>
      <c r="V41" s="345"/>
      <c r="W41" s="354"/>
      <c r="X41" s="356"/>
      <c r="Y41" s="354"/>
      <c r="Z41" s="354"/>
      <c r="AA41" s="354"/>
      <c r="AB41" s="356"/>
      <c r="AC41" s="354"/>
      <c r="AD41" s="345"/>
      <c r="AG41" s="353"/>
    </row>
    <row r="84" spans="1:1" ht="24" customHeight="1">
      <c r="A84" s="34" t="s">
        <v>89</v>
      </c>
    </row>
  </sheetData>
  <mergeCells count="12">
    <mergeCell ref="H11:J11"/>
    <mergeCell ref="A1:AD1"/>
    <mergeCell ref="H9:AD9"/>
    <mergeCell ref="H10:J10"/>
    <mergeCell ref="L10:N10"/>
    <mergeCell ref="P10:R10"/>
    <mergeCell ref="T10:V10"/>
    <mergeCell ref="X10:Z11"/>
    <mergeCell ref="AB10:AD11"/>
    <mergeCell ref="L11:N11"/>
    <mergeCell ref="P11:R11"/>
    <mergeCell ref="T11:V11"/>
  </mergeCells>
  <pageMargins left="0.4" right="0.4" top="0.75" bottom="0.5" header="0" footer="0"/>
  <pageSetup paperSize="9" scale="70" orientation="portrait" r:id="rId1"/>
  <headerFooter scaleWithDoc="0">
    <oddHeader>&amp;L&amp;"Angsana New,Regular"&amp;12บมจ. ไทยโพลีคอนส์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C355C-64B0-4193-B0C1-BC50941EEBDE}">
  <dimension ref="A1:W35"/>
  <sheetViews>
    <sheetView view="pageBreakPreview" zoomScale="80" zoomScaleNormal="100" zoomScaleSheetLayoutView="80" workbookViewId="0">
      <selection activeCell="J32" sqref="J32"/>
    </sheetView>
  </sheetViews>
  <sheetFormatPr defaultColWidth="11" defaultRowHeight="27" customHeight="1"/>
  <cols>
    <col min="1" max="1" width="3.21875" style="3" customWidth="1"/>
    <col min="2" max="2" width="4.109375" style="3" customWidth="1"/>
    <col min="3" max="3" width="7.6640625" style="3" customWidth="1"/>
    <col min="4" max="4" width="11.109375" style="3" customWidth="1"/>
    <col min="5" max="5" width="12.6640625" style="3" customWidth="1"/>
    <col min="6" max="6" width="0.33203125" style="3" hidden="1" customWidth="1"/>
    <col min="7" max="7" width="0.33203125" style="3" customWidth="1"/>
    <col min="8" max="8" width="2.6640625" style="3" customWidth="1"/>
    <col min="9" max="9" width="0.33203125" style="3" customWidth="1"/>
    <col min="10" max="10" width="15.88671875" style="3" customWidth="1"/>
    <col min="11" max="11" width="0.33203125" style="3" customWidth="1"/>
    <col min="12" max="12" width="16.21875" style="3" customWidth="1"/>
    <col min="13" max="13" width="0.33203125" style="3" customWidth="1"/>
    <col min="14" max="14" width="14.6640625" style="3" customWidth="1"/>
    <col min="15" max="15" width="0.33203125" style="3" customWidth="1"/>
    <col min="16" max="16" width="16.109375" style="3" customWidth="1"/>
    <col min="17" max="18" width="15.6640625" style="3" customWidth="1"/>
    <col min="19" max="19" width="8.6640625" style="3" customWidth="1"/>
    <col min="20" max="256" width="11" style="3"/>
    <col min="257" max="257" width="2.6640625" style="3" customWidth="1"/>
    <col min="258" max="258" width="4.109375" style="3" customWidth="1"/>
    <col min="259" max="259" width="3.6640625" style="3" customWidth="1"/>
    <col min="260" max="260" width="13.6640625" style="3" customWidth="1"/>
    <col min="261" max="261" width="8.109375" style="3" customWidth="1"/>
    <col min="262" max="262" width="0" style="3" hidden="1" customWidth="1"/>
    <col min="263" max="263" width="0.33203125" style="3" customWidth="1"/>
    <col min="264" max="264" width="2.44140625" style="3" customWidth="1"/>
    <col min="265" max="265" width="0.33203125" style="3" customWidth="1"/>
    <col min="266" max="266" width="14.6640625" style="3" customWidth="1"/>
    <col min="267" max="267" width="0.33203125" style="3" customWidth="1"/>
    <col min="268" max="268" width="14.6640625" style="3" customWidth="1"/>
    <col min="269" max="269" width="0.33203125" style="3" customWidth="1"/>
    <col min="270" max="270" width="14.6640625" style="3" customWidth="1"/>
    <col min="271" max="271" width="0.33203125" style="3" customWidth="1"/>
    <col min="272" max="272" width="14.6640625" style="3" customWidth="1"/>
    <col min="273" max="274" width="15.6640625" style="3" customWidth="1"/>
    <col min="275" max="275" width="8.6640625" style="3" customWidth="1"/>
    <col min="276" max="512" width="11" style="3"/>
    <col min="513" max="513" width="2.6640625" style="3" customWidth="1"/>
    <col min="514" max="514" width="4.109375" style="3" customWidth="1"/>
    <col min="515" max="515" width="3.6640625" style="3" customWidth="1"/>
    <col min="516" max="516" width="13.6640625" style="3" customWidth="1"/>
    <col min="517" max="517" width="8.109375" style="3" customWidth="1"/>
    <col min="518" max="518" width="0" style="3" hidden="1" customWidth="1"/>
    <col min="519" max="519" width="0.33203125" style="3" customWidth="1"/>
    <col min="520" max="520" width="2.44140625" style="3" customWidth="1"/>
    <col min="521" max="521" width="0.33203125" style="3" customWidth="1"/>
    <col min="522" max="522" width="14.6640625" style="3" customWidth="1"/>
    <col min="523" max="523" width="0.33203125" style="3" customWidth="1"/>
    <col min="524" max="524" width="14.6640625" style="3" customWidth="1"/>
    <col min="525" max="525" width="0.33203125" style="3" customWidth="1"/>
    <col min="526" max="526" width="14.6640625" style="3" customWidth="1"/>
    <col min="527" max="527" width="0.33203125" style="3" customWidth="1"/>
    <col min="528" max="528" width="14.6640625" style="3" customWidth="1"/>
    <col min="529" max="530" width="15.6640625" style="3" customWidth="1"/>
    <col min="531" max="531" width="8.6640625" style="3" customWidth="1"/>
    <col min="532" max="768" width="11" style="3"/>
    <col min="769" max="769" width="2.6640625" style="3" customWidth="1"/>
    <col min="770" max="770" width="4.109375" style="3" customWidth="1"/>
    <col min="771" max="771" width="3.6640625" style="3" customWidth="1"/>
    <col min="772" max="772" width="13.6640625" style="3" customWidth="1"/>
    <col min="773" max="773" width="8.109375" style="3" customWidth="1"/>
    <col min="774" max="774" width="0" style="3" hidden="1" customWidth="1"/>
    <col min="775" max="775" width="0.33203125" style="3" customWidth="1"/>
    <col min="776" max="776" width="2.44140625" style="3" customWidth="1"/>
    <col min="777" max="777" width="0.33203125" style="3" customWidth="1"/>
    <col min="778" max="778" width="14.6640625" style="3" customWidth="1"/>
    <col min="779" max="779" width="0.33203125" style="3" customWidth="1"/>
    <col min="780" max="780" width="14.6640625" style="3" customWidth="1"/>
    <col min="781" max="781" width="0.33203125" style="3" customWidth="1"/>
    <col min="782" max="782" width="14.6640625" style="3" customWidth="1"/>
    <col min="783" max="783" width="0.33203125" style="3" customWidth="1"/>
    <col min="784" max="784" width="14.6640625" style="3" customWidth="1"/>
    <col min="785" max="786" width="15.6640625" style="3" customWidth="1"/>
    <col min="787" max="787" width="8.6640625" style="3" customWidth="1"/>
    <col min="788" max="1024" width="11" style="3"/>
    <col min="1025" max="1025" width="2.6640625" style="3" customWidth="1"/>
    <col min="1026" max="1026" width="4.109375" style="3" customWidth="1"/>
    <col min="1027" max="1027" width="3.6640625" style="3" customWidth="1"/>
    <col min="1028" max="1028" width="13.6640625" style="3" customWidth="1"/>
    <col min="1029" max="1029" width="8.109375" style="3" customWidth="1"/>
    <col min="1030" max="1030" width="0" style="3" hidden="1" customWidth="1"/>
    <col min="1031" max="1031" width="0.33203125" style="3" customWidth="1"/>
    <col min="1032" max="1032" width="2.44140625" style="3" customWidth="1"/>
    <col min="1033" max="1033" width="0.33203125" style="3" customWidth="1"/>
    <col min="1034" max="1034" width="14.6640625" style="3" customWidth="1"/>
    <col min="1035" max="1035" width="0.33203125" style="3" customWidth="1"/>
    <col min="1036" max="1036" width="14.6640625" style="3" customWidth="1"/>
    <col min="1037" max="1037" width="0.33203125" style="3" customWidth="1"/>
    <col min="1038" max="1038" width="14.6640625" style="3" customWidth="1"/>
    <col min="1039" max="1039" width="0.33203125" style="3" customWidth="1"/>
    <col min="1040" max="1040" width="14.6640625" style="3" customWidth="1"/>
    <col min="1041" max="1042" width="15.6640625" style="3" customWidth="1"/>
    <col min="1043" max="1043" width="8.6640625" style="3" customWidth="1"/>
    <col min="1044" max="1280" width="11" style="3"/>
    <col min="1281" max="1281" width="2.6640625" style="3" customWidth="1"/>
    <col min="1282" max="1282" width="4.109375" style="3" customWidth="1"/>
    <col min="1283" max="1283" width="3.6640625" style="3" customWidth="1"/>
    <col min="1284" max="1284" width="13.6640625" style="3" customWidth="1"/>
    <col min="1285" max="1285" width="8.109375" style="3" customWidth="1"/>
    <col min="1286" max="1286" width="0" style="3" hidden="1" customWidth="1"/>
    <col min="1287" max="1287" width="0.33203125" style="3" customWidth="1"/>
    <col min="1288" max="1288" width="2.44140625" style="3" customWidth="1"/>
    <col min="1289" max="1289" width="0.33203125" style="3" customWidth="1"/>
    <col min="1290" max="1290" width="14.6640625" style="3" customWidth="1"/>
    <col min="1291" max="1291" width="0.33203125" style="3" customWidth="1"/>
    <col min="1292" max="1292" width="14.6640625" style="3" customWidth="1"/>
    <col min="1293" max="1293" width="0.33203125" style="3" customWidth="1"/>
    <col min="1294" max="1294" width="14.6640625" style="3" customWidth="1"/>
    <col min="1295" max="1295" width="0.33203125" style="3" customWidth="1"/>
    <col min="1296" max="1296" width="14.6640625" style="3" customWidth="1"/>
    <col min="1297" max="1298" width="15.6640625" style="3" customWidth="1"/>
    <col min="1299" max="1299" width="8.6640625" style="3" customWidth="1"/>
    <col min="1300" max="1536" width="11" style="3"/>
    <col min="1537" max="1537" width="2.6640625" style="3" customWidth="1"/>
    <col min="1538" max="1538" width="4.109375" style="3" customWidth="1"/>
    <col min="1539" max="1539" width="3.6640625" style="3" customWidth="1"/>
    <col min="1540" max="1540" width="13.6640625" style="3" customWidth="1"/>
    <col min="1541" max="1541" width="8.109375" style="3" customWidth="1"/>
    <col min="1542" max="1542" width="0" style="3" hidden="1" customWidth="1"/>
    <col min="1543" max="1543" width="0.33203125" style="3" customWidth="1"/>
    <col min="1544" max="1544" width="2.44140625" style="3" customWidth="1"/>
    <col min="1545" max="1545" width="0.33203125" style="3" customWidth="1"/>
    <col min="1546" max="1546" width="14.6640625" style="3" customWidth="1"/>
    <col min="1547" max="1547" width="0.33203125" style="3" customWidth="1"/>
    <col min="1548" max="1548" width="14.6640625" style="3" customWidth="1"/>
    <col min="1549" max="1549" width="0.33203125" style="3" customWidth="1"/>
    <col min="1550" max="1550" width="14.6640625" style="3" customWidth="1"/>
    <col min="1551" max="1551" width="0.33203125" style="3" customWidth="1"/>
    <col min="1552" max="1552" width="14.6640625" style="3" customWidth="1"/>
    <col min="1553" max="1554" width="15.6640625" style="3" customWidth="1"/>
    <col min="1555" max="1555" width="8.6640625" style="3" customWidth="1"/>
    <col min="1556" max="1792" width="11" style="3"/>
    <col min="1793" max="1793" width="2.6640625" style="3" customWidth="1"/>
    <col min="1794" max="1794" width="4.109375" style="3" customWidth="1"/>
    <col min="1795" max="1795" width="3.6640625" style="3" customWidth="1"/>
    <col min="1796" max="1796" width="13.6640625" style="3" customWidth="1"/>
    <col min="1797" max="1797" width="8.109375" style="3" customWidth="1"/>
    <col min="1798" max="1798" width="0" style="3" hidden="1" customWidth="1"/>
    <col min="1799" max="1799" width="0.33203125" style="3" customWidth="1"/>
    <col min="1800" max="1800" width="2.44140625" style="3" customWidth="1"/>
    <col min="1801" max="1801" width="0.33203125" style="3" customWidth="1"/>
    <col min="1802" max="1802" width="14.6640625" style="3" customWidth="1"/>
    <col min="1803" max="1803" width="0.33203125" style="3" customWidth="1"/>
    <col min="1804" max="1804" width="14.6640625" style="3" customWidth="1"/>
    <col min="1805" max="1805" width="0.33203125" style="3" customWidth="1"/>
    <col min="1806" max="1806" width="14.6640625" style="3" customWidth="1"/>
    <col min="1807" max="1807" width="0.33203125" style="3" customWidth="1"/>
    <col min="1808" max="1808" width="14.6640625" style="3" customWidth="1"/>
    <col min="1809" max="1810" width="15.6640625" style="3" customWidth="1"/>
    <col min="1811" max="1811" width="8.6640625" style="3" customWidth="1"/>
    <col min="1812" max="2048" width="11" style="3"/>
    <col min="2049" max="2049" width="2.6640625" style="3" customWidth="1"/>
    <col min="2050" max="2050" width="4.109375" style="3" customWidth="1"/>
    <col min="2051" max="2051" width="3.6640625" style="3" customWidth="1"/>
    <col min="2052" max="2052" width="13.6640625" style="3" customWidth="1"/>
    <col min="2053" max="2053" width="8.109375" style="3" customWidth="1"/>
    <col min="2054" max="2054" width="0" style="3" hidden="1" customWidth="1"/>
    <col min="2055" max="2055" width="0.33203125" style="3" customWidth="1"/>
    <col min="2056" max="2056" width="2.44140625" style="3" customWidth="1"/>
    <col min="2057" max="2057" width="0.33203125" style="3" customWidth="1"/>
    <col min="2058" max="2058" width="14.6640625" style="3" customWidth="1"/>
    <col min="2059" max="2059" width="0.33203125" style="3" customWidth="1"/>
    <col min="2060" max="2060" width="14.6640625" style="3" customWidth="1"/>
    <col min="2061" max="2061" width="0.33203125" style="3" customWidth="1"/>
    <col min="2062" max="2062" width="14.6640625" style="3" customWidth="1"/>
    <col min="2063" max="2063" width="0.33203125" style="3" customWidth="1"/>
    <col min="2064" max="2064" width="14.6640625" style="3" customWidth="1"/>
    <col min="2065" max="2066" width="15.6640625" style="3" customWidth="1"/>
    <col min="2067" max="2067" width="8.6640625" style="3" customWidth="1"/>
    <col min="2068" max="2304" width="11" style="3"/>
    <col min="2305" max="2305" width="2.6640625" style="3" customWidth="1"/>
    <col min="2306" max="2306" width="4.109375" style="3" customWidth="1"/>
    <col min="2307" max="2307" width="3.6640625" style="3" customWidth="1"/>
    <col min="2308" max="2308" width="13.6640625" style="3" customWidth="1"/>
    <col min="2309" max="2309" width="8.109375" style="3" customWidth="1"/>
    <col min="2310" max="2310" width="0" style="3" hidden="1" customWidth="1"/>
    <col min="2311" max="2311" width="0.33203125" style="3" customWidth="1"/>
    <col min="2312" max="2312" width="2.44140625" style="3" customWidth="1"/>
    <col min="2313" max="2313" width="0.33203125" style="3" customWidth="1"/>
    <col min="2314" max="2314" width="14.6640625" style="3" customWidth="1"/>
    <col min="2315" max="2315" width="0.33203125" style="3" customWidth="1"/>
    <col min="2316" max="2316" width="14.6640625" style="3" customWidth="1"/>
    <col min="2317" max="2317" width="0.33203125" style="3" customWidth="1"/>
    <col min="2318" max="2318" width="14.6640625" style="3" customWidth="1"/>
    <col min="2319" max="2319" width="0.33203125" style="3" customWidth="1"/>
    <col min="2320" max="2320" width="14.6640625" style="3" customWidth="1"/>
    <col min="2321" max="2322" width="15.6640625" style="3" customWidth="1"/>
    <col min="2323" max="2323" width="8.6640625" style="3" customWidth="1"/>
    <col min="2324" max="2560" width="11" style="3"/>
    <col min="2561" max="2561" width="2.6640625" style="3" customWidth="1"/>
    <col min="2562" max="2562" width="4.109375" style="3" customWidth="1"/>
    <col min="2563" max="2563" width="3.6640625" style="3" customWidth="1"/>
    <col min="2564" max="2564" width="13.6640625" style="3" customWidth="1"/>
    <col min="2565" max="2565" width="8.109375" style="3" customWidth="1"/>
    <col min="2566" max="2566" width="0" style="3" hidden="1" customWidth="1"/>
    <col min="2567" max="2567" width="0.33203125" style="3" customWidth="1"/>
    <col min="2568" max="2568" width="2.44140625" style="3" customWidth="1"/>
    <col min="2569" max="2569" width="0.33203125" style="3" customWidth="1"/>
    <col min="2570" max="2570" width="14.6640625" style="3" customWidth="1"/>
    <col min="2571" max="2571" width="0.33203125" style="3" customWidth="1"/>
    <col min="2572" max="2572" width="14.6640625" style="3" customWidth="1"/>
    <col min="2573" max="2573" width="0.33203125" style="3" customWidth="1"/>
    <col min="2574" max="2574" width="14.6640625" style="3" customWidth="1"/>
    <col min="2575" max="2575" width="0.33203125" style="3" customWidth="1"/>
    <col min="2576" max="2576" width="14.6640625" style="3" customWidth="1"/>
    <col min="2577" max="2578" width="15.6640625" style="3" customWidth="1"/>
    <col min="2579" max="2579" width="8.6640625" style="3" customWidth="1"/>
    <col min="2580" max="2816" width="11" style="3"/>
    <col min="2817" max="2817" width="2.6640625" style="3" customWidth="1"/>
    <col min="2818" max="2818" width="4.109375" style="3" customWidth="1"/>
    <col min="2819" max="2819" width="3.6640625" style="3" customWidth="1"/>
    <col min="2820" max="2820" width="13.6640625" style="3" customWidth="1"/>
    <col min="2821" max="2821" width="8.109375" style="3" customWidth="1"/>
    <col min="2822" max="2822" width="0" style="3" hidden="1" customWidth="1"/>
    <col min="2823" max="2823" width="0.33203125" style="3" customWidth="1"/>
    <col min="2824" max="2824" width="2.44140625" style="3" customWidth="1"/>
    <col min="2825" max="2825" width="0.33203125" style="3" customWidth="1"/>
    <col min="2826" max="2826" width="14.6640625" style="3" customWidth="1"/>
    <col min="2827" max="2827" width="0.33203125" style="3" customWidth="1"/>
    <col min="2828" max="2828" width="14.6640625" style="3" customWidth="1"/>
    <col min="2829" max="2829" width="0.33203125" style="3" customWidth="1"/>
    <col min="2830" max="2830" width="14.6640625" style="3" customWidth="1"/>
    <col min="2831" max="2831" width="0.33203125" style="3" customWidth="1"/>
    <col min="2832" max="2832" width="14.6640625" style="3" customWidth="1"/>
    <col min="2833" max="2834" width="15.6640625" style="3" customWidth="1"/>
    <col min="2835" max="2835" width="8.6640625" style="3" customWidth="1"/>
    <col min="2836" max="3072" width="11" style="3"/>
    <col min="3073" max="3073" width="2.6640625" style="3" customWidth="1"/>
    <col min="3074" max="3074" width="4.109375" style="3" customWidth="1"/>
    <col min="3075" max="3075" width="3.6640625" style="3" customWidth="1"/>
    <col min="3076" max="3076" width="13.6640625" style="3" customWidth="1"/>
    <col min="3077" max="3077" width="8.109375" style="3" customWidth="1"/>
    <col min="3078" max="3078" width="0" style="3" hidden="1" customWidth="1"/>
    <col min="3079" max="3079" width="0.33203125" style="3" customWidth="1"/>
    <col min="3080" max="3080" width="2.44140625" style="3" customWidth="1"/>
    <col min="3081" max="3081" width="0.33203125" style="3" customWidth="1"/>
    <col min="3082" max="3082" width="14.6640625" style="3" customWidth="1"/>
    <col min="3083" max="3083" width="0.33203125" style="3" customWidth="1"/>
    <col min="3084" max="3084" width="14.6640625" style="3" customWidth="1"/>
    <col min="3085" max="3085" width="0.33203125" style="3" customWidth="1"/>
    <col min="3086" max="3086" width="14.6640625" style="3" customWidth="1"/>
    <col min="3087" max="3087" width="0.33203125" style="3" customWidth="1"/>
    <col min="3088" max="3088" width="14.6640625" style="3" customWidth="1"/>
    <col min="3089" max="3090" width="15.6640625" style="3" customWidth="1"/>
    <col min="3091" max="3091" width="8.6640625" style="3" customWidth="1"/>
    <col min="3092" max="3328" width="11" style="3"/>
    <col min="3329" max="3329" width="2.6640625" style="3" customWidth="1"/>
    <col min="3330" max="3330" width="4.109375" style="3" customWidth="1"/>
    <col min="3331" max="3331" width="3.6640625" style="3" customWidth="1"/>
    <col min="3332" max="3332" width="13.6640625" style="3" customWidth="1"/>
    <col min="3333" max="3333" width="8.109375" style="3" customWidth="1"/>
    <col min="3334" max="3334" width="0" style="3" hidden="1" customWidth="1"/>
    <col min="3335" max="3335" width="0.33203125" style="3" customWidth="1"/>
    <col min="3336" max="3336" width="2.44140625" style="3" customWidth="1"/>
    <col min="3337" max="3337" width="0.33203125" style="3" customWidth="1"/>
    <col min="3338" max="3338" width="14.6640625" style="3" customWidth="1"/>
    <col min="3339" max="3339" width="0.33203125" style="3" customWidth="1"/>
    <col min="3340" max="3340" width="14.6640625" style="3" customWidth="1"/>
    <col min="3341" max="3341" width="0.33203125" style="3" customWidth="1"/>
    <col min="3342" max="3342" width="14.6640625" style="3" customWidth="1"/>
    <col min="3343" max="3343" width="0.33203125" style="3" customWidth="1"/>
    <col min="3344" max="3344" width="14.6640625" style="3" customWidth="1"/>
    <col min="3345" max="3346" width="15.6640625" style="3" customWidth="1"/>
    <col min="3347" max="3347" width="8.6640625" style="3" customWidth="1"/>
    <col min="3348" max="3584" width="11" style="3"/>
    <col min="3585" max="3585" width="2.6640625" style="3" customWidth="1"/>
    <col min="3586" max="3586" width="4.109375" style="3" customWidth="1"/>
    <col min="3587" max="3587" width="3.6640625" style="3" customWidth="1"/>
    <col min="3588" max="3588" width="13.6640625" style="3" customWidth="1"/>
    <col min="3589" max="3589" width="8.109375" style="3" customWidth="1"/>
    <col min="3590" max="3590" width="0" style="3" hidden="1" customWidth="1"/>
    <col min="3591" max="3591" width="0.33203125" style="3" customWidth="1"/>
    <col min="3592" max="3592" width="2.44140625" style="3" customWidth="1"/>
    <col min="3593" max="3593" width="0.33203125" style="3" customWidth="1"/>
    <col min="3594" max="3594" width="14.6640625" style="3" customWidth="1"/>
    <col min="3595" max="3595" width="0.33203125" style="3" customWidth="1"/>
    <col min="3596" max="3596" width="14.6640625" style="3" customWidth="1"/>
    <col min="3597" max="3597" width="0.33203125" style="3" customWidth="1"/>
    <col min="3598" max="3598" width="14.6640625" style="3" customWidth="1"/>
    <col min="3599" max="3599" width="0.33203125" style="3" customWidth="1"/>
    <col min="3600" max="3600" width="14.6640625" style="3" customWidth="1"/>
    <col min="3601" max="3602" width="15.6640625" style="3" customWidth="1"/>
    <col min="3603" max="3603" width="8.6640625" style="3" customWidth="1"/>
    <col min="3604" max="3840" width="11" style="3"/>
    <col min="3841" max="3841" width="2.6640625" style="3" customWidth="1"/>
    <col min="3842" max="3842" width="4.109375" style="3" customWidth="1"/>
    <col min="3843" max="3843" width="3.6640625" style="3" customWidth="1"/>
    <col min="3844" max="3844" width="13.6640625" style="3" customWidth="1"/>
    <col min="3845" max="3845" width="8.109375" style="3" customWidth="1"/>
    <col min="3846" max="3846" width="0" style="3" hidden="1" customWidth="1"/>
    <col min="3847" max="3847" width="0.33203125" style="3" customWidth="1"/>
    <col min="3848" max="3848" width="2.44140625" style="3" customWidth="1"/>
    <col min="3849" max="3849" width="0.33203125" style="3" customWidth="1"/>
    <col min="3850" max="3850" width="14.6640625" style="3" customWidth="1"/>
    <col min="3851" max="3851" width="0.33203125" style="3" customWidth="1"/>
    <col min="3852" max="3852" width="14.6640625" style="3" customWidth="1"/>
    <col min="3853" max="3853" width="0.33203125" style="3" customWidth="1"/>
    <col min="3854" max="3854" width="14.6640625" style="3" customWidth="1"/>
    <col min="3855" max="3855" width="0.33203125" style="3" customWidth="1"/>
    <col min="3856" max="3856" width="14.6640625" style="3" customWidth="1"/>
    <col min="3857" max="3858" width="15.6640625" style="3" customWidth="1"/>
    <col min="3859" max="3859" width="8.6640625" style="3" customWidth="1"/>
    <col min="3860" max="4096" width="11" style="3"/>
    <col min="4097" max="4097" width="2.6640625" style="3" customWidth="1"/>
    <col min="4098" max="4098" width="4.109375" style="3" customWidth="1"/>
    <col min="4099" max="4099" width="3.6640625" style="3" customWidth="1"/>
    <col min="4100" max="4100" width="13.6640625" style="3" customWidth="1"/>
    <col min="4101" max="4101" width="8.109375" style="3" customWidth="1"/>
    <col min="4102" max="4102" width="0" style="3" hidden="1" customWidth="1"/>
    <col min="4103" max="4103" width="0.33203125" style="3" customWidth="1"/>
    <col min="4104" max="4104" width="2.44140625" style="3" customWidth="1"/>
    <col min="4105" max="4105" width="0.33203125" style="3" customWidth="1"/>
    <col min="4106" max="4106" width="14.6640625" style="3" customWidth="1"/>
    <col min="4107" max="4107" width="0.33203125" style="3" customWidth="1"/>
    <col min="4108" max="4108" width="14.6640625" style="3" customWidth="1"/>
    <col min="4109" max="4109" width="0.33203125" style="3" customWidth="1"/>
    <col min="4110" max="4110" width="14.6640625" style="3" customWidth="1"/>
    <col min="4111" max="4111" width="0.33203125" style="3" customWidth="1"/>
    <col min="4112" max="4112" width="14.6640625" style="3" customWidth="1"/>
    <col min="4113" max="4114" width="15.6640625" style="3" customWidth="1"/>
    <col min="4115" max="4115" width="8.6640625" style="3" customWidth="1"/>
    <col min="4116" max="4352" width="11" style="3"/>
    <col min="4353" max="4353" width="2.6640625" style="3" customWidth="1"/>
    <col min="4354" max="4354" width="4.109375" style="3" customWidth="1"/>
    <col min="4355" max="4355" width="3.6640625" style="3" customWidth="1"/>
    <col min="4356" max="4356" width="13.6640625" style="3" customWidth="1"/>
    <col min="4357" max="4357" width="8.109375" style="3" customWidth="1"/>
    <col min="4358" max="4358" width="0" style="3" hidden="1" customWidth="1"/>
    <col min="4359" max="4359" width="0.33203125" style="3" customWidth="1"/>
    <col min="4360" max="4360" width="2.44140625" style="3" customWidth="1"/>
    <col min="4361" max="4361" width="0.33203125" style="3" customWidth="1"/>
    <col min="4362" max="4362" width="14.6640625" style="3" customWidth="1"/>
    <col min="4363" max="4363" width="0.33203125" style="3" customWidth="1"/>
    <col min="4364" max="4364" width="14.6640625" style="3" customWidth="1"/>
    <col min="4365" max="4365" width="0.33203125" style="3" customWidth="1"/>
    <col min="4366" max="4366" width="14.6640625" style="3" customWidth="1"/>
    <col min="4367" max="4367" width="0.33203125" style="3" customWidth="1"/>
    <col min="4368" max="4368" width="14.6640625" style="3" customWidth="1"/>
    <col min="4369" max="4370" width="15.6640625" style="3" customWidth="1"/>
    <col min="4371" max="4371" width="8.6640625" style="3" customWidth="1"/>
    <col min="4372" max="4608" width="11" style="3"/>
    <col min="4609" max="4609" width="2.6640625" style="3" customWidth="1"/>
    <col min="4610" max="4610" width="4.109375" style="3" customWidth="1"/>
    <col min="4611" max="4611" width="3.6640625" style="3" customWidth="1"/>
    <col min="4612" max="4612" width="13.6640625" style="3" customWidth="1"/>
    <col min="4613" max="4613" width="8.109375" style="3" customWidth="1"/>
    <col min="4614" max="4614" width="0" style="3" hidden="1" customWidth="1"/>
    <col min="4615" max="4615" width="0.33203125" style="3" customWidth="1"/>
    <col min="4616" max="4616" width="2.44140625" style="3" customWidth="1"/>
    <col min="4617" max="4617" width="0.33203125" style="3" customWidth="1"/>
    <col min="4618" max="4618" width="14.6640625" style="3" customWidth="1"/>
    <col min="4619" max="4619" width="0.33203125" style="3" customWidth="1"/>
    <col min="4620" max="4620" width="14.6640625" style="3" customWidth="1"/>
    <col min="4621" max="4621" width="0.33203125" style="3" customWidth="1"/>
    <col min="4622" max="4622" width="14.6640625" style="3" customWidth="1"/>
    <col min="4623" max="4623" width="0.33203125" style="3" customWidth="1"/>
    <col min="4624" max="4624" width="14.6640625" style="3" customWidth="1"/>
    <col min="4625" max="4626" width="15.6640625" style="3" customWidth="1"/>
    <col min="4627" max="4627" width="8.6640625" style="3" customWidth="1"/>
    <col min="4628" max="4864" width="11" style="3"/>
    <col min="4865" max="4865" width="2.6640625" style="3" customWidth="1"/>
    <col min="4866" max="4866" width="4.109375" style="3" customWidth="1"/>
    <col min="4867" max="4867" width="3.6640625" style="3" customWidth="1"/>
    <col min="4868" max="4868" width="13.6640625" style="3" customWidth="1"/>
    <col min="4869" max="4869" width="8.109375" style="3" customWidth="1"/>
    <col min="4870" max="4870" width="0" style="3" hidden="1" customWidth="1"/>
    <col min="4871" max="4871" width="0.33203125" style="3" customWidth="1"/>
    <col min="4872" max="4872" width="2.44140625" style="3" customWidth="1"/>
    <col min="4873" max="4873" width="0.33203125" style="3" customWidth="1"/>
    <col min="4874" max="4874" width="14.6640625" style="3" customWidth="1"/>
    <col min="4875" max="4875" width="0.33203125" style="3" customWidth="1"/>
    <col min="4876" max="4876" width="14.6640625" style="3" customWidth="1"/>
    <col min="4877" max="4877" width="0.33203125" style="3" customWidth="1"/>
    <col min="4878" max="4878" width="14.6640625" style="3" customWidth="1"/>
    <col min="4879" max="4879" width="0.33203125" style="3" customWidth="1"/>
    <col min="4880" max="4880" width="14.6640625" style="3" customWidth="1"/>
    <col min="4881" max="4882" width="15.6640625" style="3" customWidth="1"/>
    <col min="4883" max="4883" width="8.6640625" style="3" customWidth="1"/>
    <col min="4884" max="5120" width="11" style="3"/>
    <col min="5121" max="5121" width="2.6640625" style="3" customWidth="1"/>
    <col min="5122" max="5122" width="4.109375" style="3" customWidth="1"/>
    <col min="5123" max="5123" width="3.6640625" style="3" customWidth="1"/>
    <col min="5124" max="5124" width="13.6640625" style="3" customWidth="1"/>
    <col min="5125" max="5125" width="8.109375" style="3" customWidth="1"/>
    <col min="5126" max="5126" width="0" style="3" hidden="1" customWidth="1"/>
    <col min="5127" max="5127" width="0.33203125" style="3" customWidth="1"/>
    <col min="5128" max="5128" width="2.44140625" style="3" customWidth="1"/>
    <col min="5129" max="5129" width="0.33203125" style="3" customWidth="1"/>
    <col min="5130" max="5130" width="14.6640625" style="3" customWidth="1"/>
    <col min="5131" max="5131" width="0.33203125" style="3" customWidth="1"/>
    <col min="5132" max="5132" width="14.6640625" style="3" customWidth="1"/>
    <col min="5133" max="5133" width="0.33203125" style="3" customWidth="1"/>
    <col min="5134" max="5134" width="14.6640625" style="3" customWidth="1"/>
    <col min="5135" max="5135" width="0.33203125" style="3" customWidth="1"/>
    <col min="5136" max="5136" width="14.6640625" style="3" customWidth="1"/>
    <col min="5137" max="5138" width="15.6640625" style="3" customWidth="1"/>
    <col min="5139" max="5139" width="8.6640625" style="3" customWidth="1"/>
    <col min="5140" max="5376" width="11" style="3"/>
    <col min="5377" max="5377" width="2.6640625" style="3" customWidth="1"/>
    <col min="5378" max="5378" width="4.109375" style="3" customWidth="1"/>
    <col min="5379" max="5379" width="3.6640625" style="3" customWidth="1"/>
    <col min="5380" max="5380" width="13.6640625" style="3" customWidth="1"/>
    <col min="5381" max="5381" width="8.109375" style="3" customWidth="1"/>
    <col min="5382" max="5382" width="0" style="3" hidden="1" customWidth="1"/>
    <col min="5383" max="5383" width="0.33203125" style="3" customWidth="1"/>
    <col min="5384" max="5384" width="2.44140625" style="3" customWidth="1"/>
    <col min="5385" max="5385" width="0.33203125" style="3" customWidth="1"/>
    <col min="5386" max="5386" width="14.6640625" style="3" customWidth="1"/>
    <col min="5387" max="5387" width="0.33203125" style="3" customWidth="1"/>
    <col min="5388" max="5388" width="14.6640625" style="3" customWidth="1"/>
    <col min="5389" max="5389" width="0.33203125" style="3" customWidth="1"/>
    <col min="5390" max="5390" width="14.6640625" style="3" customWidth="1"/>
    <col min="5391" max="5391" width="0.33203125" style="3" customWidth="1"/>
    <col min="5392" max="5392" width="14.6640625" style="3" customWidth="1"/>
    <col min="5393" max="5394" width="15.6640625" style="3" customWidth="1"/>
    <col min="5395" max="5395" width="8.6640625" style="3" customWidth="1"/>
    <col min="5396" max="5632" width="11" style="3"/>
    <col min="5633" max="5633" width="2.6640625" style="3" customWidth="1"/>
    <col min="5634" max="5634" width="4.109375" style="3" customWidth="1"/>
    <col min="5635" max="5635" width="3.6640625" style="3" customWidth="1"/>
    <col min="5636" max="5636" width="13.6640625" style="3" customWidth="1"/>
    <col min="5637" max="5637" width="8.109375" style="3" customWidth="1"/>
    <col min="5638" max="5638" width="0" style="3" hidden="1" customWidth="1"/>
    <col min="5639" max="5639" width="0.33203125" style="3" customWidth="1"/>
    <col min="5640" max="5640" width="2.44140625" style="3" customWidth="1"/>
    <col min="5641" max="5641" width="0.33203125" style="3" customWidth="1"/>
    <col min="5642" max="5642" width="14.6640625" style="3" customWidth="1"/>
    <col min="5643" max="5643" width="0.33203125" style="3" customWidth="1"/>
    <col min="5644" max="5644" width="14.6640625" style="3" customWidth="1"/>
    <col min="5645" max="5645" width="0.33203125" style="3" customWidth="1"/>
    <col min="5646" max="5646" width="14.6640625" style="3" customWidth="1"/>
    <col min="5647" max="5647" width="0.33203125" style="3" customWidth="1"/>
    <col min="5648" max="5648" width="14.6640625" style="3" customWidth="1"/>
    <col min="5649" max="5650" width="15.6640625" style="3" customWidth="1"/>
    <col min="5651" max="5651" width="8.6640625" style="3" customWidth="1"/>
    <col min="5652" max="5888" width="11" style="3"/>
    <col min="5889" max="5889" width="2.6640625" style="3" customWidth="1"/>
    <col min="5890" max="5890" width="4.109375" style="3" customWidth="1"/>
    <col min="5891" max="5891" width="3.6640625" style="3" customWidth="1"/>
    <col min="5892" max="5892" width="13.6640625" style="3" customWidth="1"/>
    <col min="5893" max="5893" width="8.109375" style="3" customWidth="1"/>
    <col min="5894" max="5894" width="0" style="3" hidden="1" customWidth="1"/>
    <col min="5895" max="5895" width="0.33203125" style="3" customWidth="1"/>
    <col min="5896" max="5896" width="2.44140625" style="3" customWidth="1"/>
    <col min="5897" max="5897" width="0.33203125" style="3" customWidth="1"/>
    <col min="5898" max="5898" width="14.6640625" style="3" customWidth="1"/>
    <col min="5899" max="5899" width="0.33203125" style="3" customWidth="1"/>
    <col min="5900" max="5900" width="14.6640625" style="3" customWidth="1"/>
    <col min="5901" max="5901" width="0.33203125" style="3" customWidth="1"/>
    <col min="5902" max="5902" width="14.6640625" style="3" customWidth="1"/>
    <col min="5903" max="5903" width="0.33203125" style="3" customWidth="1"/>
    <col min="5904" max="5904" width="14.6640625" style="3" customWidth="1"/>
    <col min="5905" max="5906" width="15.6640625" style="3" customWidth="1"/>
    <col min="5907" max="5907" width="8.6640625" style="3" customWidth="1"/>
    <col min="5908" max="6144" width="11" style="3"/>
    <col min="6145" max="6145" width="2.6640625" style="3" customWidth="1"/>
    <col min="6146" max="6146" width="4.109375" style="3" customWidth="1"/>
    <col min="6147" max="6147" width="3.6640625" style="3" customWidth="1"/>
    <col min="6148" max="6148" width="13.6640625" style="3" customWidth="1"/>
    <col min="6149" max="6149" width="8.109375" style="3" customWidth="1"/>
    <col min="6150" max="6150" width="0" style="3" hidden="1" customWidth="1"/>
    <col min="6151" max="6151" width="0.33203125" style="3" customWidth="1"/>
    <col min="6152" max="6152" width="2.44140625" style="3" customWidth="1"/>
    <col min="6153" max="6153" width="0.33203125" style="3" customWidth="1"/>
    <col min="6154" max="6154" width="14.6640625" style="3" customWidth="1"/>
    <col min="6155" max="6155" width="0.33203125" style="3" customWidth="1"/>
    <col min="6156" max="6156" width="14.6640625" style="3" customWidth="1"/>
    <col min="6157" max="6157" width="0.33203125" style="3" customWidth="1"/>
    <col min="6158" max="6158" width="14.6640625" style="3" customWidth="1"/>
    <col min="6159" max="6159" width="0.33203125" style="3" customWidth="1"/>
    <col min="6160" max="6160" width="14.6640625" style="3" customWidth="1"/>
    <col min="6161" max="6162" width="15.6640625" style="3" customWidth="1"/>
    <col min="6163" max="6163" width="8.6640625" style="3" customWidth="1"/>
    <col min="6164" max="6400" width="11" style="3"/>
    <col min="6401" max="6401" width="2.6640625" style="3" customWidth="1"/>
    <col min="6402" max="6402" width="4.109375" style="3" customWidth="1"/>
    <col min="6403" max="6403" width="3.6640625" style="3" customWidth="1"/>
    <col min="6404" max="6404" width="13.6640625" style="3" customWidth="1"/>
    <col min="6405" max="6405" width="8.109375" style="3" customWidth="1"/>
    <col min="6406" max="6406" width="0" style="3" hidden="1" customWidth="1"/>
    <col min="6407" max="6407" width="0.33203125" style="3" customWidth="1"/>
    <col min="6408" max="6408" width="2.44140625" style="3" customWidth="1"/>
    <col min="6409" max="6409" width="0.33203125" style="3" customWidth="1"/>
    <col min="6410" max="6410" width="14.6640625" style="3" customWidth="1"/>
    <col min="6411" max="6411" width="0.33203125" style="3" customWidth="1"/>
    <col min="6412" max="6412" width="14.6640625" style="3" customWidth="1"/>
    <col min="6413" max="6413" width="0.33203125" style="3" customWidth="1"/>
    <col min="6414" max="6414" width="14.6640625" style="3" customWidth="1"/>
    <col min="6415" max="6415" width="0.33203125" style="3" customWidth="1"/>
    <col min="6416" max="6416" width="14.6640625" style="3" customWidth="1"/>
    <col min="6417" max="6418" width="15.6640625" style="3" customWidth="1"/>
    <col min="6419" max="6419" width="8.6640625" style="3" customWidth="1"/>
    <col min="6420" max="6656" width="11" style="3"/>
    <col min="6657" max="6657" width="2.6640625" style="3" customWidth="1"/>
    <col min="6658" max="6658" width="4.109375" style="3" customWidth="1"/>
    <col min="6659" max="6659" width="3.6640625" style="3" customWidth="1"/>
    <col min="6660" max="6660" width="13.6640625" style="3" customWidth="1"/>
    <col min="6661" max="6661" width="8.109375" style="3" customWidth="1"/>
    <col min="6662" max="6662" width="0" style="3" hidden="1" customWidth="1"/>
    <col min="6663" max="6663" width="0.33203125" style="3" customWidth="1"/>
    <col min="6664" max="6664" width="2.44140625" style="3" customWidth="1"/>
    <col min="6665" max="6665" width="0.33203125" style="3" customWidth="1"/>
    <col min="6666" max="6666" width="14.6640625" style="3" customWidth="1"/>
    <col min="6667" max="6667" width="0.33203125" style="3" customWidth="1"/>
    <col min="6668" max="6668" width="14.6640625" style="3" customWidth="1"/>
    <col min="6669" max="6669" width="0.33203125" style="3" customWidth="1"/>
    <col min="6670" max="6670" width="14.6640625" style="3" customWidth="1"/>
    <col min="6671" max="6671" width="0.33203125" style="3" customWidth="1"/>
    <col min="6672" max="6672" width="14.6640625" style="3" customWidth="1"/>
    <col min="6673" max="6674" width="15.6640625" style="3" customWidth="1"/>
    <col min="6675" max="6675" width="8.6640625" style="3" customWidth="1"/>
    <col min="6676" max="6912" width="11" style="3"/>
    <col min="6913" max="6913" width="2.6640625" style="3" customWidth="1"/>
    <col min="6914" max="6914" width="4.109375" style="3" customWidth="1"/>
    <col min="6915" max="6915" width="3.6640625" style="3" customWidth="1"/>
    <col min="6916" max="6916" width="13.6640625" style="3" customWidth="1"/>
    <col min="6917" max="6917" width="8.109375" style="3" customWidth="1"/>
    <col min="6918" max="6918" width="0" style="3" hidden="1" customWidth="1"/>
    <col min="6919" max="6919" width="0.33203125" style="3" customWidth="1"/>
    <col min="6920" max="6920" width="2.44140625" style="3" customWidth="1"/>
    <col min="6921" max="6921" width="0.33203125" style="3" customWidth="1"/>
    <col min="6922" max="6922" width="14.6640625" style="3" customWidth="1"/>
    <col min="6923" max="6923" width="0.33203125" style="3" customWidth="1"/>
    <col min="6924" max="6924" width="14.6640625" style="3" customWidth="1"/>
    <col min="6925" max="6925" width="0.33203125" style="3" customWidth="1"/>
    <col min="6926" max="6926" width="14.6640625" style="3" customWidth="1"/>
    <col min="6927" max="6927" width="0.33203125" style="3" customWidth="1"/>
    <col min="6928" max="6928" width="14.6640625" style="3" customWidth="1"/>
    <col min="6929" max="6930" width="15.6640625" style="3" customWidth="1"/>
    <col min="6931" max="6931" width="8.6640625" style="3" customWidth="1"/>
    <col min="6932" max="7168" width="11" style="3"/>
    <col min="7169" max="7169" width="2.6640625" style="3" customWidth="1"/>
    <col min="7170" max="7170" width="4.109375" style="3" customWidth="1"/>
    <col min="7171" max="7171" width="3.6640625" style="3" customWidth="1"/>
    <col min="7172" max="7172" width="13.6640625" style="3" customWidth="1"/>
    <col min="7173" max="7173" width="8.109375" style="3" customWidth="1"/>
    <col min="7174" max="7174" width="0" style="3" hidden="1" customWidth="1"/>
    <col min="7175" max="7175" width="0.33203125" style="3" customWidth="1"/>
    <col min="7176" max="7176" width="2.44140625" style="3" customWidth="1"/>
    <col min="7177" max="7177" width="0.33203125" style="3" customWidth="1"/>
    <col min="7178" max="7178" width="14.6640625" style="3" customWidth="1"/>
    <col min="7179" max="7179" width="0.33203125" style="3" customWidth="1"/>
    <col min="7180" max="7180" width="14.6640625" style="3" customWidth="1"/>
    <col min="7181" max="7181" width="0.33203125" style="3" customWidth="1"/>
    <col min="7182" max="7182" width="14.6640625" style="3" customWidth="1"/>
    <col min="7183" max="7183" width="0.33203125" style="3" customWidth="1"/>
    <col min="7184" max="7184" width="14.6640625" style="3" customWidth="1"/>
    <col min="7185" max="7186" width="15.6640625" style="3" customWidth="1"/>
    <col min="7187" max="7187" width="8.6640625" style="3" customWidth="1"/>
    <col min="7188" max="7424" width="11" style="3"/>
    <col min="7425" max="7425" width="2.6640625" style="3" customWidth="1"/>
    <col min="7426" max="7426" width="4.109375" style="3" customWidth="1"/>
    <col min="7427" max="7427" width="3.6640625" style="3" customWidth="1"/>
    <col min="7428" max="7428" width="13.6640625" style="3" customWidth="1"/>
    <col min="7429" max="7429" width="8.109375" style="3" customWidth="1"/>
    <col min="7430" max="7430" width="0" style="3" hidden="1" customWidth="1"/>
    <col min="7431" max="7431" width="0.33203125" style="3" customWidth="1"/>
    <col min="7432" max="7432" width="2.44140625" style="3" customWidth="1"/>
    <col min="7433" max="7433" width="0.33203125" style="3" customWidth="1"/>
    <col min="7434" max="7434" width="14.6640625" style="3" customWidth="1"/>
    <col min="7435" max="7435" width="0.33203125" style="3" customWidth="1"/>
    <col min="7436" max="7436" width="14.6640625" style="3" customWidth="1"/>
    <col min="7437" max="7437" width="0.33203125" style="3" customWidth="1"/>
    <col min="7438" max="7438" width="14.6640625" style="3" customWidth="1"/>
    <col min="7439" max="7439" width="0.33203125" style="3" customWidth="1"/>
    <col min="7440" max="7440" width="14.6640625" style="3" customWidth="1"/>
    <col min="7441" max="7442" width="15.6640625" style="3" customWidth="1"/>
    <col min="7443" max="7443" width="8.6640625" style="3" customWidth="1"/>
    <col min="7444" max="7680" width="11" style="3"/>
    <col min="7681" max="7681" width="2.6640625" style="3" customWidth="1"/>
    <col min="7682" max="7682" width="4.109375" style="3" customWidth="1"/>
    <col min="7683" max="7683" width="3.6640625" style="3" customWidth="1"/>
    <col min="7684" max="7684" width="13.6640625" style="3" customWidth="1"/>
    <col min="7685" max="7685" width="8.109375" style="3" customWidth="1"/>
    <col min="7686" max="7686" width="0" style="3" hidden="1" customWidth="1"/>
    <col min="7687" max="7687" width="0.33203125" style="3" customWidth="1"/>
    <col min="7688" max="7688" width="2.44140625" style="3" customWidth="1"/>
    <col min="7689" max="7689" width="0.33203125" style="3" customWidth="1"/>
    <col min="7690" max="7690" width="14.6640625" style="3" customWidth="1"/>
    <col min="7691" max="7691" width="0.33203125" style="3" customWidth="1"/>
    <col min="7692" max="7692" width="14.6640625" style="3" customWidth="1"/>
    <col min="7693" max="7693" width="0.33203125" style="3" customWidth="1"/>
    <col min="7694" max="7694" width="14.6640625" style="3" customWidth="1"/>
    <col min="7695" max="7695" width="0.33203125" style="3" customWidth="1"/>
    <col min="7696" max="7696" width="14.6640625" style="3" customWidth="1"/>
    <col min="7697" max="7698" width="15.6640625" style="3" customWidth="1"/>
    <col min="7699" max="7699" width="8.6640625" style="3" customWidth="1"/>
    <col min="7700" max="7936" width="11" style="3"/>
    <col min="7937" max="7937" width="2.6640625" style="3" customWidth="1"/>
    <col min="7938" max="7938" width="4.109375" style="3" customWidth="1"/>
    <col min="7939" max="7939" width="3.6640625" style="3" customWidth="1"/>
    <col min="7940" max="7940" width="13.6640625" style="3" customWidth="1"/>
    <col min="7941" max="7941" width="8.109375" style="3" customWidth="1"/>
    <col min="7942" max="7942" width="0" style="3" hidden="1" customWidth="1"/>
    <col min="7943" max="7943" width="0.33203125" style="3" customWidth="1"/>
    <col min="7944" max="7944" width="2.44140625" style="3" customWidth="1"/>
    <col min="7945" max="7945" width="0.33203125" style="3" customWidth="1"/>
    <col min="7946" max="7946" width="14.6640625" style="3" customWidth="1"/>
    <col min="7947" max="7947" width="0.33203125" style="3" customWidth="1"/>
    <col min="7948" max="7948" width="14.6640625" style="3" customWidth="1"/>
    <col min="7949" max="7949" width="0.33203125" style="3" customWidth="1"/>
    <col min="7950" max="7950" width="14.6640625" style="3" customWidth="1"/>
    <col min="7951" max="7951" width="0.33203125" style="3" customWidth="1"/>
    <col min="7952" max="7952" width="14.6640625" style="3" customWidth="1"/>
    <col min="7953" max="7954" width="15.6640625" style="3" customWidth="1"/>
    <col min="7955" max="7955" width="8.6640625" style="3" customWidth="1"/>
    <col min="7956" max="8192" width="11" style="3"/>
    <col min="8193" max="8193" width="2.6640625" style="3" customWidth="1"/>
    <col min="8194" max="8194" width="4.109375" style="3" customWidth="1"/>
    <col min="8195" max="8195" width="3.6640625" style="3" customWidth="1"/>
    <col min="8196" max="8196" width="13.6640625" style="3" customWidth="1"/>
    <col min="8197" max="8197" width="8.109375" style="3" customWidth="1"/>
    <col min="8198" max="8198" width="0" style="3" hidden="1" customWidth="1"/>
    <col min="8199" max="8199" width="0.33203125" style="3" customWidth="1"/>
    <col min="8200" max="8200" width="2.44140625" style="3" customWidth="1"/>
    <col min="8201" max="8201" width="0.33203125" style="3" customWidth="1"/>
    <col min="8202" max="8202" width="14.6640625" style="3" customWidth="1"/>
    <col min="8203" max="8203" width="0.33203125" style="3" customWidth="1"/>
    <col min="8204" max="8204" width="14.6640625" style="3" customWidth="1"/>
    <col min="8205" max="8205" width="0.33203125" style="3" customWidth="1"/>
    <col min="8206" max="8206" width="14.6640625" style="3" customWidth="1"/>
    <col min="8207" max="8207" width="0.33203125" style="3" customWidth="1"/>
    <col min="8208" max="8208" width="14.6640625" style="3" customWidth="1"/>
    <col min="8209" max="8210" width="15.6640625" style="3" customWidth="1"/>
    <col min="8211" max="8211" width="8.6640625" style="3" customWidth="1"/>
    <col min="8212" max="8448" width="11" style="3"/>
    <col min="8449" max="8449" width="2.6640625" style="3" customWidth="1"/>
    <col min="8450" max="8450" width="4.109375" style="3" customWidth="1"/>
    <col min="8451" max="8451" width="3.6640625" style="3" customWidth="1"/>
    <col min="8452" max="8452" width="13.6640625" style="3" customWidth="1"/>
    <col min="8453" max="8453" width="8.109375" style="3" customWidth="1"/>
    <col min="8454" max="8454" width="0" style="3" hidden="1" customWidth="1"/>
    <col min="8455" max="8455" width="0.33203125" style="3" customWidth="1"/>
    <col min="8456" max="8456" width="2.44140625" style="3" customWidth="1"/>
    <col min="8457" max="8457" width="0.33203125" style="3" customWidth="1"/>
    <col min="8458" max="8458" width="14.6640625" style="3" customWidth="1"/>
    <col min="8459" max="8459" width="0.33203125" style="3" customWidth="1"/>
    <col min="8460" max="8460" width="14.6640625" style="3" customWidth="1"/>
    <col min="8461" max="8461" width="0.33203125" style="3" customWidth="1"/>
    <col min="8462" max="8462" width="14.6640625" style="3" customWidth="1"/>
    <col min="8463" max="8463" width="0.33203125" style="3" customWidth="1"/>
    <col min="8464" max="8464" width="14.6640625" style="3" customWidth="1"/>
    <col min="8465" max="8466" width="15.6640625" style="3" customWidth="1"/>
    <col min="8467" max="8467" width="8.6640625" style="3" customWidth="1"/>
    <col min="8468" max="8704" width="11" style="3"/>
    <col min="8705" max="8705" width="2.6640625" style="3" customWidth="1"/>
    <col min="8706" max="8706" width="4.109375" style="3" customWidth="1"/>
    <col min="8707" max="8707" width="3.6640625" style="3" customWidth="1"/>
    <col min="8708" max="8708" width="13.6640625" style="3" customWidth="1"/>
    <col min="8709" max="8709" width="8.109375" style="3" customWidth="1"/>
    <col min="8710" max="8710" width="0" style="3" hidden="1" customWidth="1"/>
    <col min="8711" max="8711" width="0.33203125" style="3" customWidth="1"/>
    <col min="8712" max="8712" width="2.44140625" style="3" customWidth="1"/>
    <col min="8713" max="8713" width="0.33203125" style="3" customWidth="1"/>
    <col min="8714" max="8714" width="14.6640625" style="3" customWidth="1"/>
    <col min="8715" max="8715" width="0.33203125" style="3" customWidth="1"/>
    <col min="8716" max="8716" width="14.6640625" style="3" customWidth="1"/>
    <col min="8717" max="8717" width="0.33203125" style="3" customWidth="1"/>
    <col min="8718" max="8718" width="14.6640625" style="3" customWidth="1"/>
    <col min="8719" max="8719" width="0.33203125" style="3" customWidth="1"/>
    <col min="8720" max="8720" width="14.6640625" style="3" customWidth="1"/>
    <col min="8721" max="8722" width="15.6640625" style="3" customWidth="1"/>
    <col min="8723" max="8723" width="8.6640625" style="3" customWidth="1"/>
    <col min="8724" max="8960" width="11" style="3"/>
    <col min="8961" max="8961" width="2.6640625" style="3" customWidth="1"/>
    <col min="8962" max="8962" width="4.109375" style="3" customWidth="1"/>
    <col min="8963" max="8963" width="3.6640625" style="3" customWidth="1"/>
    <col min="8964" max="8964" width="13.6640625" style="3" customWidth="1"/>
    <col min="8965" max="8965" width="8.109375" style="3" customWidth="1"/>
    <col min="8966" max="8966" width="0" style="3" hidden="1" customWidth="1"/>
    <col min="8967" max="8967" width="0.33203125" style="3" customWidth="1"/>
    <col min="8968" max="8968" width="2.44140625" style="3" customWidth="1"/>
    <col min="8969" max="8969" width="0.33203125" style="3" customWidth="1"/>
    <col min="8970" max="8970" width="14.6640625" style="3" customWidth="1"/>
    <col min="8971" max="8971" width="0.33203125" style="3" customWidth="1"/>
    <col min="8972" max="8972" width="14.6640625" style="3" customWidth="1"/>
    <col min="8973" max="8973" width="0.33203125" style="3" customWidth="1"/>
    <col min="8974" max="8974" width="14.6640625" style="3" customWidth="1"/>
    <col min="8975" max="8975" width="0.33203125" style="3" customWidth="1"/>
    <col min="8976" max="8976" width="14.6640625" style="3" customWidth="1"/>
    <col min="8977" max="8978" width="15.6640625" style="3" customWidth="1"/>
    <col min="8979" max="8979" width="8.6640625" style="3" customWidth="1"/>
    <col min="8980" max="9216" width="11" style="3"/>
    <col min="9217" max="9217" width="2.6640625" style="3" customWidth="1"/>
    <col min="9218" max="9218" width="4.109375" style="3" customWidth="1"/>
    <col min="9219" max="9219" width="3.6640625" style="3" customWidth="1"/>
    <col min="9220" max="9220" width="13.6640625" style="3" customWidth="1"/>
    <col min="9221" max="9221" width="8.109375" style="3" customWidth="1"/>
    <col min="9222" max="9222" width="0" style="3" hidden="1" customWidth="1"/>
    <col min="9223" max="9223" width="0.33203125" style="3" customWidth="1"/>
    <col min="9224" max="9224" width="2.44140625" style="3" customWidth="1"/>
    <col min="9225" max="9225" width="0.33203125" style="3" customWidth="1"/>
    <col min="9226" max="9226" width="14.6640625" style="3" customWidth="1"/>
    <col min="9227" max="9227" width="0.33203125" style="3" customWidth="1"/>
    <col min="9228" max="9228" width="14.6640625" style="3" customWidth="1"/>
    <col min="9229" max="9229" width="0.33203125" style="3" customWidth="1"/>
    <col min="9230" max="9230" width="14.6640625" style="3" customWidth="1"/>
    <col min="9231" max="9231" width="0.33203125" style="3" customWidth="1"/>
    <col min="9232" max="9232" width="14.6640625" style="3" customWidth="1"/>
    <col min="9233" max="9234" width="15.6640625" style="3" customWidth="1"/>
    <col min="9235" max="9235" width="8.6640625" style="3" customWidth="1"/>
    <col min="9236" max="9472" width="11" style="3"/>
    <col min="9473" max="9473" width="2.6640625" style="3" customWidth="1"/>
    <col min="9474" max="9474" width="4.109375" style="3" customWidth="1"/>
    <col min="9475" max="9475" width="3.6640625" style="3" customWidth="1"/>
    <col min="9476" max="9476" width="13.6640625" style="3" customWidth="1"/>
    <col min="9477" max="9477" width="8.109375" style="3" customWidth="1"/>
    <col min="9478" max="9478" width="0" style="3" hidden="1" customWidth="1"/>
    <col min="9479" max="9479" width="0.33203125" style="3" customWidth="1"/>
    <col min="9480" max="9480" width="2.44140625" style="3" customWidth="1"/>
    <col min="9481" max="9481" width="0.33203125" style="3" customWidth="1"/>
    <col min="9482" max="9482" width="14.6640625" style="3" customWidth="1"/>
    <col min="9483" max="9483" width="0.33203125" style="3" customWidth="1"/>
    <col min="9484" max="9484" width="14.6640625" style="3" customWidth="1"/>
    <col min="9485" max="9485" width="0.33203125" style="3" customWidth="1"/>
    <col min="9486" max="9486" width="14.6640625" style="3" customWidth="1"/>
    <col min="9487" max="9487" width="0.33203125" style="3" customWidth="1"/>
    <col min="9488" max="9488" width="14.6640625" style="3" customWidth="1"/>
    <col min="9489" max="9490" width="15.6640625" style="3" customWidth="1"/>
    <col min="9491" max="9491" width="8.6640625" style="3" customWidth="1"/>
    <col min="9492" max="9728" width="11" style="3"/>
    <col min="9729" max="9729" width="2.6640625" style="3" customWidth="1"/>
    <col min="9730" max="9730" width="4.109375" style="3" customWidth="1"/>
    <col min="9731" max="9731" width="3.6640625" style="3" customWidth="1"/>
    <col min="9732" max="9732" width="13.6640625" style="3" customWidth="1"/>
    <col min="9733" max="9733" width="8.109375" style="3" customWidth="1"/>
    <col min="9734" max="9734" width="0" style="3" hidden="1" customWidth="1"/>
    <col min="9735" max="9735" width="0.33203125" style="3" customWidth="1"/>
    <col min="9736" max="9736" width="2.44140625" style="3" customWidth="1"/>
    <col min="9737" max="9737" width="0.33203125" style="3" customWidth="1"/>
    <col min="9738" max="9738" width="14.6640625" style="3" customWidth="1"/>
    <col min="9739" max="9739" width="0.33203125" style="3" customWidth="1"/>
    <col min="9740" max="9740" width="14.6640625" style="3" customWidth="1"/>
    <col min="9741" max="9741" width="0.33203125" style="3" customWidth="1"/>
    <col min="9742" max="9742" width="14.6640625" style="3" customWidth="1"/>
    <col min="9743" max="9743" width="0.33203125" style="3" customWidth="1"/>
    <col min="9744" max="9744" width="14.6640625" style="3" customWidth="1"/>
    <col min="9745" max="9746" width="15.6640625" style="3" customWidth="1"/>
    <col min="9747" max="9747" width="8.6640625" style="3" customWidth="1"/>
    <col min="9748" max="9984" width="11" style="3"/>
    <col min="9985" max="9985" width="2.6640625" style="3" customWidth="1"/>
    <col min="9986" max="9986" width="4.109375" style="3" customWidth="1"/>
    <col min="9987" max="9987" width="3.6640625" style="3" customWidth="1"/>
    <col min="9988" max="9988" width="13.6640625" style="3" customWidth="1"/>
    <col min="9989" max="9989" width="8.109375" style="3" customWidth="1"/>
    <col min="9990" max="9990" width="0" style="3" hidden="1" customWidth="1"/>
    <col min="9991" max="9991" width="0.33203125" style="3" customWidth="1"/>
    <col min="9992" max="9992" width="2.44140625" style="3" customWidth="1"/>
    <col min="9993" max="9993" width="0.33203125" style="3" customWidth="1"/>
    <col min="9994" max="9994" width="14.6640625" style="3" customWidth="1"/>
    <col min="9995" max="9995" width="0.33203125" style="3" customWidth="1"/>
    <col min="9996" max="9996" width="14.6640625" style="3" customWidth="1"/>
    <col min="9997" max="9997" width="0.33203125" style="3" customWidth="1"/>
    <col min="9998" max="9998" width="14.6640625" style="3" customWidth="1"/>
    <col min="9999" max="9999" width="0.33203125" style="3" customWidth="1"/>
    <col min="10000" max="10000" width="14.6640625" style="3" customWidth="1"/>
    <col min="10001" max="10002" width="15.6640625" style="3" customWidth="1"/>
    <col min="10003" max="10003" width="8.6640625" style="3" customWidth="1"/>
    <col min="10004" max="10240" width="11" style="3"/>
    <col min="10241" max="10241" width="2.6640625" style="3" customWidth="1"/>
    <col min="10242" max="10242" width="4.109375" style="3" customWidth="1"/>
    <col min="10243" max="10243" width="3.6640625" style="3" customWidth="1"/>
    <col min="10244" max="10244" width="13.6640625" style="3" customWidth="1"/>
    <col min="10245" max="10245" width="8.109375" style="3" customWidth="1"/>
    <col min="10246" max="10246" width="0" style="3" hidden="1" customWidth="1"/>
    <col min="10247" max="10247" width="0.33203125" style="3" customWidth="1"/>
    <col min="10248" max="10248" width="2.44140625" style="3" customWidth="1"/>
    <col min="10249" max="10249" width="0.33203125" style="3" customWidth="1"/>
    <col min="10250" max="10250" width="14.6640625" style="3" customWidth="1"/>
    <col min="10251" max="10251" width="0.33203125" style="3" customWidth="1"/>
    <col min="10252" max="10252" width="14.6640625" style="3" customWidth="1"/>
    <col min="10253" max="10253" width="0.33203125" style="3" customWidth="1"/>
    <col min="10254" max="10254" width="14.6640625" style="3" customWidth="1"/>
    <col min="10255" max="10255" width="0.33203125" style="3" customWidth="1"/>
    <col min="10256" max="10256" width="14.6640625" style="3" customWidth="1"/>
    <col min="10257" max="10258" width="15.6640625" style="3" customWidth="1"/>
    <col min="10259" max="10259" width="8.6640625" style="3" customWidth="1"/>
    <col min="10260" max="10496" width="11" style="3"/>
    <col min="10497" max="10497" width="2.6640625" style="3" customWidth="1"/>
    <col min="10498" max="10498" width="4.109375" style="3" customWidth="1"/>
    <col min="10499" max="10499" width="3.6640625" style="3" customWidth="1"/>
    <col min="10500" max="10500" width="13.6640625" style="3" customWidth="1"/>
    <col min="10501" max="10501" width="8.109375" style="3" customWidth="1"/>
    <col min="10502" max="10502" width="0" style="3" hidden="1" customWidth="1"/>
    <col min="10503" max="10503" width="0.33203125" style="3" customWidth="1"/>
    <col min="10504" max="10504" width="2.44140625" style="3" customWidth="1"/>
    <col min="10505" max="10505" width="0.33203125" style="3" customWidth="1"/>
    <col min="10506" max="10506" width="14.6640625" style="3" customWidth="1"/>
    <col min="10507" max="10507" width="0.33203125" style="3" customWidth="1"/>
    <col min="10508" max="10508" width="14.6640625" style="3" customWidth="1"/>
    <col min="10509" max="10509" width="0.33203125" style="3" customWidth="1"/>
    <col min="10510" max="10510" width="14.6640625" style="3" customWidth="1"/>
    <col min="10511" max="10511" width="0.33203125" style="3" customWidth="1"/>
    <col min="10512" max="10512" width="14.6640625" style="3" customWidth="1"/>
    <col min="10513" max="10514" width="15.6640625" style="3" customWidth="1"/>
    <col min="10515" max="10515" width="8.6640625" style="3" customWidth="1"/>
    <col min="10516" max="10752" width="11" style="3"/>
    <col min="10753" max="10753" width="2.6640625" style="3" customWidth="1"/>
    <col min="10754" max="10754" width="4.109375" style="3" customWidth="1"/>
    <col min="10755" max="10755" width="3.6640625" style="3" customWidth="1"/>
    <col min="10756" max="10756" width="13.6640625" style="3" customWidth="1"/>
    <col min="10757" max="10757" width="8.109375" style="3" customWidth="1"/>
    <col min="10758" max="10758" width="0" style="3" hidden="1" customWidth="1"/>
    <col min="10759" max="10759" width="0.33203125" style="3" customWidth="1"/>
    <col min="10760" max="10760" width="2.44140625" style="3" customWidth="1"/>
    <col min="10761" max="10761" width="0.33203125" style="3" customWidth="1"/>
    <col min="10762" max="10762" width="14.6640625" style="3" customWidth="1"/>
    <col min="10763" max="10763" width="0.33203125" style="3" customWidth="1"/>
    <col min="10764" max="10764" width="14.6640625" style="3" customWidth="1"/>
    <col min="10765" max="10765" width="0.33203125" style="3" customWidth="1"/>
    <col min="10766" max="10766" width="14.6640625" style="3" customWidth="1"/>
    <col min="10767" max="10767" width="0.33203125" style="3" customWidth="1"/>
    <col min="10768" max="10768" width="14.6640625" style="3" customWidth="1"/>
    <col min="10769" max="10770" width="15.6640625" style="3" customWidth="1"/>
    <col min="10771" max="10771" width="8.6640625" style="3" customWidth="1"/>
    <col min="10772" max="11008" width="11" style="3"/>
    <col min="11009" max="11009" width="2.6640625" style="3" customWidth="1"/>
    <col min="11010" max="11010" width="4.109375" style="3" customWidth="1"/>
    <col min="11011" max="11011" width="3.6640625" style="3" customWidth="1"/>
    <col min="11012" max="11012" width="13.6640625" style="3" customWidth="1"/>
    <col min="11013" max="11013" width="8.109375" style="3" customWidth="1"/>
    <col min="11014" max="11014" width="0" style="3" hidden="1" customWidth="1"/>
    <col min="11015" max="11015" width="0.33203125" style="3" customWidth="1"/>
    <col min="11016" max="11016" width="2.44140625" style="3" customWidth="1"/>
    <col min="11017" max="11017" width="0.33203125" style="3" customWidth="1"/>
    <col min="11018" max="11018" width="14.6640625" style="3" customWidth="1"/>
    <col min="11019" max="11019" width="0.33203125" style="3" customWidth="1"/>
    <col min="11020" max="11020" width="14.6640625" style="3" customWidth="1"/>
    <col min="11021" max="11021" width="0.33203125" style="3" customWidth="1"/>
    <col min="11022" max="11022" width="14.6640625" style="3" customWidth="1"/>
    <col min="11023" max="11023" width="0.33203125" style="3" customWidth="1"/>
    <col min="11024" max="11024" width="14.6640625" style="3" customWidth="1"/>
    <col min="11025" max="11026" width="15.6640625" style="3" customWidth="1"/>
    <col min="11027" max="11027" width="8.6640625" style="3" customWidth="1"/>
    <col min="11028" max="11264" width="11" style="3"/>
    <col min="11265" max="11265" width="2.6640625" style="3" customWidth="1"/>
    <col min="11266" max="11266" width="4.109375" style="3" customWidth="1"/>
    <col min="11267" max="11267" width="3.6640625" style="3" customWidth="1"/>
    <col min="11268" max="11268" width="13.6640625" style="3" customWidth="1"/>
    <col min="11269" max="11269" width="8.109375" style="3" customWidth="1"/>
    <col min="11270" max="11270" width="0" style="3" hidden="1" customWidth="1"/>
    <col min="11271" max="11271" width="0.33203125" style="3" customWidth="1"/>
    <col min="11272" max="11272" width="2.44140625" style="3" customWidth="1"/>
    <col min="11273" max="11273" width="0.33203125" style="3" customWidth="1"/>
    <col min="11274" max="11274" width="14.6640625" style="3" customWidth="1"/>
    <col min="11275" max="11275" width="0.33203125" style="3" customWidth="1"/>
    <col min="11276" max="11276" width="14.6640625" style="3" customWidth="1"/>
    <col min="11277" max="11277" width="0.33203125" style="3" customWidth="1"/>
    <col min="11278" max="11278" width="14.6640625" style="3" customWidth="1"/>
    <col min="11279" max="11279" width="0.33203125" style="3" customWidth="1"/>
    <col min="11280" max="11280" width="14.6640625" style="3" customWidth="1"/>
    <col min="11281" max="11282" width="15.6640625" style="3" customWidth="1"/>
    <col min="11283" max="11283" width="8.6640625" style="3" customWidth="1"/>
    <col min="11284" max="11520" width="11" style="3"/>
    <col min="11521" max="11521" width="2.6640625" style="3" customWidth="1"/>
    <col min="11522" max="11522" width="4.109375" style="3" customWidth="1"/>
    <col min="11523" max="11523" width="3.6640625" style="3" customWidth="1"/>
    <col min="11524" max="11524" width="13.6640625" style="3" customWidth="1"/>
    <col min="11525" max="11525" width="8.109375" style="3" customWidth="1"/>
    <col min="11526" max="11526" width="0" style="3" hidden="1" customWidth="1"/>
    <col min="11527" max="11527" width="0.33203125" style="3" customWidth="1"/>
    <col min="11528" max="11528" width="2.44140625" style="3" customWidth="1"/>
    <col min="11529" max="11529" width="0.33203125" style="3" customWidth="1"/>
    <col min="11530" max="11530" width="14.6640625" style="3" customWidth="1"/>
    <col min="11531" max="11531" width="0.33203125" style="3" customWidth="1"/>
    <col min="11532" max="11532" width="14.6640625" style="3" customWidth="1"/>
    <col min="11533" max="11533" width="0.33203125" style="3" customWidth="1"/>
    <col min="11534" max="11534" width="14.6640625" style="3" customWidth="1"/>
    <col min="11535" max="11535" width="0.33203125" style="3" customWidth="1"/>
    <col min="11536" max="11536" width="14.6640625" style="3" customWidth="1"/>
    <col min="11537" max="11538" width="15.6640625" style="3" customWidth="1"/>
    <col min="11539" max="11539" width="8.6640625" style="3" customWidth="1"/>
    <col min="11540" max="11776" width="11" style="3"/>
    <col min="11777" max="11777" width="2.6640625" style="3" customWidth="1"/>
    <col min="11778" max="11778" width="4.109375" style="3" customWidth="1"/>
    <col min="11779" max="11779" width="3.6640625" style="3" customWidth="1"/>
    <col min="11780" max="11780" width="13.6640625" style="3" customWidth="1"/>
    <col min="11781" max="11781" width="8.109375" style="3" customWidth="1"/>
    <col min="11782" max="11782" width="0" style="3" hidden="1" customWidth="1"/>
    <col min="11783" max="11783" width="0.33203125" style="3" customWidth="1"/>
    <col min="11784" max="11784" width="2.44140625" style="3" customWidth="1"/>
    <col min="11785" max="11785" width="0.33203125" style="3" customWidth="1"/>
    <col min="11786" max="11786" width="14.6640625" style="3" customWidth="1"/>
    <col min="11787" max="11787" width="0.33203125" style="3" customWidth="1"/>
    <col min="11788" max="11788" width="14.6640625" style="3" customWidth="1"/>
    <col min="11789" max="11789" width="0.33203125" style="3" customWidth="1"/>
    <col min="11790" max="11790" width="14.6640625" style="3" customWidth="1"/>
    <col min="11791" max="11791" width="0.33203125" style="3" customWidth="1"/>
    <col min="11792" max="11792" width="14.6640625" style="3" customWidth="1"/>
    <col min="11793" max="11794" width="15.6640625" style="3" customWidth="1"/>
    <col min="11795" max="11795" width="8.6640625" style="3" customWidth="1"/>
    <col min="11796" max="12032" width="11" style="3"/>
    <col min="12033" max="12033" width="2.6640625" style="3" customWidth="1"/>
    <col min="12034" max="12034" width="4.109375" style="3" customWidth="1"/>
    <col min="12035" max="12035" width="3.6640625" style="3" customWidth="1"/>
    <col min="12036" max="12036" width="13.6640625" style="3" customWidth="1"/>
    <col min="12037" max="12037" width="8.109375" style="3" customWidth="1"/>
    <col min="12038" max="12038" width="0" style="3" hidden="1" customWidth="1"/>
    <col min="12039" max="12039" width="0.33203125" style="3" customWidth="1"/>
    <col min="12040" max="12040" width="2.44140625" style="3" customWidth="1"/>
    <col min="12041" max="12041" width="0.33203125" style="3" customWidth="1"/>
    <col min="12042" max="12042" width="14.6640625" style="3" customWidth="1"/>
    <col min="12043" max="12043" width="0.33203125" style="3" customWidth="1"/>
    <col min="12044" max="12044" width="14.6640625" style="3" customWidth="1"/>
    <col min="12045" max="12045" width="0.33203125" style="3" customWidth="1"/>
    <col min="12046" max="12046" width="14.6640625" style="3" customWidth="1"/>
    <col min="12047" max="12047" width="0.33203125" style="3" customWidth="1"/>
    <col min="12048" max="12048" width="14.6640625" style="3" customWidth="1"/>
    <col min="12049" max="12050" width="15.6640625" style="3" customWidth="1"/>
    <col min="12051" max="12051" width="8.6640625" style="3" customWidth="1"/>
    <col min="12052" max="12288" width="11" style="3"/>
    <col min="12289" max="12289" width="2.6640625" style="3" customWidth="1"/>
    <col min="12290" max="12290" width="4.109375" style="3" customWidth="1"/>
    <col min="12291" max="12291" width="3.6640625" style="3" customWidth="1"/>
    <col min="12292" max="12292" width="13.6640625" style="3" customWidth="1"/>
    <col min="12293" max="12293" width="8.109375" style="3" customWidth="1"/>
    <col min="12294" max="12294" width="0" style="3" hidden="1" customWidth="1"/>
    <col min="12295" max="12295" width="0.33203125" style="3" customWidth="1"/>
    <col min="12296" max="12296" width="2.44140625" style="3" customWidth="1"/>
    <col min="12297" max="12297" width="0.33203125" style="3" customWidth="1"/>
    <col min="12298" max="12298" width="14.6640625" style="3" customWidth="1"/>
    <col min="12299" max="12299" width="0.33203125" style="3" customWidth="1"/>
    <col min="12300" max="12300" width="14.6640625" style="3" customWidth="1"/>
    <col min="12301" max="12301" width="0.33203125" style="3" customWidth="1"/>
    <col min="12302" max="12302" width="14.6640625" style="3" customWidth="1"/>
    <col min="12303" max="12303" width="0.33203125" style="3" customWidth="1"/>
    <col min="12304" max="12304" width="14.6640625" style="3" customWidth="1"/>
    <col min="12305" max="12306" width="15.6640625" style="3" customWidth="1"/>
    <col min="12307" max="12307" width="8.6640625" style="3" customWidth="1"/>
    <col min="12308" max="12544" width="11" style="3"/>
    <col min="12545" max="12545" width="2.6640625" style="3" customWidth="1"/>
    <col min="12546" max="12546" width="4.109375" style="3" customWidth="1"/>
    <col min="12547" max="12547" width="3.6640625" style="3" customWidth="1"/>
    <col min="12548" max="12548" width="13.6640625" style="3" customWidth="1"/>
    <col min="12549" max="12549" width="8.109375" style="3" customWidth="1"/>
    <col min="12550" max="12550" width="0" style="3" hidden="1" customWidth="1"/>
    <col min="12551" max="12551" width="0.33203125" style="3" customWidth="1"/>
    <col min="12552" max="12552" width="2.44140625" style="3" customWidth="1"/>
    <col min="12553" max="12553" width="0.33203125" style="3" customWidth="1"/>
    <col min="12554" max="12554" width="14.6640625" style="3" customWidth="1"/>
    <col min="12555" max="12555" width="0.33203125" style="3" customWidth="1"/>
    <col min="12556" max="12556" width="14.6640625" style="3" customWidth="1"/>
    <col min="12557" max="12557" width="0.33203125" style="3" customWidth="1"/>
    <col min="12558" max="12558" width="14.6640625" style="3" customWidth="1"/>
    <col min="12559" max="12559" width="0.33203125" style="3" customWidth="1"/>
    <col min="12560" max="12560" width="14.6640625" style="3" customWidth="1"/>
    <col min="12561" max="12562" width="15.6640625" style="3" customWidth="1"/>
    <col min="12563" max="12563" width="8.6640625" style="3" customWidth="1"/>
    <col min="12564" max="12800" width="11" style="3"/>
    <col min="12801" max="12801" width="2.6640625" style="3" customWidth="1"/>
    <col min="12802" max="12802" width="4.109375" style="3" customWidth="1"/>
    <col min="12803" max="12803" width="3.6640625" style="3" customWidth="1"/>
    <col min="12804" max="12804" width="13.6640625" style="3" customWidth="1"/>
    <col min="12805" max="12805" width="8.109375" style="3" customWidth="1"/>
    <col min="12806" max="12806" width="0" style="3" hidden="1" customWidth="1"/>
    <col min="12807" max="12807" width="0.33203125" style="3" customWidth="1"/>
    <col min="12808" max="12808" width="2.44140625" style="3" customWidth="1"/>
    <col min="12809" max="12809" width="0.33203125" style="3" customWidth="1"/>
    <col min="12810" max="12810" width="14.6640625" style="3" customWidth="1"/>
    <col min="12811" max="12811" width="0.33203125" style="3" customWidth="1"/>
    <col min="12812" max="12812" width="14.6640625" style="3" customWidth="1"/>
    <col min="12813" max="12813" width="0.33203125" style="3" customWidth="1"/>
    <col min="12814" max="12814" width="14.6640625" style="3" customWidth="1"/>
    <col min="12815" max="12815" width="0.33203125" style="3" customWidth="1"/>
    <col min="12816" max="12816" width="14.6640625" style="3" customWidth="1"/>
    <col min="12817" max="12818" width="15.6640625" style="3" customWidth="1"/>
    <col min="12819" max="12819" width="8.6640625" style="3" customWidth="1"/>
    <col min="12820" max="13056" width="11" style="3"/>
    <col min="13057" max="13057" width="2.6640625" style="3" customWidth="1"/>
    <col min="13058" max="13058" width="4.109375" style="3" customWidth="1"/>
    <col min="13059" max="13059" width="3.6640625" style="3" customWidth="1"/>
    <col min="13060" max="13060" width="13.6640625" style="3" customWidth="1"/>
    <col min="13061" max="13061" width="8.109375" style="3" customWidth="1"/>
    <col min="13062" max="13062" width="0" style="3" hidden="1" customWidth="1"/>
    <col min="13063" max="13063" width="0.33203125" style="3" customWidth="1"/>
    <col min="13064" max="13064" width="2.44140625" style="3" customWidth="1"/>
    <col min="13065" max="13065" width="0.33203125" style="3" customWidth="1"/>
    <col min="13066" max="13066" width="14.6640625" style="3" customWidth="1"/>
    <col min="13067" max="13067" width="0.33203125" style="3" customWidth="1"/>
    <col min="13068" max="13068" width="14.6640625" style="3" customWidth="1"/>
    <col min="13069" max="13069" width="0.33203125" style="3" customWidth="1"/>
    <col min="13070" max="13070" width="14.6640625" style="3" customWidth="1"/>
    <col min="13071" max="13071" width="0.33203125" style="3" customWidth="1"/>
    <col min="13072" max="13072" width="14.6640625" style="3" customWidth="1"/>
    <col min="13073" max="13074" width="15.6640625" style="3" customWidth="1"/>
    <col min="13075" max="13075" width="8.6640625" style="3" customWidth="1"/>
    <col min="13076" max="13312" width="11" style="3"/>
    <col min="13313" max="13313" width="2.6640625" style="3" customWidth="1"/>
    <col min="13314" max="13314" width="4.109375" style="3" customWidth="1"/>
    <col min="13315" max="13315" width="3.6640625" style="3" customWidth="1"/>
    <col min="13316" max="13316" width="13.6640625" style="3" customWidth="1"/>
    <col min="13317" max="13317" width="8.109375" style="3" customWidth="1"/>
    <col min="13318" max="13318" width="0" style="3" hidden="1" customWidth="1"/>
    <col min="13319" max="13319" width="0.33203125" style="3" customWidth="1"/>
    <col min="13320" max="13320" width="2.44140625" style="3" customWidth="1"/>
    <col min="13321" max="13321" width="0.33203125" style="3" customWidth="1"/>
    <col min="13322" max="13322" width="14.6640625" style="3" customWidth="1"/>
    <col min="13323" max="13323" width="0.33203125" style="3" customWidth="1"/>
    <col min="13324" max="13324" width="14.6640625" style="3" customWidth="1"/>
    <col min="13325" max="13325" width="0.33203125" style="3" customWidth="1"/>
    <col min="13326" max="13326" width="14.6640625" style="3" customWidth="1"/>
    <col min="13327" max="13327" width="0.33203125" style="3" customWidth="1"/>
    <col min="13328" max="13328" width="14.6640625" style="3" customWidth="1"/>
    <col min="13329" max="13330" width="15.6640625" style="3" customWidth="1"/>
    <col min="13331" max="13331" width="8.6640625" style="3" customWidth="1"/>
    <col min="13332" max="13568" width="11" style="3"/>
    <col min="13569" max="13569" width="2.6640625" style="3" customWidth="1"/>
    <col min="13570" max="13570" width="4.109375" style="3" customWidth="1"/>
    <col min="13571" max="13571" width="3.6640625" style="3" customWidth="1"/>
    <col min="13572" max="13572" width="13.6640625" style="3" customWidth="1"/>
    <col min="13573" max="13573" width="8.109375" style="3" customWidth="1"/>
    <col min="13574" max="13574" width="0" style="3" hidden="1" customWidth="1"/>
    <col min="13575" max="13575" width="0.33203125" style="3" customWidth="1"/>
    <col min="13576" max="13576" width="2.44140625" style="3" customWidth="1"/>
    <col min="13577" max="13577" width="0.33203125" style="3" customWidth="1"/>
    <col min="13578" max="13578" width="14.6640625" style="3" customWidth="1"/>
    <col min="13579" max="13579" width="0.33203125" style="3" customWidth="1"/>
    <col min="13580" max="13580" width="14.6640625" style="3" customWidth="1"/>
    <col min="13581" max="13581" width="0.33203125" style="3" customWidth="1"/>
    <col min="13582" max="13582" width="14.6640625" style="3" customWidth="1"/>
    <col min="13583" max="13583" width="0.33203125" style="3" customWidth="1"/>
    <col min="13584" max="13584" width="14.6640625" style="3" customWidth="1"/>
    <col min="13585" max="13586" width="15.6640625" style="3" customWidth="1"/>
    <col min="13587" max="13587" width="8.6640625" style="3" customWidth="1"/>
    <col min="13588" max="13824" width="11" style="3"/>
    <col min="13825" max="13825" width="2.6640625" style="3" customWidth="1"/>
    <col min="13826" max="13826" width="4.109375" style="3" customWidth="1"/>
    <col min="13827" max="13827" width="3.6640625" style="3" customWidth="1"/>
    <col min="13828" max="13828" width="13.6640625" style="3" customWidth="1"/>
    <col min="13829" max="13829" width="8.109375" style="3" customWidth="1"/>
    <col min="13830" max="13830" width="0" style="3" hidden="1" customWidth="1"/>
    <col min="13831" max="13831" width="0.33203125" style="3" customWidth="1"/>
    <col min="13832" max="13832" width="2.44140625" style="3" customWidth="1"/>
    <col min="13833" max="13833" width="0.33203125" style="3" customWidth="1"/>
    <col min="13834" max="13834" width="14.6640625" style="3" customWidth="1"/>
    <col min="13835" max="13835" width="0.33203125" style="3" customWidth="1"/>
    <col min="13836" max="13836" width="14.6640625" style="3" customWidth="1"/>
    <col min="13837" max="13837" width="0.33203125" style="3" customWidth="1"/>
    <col min="13838" max="13838" width="14.6640625" style="3" customWidth="1"/>
    <col min="13839" max="13839" width="0.33203125" style="3" customWidth="1"/>
    <col min="13840" max="13840" width="14.6640625" style="3" customWidth="1"/>
    <col min="13841" max="13842" width="15.6640625" style="3" customWidth="1"/>
    <col min="13843" max="13843" width="8.6640625" style="3" customWidth="1"/>
    <col min="13844" max="14080" width="11" style="3"/>
    <col min="14081" max="14081" width="2.6640625" style="3" customWidth="1"/>
    <col min="14082" max="14082" width="4.109375" style="3" customWidth="1"/>
    <col min="14083" max="14083" width="3.6640625" style="3" customWidth="1"/>
    <col min="14084" max="14084" width="13.6640625" style="3" customWidth="1"/>
    <col min="14085" max="14085" width="8.109375" style="3" customWidth="1"/>
    <col min="14086" max="14086" width="0" style="3" hidden="1" customWidth="1"/>
    <col min="14087" max="14087" width="0.33203125" style="3" customWidth="1"/>
    <col min="14088" max="14088" width="2.44140625" style="3" customWidth="1"/>
    <col min="14089" max="14089" width="0.33203125" style="3" customWidth="1"/>
    <col min="14090" max="14090" width="14.6640625" style="3" customWidth="1"/>
    <col min="14091" max="14091" width="0.33203125" style="3" customWidth="1"/>
    <col min="14092" max="14092" width="14.6640625" style="3" customWidth="1"/>
    <col min="14093" max="14093" width="0.33203125" style="3" customWidth="1"/>
    <col min="14094" max="14094" width="14.6640625" style="3" customWidth="1"/>
    <col min="14095" max="14095" width="0.33203125" style="3" customWidth="1"/>
    <col min="14096" max="14096" width="14.6640625" style="3" customWidth="1"/>
    <col min="14097" max="14098" width="15.6640625" style="3" customWidth="1"/>
    <col min="14099" max="14099" width="8.6640625" style="3" customWidth="1"/>
    <col min="14100" max="14336" width="11" style="3"/>
    <col min="14337" max="14337" width="2.6640625" style="3" customWidth="1"/>
    <col min="14338" max="14338" width="4.109375" style="3" customWidth="1"/>
    <col min="14339" max="14339" width="3.6640625" style="3" customWidth="1"/>
    <col min="14340" max="14340" width="13.6640625" style="3" customWidth="1"/>
    <col min="14341" max="14341" width="8.109375" style="3" customWidth="1"/>
    <col min="14342" max="14342" width="0" style="3" hidden="1" customWidth="1"/>
    <col min="14343" max="14343" width="0.33203125" style="3" customWidth="1"/>
    <col min="14344" max="14344" width="2.44140625" style="3" customWidth="1"/>
    <col min="14345" max="14345" width="0.33203125" style="3" customWidth="1"/>
    <col min="14346" max="14346" width="14.6640625" style="3" customWidth="1"/>
    <col min="14347" max="14347" width="0.33203125" style="3" customWidth="1"/>
    <col min="14348" max="14348" width="14.6640625" style="3" customWidth="1"/>
    <col min="14349" max="14349" width="0.33203125" style="3" customWidth="1"/>
    <col min="14350" max="14350" width="14.6640625" style="3" customWidth="1"/>
    <col min="14351" max="14351" width="0.33203125" style="3" customWidth="1"/>
    <col min="14352" max="14352" width="14.6640625" style="3" customWidth="1"/>
    <col min="14353" max="14354" width="15.6640625" style="3" customWidth="1"/>
    <col min="14355" max="14355" width="8.6640625" style="3" customWidth="1"/>
    <col min="14356" max="14592" width="11" style="3"/>
    <col min="14593" max="14593" width="2.6640625" style="3" customWidth="1"/>
    <col min="14594" max="14594" width="4.109375" style="3" customWidth="1"/>
    <col min="14595" max="14595" width="3.6640625" style="3" customWidth="1"/>
    <col min="14596" max="14596" width="13.6640625" style="3" customWidth="1"/>
    <col min="14597" max="14597" width="8.109375" style="3" customWidth="1"/>
    <col min="14598" max="14598" width="0" style="3" hidden="1" customWidth="1"/>
    <col min="14599" max="14599" width="0.33203125" style="3" customWidth="1"/>
    <col min="14600" max="14600" width="2.44140625" style="3" customWidth="1"/>
    <col min="14601" max="14601" width="0.33203125" style="3" customWidth="1"/>
    <col min="14602" max="14602" width="14.6640625" style="3" customWidth="1"/>
    <col min="14603" max="14603" width="0.33203125" style="3" customWidth="1"/>
    <col min="14604" max="14604" width="14.6640625" style="3" customWidth="1"/>
    <col min="14605" max="14605" width="0.33203125" style="3" customWidth="1"/>
    <col min="14606" max="14606" width="14.6640625" style="3" customWidth="1"/>
    <col min="14607" max="14607" width="0.33203125" style="3" customWidth="1"/>
    <col min="14608" max="14608" width="14.6640625" style="3" customWidth="1"/>
    <col min="14609" max="14610" width="15.6640625" style="3" customWidth="1"/>
    <col min="14611" max="14611" width="8.6640625" style="3" customWidth="1"/>
    <col min="14612" max="14848" width="11" style="3"/>
    <col min="14849" max="14849" width="2.6640625" style="3" customWidth="1"/>
    <col min="14850" max="14850" width="4.109375" style="3" customWidth="1"/>
    <col min="14851" max="14851" width="3.6640625" style="3" customWidth="1"/>
    <col min="14852" max="14852" width="13.6640625" style="3" customWidth="1"/>
    <col min="14853" max="14853" width="8.109375" style="3" customWidth="1"/>
    <col min="14854" max="14854" width="0" style="3" hidden="1" customWidth="1"/>
    <col min="14855" max="14855" width="0.33203125" style="3" customWidth="1"/>
    <col min="14856" max="14856" width="2.44140625" style="3" customWidth="1"/>
    <col min="14857" max="14857" width="0.33203125" style="3" customWidth="1"/>
    <col min="14858" max="14858" width="14.6640625" style="3" customWidth="1"/>
    <col min="14859" max="14859" width="0.33203125" style="3" customWidth="1"/>
    <col min="14860" max="14860" width="14.6640625" style="3" customWidth="1"/>
    <col min="14861" max="14861" width="0.33203125" style="3" customWidth="1"/>
    <col min="14862" max="14862" width="14.6640625" style="3" customWidth="1"/>
    <col min="14863" max="14863" width="0.33203125" style="3" customWidth="1"/>
    <col min="14864" max="14864" width="14.6640625" style="3" customWidth="1"/>
    <col min="14865" max="14866" width="15.6640625" style="3" customWidth="1"/>
    <col min="14867" max="14867" width="8.6640625" style="3" customWidth="1"/>
    <col min="14868" max="15104" width="11" style="3"/>
    <col min="15105" max="15105" width="2.6640625" style="3" customWidth="1"/>
    <col min="15106" max="15106" width="4.109375" style="3" customWidth="1"/>
    <col min="15107" max="15107" width="3.6640625" style="3" customWidth="1"/>
    <col min="15108" max="15108" width="13.6640625" style="3" customWidth="1"/>
    <col min="15109" max="15109" width="8.109375" style="3" customWidth="1"/>
    <col min="15110" max="15110" width="0" style="3" hidden="1" customWidth="1"/>
    <col min="15111" max="15111" width="0.33203125" style="3" customWidth="1"/>
    <col min="15112" max="15112" width="2.44140625" style="3" customWidth="1"/>
    <col min="15113" max="15113" width="0.33203125" style="3" customWidth="1"/>
    <col min="15114" max="15114" width="14.6640625" style="3" customWidth="1"/>
    <col min="15115" max="15115" width="0.33203125" style="3" customWidth="1"/>
    <col min="15116" max="15116" width="14.6640625" style="3" customWidth="1"/>
    <col min="15117" max="15117" width="0.33203125" style="3" customWidth="1"/>
    <col min="15118" max="15118" width="14.6640625" style="3" customWidth="1"/>
    <col min="15119" max="15119" width="0.33203125" style="3" customWidth="1"/>
    <col min="15120" max="15120" width="14.6640625" style="3" customWidth="1"/>
    <col min="15121" max="15122" width="15.6640625" style="3" customWidth="1"/>
    <col min="15123" max="15123" width="8.6640625" style="3" customWidth="1"/>
    <col min="15124" max="15360" width="11" style="3"/>
    <col min="15361" max="15361" width="2.6640625" style="3" customWidth="1"/>
    <col min="15362" max="15362" width="4.109375" style="3" customWidth="1"/>
    <col min="15363" max="15363" width="3.6640625" style="3" customWidth="1"/>
    <col min="15364" max="15364" width="13.6640625" style="3" customWidth="1"/>
    <col min="15365" max="15365" width="8.109375" style="3" customWidth="1"/>
    <col min="15366" max="15366" width="0" style="3" hidden="1" customWidth="1"/>
    <col min="15367" max="15367" width="0.33203125" style="3" customWidth="1"/>
    <col min="15368" max="15368" width="2.44140625" style="3" customWidth="1"/>
    <col min="15369" max="15369" width="0.33203125" style="3" customWidth="1"/>
    <col min="15370" max="15370" width="14.6640625" style="3" customWidth="1"/>
    <col min="15371" max="15371" width="0.33203125" style="3" customWidth="1"/>
    <col min="15372" max="15372" width="14.6640625" style="3" customWidth="1"/>
    <col min="15373" max="15373" width="0.33203125" style="3" customWidth="1"/>
    <col min="15374" max="15374" width="14.6640625" style="3" customWidth="1"/>
    <col min="15375" max="15375" width="0.33203125" style="3" customWidth="1"/>
    <col min="15376" max="15376" width="14.6640625" style="3" customWidth="1"/>
    <col min="15377" max="15378" width="15.6640625" style="3" customWidth="1"/>
    <col min="15379" max="15379" width="8.6640625" style="3" customWidth="1"/>
    <col min="15380" max="15616" width="11" style="3"/>
    <col min="15617" max="15617" width="2.6640625" style="3" customWidth="1"/>
    <col min="15618" max="15618" width="4.109375" style="3" customWidth="1"/>
    <col min="15619" max="15619" width="3.6640625" style="3" customWidth="1"/>
    <col min="15620" max="15620" width="13.6640625" style="3" customWidth="1"/>
    <col min="15621" max="15621" width="8.109375" style="3" customWidth="1"/>
    <col min="15622" max="15622" width="0" style="3" hidden="1" customWidth="1"/>
    <col min="15623" max="15623" width="0.33203125" style="3" customWidth="1"/>
    <col min="15624" max="15624" width="2.44140625" style="3" customWidth="1"/>
    <col min="15625" max="15625" width="0.33203125" style="3" customWidth="1"/>
    <col min="15626" max="15626" width="14.6640625" style="3" customWidth="1"/>
    <col min="15627" max="15627" width="0.33203125" style="3" customWidth="1"/>
    <col min="15628" max="15628" width="14.6640625" style="3" customWidth="1"/>
    <col min="15629" max="15629" width="0.33203125" style="3" customWidth="1"/>
    <col min="15630" max="15630" width="14.6640625" style="3" customWidth="1"/>
    <col min="15631" max="15631" width="0.33203125" style="3" customWidth="1"/>
    <col min="15632" max="15632" width="14.6640625" style="3" customWidth="1"/>
    <col min="15633" max="15634" width="15.6640625" style="3" customWidth="1"/>
    <col min="15635" max="15635" width="8.6640625" style="3" customWidth="1"/>
    <col min="15636" max="15872" width="11" style="3"/>
    <col min="15873" max="15873" width="2.6640625" style="3" customWidth="1"/>
    <col min="15874" max="15874" width="4.109375" style="3" customWidth="1"/>
    <col min="15875" max="15875" width="3.6640625" style="3" customWidth="1"/>
    <col min="15876" max="15876" width="13.6640625" style="3" customWidth="1"/>
    <col min="15877" max="15877" width="8.109375" style="3" customWidth="1"/>
    <col min="15878" max="15878" width="0" style="3" hidden="1" customWidth="1"/>
    <col min="15879" max="15879" width="0.33203125" style="3" customWidth="1"/>
    <col min="15880" max="15880" width="2.44140625" style="3" customWidth="1"/>
    <col min="15881" max="15881" width="0.33203125" style="3" customWidth="1"/>
    <col min="15882" max="15882" width="14.6640625" style="3" customWidth="1"/>
    <col min="15883" max="15883" width="0.33203125" style="3" customWidth="1"/>
    <col min="15884" max="15884" width="14.6640625" style="3" customWidth="1"/>
    <col min="15885" max="15885" width="0.33203125" style="3" customWidth="1"/>
    <col min="15886" max="15886" width="14.6640625" style="3" customWidth="1"/>
    <col min="15887" max="15887" width="0.33203125" style="3" customWidth="1"/>
    <col min="15888" max="15888" width="14.6640625" style="3" customWidth="1"/>
    <col min="15889" max="15890" width="15.6640625" style="3" customWidth="1"/>
    <col min="15891" max="15891" width="8.6640625" style="3" customWidth="1"/>
    <col min="15892" max="16128" width="11" style="3"/>
    <col min="16129" max="16129" width="2.6640625" style="3" customWidth="1"/>
    <col min="16130" max="16130" width="4.109375" style="3" customWidth="1"/>
    <col min="16131" max="16131" width="3.6640625" style="3" customWidth="1"/>
    <col min="16132" max="16132" width="13.6640625" style="3" customWidth="1"/>
    <col min="16133" max="16133" width="8.109375" style="3" customWidth="1"/>
    <col min="16134" max="16134" width="0" style="3" hidden="1" customWidth="1"/>
    <col min="16135" max="16135" width="0.33203125" style="3" customWidth="1"/>
    <col min="16136" max="16136" width="2.44140625" style="3" customWidth="1"/>
    <col min="16137" max="16137" width="0.33203125" style="3" customWidth="1"/>
    <col min="16138" max="16138" width="14.6640625" style="3" customWidth="1"/>
    <col min="16139" max="16139" width="0.33203125" style="3" customWidth="1"/>
    <col min="16140" max="16140" width="14.6640625" style="3" customWidth="1"/>
    <col min="16141" max="16141" width="0.33203125" style="3" customWidth="1"/>
    <col min="16142" max="16142" width="14.6640625" style="3" customWidth="1"/>
    <col min="16143" max="16143" width="0.33203125" style="3" customWidth="1"/>
    <col min="16144" max="16144" width="14.6640625" style="3" customWidth="1"/>
    <col min="16145" max="16146" width="15.6640625" style="3" customWidth="1"/>
    <col min="16147" max="16147" width="8.6640625" style="3" customWidth="1"/>
    <col min="16148" max="16384" width="11" style="3"/>
  </cols>
  <sheetData>
    <row r="1" spans="1:23" s="43" customFormat="1" ht="25.95" customHeight="1">
      <c r="A1" s="514" t="s">
        <v>906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48"/>
      <c r="R1" s="47"/>
      <c r="S1" s="47"/>
      <c r="T1" s="47"/>
      <c r="U1" s="47"/>
      <c r="V1" s="47"/>
      <c r="W1" s="47"/>
    </row>
    <row r="2" spans="1:23" s="43" customFormat="1" ht="25.9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8"/>
      <c r="R2" s="47"/>
      <c r="S2" s="47"/>
      <c r="T2" s="47"/>
      <c r="U2" s="47"/>
      <c r="V2" s="47"/>
      <c r="W2" s="47"/>
    </row>
    <row r="3" spans="1:23" s="43" customFormat="1" ht="25.95" customHeight="1">
      <c r="A3" s="177" t="s">
        <v>722</v>
      </c>
      <c r="B3" s="2" t="s">
        <v>989</v>
      </c>
      <c r="C3" s="3"/>
      <c r="D3" s="3"/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8"/>
      <c r="R3" s="47"/>
      <c r="S3" s="47"/>
      <c r="T3" s="47"/>
      <c r="U3" s="47"/>
      <c r="V3" s="47"/>
      <c r="W3" s="47"/>
    </row>
    <row r="4" spans="1:23" s="43" customFormat="1" ht="25.95" customHeight="1">
      <c r="A4" s="177"/>
      <c r="B4" s="3" t="s">
        <v>1045</v>
      </c>
      <c r="C4" s="3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8"/>
      <c r="R4" s="47"/>
      <c r="S4" s="47"/>
      <c r="T4" s="47"/>
      <c r="U4" s="47"/>
      <c r="V4" s="47"/>
      <c r="W4" s="47"/>
    </row>
    <row r="5" spans="1:23" s="43" customFormat="1" ht="25.95" customHeight="1">
      <c r="A5" s="177"/>
      <c r="B5" s="3" t="s">
        <v>1046</v>
      </c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8"/>
      <c r="R5" s="47"/>
      <c r="S5" s="47"/>
      <c r="T5" s="47"/>
      <c r="U5" s="47"/>
      <c r="V5" s="47"/>
      <c r="W5" s="47"/>
    </row>
    <row r="6" spans="1:23" s="43" customFormat="1" ht="25.95" customHeight="1">
      <c r="A6" s="177"/>
      <c r="B6" s="3"/>
      <c r="C6" s="3"/>
      <c r="D6" s="3"/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8"/>
      <c r="R6" s="47"/>
      <c r="S6" s="47"/>
      <c r="T6" s="47"/>
      <c r="U6" s="47"/>
      <c r="V6" s="47"/>
      <c r="W6" s="47"/>
    </row>
    <row r="7" spans="1:23" s="43" customFormat="1" ht="25.95" customHeight="1">
      <c r="A7" s="3"/>
      <c r="B7" s="3"/>
      <c r="C7" s="3"/>
      <c r="D7" s="3"/>
      <c r="E7" s="3"/>
      <c r="F7" s="4"/>
      <c r="G7" s="4"/>
      <c r="H7" s="4"/>
      <c r="I7" s="4"/>
      <c r="J7" s="516" t="s">
        <v>131</v>
      </c>
      <c r="K7" s="516"/>
      <c r="L7" s="516"/>
      <c r="M7" s="516"/>
      <c r="N7" s="516"/>
      <c r="O7" s="516"/>
      <c r="P7" s="516"/>
      <c r="Q7" s="48"/>
      <c r="R7" s="47"/>
      <c r="S7" s="47"/>
      <c r="T7" s="47"/>
      <c r="U7" s="47"/>
      <c r="V7" s="47"/>
      <c r="W7" s="47"/>
    </row>
    <row r="8" spans="1:23" s="43" customFormat="1" ht="25.95" customHeight="1">
      <c r="A8" s="3"/>
      <c r="B8" s="3"/>
      <c r="C8" s="3"/>
      <c r="D8" s="3"/>
      <c r="E8" s="3"/>
      <c r="F8" s="4"/>
      <c r="G8" s="4"/>
      <c r="H8" s="4"/>
      <c r="I8" s="4"/>
      <c r="J8" s="563" t="s">
        <v>829</v>
      </c>
      <c r="K8" s="523"/>
      <c r="L8" s="523"/>
      <c r="M8" s="523"/>
      <c r="N8" s="523"/>
      <c r="O8" s="523"/>
      <c r="P8" s="523"/>
      <c r="Q8" s="48"/>
      <c r="R8" s="47"/>
      <c r="S8" s="47"/>
      <c r="T8" s="47"/>
      <c r="U8" s="47"/>
      <c r="V8" s="47"/>
      <c r="W8" s="47"/>
    </row>
    <row r="9" spans="1:23" s="43" customFormat="1" ht="25.95" customHeight="1">
      <c r="A9" s="3"/>
      <c r="B9" s="3"/>
      <c r="C9" s="3"/>
      <c r="D9" s="3"/>
      <c r="E9" s="3"/>
      <c r="F9" s="4"/>
      <c r="G9" s="4"/>
      <c r="H9" s="4"/>
      <c r="I9" s="4"/>
      <c r="J9" s="457" t="s">
        <v>992</v>
      </c>
      <c r="K9" s="3"/>
      <c r="L9" s="457" t="s">
        <v>993</v>
      </c>
      <c r="M9" s="3"/>
      <c r="N9" s="457" t="s">
        <v>994</v>
      </c>
      <c r="O9" s="3"/>
      <c r="P9" s="457" t="s">
        <v>3</v>
      </c>
      <c r="Q9" s="48"/>
      <c r="R9" s="47"/>
      <c r="S9" s="47"/>
      <c r="T9" s="47"/>
      <c r="U9" s="47"/>
      <c r="V9" s="47"/>
      <c r="W9" s="47"/>
    </row>
    <row r="10" spans="1:23" s="43" customFormat="1" ht="25.95" customHeight="1">
      <c r="A10" s="3"/>
      <c r="B10" s="3" t="s">
        <v>990</v>
      </c>
      <c r="C10" s="3"/>
      <c r="D10" s="3"/>
      <c r="E10" s="3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8"/>
      <c r="R10" s="47"/>
      <c r="S10" s="47"/>
      <c r="T10" s="47"/>
      <c r="U10" s="47"/>
      <c r="V10" s="47"/>
      <c r="W10" s="47"/>
    </row>
    <row r="11" spans="1:23" s="43" customFormat="1" ht="25.95" customHeight="1">
      <c r="A11" s="3"/>
      <c r="B11" s="3" t="s">
        <v>991</v>
      </c>
      <c r="C11" s="3"/>
      <c r="D11" s="3"/>
      <c r="E11" s="3"/>
      <c r="F11" s="4"/>
      <c r="G11" s="4"/>
      <c r="H11" s="4"/>
      <c r="I11" s="4"/>
      <c r="J11" s="3"/>
      <c r="K11" s="3"/>
      <c r="L11" s="3"/>
      <c r="M11" s="3"/>
      <c r="N11" s="3"/>
      <c r="O11" s="3"/>
      <c r="P11" s="73"/>
      <c r="Q11" s="48"/>
      <c r="R11" s="47"/>
      <c r="S11" s="47"/>
      <c r="T11" s="47"/>
      <c r="U11" s="47"/>
      <c r="V11" s="47"/>
      <c r="W11" s="47"/>
    </row>
    <row r="12" spans="1:23" s="43" customFormat="1" ht="25.95" customHeight="1">
      <c r="A12" s="3"/>
      <c r="B12" s="3"/>
      <c r="C12" s="3" t="s">
        <v>891</v>
      </c>
      <c r="D12" s="3"/>
      <c r="E12" s="3"/>
      <c r="F12" s="4"/>
      <c r="G12" s="4"/>
      <c r="H12" s="4"/>
      <c r="I12" s="4"/>
      <c r="J12" s="73">
        <v>0</v>
      </c>
      <c r="K12" s="3"/>
      <c r="L12" s="73">
        <v>0</v>
      </c>
      <c r="M12" s="3"/>
      <c r="N12" s="53">
        <v>50840000</v>
      </c>
      <c r="O12" s="73"/>
      <c r="P12" s="53">
        <f t="shared" ref="P12" si="0">SUM(J12:N12)</f>
        <v>50840000</v>
      </c>
      <c r="Q12" s="48"/>
      <c r="R12" s="47"/>
      <c r="S12" s="47"/>
      <c r="T12" s="47"/>
      <c r="U12" s="47"/>
      <c r="V12" s="47"/>
      <c r="W12" s="47"/>
    </row>
    <row r="13" spans="1:23" s="43" customFormat="1" ht="25.95" customHeight="1">
      <c r="A13" s="3"/>
      <c r="B13" s="3"/>
      <c r="C13" s="3"/>
      <c r="D13" s="3"/>
      <c r="E13" s="3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8"/>
      <c r="R13" s="47"/>
      <c r="S13" s="47"/>
      <c r="T13" s="47"/>
      <c r="U13" s="47"/>
      <c r="V13" s="47"/>
      <c r="W13" s="47"/>
    </row>
    <row r="14" spans="1:23" s="43" customFormat="1" ht="25.95" customHeight="1">
      <c r="A14" s="3"/>
      <c r="B14" s="3"/>
      <c r="C14" s="3"/>
      <c r="D14" s="3"/>
      <c r="E14" s="3"/>
      <c r="F14" s="4"/>
      <c r="G14" s="4"/>
      <c r="H14" s="4"/>
      <c r="I14" s="4"/>
      <c r="J14" s="516" t="s">
        <v>131</v>
      </c>
      <c r="K14" s="516"/>
      <c r="L14" s="516"/>
      <c r="M14" s="516"/>
      <c r="N14" s="516"/>
      <c r="O14" s="516"/>
      <c r="P14" s="516"/>
      <c r="Q14" s="48"/>
      <c r="R14" s="47"/>
      <c r="S14" s="47"/>
      <c r="T14" s="47"/>
      <c r="U14" s="47"/>
      <c r="V14" s="47"/>
      <c r="W14" s="47"/>
    </row>
    <row r="15" spans="1:23" s="43" customFormat="1" ht="25.95" customHeight="1">
      <c r="A15" s="3"/>
      <c r="B15" s="3"/>
      <c r="C15" s="3"/>
      <c r="D15" s="3"/>
      <c r="E15" s="3"/>
      <c r="F15" s="4"/>
      <c r="G15" s="4"/>
      <c r="H15" s="4"/>
      <c r="I15" s="4"/>
      <c r="J15" s="563" t="s">
        <v>737</v>
      </c>
      <c r="K15" s="523"/>
      <c r="L15" s="523"/>
      <c r="M15" s="523"/>
      <c r="N15" s="523"/>
      <c r="O15" s="523"/>
      <c r="P15" s="523"/>
      <c r="Q15" s="48"/>
      <c r="R15" s="47"/>
      <c r="S15" s="47"/>
      <c r="T15" s="47"/>
      <c r="U15" s="47"/>
      <c r="V15" s="47"/>
      <c r="W15" s="47"/>
    </row>
    <row r="16" spans="1:23" s="43" customFormat="1" ht="25.95" customHeight="1">
      <c r="A16" s="3"/>
      <c r="B16" s="3"/>
      <c r="C16" s="3"/>
      <c r="D16" s="3"/>
      <c r="E16" s="3"/>
      <c r="F16" s="4"/>
      <c r="G16" s="4"/>
      <c r="H16" s="4"/>
      <c r="I16" s="4"/>
      <c r="J16" s="457" t="s">
        <v>992</v>
      </c>
      <c r="K16" s="3"/>
      <c r="L16" s="457" t="s">
        <v>993</v>
      </c>
      <c r="M16" s="3"/>
      <c r="N16" s="457" t="s">
        <v>994</v>
      </c>
      <c r="O16" s="3"/>
      <c r="P16" s="457" t="s">
        <v>3</v>
      </c>
      <c r="Q16" s="48"/>
      <c r="R16" s="47"/>
      <c r="S16" s="47"/>
      <c r="T16" s="47"/>
      <c r="U16" s="47"/>
      <c r="V16" s="47"/>
      <c r="W16" s="47"/>
    </row>
    <row r="17" spans="1:23" s="43" customFormat="1" ht="25.95" customHeight="1">
      <c r="A17" s="3"/>
      <c r="B17" s="3" t="s">
        <v>990</v>
      </c>
      <c r="C17" s="3"/>
      <c r="D17" s="3"/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8"/>
      <c r="R17" s="47"/>
      <c r="S17" s="47"/>
      <c r="T17" s="47"/>
      <c r="U17" s="47"/>
      <c r="V17" s="47"/>
      <c r="W17" s="47"/>
    </row>
    <row r="18" spans="1:23" s="43" customFormat="1" ht="25.95" customHeight="1">
      <c r="A18" s="3"/>
      <c r="B18" s="3" t="s">
        <v>991</v>
      </c>
      <c r="C18" s="3"/>
      <c r="D18" s="3"/>
      <c r="E18" s="3"/>
      <c r="F18" s="4"/>
      <c r="G18" s="4"/>
      <c r="H18" s="4"/>
      <c r="I18" s="4"/>
      <c r="J18" s="3"/>
      <c r="K18" s="3"/>
      <c r="L18" s="3"/>
      <c r="M18" s="3"/>
      <c r="N18" s="3"/>
      <c r="O18" s="3"/>
      <c r="P18" s="73"/>
      <c r="Q18" s="48"/>
      <c r="R18" s="47"/>
      <c r="S18" s="47"/>
      <c r="T18" s="47"/>
      <c r="U18" s="47"/>
      <c r="V18" s="47"/>
      <c r="W18" s="47"/>
    </row>
    <row r="19" spans="1:23" s="43" customFormat="1" ht="25.95" customHeight="1">
      <c r="A19" s="3"/>
      <c r="B19" s="3"/>
      <c r="C19" s="3" t="s">
        <v>891</v>
      </c>
      <c r="D19" s="3"/>
      <c r="E19" s="3"/>
      <c r="F19" s="4"/>
      <c r="G19" s="4"/>
      <c r="H19" s="4"/>
      <c r="I19" s="4"/>
      <c r="J19" s="73">
        <v>0</v>
      </c>
      <c r="K19" s="3"/>
      <c r="L19" s="73">
        <v>0</v>
      </c>
      <c r="M19" s="3"/>
      <c r="N19" s="53">
        <v>50840000</v>
      </c>
      <c r="O19" s="73"/>
      <c r="P19" s="53">
        <f t="shared" ref="P19" si="1">SUM(J19:N19)</f>
        <v>50840000</v>
      </c>
      <c r="Q19" s="48"/>
      <c r="R19" s="47"/>
      <c r="S19" s="47"/>
      <c r="T19" s="47"/>
      <c r="U19" s="47"/>
      <c r="V19" s="47"/>
      <c r="W19" s="47"/>
    </row>
    <row r="20" spans="1:23" s="43" customFormat="1" ht="25.9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8"/>
      <c r="R20" s="47"/>
      <c r="S20" s="47"/>
      <c r="T20" s="47"/>
      <c r="U20" s="47"/>
      <c r="V20" s="47"/>
      <c r="W20" s="47"/>
    </row>
    <row r="21" spans="1:23" s="43" customFormat="1" ht="25.95" customHeight="1">
      <c r="A21" s="177" t="s">
        <v>497</v>
      </c>
      <c r="B21" s="2" t="s">
        <v>262</v>
      </c>
      <c r="C21" s="3"/>
      <c r="D21" s="3"/>
      <c r="E21" s="3"/>
      <c r="F21" s="3"/>
      <c r="G21" s="3"/>
      <c r="H21" s="4"/>
      <c r="I21" s="4"/>
      <c r="J21" s="4"/>
      <c r="K21" s="4"/>
      <c r="L21" s="4"/>
      <c r="M21" s="4"/>
      <c r="N21" s="4"/>
      <c r="O21" s="4"/>
      <c r="P21" s="4"/>
      <c r="Q21" s="48"/>
      <c r="R21" s="47"/>
      <c r="S21" s="47"/>
      <c r="T21" s="47"/>
      <c r="U21" s="47"/>
      <c r="V21" s="47"/>
      <c r="W21" s="47"/>
    </row>
    <row r="22" spans="1:23" s="43" customFormat="1" ht="25.95" customHeight="1">
      <c r="A22" s="3"/>
      <c r="B22" s="3"/>
      <c r="C22" s="3" t="s">
        <v>418</v>
      </c>
      <c r="D22" s="3"/>
      <c r="E22" s="3"/>
      <c r="F22" s="3"/>
      <c r="G22" s="3"/>
      <c r="H22" s="4"/>
      <c r="I22" s="4"/>
      <c r="J22" s="4"/>
      <c r="K22" s="4"/>
      <c r="L22" s="4"/>
      <c r="M22" s="4"/>
      <c r="N22" s="4"/>
      <c r="O22" s="4"/>
      <c r="P22" s="4"/>
      <c r="Q22" s="48"/>
      <c r="R22" s="47"/>
      <c r="S22" s="47"/>
      <c r="T22" s="47"/>
      <c r="U22" s="47"/>
      <c r="V22" s="47"/>
      <c r="W22" s="47"/>
    </row>
    <row r="23" spans="1:23" s="43" customFormat="1" ht="25.95" customHeight="1">
      <c r="A23" s="3"/>
      <c r="B23" s="48" t="s">
        <v>1112</v>
      </c>
      <c r="C23" s="3" t="s">
        <v>440</v>
      </c>
      <c r="D23" s="3"/>
      <c r="E23" s="3"/>
      <c r="F23" s="3"/>
      <c r="G23" s="3"/>
      <c r="H23" s="4"/>
      <c r="I23" s="4"/>
      <c r="J23" s="4"/>
      <c r="K23" s="4"/>
      <c r="L23" s="4"/>
      <c r="M23" s="4"/>
      <c r="N23" s="4"/>
      <c r="O23" s="4"/>
      <c r="P23" s="4"/>
      <c r="Q23" s="48"/>
      <c r="R23" s="47"/>
      <c r="S23" s="47"/>
      <c r="T23" s="47"/>
      <c r="U23" s="47"/>
      <c r="V23" s="47"/>
      <c r="W23" s="47"/>
    </row>
    <row r="24" spans="1:23" s="43" customFormat="1" ht="25.95" customHeight="1">
      <c r="A24" s="3"/>
      <c r="B24" s="3"/>
      <c r="C24" s="3" t="s">
        <v>1215</v>
      </c>
      <c r="D24" s="3"/>
      <c r="E24" s="3"/>
      <c r="F24" s="3"/>
      <c r="G24" s="3"/>
      <c r="H24" s="4"/>
      <c r="I24" s="4"/>
      <c r="J24" s="4"/>
      <c r="K24" s="4"/>
      <c r="L24" s="4"/>
      <c r="M24" s="4"/>
      <c r="N24" s="4"/>
      <c r="O24" s="4"/>
      <c r="P24" s="4"/>
      <c r="Q24" s="47"/>
      <c r="R24" s="47"/>
      <c r="S24" s="47"/>
      <c r="T24" s="47"/>
      <c r="U24" s="47"/>
      <c r="V24" s="47"/>
      <c r="W24" s="47"/>
    </row>
    <row r="25" spans="1:23" s="43" customFormat="1" ht="25.95" customHeight="1">
      <c r="A25" s="3"/>
      <c r="B25" s="3" t="s">
        <v>1216</v>
      </c>
      <c r="C25" s="3"/>
      <c r="D25" s="3"/>
      <c r="E25" s="3"/>
      <c r="F25" s="3"/>
      <c r="G25" s="3"/>
      <c r="H25" s="4"/>
      <c r="I25" s="4"/>
      <c r="J25" s="4"/>
      <c r="K25" s="4"/>
      <c r="L25" s="4"/>
      <c r="M25" s="4"/>
      <c r="N25" s="4"/>
      <c r="O25" s="4"/>
      <c r="P25" s="4"/>
      <c r="Q25" s="47"/>
      <c r="R25" s="47"/>
      <c r="S25" s="47"/>
      <c r="T25" s="47"/>
      <c r="U25" s="47"/>
      <c r="V25" s="47"/>
      <c r="W25" s="47"/>
    </row>
    <row r="26" spans="1:23" s="43" customFormat="1" ht="25.95" customHeight="1">
      <c r="A26" s="3"/>
      <c r="B26" s="3" t="s">
        <v>1217</v>
      </c>
      <c r="C26" s="3"/>
      <c r="D26" s="3"/>
      <c r="E26" s="3"/>
      <c r="F26" s="3"/>
      <c r="G26" s="3"/>
      <c r="H26" s="4"/>
      <c r="I26" s="4"/>
      <c r="J26" s="4"/>
      <c r="K26" s="4"/>
      <c r="L26" s="4"/>
      <c r="M26" s="4"/>
      <c r="N26" s="4"/>
      <c r="O26" s="4"/>
      <c r="P26" s="4"/>
      <c r="Q26" s="47"/>
      <c r="R26" s="47"/>
      <c r="S26" s="47"/>
      <c r="T26" s="47"/>
      <c r="U26" s="47"/>
      <c r="V26" s="47"/>
      <c r="W26" s="47"/>
    </row>
    <row r="27" spans="1:23" s="43" customFormat="1" ht="25.95" customHeight="1">
      <c r="A27" s="3"/>
      <c r="B27" s="3"/>
      <c r="C27" s="3"/>
      <c r="D27" s="3"/>
      <c r="E27" s="3"/>
      <c r="F27" s="3"/>
      <c r="G27" s="3"/>
      <c r="H27" s="4"/>
      <c r="I27" s="4"/>
      <c r="J27" s="4"/>
      <c r="K27" s="4"/>
      <c r="L27" s="4"/>
      <c r="M27" s="4"/>
      <c r="N27" s="4"/>
      <c r="O27" s="4"/>
      <c r="P27" s="4"/>
      <c r="Q27" s="47"/>
      <c r="R27" s="47"/>
      <c r="S27" s="47"/>
      <c r="T27" s="47"/>
      <c r="U27" s="47"/>
      <c r="V27" s="47"/>
      <c r="W27" s="47"/>
    </row>
    <row r="28" spans="1:23" s="43" customFormat="1" ht="25.95" customHeight="1">
      <c r="A28" s="3"/>
      <c r="B28" s="3"/>
      <c r="C28" s="3"/>
      <c r="D28" s="3"/>
      <c r="E28" s="3"/>
      <c r="F28" s="3"/>
      <c r="G28" s="3"/>
      <c r="H28" s="4"/>
      <c r="I28" s="4"/>
      <c r="J28" s="4"/>
      <c r="K28" s="4"/>
      <c r="L28" s="4"/>
      <c r="M28" s="4"/>
      <c r="N28" s="4"/>
      <c r="O28" s="4"/>
      <c r="P28" s="4"/>
      <c r="Q28" s="47"/>
      <c r="R28" s="47"/>
      <c r="S28" s="47"/>
      <c r="T28" s="47"/>
      <c r="U28" s="47"/>
      <c r="V28" s="47"/>
      <c r="W28" s="47"/>
    </row>
    <row r="29" spans="1:23" s="43" customFormat="1" ht="25.95" customHeight="1">
      <c r="A29" s="3"/>
      <c r="B29" s="3"/>
      <c r="C29" s="3"/>
      <c r="D29" s="3"/>
      <c r="E29" s="3"/>
      <c r="F29" s="3"/>
      <c r="G29" s="3"/>
      <c r="H29" s="4"/>
      <c r="I29" s="4"/>
      <c r="J29" s="4"/>
      <c r="K29" s="4"/>
      <c r="L29" s="4"/>
      <c r="M29" s="4"/>
      <c r="N29" s="4"/>
      <c r="O29" s="4"/>
      <c r="P29" s="4"/>
      <c r="Q29" s="47"/>
      <c r="R29" s="47"/>
      <c r="S29" s="47"/>
      <c r="T29" s="47"/>
      <c r="U29" s="47"/>
      <c r="V29" s="47"/>
      <c r="W29" s="47"/>
    </row>
    <row r="30" spans="1:23" s="43" customFormat="1" ht="9" customHeight="1">
      <c r="A30" s="460"/>
      <c r="B30" s="3"/>
      <c r="C30" s="461"/>
      <c r="D30" s="461"/>
      <c r="E30" s="3"/>
      <c r="F30" s="3"/>
      <c r="G30" s="3"/>
      <c r="H30" s="4"/>
      <c r="I30" s="4"/>
      <c r="J30" s="4"/>
      <c r="K30" s="4"/>
      <c r="L30" s="4"/>
      <c r="M30" s="4"/>
      <c r="N30" s="4"/>
      <c r="O30" s="4"/>
      <c r="P30" s="4"/>
      <c r="Q30" s="47"/>
      <c r="R30" s="47"/>
      <c r="S30" s="47"/>
      <c r="T30" s="47"/>
      <c r="U30" s="47"/>
      <c r="V30" s="47"/>
      <c r="W30" s="47"/>
    </row>
    <row r="31" spans="1:23" s="43" customFormat="1" ht="25.95" customHeight="1">
      <c r="A31" s="460"/>
      <c r="B31" s="3"/>
      <c r="C31" s="461"/>
      <c r="D31" s="461"/>
      <c r="E31" s="3"/>
      <c r="F31" s="3"/>
      <c r="G31" s="3"/>
      <c r="H31" s="4"/>
      <c r="I31" s="4"/>
      <c r="J31" s="4"/>
      <c r="K31" s="4"/>
      <c r="L31" s="4"/>
      <c r="M31" s="4"/>
      <c r="N31" s="4"/>
      <c r="O31" s="4"/>
      <c r="P31" s="4"/>
      <c r="Q31" s="47"/>
      <c r="R31" s="47"/>
      <c r="S31" s="47"/>
      <c r="T31" s="47"/>
      <c r="U31" s="47"/>
      <c r="V31" s="47"/>
      <c r="W31" s="47"/>
    </row>
    <row r="32" spans="1:23" s="43" customFormat="1" ht="25.95" customHeight="1">
      <c r="B32" s="3"/>
      <c r="C32" s="3"/>
      <c r="D32" s="3"/>
      <c r="E32" s="3"/>
      <c r="F32" s="3"/>
      <c r="G32" s="3"/>
      <c r="H32" s="157"/>
      <c r="I32" s="157"/>
      <c r="J32" s="157"/>
      <c r="K32" s="5"/>
      <c r="L32" s="157"/>
      <c r="M32" s="5"/>
      <c r="N32" s="157"/>
      <c r="O32" s="5"/>
      <c r="P32" s="157"/>
      <c r="Q32" s="47"/>
      <c r="R32" s="47"/>
      <c r="S32" s="47"/>
      <c r="T32" s="47"/>
      <c r="U32" s="47"/>
      <c r="V32" s="47"/>
      <c r="W32" s="47"/>
    </row>
    <row r="33" spans="1:23" s="43" customFormat="1" ht="25.95" customHeight="1">
      <c r="A33" s="209" t="s">
        <v>391</v>
      </c>
      <c r="B33" s="209"/>
      <c r="C33" s="209"/>
      <c r="D33" s="209" t="s">
        <v>952</v>
      </c>
      <c r="E33" s="209"/>
      <c r="F33" s="209"/>
      <c r="G33" s="209"/>
      <c r="I33" s="209"/>
      <c r="J33" s="209"/>
      <c r="K33" s="209"/>
      <c r="L33" s="209"/>
      <c r="M33" s="209"/>
      <c r="N33" s="209"/>
      <c r="O33" s="13"/>
      <c r="P33" s="13"/>
      <c r="Q33" s="47"/>
      <c r="R33" s="47"/>
      <c r="S33" s="47"/>
      <c r="T33" s="47"/>
      <c r="U33" s="47"/>
      <c r="V33" s="47"/>
      <c r="W33" s="47"/>
    </row>
    <row r="34" spans="1:23" s="43" customFormat="1" ht="25.95" customHeight="1">
      <c r="A34" s="210"/>
      <c r="B34" s="210"/>
      <c r="C34" s="210"/>
      <c r="D34" s="209"/>
      <c r="E34" s="209" t="s">
        <v>429</v>
      </c>
      <c r="F34" s="209"/>
      <c r="I34" s="209"/>
      <c r="J34" s="209"/>
      <c r="K34" s="209"/>
      <c r="L34" s="209"/>
      <c r="M34" s="209"/>
      <c r="N34" s="209"/>
      <c r="O34" s="13"/>
      <c r="P34" s="13"/>
      <c r="Q34" s="47"/>
      <c r="R34" s="47"/>
      <c r="S34" s="47"/>
      <c r="T34" s="47"/>
      <c r="U34" s="47"/>
      <c r="V34" s="47"/>
      <c r="W34" s="47"/>
    </row>
    <row r="35" spans="1:23" ht="26.1" customHeight="1"/>
  </sheetData>
  <mergeCells count="5">
    <mergeCell ref="A1:P1"/>
    <mergeCell ref="J7:P7"/>
    <mergeCell ref="J8:P8"/>
    <mergeCell ref="J14:P14"/>
    <mergeCell ref="J15:P15"/>
  </mergeCells>
  <pageMargins left="0.5" right="0.5" top="0.5" bottom="0.5" header="0.39370078740157499" footer="0.196850393700787"/>
  <pageSetup paperSize="9" scale="87" orientation="portrait" r:id="rId1"/>
  <headerFooter scaleWithDoc="0">
    <oddHeader>&amp;L&amp;"Angsana New,Regular"&amp;12บมจ. ไทยโพลีคอนส์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1A5C-793E-4CA3-851F-8743BC9A0936}">
  <dimension ref="A1:Y141"/>
  <sheetViews>
    <sheetView tabSelected="1" view="pageBreakPreview" topLeftCell="A19" zoomScale="80" zoomScaleNormal="100" zoomScaleSheetLayoutView="80" workbookViewId="0">
      <selection activeCell="S30" sqref="S30"/>
    </sheetView>
  </sheetViews>
  <sheetFormatPr defaultColWidth="11" defaultRowHeight="27" customHeight="1"/>
  <cols>
    <col min="1" max="1" width="3" style="3" customWidth="1"/>
    <col min="2" max="2" width="4.33203125" style="3" customWidth="1"/>
    <col min="3" max="3" width="2.77734375" style="3" customWidth="1"/>
    <col min="4" max="4" width="6.44140625" style="3" customWidth="1"/>
    <col min="5" max="5" width="12.109375" style="3" customWidth="1"/>
    <col min="6" max="6" width="0.33203125" style="3" hidden="1" customWidth="1"/>
    <col min="7" max="7" width="0.33203125" style="3" customWidth="1"/>
    <col min="8" max="8" width="15.33203125" style="3" customWidth="1"/>
    <col min="9" max="9" width="0.33203125" style="3" customWidth="1"/>
    <col min="10" max="10" width="14.77734375" style="3" customWidth="1"/>
    <col min="11" max="11" width="0.33203125" style="3" customWidth="1"/>
    <col min="12" max="12" width="12.6640625" style="3" customWidth="1"/>
    <col min="13" max="13" width="0.33203125" style="3" customWidth="1"/>
    <col min="14" max="14" width="15.44140625" style="3" customWidth="1"/>
    <col min="15" max="15" width="0.33203125" style="3" customWidth="1"/>
    <col min="16" max="16" width="14.5546875" style="3" customWidth="1"/>
    <col min="17" max="17" width="0.33203125" style="3" customWidth="1"/>
    <col min="18" max="18" width="15.44140625" style="3" customWidth="1"/>
    <col min="19" max="19" width="14.88671875" style="5" customWidth="1"/>
    <col min="20" max="20" width="15.6640625" style="3" customWidth="1"/>
    <col min="21" max="21" width="8.6640625" style="3" customWidth="1"/>
    <col min="22" max="16384" width="11" style="3"/>
  </cols>
  <sheetData>
    <row r="1" spans="1:25" ht="25.5" customHeight="1">
      <c r="A1" s="514" t="s">
        <v>877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4"/>
      <c r="Q1" s="514"/>
      <c r="R1" s="514"/>
      <c r="S1" s="514"/>
      <c r="T1" s="41"/>
      <c r="U1" s="41"/>
      <c r="V1" s="41"/>
      <c r="W1" s="41"/>
      <c r="X1" s="41"/>
      <c r="Y1" s="41"/>
    </row>
    <row r="2" spans="1:25" ht="25.5" customHeight="1">
      <c r="B2" s="41"/>
      <c r="C2" s="41"/>
      <c r="D2" s="41"/>
      <c r="E2" s="41"/>
      <c r="F2" s="4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1"/>
      <c r="U2" s="41"/>
      <c r="V2" s="41"/>
      <c r="W2" s="41"/>
      <c r="X2" s="41"/>
      <c r="Y2" s="41"/>
    </row>
    <row r="3" spans="1:25" ht="25.5" customHeight="1">
      <c r="B3" s="48" t="s">
        <v>1010</v>
      </c>
      <c r="C3" s="3" t="s">
        <v>953</v>
      </c>
      <c r="E3" s="41"/>
      <c r="F3" s="4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1"/>
      <c r="U3" s="41"/>
      <c r="V3" s="41"/>
      <c r="W3" s="41"/>
      <c r="X3" s="41"/>
      <c r="Y3" s="41"/>
    </row>
    <row r="4" spans="1:25" ht="25.5" customHeight="1">
      <c r="C4" s="3" t="s">
        <v>1047</v>
      </c>
      <c r="E4" s="41"/>
      <c r="F4" s="4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1"/>
      <c r="U4" s="41"/>
      <c r="V4" s="41"/>
      <c r="W4" s="41"/>
      <c r="X4" s="41"/>
      <c r="Y4" s="41"/>
    </row>
    <row r="5" spans="1:25" ht="25.5" customHeight="1">
      <c r="B5" s="3" t="s">
        <v>995</v>
      </c>
      <c r="E5" s="41"/>
      <c r="F5" s="4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1"/>
      <c r="U5" s="41"/>
      <c r="V5" s="41"/>
      <c r="W5" s="41"/>
      <c r="X5" s="41"/>
      <c r="Y5" s="41"/>
    </row>
    <row r="6" spans="1:25" ht="25.5" customHeight="1">
      <c r="B6" s="48" t="s">
        <v>1113</v>
      </c>
      <c r="C6" s="41" t="s">
        <v>954</v>
      </c>
      <c r="D6" s="41"/>
      <c r="E6" s="41"/>
      <c r="F6" s="41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1"/>
      <c r="U6" s="41"/>
      <c r="V6" s="41"/>
      <c r="W6" s="41"/>
      <c r="X6" s="41"/>
      <c r="Y6" s="41"/>
    </row>
    <row r="7" spans="1:25" ht="25.5" customHeight="1">
      <c r="B7" s="41"/>
      <c r="C7" s="41" t="s">
        <v>955</v>
      </c>
      <c r="D7" s="41"/>
      <c r="E7" s="41"/>
      <c r="F7" s="41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1"/>
      <c r="U7" s="41"/>
      <c r="V7" s="41"/>
      <c r="W7" s="41"/>
      <c r="X7" s="41"/>
      <c r="Y7" s="41"/>
    </row>
    <row r="8" spans="1:25" ht="25.5" customHeight="1">
      <c r="B8" s="41" t="s">
        <v>1324</v>
      </c>
      <c r="C8" s="41"/>
      <c r="D8" s="41"/>
      <c r="E8" s="41"/>
      <c r="F8" s="41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1"/>
      <c r="U8" s="41"/>
      <c r="V8" s="41"/>
      <c r="W8" s="41"/>
      <c r="X8" s="41"/>
      <c r="Y8" s="41"/>
    </row>
    <row r="9" spans="1:25" ht="25.5" customHeight="1">
      <c r="B9" s="41" t="s">
        <v>1057</v>
      </c>
      <c r="C9" s="41"/>
      <c r="D9" s="41"/>
      <c r="E9" s="41"/>
      <c r="F9" s="41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1"/>
      <c r="U9" s="41"/>
      <c r="V9" s="41"/>
      <c r="W9" s="41"/>
      <c r="X9" s="41"/>
      <c r="Y9" s="41"/>
    </row>
    <row r="10" spans="1:25" ht="25.5" customHeight="1">
      <c r="B10" s="41" t="s">
        <v>1059</v>
      </c>
      <c r="C10" s="41"/>
      <c r="D10" s="41"/>
      <c r="E10" s="41"/>
      <c r="F10" s="41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1"/>
      <c r="U10" s="41"/>
      <c r="V10" s="41"/>
      <c r="W10" s="41"/>
      <c r="X10" s="41"/>
      <c r="Y10" s="41"/>
    </row>
    <row r="11" spans="1:25" ht="25.5" customHeight="1">
      <c r="B11" s="41" t="s">
        <v>1058</v>
      </c>
      <c r="C11" s="41"/>
      <c r="D11" s="41"/>
      <c r="E11" s="41"/>
      <c r="F11" s="4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1"/>
      <c r="U11" s="41"/>
      <c r="V11" s="41"/>
      <c r="W11" s="41"/>
      <c r="X11" s="41"/>
      <c r="Y11" s="41"/>
    </row>
    <row r="12" spans="1:25" ht="25.5" customHeight="1">
      <c r="A12" s="43"/>
      <c r="B12" s="48" t="s">
        <v>1114</v>
      </c>
      <c r="C12" s="3" t="s">
        <v>213</v>
      </c>
      <c r="D12" s="43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1"/>
      <c r="U12" s="41"/>
      <c r="V12" s="41"/>
      <c r="W12" s="41"/>
      <c r="X12" s="41"/>
      <c r="Y12" s="41"/>
    </row>
    <row r="13" spans="1:25" ht="25.5" customHeight="1">
      <c r="B13" s="43"/>
      <c r="C13" s="3" t="s">
        <v>956</v>
      </c>
      <c r="D13" s="4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1"/>
      <c r="U13" s="41"/>
      <c r="V13" s="41"/>
      <c r="W13" s="41"/>
      <c r="X13" s="41"/>
      <c r="Y13" s="41"/>
    </row>
    <row r="14" spans="1:25" ht="25.5" customHeight="1">
      <c r="A14" s="43"/>
      <c r="B14" s="3" t="s">
        <v>957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1"/>
      <c r="U14" s="41"/>
      <c r="V14" s="41"/>
      <c r="W14" s="41"/>
      <c r="X14" s="41"/>
      <c r="Y14" s="41"/>
    </row>
    <row r="15" spans="1:25" ht="25.5" customHeight="1">
      <c r="A15" s="43"/>
      <c r="B15" s="3" t="s">
        <v>958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1"/>
      <c r="U15" s="41"/>
      <c r="V15" s="41"/>
      <c r="W15" s="41"/>
      <c r="X15" s="41"/>
      <c r="Y15" s="41"/>
    </row>
    <row r="16" spans="1:25" ht="25.5" customHeight="1">
      <c r="A16" s="43"/>
      <c r="B16" s="43"/>
      <c r="C16" s="3" t="s">
        <v>966</v>
      </c>
      <c r="D16" s="43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1"/>
      <c r="U16" s="41"/>
      <c r="V16" s="41"/>
      <c r="W16" s="41"/>
      <c r="X16" s="41"/>
      <c r="Y16" s="41"/>
    </row>
    <row r="17" spans="1:25" ht="25.5" customHeight="1">
      <c r="A17" s="43"/>
      <c r="B17" s="3" t="s">
        <v>959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1"/>
      <c r="U17" s="41"/>
      <c r="V17" s="41"/>
      <c r="W17" s="41"/>
      <c r="X17" s="41"/>
      <c r="Y17" s="41"/>
    </row>
    <row r="18" spans="1:25" ht="25.5" customHeight="1">
      <c r="A18" s="43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1"/>
      <c r="U18" s="41"/>
      <c r="V18" s="41"/>
      <c r="W18" s="41"/>
      <c r="X18" s="41"/>
      <c r="Y18" s="41"/>
    </row>
    <row r="19" spans="1:25" ht="25.5" customHeight="1">
      <c r="F19" s="516" t="s">
        <v>131</v>
      </c>
      <c r="G19" s="516"/>
      <c r="H19" s="516"/>
      <c r="I19" s="516"/>
      <c r="J19" s="516"/>
      <c r="K19" s="516"/>
      <c r="L19" s="516"/>
      <c r="M19" s="516"/>
      <c r="N19" s="516"/>
      <c r="O19" s="516"/>
      <c r="P19" s="516"/>
      <c r="Q19" s="516"/>
      <c r="R19" s="516"/>
      <c r="S19" s="516"/>
      <c r="T19" s="41"/>
      <c r="U19" s="41"/>
      <c r="V19" s="41"/>
      <c r="W19" s="41"/>
      <c r="X19" s="41"/>
      <c r="Y19" s="41"/>
    </row>
    <row r="20" spans="1:25" ht="25.5" customHeight="1">
      <c r="H20" s="523" t="s">
        <v>178</v>
      </c>
      <c r="I20" s="523"/>
      <c r="J20" s="523"/>
      <c r="K20" s="523"/>
      <c r="L20" s="523"/>
      <c r="N20" s="5" t="s">
        <v>77</v>
      </c>
      <c r="O20" s="5"/>
      <c r="P20" s="5" t="s">
        <v>182</v>
      </c>
      <c r="Q20" s="5"/>
      <c r="R20" s="5"/>
      <c r="T20" s="41"/>
      <c r="U20" s="41"/>
      <c r="V20" s="41"/>
      <c r="W20" s="41"/>
      <c r="X20" s="41"/>
      <c r="Y20" s="41"/>
    </row>
    <row r="21" spans="1:25" ht="25.5" customHeight="1">
      <c r="B21" s="516" t="s">
        <v>183</v>
      </c>
      <c r="C21" s="516"/>
      <c r="D21" s="516"/>
      <c r="E21" s="516"/>
      <c r="H21" s="8" t="s">
        <v>179</v>
      </c>
      <c r="J21" s="8" t="s">
        <v>180</v>
      </c>
      <c r="K21" s="5"/>
      <c r="L21" s="8" t="s">
        <v>226</v>
      </c>
      <c r="N21" s="8" t="s">
        <v>181</v>
      </c>
      <c r="O21" s="5"/>
      <c r="P21" s="8" t="s">
        <v>77</v>
      </c>
      <c r="Q21" s="5"/>
      <c r="R21" s="8" t="s">
        <v>3</v>
      </c>
      <c r="S21" s="8" t="s">
        <v>77</v>
      </c>
      <c r="T21" s="41"/>
      <c r="U21" s="41"/>
      <c r="V21" s="41"/>
      <c r="W21" s="41"/>
      <c r="X21" s="41"/>
      <c r="Y21" s="41"/>
    </row>
    <row r="22" spans="1:25" ht="25.5" customHeight="1">
      <c r="B22" s="74" t="s">
        <v>156</v>
      </c>
      <c r="C22" s="74"/>
      <c r="D22" s="5"/>
      <c r="E22" s="5"/>
      <c r="H22" s="5"/>
      <c r="J22" s="5"/>
      <c r="K22" s="5"/>
      <c r="L22" s="5"/>
      <c r="N22" s="5"/>
      <c r="O22" s="5"/>
      <c r="P22" s="5"/>
      <c r="Q22" s="5"/>
      <c r="R22" s="5"/>
      <c r="T22" s="41"/>
      <c r="U22" s="41"/>
      <c r="V22" s="41"/>
      <c r="W22" s="41"/>
      <c r="X22" s="41"/>
      <c r="Y22" s="41"/>
    </row>
    <row r="23" spans="1:25" ht="25.5" customHeight="1">
      <c r="B23" s="3" t="s">
        <v>775</v>
      </c>
      <c r="C23" s="74"/>
      <c r="D23" s="5"/>
      <c r="E23" s="5"/>
      <c r="H23" s="5"/>
      <c r="J23" s="5"/>
      <c r="K23" s="5"/>
      <c r="L23" s="5"/>
      <c r="N23" s="5"/>
      <c r="O23" s="5"/>
      <c r="P23" s="5"/>
      <c r="Q23" s="5"/>
      <c r="R23" s="5"/>
      <c r="T23" s="41"/>
      <c r="U23" s="41"/>
      <c r="V23" s="41"/>
      <c r="W23" s="41"/>
      <c r="X23" s="41"/>
      <c r="Y23" s="41"/>
    </row>
    <row r="24" spans="1:25" ht="25.5" customHeight="1">
      <c r="C24" s="3" t="s">
        <v>776</v>
      </c>
      <c r="D24" s="5"/>
      <c r="E24" s="5"/>
      <c r="H24" s="157">
        <v>0</v>
      </c>
      <c r="I24" s="92"/>
      <c r="J24" s="157">
        <v>0</v>
      </c>
      <c r="K24" s="157"/>
      <c r="L24" s="157">
        <v>0</v>
      </c>
      <c r="M24" s="92"/>
      <c r="N24" s="157">
        <v>25151670.309999999</v>
      </c>
      <c r="O24" s="92"/>
      <c r="P24" s="157">
        <v>2274843.7599999998</v>
      </c>
      <c r="Q24" s="172"/>
      <c r="R24" s="157">
        <f>SUM(H24:P24)</f>
        <v>27426514.07</v>
      </c>
      <c r="S24" s="86" t="s">
        <v>768</v>
      </c>
      <c r="T24" s="41"/>
      <c r="U24" s="41"/>
      <c r="V24" s="41"/>
      <c r="W24" s="41"/>
      <c r="X24" s="41"/>
      <c r="Y24" s="41"/>
    </row>
    <row r="25" spans="1:25" ht="25.5" customHeight="1">
      <c r="B25" s="3" t="s">
        <v>744</v>
      </c>
      <c r="D25" s="5"/>
      <c r="E25" s="5"/>
      <c r="H25" s="157"/>
      <c r="I25" s="92"/>
      <c r="J25" s="157"/>
      <c r="K25" s="157"/>
      <c r="L25" s="157"/>
      <c r="M25" s="92"/>
      <c r="N25" s="157"/>
      <c r="O25" s="92"/>
      <c r="P25" s="157"/>
      <c r="Q25" s="172"/>
      <c r="R25" s="157"/>
      <c r="S25" s="3"/>
      <c r="T25" s="41"/>
      <c r="U25" s="41"/>
      <c r="V25" s="41"/>
      <c r="W25" s="41"/>
      <c r="X25" s="41"/>
      <c r="Y25" s="41"/>
    </row>
    <row r="26" spans="1:25" ht="25.5" customHeight="1">
      <c r="C26" s="3" t="s">
        <v>745</v>
      </c>
      <c r="D26" s="5"/>
      <c r="E26" s="5"/>
      <c r="H26" s="157">
        <v>803109266.64999998</v>
      </c>
      <c r="I26" s="498"/>
      <c r="J26" s="157">
        <v>0</v>
      </c>
      <c r="K26" s="157"/>
      <c r="L26" s="157">
        <v>0</v>
      </c>
      <c r="M26" s="498"/>
      <c r="N26" s="157">
        <v>0</v>
      </c>
      <c r="O26" s="498"/>
      <c r="P26" s="157">
        <v>0</v>
      </c>
      <c r="Q26" s="172"/>
      <c r="R26" s="157">
        <f>SUM(H26:P26)</f>
        <v>803109266.64999998</v>
      </c>
      <c r="S26" s="86" t="s">
        <v>769</v>
      </c>
      <c r="T26" s="41"/>
      <c r="U26" s="41"/>
      <c r="V26" s="41"/>
      <c r="W26" s="41"/>
      <c r="X26" s="41"/>
      <c r="Y26" s="41"/>
    </row>
    <row r="27" spans="1:25" ht="25.5" customHeight="1">
      <c r="B27" s="3" t="s">
        <v>162</v>
      </c>
      <c r="D27" s="5"/>
      <c r="E27" s="5"/>
      <c r="H27" s="157">
        <v>172622422.41</v>
      </c>
      <c r="I27" s="498"/>
      <c r="J27" s="157">
        <v>0</v>
      </c>
      <c r="K27" s="157"/>
      <c r="L27" s="157">
        <v>0</v>
      </c>
      <c r="M27" s="498"/>
      <c r="N27" s="157">
        <v>0</v>
      </c>
      <c r="O27" s="498"/>
      <c r="P27" s="157">
        <v>0</v>
      </c>
      <c r="Q27" s="172"/>
      <c r="R27" s="157">
        <f>SUM(H27:P27)</f>
        <v>172622422.41</v>
      </c>
      <c r="S27" s="317" t="s">
        <v>960</v>
      </c>
      <c r="T27" s="41"/>
      <c r="U27" s="41"/>
      <c r="V27" s="41"/>
      <c r="W27" s="41"/>
      <c r="X27" s="41"/>
      <c r="Y27" s="41"/>
    </row>
    <row r="28" spans="1:25" ht="25.5" customHeight="1">
      <c r="B28" s="74" t="s">
        <v>157</v>
      </c>
      <c r="C28" s="74"/>
      <c r="H28" s="172"/>
      <c r="I28" s="92"/>
      <c r="J28" s="172"/>
      <c r="K28" s="172"/>
      <c r="L28" s="172"/>
      <c r="M28" s="92"/>
      <c r="N28" s="172"/>
      <c r="O28" s="92"/>
      <c r="P28" s="172"/>
      <c r="Q28" s="92"/>
      <c r="R28" s="462"/>
      <c r="S28" s="3"/>
      <c r="T28" s="41"/>
      <c r="U28" s="41"/>
      <c r="V28" s="41"/>
      <c r="W28" s="41"/>
      <c r="X28" s="41"/>
      <c r="Y28" s="41"/>
    </row>
    <row r="29" spans="1:25" ht="25.5" customHeight="1">
      <c r="B29" s="3" t="s">
        <v>165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72" t="s">
        <v>961</v>
      </c>
      <c r="T29" s="41"/>
      <c r="U29" s="41"/>
      <c r="V29" s="41"/>
      <c r="W29" s="41"/>
      <c r="X29" s="41"/>
      <c r="Y29" s="41"/>
    </row>
    <row r="30" spans="1:25" ht="25.5" customHeight="1">
      <c r="C30" s="3" t="s">
        <v>166</v>
      </c>
      <c r="H30" s="157">
        <v>81300000</v>
      </c>
      <c r="I30" s="499"/>
      <c r="J30" s="157">
        <v>0</v>
      </c>
      <c r="K30" s="157"/>
      <c r="L30" s="157">
        <v>0</v>
      </c>
      <c r="M30" s="499"/>
      <c r="N30" s="157">
        <v>109716484.81</v>
      </c>
      <c r="O30" s="92"/>
      <c r="P30" s="157">
        <v>0</v>
      </c>
      <c r="Q30" s="92"/>
      <c r="R30" s="157">
        <f t="shared" ref="R30:R31" si="0">SUM(H30:P30)</f>
        <v>191016484.81</v>
      </c>
      <c r="S30" s="316" t="s">
        <v>1368</v>
      </c>
      <c r="T30" s="41"/>
      <c r="U30" s="41"/>
      <c r="V30" s="41"/>
      <c r="W30" s="41"/>
      <c r="X30" s="41"/>
      <c r="Y30" s="41"/>
    </row>
    <row r="31" spans="1:25" ht="25.5" customHeight="1">
      <c r="B31" s="3" t="s">
        <v>219</v>
      </c>
      <c r="H31" s="157">
        <v>113771698.70999999</v>
      </c>
      <c r="I31" s="499"/>
      <c r="J31" s="157">
        <v>0</v>
      </c>
      <c r="K31" s="157"/>
      <c r="L31" s="157">
        <v>0</v>
      </c>
      <c r="M31" s="499"/>
      <c r="N31" s="157">
        <v>0</v>
      </c>
      <c r="O31" s="92"/>
      <c r="P31" s="157">
        <v>0</v>
      </c>
      <c r="Q31" s="92"/>
      <c r="R31" s="157">
        <f t="shared" si="0"/>
        <v>113771698.70999999</v>
      </c>
      <c r="S31" s="316" t="s">
        <v>770</v>
      </c>
      <c r="T31" s="41"/>
      <c r="U31" s="41"/>
      <c r="V31" s="41"/>
      <c r="W31" s="41"/>
      <c r="X31" s="41"/>
      <c r="Y31" s="41"/>
    </row>
    <row r="32" spans="1:25" ht="25.5" customHeight="1">
      <c r="B32" s="3" t="s">
        <v>542</v>
      </c>
      <c r="H32" s="157">
        <v>61220000</v>
      </c>
      <c r="I32" s="499"/>
      <c r="J32" s="157">
        <v>0</v>
      </c>
      <c r="K32" s="157"/>
      <c r="L32" s="157">
        <v>0</v>
      </c>
      <c r="M32" s="499"/>
      <c r="N32" s="157">
        <v>0</v>
      </c>
      <c r="O32" s="92"/>
      <c r="P32" s="157">
        <v>0</v>
      </c>
      <c r="Q32" s="92"/>
      <c r="R32" s="157">
        <f>SUM(H32:P32)</f>
        <v>61220000</v>
      </c>
      <c r="S32" s="385" t="s">
        <v>962</v>
      </c>
      <c r="T32" s="41"/>
      <c r="U32" s="41"/>
      <c r="V32" s="41"/>
      <c r="W32" s="41"/>
      <c r="X32" s="41"/>
      <c r="Y32" s="41"/>
    </row>
    <row r="33" spans="1:25" ht="25.5" customHeight="1">
      <c r="B33" s="3" t="s">
        <v>747</v>
      </c>
      <c r="H33" s="157"/>
      <c r="I33" s="92"/>
      <c r="J33" s="157"/>
      <c r="K33" s="157"/>
      <c r="L33" s="157"/>
      <c r="M33" s="92"/>
      <c r="N33" s="157"/>
      <c r="O33" s="92"/>
      <c r="P33" s="157"/>
      <c r="Q33" s="92"/>
      <c r="R33" s="157"/>
      <c r="S33" s="157"/>
      <c r="T33" s="41"/>
      <c r="U33" s="41"/>
      <c r="V33" s="41"/>
      <c r="W33" s="41"/>
      <c r="X33" s="41"/>
      <c r="Y33" s="41"/>
    </row>
    <row r="34" spans="1:25" ht="25.5" customHeight="1">
      <c r="C34" s="3" t="s">
        <v>745</v>
      </c>
      <c r="H34" s="157">
        <v>51498738.780000001</v>
      </c>
      <c r="I34" s="499"/>
      <c r="J34" s="157">
        <v>0</v>
      </c>
      <c r="K34" s="157"/>
      <c r="L34" s="157">
        <v>0</v>
      </c>
      <c r="M34" s="499"/>
      <c r="N34" s="157">
        <v>0</v>
      </c>
      <c r="O34" s="92"/>
      <c r="P34" s="157">
        <v>0</v>
      </c>
      <c r="Q34" s="92"/>
      <c r="R34" s="157">
        <f>SUM(H34:P34)</f>
        <v>51498738.780000001</v>
      </c>
      <c r="S34" s="386" t="s">
        <v>963</v>
      </c>
      <c r="T34" s="41"/>
      <c r="U34" s="41"/>
      <c r="V34" s="41"/>
      <c r="W34" s="41"/>
      <c r="X34" s="41"/>
      <c r="Y34" s="41"/>
    </row>
    <row r="35" spans="1:25" ht="25.5" customHeight="1">
      <c r="B35" s="3" t="s">
        <v>748</v>
      </c>
      <c r="H35" s="157"/>
      <c r="I35" s="92"/>
      <c r="J35" s="157"/>
      <c r="K35" s="157"/>
      <c r="L35" s="157"/>
      <c r="M35" s="92"/>
      <c r="N35" s="157"/>
      <c r="O35" s="92"/>
      <c r="P35" s="157"/>
      <c r="Q35" s="92"/>
      <c r="R35" s="157"/>
      <c r="S35" s="157"/>
      <c r="T35" s="41"/>
      <c r="U35" s="41"/>
      <c r="V35" s="41"/>
      <c r="W35" s="41"/>
      <c r="X35" s="41"/>
      <c r="Y35" s="41"/>
    </row>
    <row r="36" spans="1:25" ht="25.5" customHeight="1">
      <c r="C36" s="3" t="s">
        <v>745</v>
      </c>
      <c r="H36" s="157">
        <v>86930187.340000004</v>
      </c>
      <c r="I36" s="499"/>
      <c r="J36" s="157">
        <v>81069812.659999996</v>
      </c>
      <c r="K36" s="157"/>
      <c r="L36" s="157">
        <v>0</v>
      </c>
      <c r="M36" s="92"/>
      <c r="N36" s="157">
        <v>0</v>
      </c>
      <c r="O36" s="92"/>
      <c r="P36" s="157">
        <v>0</v>
      </c>
      <c r="Q36" s="92"/>
      <c r="R36" s="157">
        <f>SUM(H36:P36)</f>
        <v>168000000</v>
      </c>
      <c r="S36" s="257" t="s">
        <v>771</v>
      </c>
      <c r="T36" s="41"/>
      <c r="U36" s="41"/>
      <c r="V36" s="41"/>
      <c r="W36" s="41"/>
      <c r="X36" s="41"/>
      <c r="Y36" s="41"/>
    </row>
    <row r="37" spans="1:25" ht="25.5" customHeight="1">
      <c r="B37" s="3" t="s">
        <v>168</v>
      </c>
      <c r="H37" s="157">
        <v>0</v>
      </c>
      <c r="I37" s="499"/>
      <c r="J37" s="157">
        <v>0</v>
      </c>
      <c r="K37" s="157"/>
      <c r="L37" s="157">
        <v>0</v>
      </c>
      <c r="M37" s="499"/>
      <c r="N37" s="157">
        <v>2432179909.8200002</v>
      </c>
      <c r="O37" s="92"/>
      <c r="P37" s="157">
        <v>0</v>
      </c>
      <c r="Q37" s="92"/>
      <c r="R37" s="157">
        <f>SUM(H37:P37)</f>
        <v>2432179909.8200002</v>
      </c>
      <c r="S37" s="257" t="s">
        <v>964</v>
      </c>
      <c r="T37" s="41"/>
      <c r="U37" s="41"/>
      <c r="V37" s="41"/>
      <c r="W37" s="41"/>
      <c r="X37" s="41"/>
      <c r="Y37" s="41"/>
    </row>
    <row r="38" spans="1:25" ht="25.5" customHeight="1">
      <c r="H38" s="157"/>
      <c r="I38" s="92"/>
      <c r="J38" s="157"/>
      <c r="K38" s="157"/>
      <c r="L38" s="157"/>
      <c r="M38" s="92"/>
      <c r="N38" s="157"/>
      <c r="O38" s="92"/>
      <c r="P38" s="157"/>
      <c r="Q38" s="92"/>
      <c r="R38" s="157"/>
      <c r="S38" s="257" t="s">
        <v>965</v>
      </c>
      <c r="T38" s="41"/>
      <c r="U38" s="41"/>
      <c r="V38" s="41"/>
      <c r="W38" s="41"/>
      <c r="X38" s="41"/>
      <c r="Y38" s="41"/>
    </row>
    <row r="39" spans="1:25" ht="25.5" customHeight="1">
      <c r="H39" s="223"/>
      <c r="J39" s="223"/>
      <c r="K39" s="223"/>
      <c r="L39" s="223"/>
      <c r="N39" s="223"/>
      <c r="P39" s="223"/>
      <c r="R39" s="223"/>
      <c r="S39" s="317"/>
      <c r="T39" s="41"/>
      <c r="U39" s="41"/>
      <c r="V39" s="41"/>
      <c r="W39" s="41"/>
      <c r="X39" s="41"/>
      <c r="Y39" s="41"/>
    </row>
    <row r="40" spans="1:25" ht="10.8" customHeight="1">
      <c r="H40" s="157"/>
      <c r="J40" s="157"/>
      <c r="K40" s="157"/>
      <c r="L40" s="157"/>
      <c r="M40" s="5"/>
      <c r="N40" s="157"/>
      <c r="P40" s="157"/>
      <c r="Q40" s="5"/>
      <c r="R40" s="157"/>
      <c r="S40" s="25"/>
      <c r="T40" s="41"/>
      <c r="U40" s="41"/>
      <c r="V40" s="41"/>
      <c r="W40" s="41"/>
      <c r="X40" s="41"/>
      <c r="Y40" s="41"/>
    </row>
    <row r="41" spans="1:25" ht="25.5" customHeight="1">
      <c r="A41" s="209" t="s">
        <v>391</v>
      </c>
      <c r="B41" s="209"/>
      <c r="C41" s="209"/>
      <c r="E41" s="209" t="s">
        <v>777</v>
      </c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13"/>
      <c r="R41" s="13"/>
      <c r="S41" s="25"/>
      <c r="T41" s="41"/>
      <c r="U41" s="41"/>
      <c r="V41" s="41"/>
      <c r="W41" s="41"/>
      <c r="X41" s="41"/>
      <c r="Y41" s="41"/>
    </row>
    <row r="42" spans="1:25" ht="25.5" customHeight="1">
      <c r="A42" s="210"/>
      <c r="B42" s="210"/>
      <c r="C42" s="210"/>
      <c r="D42" s="209" t="s">
        <v>392</v>
      </c>
      <c r="E42" s="209"/>
      <c r="F42" s="209"/>
      <c r="G42" s="209"/>
      <c r="H42" s="209" t="s">
        <v>798</v>
      </c>
      <c r="I42" s="209"/>
      <c r="J42" s="209"/>
      <c r="K42" s="209"/>
      <c r="L42" s="209"/>
      <c r="M42" s="209"/>
      <c r="N42" s="209"/>
      <c r="O42" s="209"/>
      <c r="P42" s="209"/>
      <c r="Q42" s="13"/>
      <c r="R42" s="13"/>
      <c r="S42" s="25"/>
      <c r="T42" s="41"/>
      <c r="U42" s="41"/>
      <c r="V42" s="41"/>
      <c r="W42" s="41"/>
      <c r="X42" s="41"/>
      <c r="Y42" s="41"/>
    </row>
    <row r="43" spans="1:25" ht="25.95" customHeight="1">
      <c r="A43" s="514" t="s">
        <v>874</v>
      </c>
      <c r="B43" s="514"/>
      <c r="C43" s="514"/>
      <c r="D43" s="514"/>
      <c r="E43" s="514"/>
      <c r="F43" s="514"/>
      <c r="G43" s="514"/>
      <c r="H43" s="514"/>
      <c r="I43" s="514"/>
      <c r="J43" s="514"/>
      <c r="K43" s="514"/>
      <c r="L43" s="514"/>
      <c r="M43" s="514"/>
      <c r="N43" s="514"/>
      <c r="O43" s="514"/>
      <c r="P43" s="514"/>
      <c r="Q43" s="514"/>
      <c r="R43" s="514"/>
      <c r="S43" s="514"/>
      <c r="T43" s="41"/>
      <c r="U43" s="41"/>
      <c r="V43" s="41"/>
      <c r="W43" s="41"/>
      <c r="X43" s="41"/>
      <c r="Y43" s="41"/>
    </row>
    <row r="44" spans="1:25" ht="25.9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1"/>
      <c r="U44" s="41"/>
      <c r="V44" s="41"/>
      <c r="W44" s="41"/>
      <c r="X44" s="41"/>
      <c r="Y44" s="41"/>
    </row>
    <row r="45" spans="1:25" ht="25.95" customHeight="1">
      <c r="F45" s="516" t="s">
        <v>131</v>
      </c>
      <c r="G45" s="516"/>
      <c r="H45" s="516"/>
      <c r="I45" s="516"/>
      <c r="J45" s="516"/>
      <c r="K45" s="516"/>
      <c r="L45" s="516"/>
      <c r="M45" s="516"/>
      <c r="N45" s="516"/>
      <c r="O45" s="516"/>
      <c r="P45" s="516"/>
      <c r="Q45" s="516"/>
      <c r="R45" s="516"/>
      <c r="S45" s="516"/>
      <c r="T45" s="41"/>
      <c r="U45" s="41"/>
      <c r="V45" s="41"/>
      <c r="W45" s="41"/>
      <c r="X45" s="41"/>
      <c r="Y45" s="41"/>
    </row>
    <row r="46" spans="1:25" ht="25.95" customHeight="1">
      <c r="H46" s="523" t="s">
        <v>178</v>
      </c>
      <c r="I46" s="523"/>
      <c r="J46" s="523"/>
      <c r="K46" s="523"/>
      <c r="L46" s="523"/>
      <c r="N46" s="5" t="s">
        <v>77</v>
      </c>
      <c r="O46" s="5"/>
      <c r="P46" s="5" t="s">
        <v>182</v>
      </c>
      <c r="Q46" s="5"/>
      <c r="R46" s="5"/>
      <c r="T46" s="41"/>
      <c r="U46" s="41"/>
      <c r="V46" s="41"/>
      <c r="W46" s="41"/>
      <c r="X46" s="41"/>
      <c r="Y46" s="41"/>
    </row>
    <row r="47" spans="1:25" ht="25.95" customHeight="1">
      <c r="B47" s="516" t="s">
        <v>183</v>
      </c>
      <c r="C47" s="516"/>
      <c r="D47" s="516"/>
      <c r="E47" s="516"/>
      <c r="H47" s="8" t="s">
        <v>179</v>
      </c>
      <c r="J47" s="8" t="s">
        <v>180</v>
      </c>
      <c r="K47" s="5"/>
      <c r="L47" s="8" t="s">
        <v>226</v>
      </c>
      <c r="N47" s="8" t="s">
        <v>181</v>
      </c>
      <c r="O47" s="5"/>
      <c r="P47" s="8" t="s">
        <v>77</v>
      </c>
      <c r="Q47" s="5"/>
      <c r="R47" s="8" t="s">
        <v>3</v>
      </c>
      <c r="S47" s="8" t="s">
        <v>77</v>
      </c>
      <c r="T47" s="41"/>
      <c r="U47" s="41"/>
      <c r="V47" s="41"/>
      <c r="W47" s="41"/>
      <c r="X47" s="41"/>
      <c r="Y47" s="41"/>
    </row>
    <row r="48" spans="1:25" ht="25.95" customHeight="1">
      <c r="A48" s="4"/>
      <c r="B48" s="74" t="s">
        <v>157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1"/>
      <c r="U48" s="41"/>
      <c r="V48" s="41"/>
      <c r="W48" s="41"/>
      <c r="X48" s="41"/>
      <c r="Y48" s="41"/>
    </row>
    <row r="49" spans="2:25" ht="25.95" customHeight="1">
      <c r="B49" s="3" t="s">
        <v>158</v>
      </c>
      <c r="H49" s="157">
        <v>32429483.75</v>
      </c>
      <c r="I49" s="499"/>
      <c r="J49" s="157">
        <v>28477759.579999998</v>
      </c>
      <c r="K49" s="157"/>
      <c r="L49" s="157">
        <v>0</v>
      </c>
      <c r="M49" s="172"/>
      <c r="N49" s="157">
        <v>0</v>
      </c>
      <c r="O49" s="92"/>
      <c r="P49" s="157">
        <v>0</v>
      </c>
      <c r="Q49" s="172"/>
      <c r="R49" s="157">
        <f>SUM(H49:P49)</f>
        <v>60907243.329999998</v>
      </c>
      <c r="S49" s="257" t="s">
        <v>772</v>
      </c>
      <c r="T49" s="41"/>
      <c r="U49" s="41"/>
      <c r="V49" s="41"/>
      <c r="W49" s="41"/>
      <c r="X49" s="41"/>
      <c r="Y49" s="41"/>
    </row>
    <row r="50" spans="2:25" ht="25.95" customHeight="1">
      <c r="B50" s="3" t="s">
        <v>211</v>
      </c>
      <c r="H50" s="157">
        <v>692229327.85000002</v>
      </c>
      <c r="I50" s="499"/>
      <c r="J50" s="157">
        <v>698387004.21000004</v>
      </c>
      <c r="K50" s="157"/>
      <c r="L50" s="157">
        <v>0</v>
      </c>
      <c r="M50" s="172"/>
      <c r="N50" s="157">
        <v>0</v>
      </c>
      <c r="O50" s="92"/>
      <c r="P50" s="157">
        <v>0</v>
      </c>
      <c r="Q50" s="172"/>
      <c r="R50" s="157">
        <f>SUM(H50:P50)</f>
        <v>1390616332.0599999</v>
      </c>
      <c r="S50" s="316" t="s">
        <v>773</v>
      </c>
      <c r="T50" s="41"/>
      <c r="U50" s="41"/>
      <c r="V50" s="41"/>
      <c r="W50" s="41"/>
      <c r="X50" s="41"/>
      <c r="Y50" s="41"/>
    </row>
    <row r="51" spans="2:25" ht="25.95" customHeight="1">
      <c r="H51" s="157"/>
      <c r="J51" s="157"/>
      <c r="K51" s="157"/>
      <c r="L51" s="157"/>
      <c r="M51" s="5"/>
      <c r="N51" s="157"/>
      <c r="P51" s="157"/>
      <c r="Q51" s="5"/>
      <c r="R51" s="157"/>
      <c r="S51" s="316"/>
      <c r="T51" s="41"/>
      <c r="U51" s="41"/>
      <c r="V51" s="41"/>
      <c r="W51" s="41"/>
      <c r="X51" s="41"/>
      <c r="Y51" s="41"/>
    </row>
    <row r="52" spans="2:25" ht="25.95" customHeight="1">
      <c r="F52" s="516" t="s">
        <v>132</v>
      </c>
      <c r="G52" s="516"/>
      <c r="H52" s="516"/>
      <c r="I52" s="516"/>
      <c r="J52" s="516"/>
      <c r="K52" s="516"/>
      <c r="L52" s="516"/>
      <c r="M52" s="516"/>
      <c r="N52" s="516"/>
      <c r="O52" s="516"/>
      <c r="P52" s="516"/>
      <c r="Q52" s="516"/>
      <c r="R52" s="516"/>
      <c r="S52" s="516"/>
      <c r="T52" s="41"/>
      <c r="U52" s="41"/>
      <c r="V52" s="41"/>
      <c r="W52" s="41"/>
      <c r="X52" s="41"/>
      <c r="Y52" s="41"/>
    </row>
    <row r="53" spans="2:25" ht="25.95" customHeight="1">
      <c r="H53" s="516" t="s">
        <v>178</v>
      </c>
      <c r="I53" s="516"/>
      <c r="J53" s="516"/>
      <c r="K53" s="516"/>
      <c r="L53" s="516"/>
      <c r="N53" s="5" t="s">
        <v>77</v>
      </c>
      <c r="O53" s="5"/>
      <c r="P53" s="5" t="s">
        <v>182</v>
      </c>
      <c r="Q53" s="5"/>
      <c r="R53" s="5"/>
      <c r="T53" s="41"/>
      <c r="U53" s="41"/>
      <c r="V53" s="41"/>
      <c r="W53" s="41"/>
      <c r="X53" s="41"/>
      <c r="Y53" s="41"/>
    </row>
    <row r="54" spans="2:25" ht="25.95" customHeight="1">
      <c r="B54" s="516" t="s">
        <v>183</v>
      </c>
      <c r="C54" s="516"/>
      <c r="D54" s="516"/>
      <c r="E54" s="516"/>
      <c r="H54" s="8" t="s">
        <v>179</v>
      </c>
      <c r="J54" s="8" t="s">
        <v>180</v>
      </c>
      <c r="K54" s="5"/>
      <c r="L54" s="8" t="s">
        <v>226</v>
      </c>
      <c r="N54" s="8" t="s">
        <v>181</v>
      </c>
      <c r="O54" s="5"/>
      <c r="P54" s="8" t="s">
        <v>77</v>
      </c>
      <c r="Q54" s="5"/>
      <c r="R54" s="8" t="s">
        <v>3</v>
      </c>
      <c r="S54" s="8" t="s">
        <v>77</v>
      </c>
      <c r="T54" s="41"/>
      <c r="U54" s="41"/>
      <c r="V54" s="41"/>
      <c r="W54" s="41"/>
      <c r="X54" s="41"/>
      <c r="Y54" s="41"/>
    </row>
    <row r="55" spans="2:25" ht="25.95" customHeight="1">
      <c r="B55" s="74" t="s">
        <v>156</v>
      </c>
      <c r="C55" s="74"/>
      <c r="D55" s="5"/>
      <c r="E55" s="5"/>
      <c r="H55" s="5"/>
      <c r="J55" s="5"/>
      <c r="K55" s="5"/>
      <c r="L55" s="5"/>
      <c r="N55" s="5"/>
      <c r="O55" s="5"/>
      <c r="P55" s="5"/>
      <c r="Q55" s="5"/>
      <c r="R55" s="5"/>
      <c r="T55" s="41"/>
      <c r="U55" s="257"/>
      <c r="V55" s="41"/>
      <c r="W55" s="41"/>
      <c r="X55" s="41"/>
      <c r="Y55" s="41"/>
    </row>
    <row r="56" spans="2:25" ht="25.95" customHeight="1">
      <c r="B56" s="3" t="s">
        <v>775</v>
      </c>
      <c r="C56" s="74"/>
      <c r="D56" s="5"/>
      <c r="E56" s="5"/>
      <c r="H56" s="5"/>
      <c r="J56" s="5"/>
      <c r="K56" s="5"/>
      <c r="L56" s="5"/>
      <c r="N56" s="5"/>
      <c r="O56" s="5"/>
      <c r="P56" s="5"/>
      <c r="Q56" s="5"/>
      <c r="R56" s="5"/>
      <c r="T56" s="41"/>
      <c r="U56" s="41"/>
      <c r="V56" s="41"/>
      <c r="W56" s="41"/>
      <c r="X56" s="41"/>
      <c r="Y56" s="41"/>
    </row>
    <row r="57" spans="2:25" ht="25.95" customHeight="1">
      <c r="C57" s="3" t="s">
        <v>776</v>
      </c>
      <c r="D57" s="5"/>
      <c r="E57" s="5"/>
      <c r="H57" s="223">
        <v>0</v>
      </c>
      <c r="J57" s="223">
        <v>0</v>
      </c>
      <c r="K57" s="223"/>
      <c r="L57" s="223">
        <v>0</v>
      </c>
      <c r="N57" s="223">
        <v>144336.87</v>
      </c>
      <c r="P57" s="223">
        <v>240476.36</v>
      </c>
      <c r="Q57" s="5"/>
      <c r="R57" s="223">
        <f>SUM(H57:P57)</f>
        <v>384813.23</v>
      </c>
      <c r="S57" s="257" t="s">
        <v>1048</v>
      </c>
      <c r="T57" s="41"/>
      <c r="U57" s="41"/>
      <c r="V57" s="41"/>
      <c r="W57" s="41"/>
      <c r="X57" s="41"/>
      <c r="Y57" s="41"/>
    </row>
    <row r="58" spans="2:25" ht="25.95" customHeight="1">
      <c r="B58" s="3" t="s">
        <v>744</v>
      </c>
      <c r="D58" s="5"/>
      <c r="E58" s="5"/>
      <c r="H58" s="223"/>
      <c r="J58" s="223"/>
      <c r="K58" s="223"/>
      <c r="L58" s="223"/>
      <c r="N58" s="223"/>
      <c r="P58" s="223"/>
      <c r="Q58" s="5"/>
      <c r="R58" s="223"/>
      <c r="S58" s="3"/>
      <c r="T58" s="41"/>
      <c r="U58" s="41"/>
      <c r="V58" s="41"/>
      <c r="W58" s="41"/>
      <c r="X58" s="41"/>
      <c r="Y58" s="41"/>
    </row>
    <row r="59" spans="2:25" ht="25.95" customHeight="1">
      <c r="C59" s="3" t="s">
        <v>745</v>
      </c>
      <c r="D59" s="5"/>
      <c r="E59" s="5"/>
      <c r="H59" s="223">
        <v>263044656.34999999</v>
      </c>
      <c r="J59" s="223">
        <v>0</v>
      </c>
      <c r="K59" s="223"/>
      <c r="L59" s="223">
        <v>0</v>
      </c>
      <c r="N59" s="223">
        <v>0</v>
      </c>
      <c r="P59" s="223">
        <v>0</v>
      </c>
      <c r="Q59" s="5"/>
      <c r="R59" s="223">
        <f>SUM(H59:P59)</f>
        <v>263044656.34999999</v>
      </c>
      <c r="S59" s="257" t="s">
        <v>774</v>
      </c>
      <c r="T59" s="41"/>
      <c r="U59" s="41"/>
      <c r="V59" s="41"/>
      <c r="W59" s="41"/>
      <c r="X59" s="41"/>
      <c r="Y59" s="41"/>
    </row>
    <row r="60" spans="2:25" ht="25.95" customHeight="1">
      <c r="B60" s="3" t="s">
        <v>162</v>
      </c>
      <c r="D60" s="5"/>
      <c r="E60" s="5"/>
      <c r="H60" s="223">
        <v>28162655.829999998</v>
      </c>
      <c r="J60" s="223">
        <v>0</v>
      </c>
      <c r="K60" s="223"/>
      <c r="L60" s="223">
        <v>0</v>
      </c>
      <c r="N60" s="223">
        <v>0</v>
      </c>
      <c r="P60" s="223">
        <v>0</v>
      </c>
      <c r="R60" s="223">
        <f>SUM(H60:P60)</f>
        <v>28162655.829999998</v>
      </c>
      <c r="S60" s="257" t="s">
        <v>1049</v>
      </c>
      <c r="T60" s="41"/>
      <c r="U60" s="41"/>
      <c r="V60" s="41"/>
      <c r="W60" s="41"/>
      <c r="X60" s="41"/>
      <c r="Y60" s="41"/>
    </row>
    <row r="61" spans="2:25" ht="25.95" customHeight="1">
      <c r="B61" s="74" t="s">
        <v>157</v>
      </c>
      <c r="C61" s="74"/>
      <c r="H61" s="5"/>
      <c r="J61" s="5"/>
      <c r="K61" s="5"/>
      <c r="L61" s="5"/>
      <c r="N61" s="5"/>
      <c r="P61" s="5"/>
      <c r="Q61" s="5"/>
      <c r="T61" s="41"/>
      <c r="U61" s="41"/>
      <c r="V61" s="41"/>
      <c r="W61" s="41"/>
      <c r="X61" s="41"/>
      <c r="Y61" s="41"/>
    </row>
    <row r="62" spans="2:25" ht="25.95" customHeight="1">
      <c r="B62" s="3" t="s">
        <v>165</v>
      </c>
      <c r="R62" s="41"/>
      <c r="S62" s="3"/>
      <c r="T62" s="41"/>
      <c r="U62" s="41"/>
      <c r="V62" s="41"/>
      <c r="W62" s="41"/>
      <c r="X62" s="41"/>
      <c r="Y62" s="41"/>
    </row>
    <row r="63" spans="2:25" ht="25.95" customHeight="1">
      <c r="C63" s="3" t="s">
        <v>166</v>
      </c>
      <c r="H63" s="223">
        <v>28300000</v>
      </c>
      <c r="J63" s="223">
        <v>0</v>
      </c>
      <c r="K63" s="223"/>
      <c r="L63" s="223">
        <v>0</v>
      </c>
      <c r="N63" s="223">
        <v>66367562.82</v>
      </c>
      <c r="P63" s="223">
        <v>0</v>
      </c>
      <c r="R63" s="223">
        <f>SUM(H63:P63)</f>
        <v>94667562.819999993</v>
      </c>
      <c r="S63" s="257" t="s">
        <v>1078</v>
      </c>
      <c r="T63" s="41"/>
      <c r="U63" s="41"/>
      <c r="V63" s="41"/>
      <c r="W63" s="41"/>
      <c r="X63" s="41"/>
      <c r="Y63" s="41"/>
    </row>
    <row r="64" spans="2:25" ht="25.95" customHeight="1">
      <c r="B64" s="3" t="s">
        <v>219</v>
      </c>
      <c r="H64" s="223">
        <v>113771698.70999999</v>
      </c>
      <c r="J64" s="223">
        <v>0</v>
      </c>
      <c r="K64" s="223"/>
      <c r="L64" s="223">
        <v>0</v>
      </c>
      <c r="N64" s="223">
        <v>0</v>
      </c>
      <c r="P64" s="223">
        <v>0</v>
      </c>
      <c r="R64" s="223">
        <f>SUM(H64:P64)</f>
        <v>113771698.70999999</v>
      </c>
      <c r="S64" s="257" t="s">
        <v>1050</v>
      </c>
      <c r="U64" s="41"/>
      <c r="V64" s="41"/>
      <c r="W64" s="41"/>
      <c r="X64" s="41"/>
      <c r="Y64" s="41"/>
    </row>
    <row r="65" spans="1:25" ht="25.95" customHeight="1">
      <c r="B65" s="3" t="s">
        <v>542</v>
      </c>
      <c r="H65" s="223">
        <v>61220000</v>
      </c>
      <c r="J65" s="223">
        <v>0</v>
      </c>
      <c r="K65" s="223"/>
      <c r="L65" s="223">
        <v>0</v>
      </c>
      <c r="N65" s="223">
        <v>0</v>
      </c>
      <c r="P65" s="223">
        <v>0</v>
      </c>
      <c r="R65" s="223">
        <f>SUM(H65:P65)</f>
        <v>61220000</v>
      </c>
      <c r="S65" s="385" t="s">
        <v>962</v>
      </c>
      <c r="U65" s="41"/>
      <c r="V65" s="41"/>
      <c r="W65" s="41"/>
      <c r="X65" s="41"/>
      <c r="Y65" s="41"/>
    </row>
    <row r="66" spans="1:25" ht="25.95" customHeight="1">
      <c r="B66" s="3" t="s">
        <v>746</v>
      </c>
      <c r="H66" s="223"/>
      <c r="J66" s="223"/>
      <c r="K66" s="223"/>
      <c r="L66" s="223"/>
      <c r="N66" s="223"/>
      <c r="P66" s="223"/>
      <c r="R66" s="223"/>
      <c r="S66" s="223"/>
      <c r="T66" s="41"/>
      <c r="U66" s="41"/>
      <c r="V66" s="41"/>
      <c r="W66" s="41"/>
      <c r="X66" s="41"/>
      <c r="Y66" s="41"/>
    </row>
    <row r="67" spans="1:25" ht="25.95" customHeight="1">
      <c r="C67" s="3" t="s">
        <v>745</v>
      </c>
      <c r="H67" s="223">
        <v>45573838.619999997</v>
      </c>
      <c r="J67" s="223">
        <v>0</v>
      </c>
      <c r="K67" s="223"/>
      <c r="L67" s="223">
        <v>0</v>
      </c>
      <c r="N67" s="223">
        <v>0</v>
      </c>
      <c r="P67" s="223">
        <v>0</v>
      </c>
      <c r="R67" s="223">
        <f>SUM(H67:P67)</f>
        <v>45573838.619999997</v>
      </c>
      <c r="S67" s="257" t="s">
        <v>1051</v>
      </c>
      <c r="T67" s="41"/>
      <c r="U67" s="41"/>
      <c r="V67" s="41"/>
      <c r="W67" s="41"/>
      <c r="X67" s="41"/>
      <c r="Y67" s="41"/>
    </row>
    <row r="68" spans="1:25" ht="25.95" customHeight="1">
      <c r="A68" s="4"/>
      <c r="B68" s="3" t="s">
        <v>747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1"/>
      <c r="U68" s="41"/>
      <c r="V68" s="41"/>
      <c r="W68" s="41"/>
      <c r="X68" s="41"/>
      <c r="Y68" s="41"/>
    </row>
    <row r="69" spans="1:25" ht="25.95" customHeight="1">
      <c r="C69" s="3" t="s">
        <v>745</v>
      </c>
      <c r="H69" s="223">
        <v>19315156</v>
      </c>
      <c r="J69" s="223">
        <v>0</v>
      </c>
      <c r="K69" s="223"/>
      <c r="L69" s="223">
        <v>0</v>
      </c>
      <c r="N69" s="223">
        <v>0</v>
      </c>
      <c r="P69" s="223">
        <v>0</v>
      </c>
      <c r="R69" s="223">
        <f>SUM(H69:P69)</f>
        <v>19315156</v>
      </c>
      <c r="S69" s="257" t="s">
        <v>774</v>
      </c>
      <c r="T69" s="41"/>
      <c r="U69" s="41"/>
      <c r="V69" s="41"/>
      <c r="W69" s="41"/>
      <c r="X69" s="41"/>
      <c r="Y69" s="41"/>
    </row>
    <row r="70" spans="1:25" ht="25.95" customHeight="1">
      <c r="B70" s="3" t="s">
        <v>748</v>
      </c>
      <c r="H70" s="223"/>
      <c r="J70" s="223"/>
      <c r="K70" s="223"/>
      <c r="L70" s="223"/>
      <c r="N70" s="223"/>
      <c r="P70" s="223"/>
      <c r="R70" s="223"/>
      <c r="S70" s="223"/>
      <c r="T70" s="41"/>
      <c r="U70" s="41"/>
      <c r="V70" s="41"/>
      <c r="W70" s="41"/>
      <c r="X70" s="41"/>
      <c r="Y70" s="41"/>
    </row>
    <row r="71" spans="1:25" ht="25.95" customHeight="1">
      <c r="C71" s="3" t="s">
        <v>745</v>
      </c>
      <c r="H71" s="223">
        <v>88537500.200000003</v>
      </c>
      <c r="J71" s="223">
        <v>385881458.81</v>
      </c>
      <c r="K71" s="223"/>
      <c r="L71" s="223">
        <v>0</v>
      </c>
      <c r="N71" s="223">
        <v>0</v>
      </c>
      <c r="P71" s="223">
        <v>0</v>
      </c>
      <c r="R71" s="223">
        <f>SUM(H71:P71)</f>
        <v>474418959.00999999</v>
      </c>
      <c r="S71" s="257" t="s">
        <v>1052</v>
      </c>
      <c r="T71" s="41"/>
      <c r="U71" s="41"/>
      <c r="V71" s="41"/>
      <c r="W71" s="41"/>
      <c r="X71" s="41"/>
      <c r="Y71" s="41"/>
    </row>
    <row r="72" spans="1:25" ht="25.95" customHeight="1">
      <c r="B72" s="3" t="s">
        <v>168</v>
      </c>
      <c r="H72" s="223">
        <v>0</v>
      </c>
      <c r="J72" s="223">
        <v>0</v>
      </c>
      <c r="K72" s="223"/>
      <c r="L72" s="223">
        <v>0</v>
      </c>
      <c r="N72" s="223">
        <v>355456692.56</v>
      </c>
      <c r="P72" s="223">
        <v>0</v>
      </c>
      <c r="R72" s="223">
        <f>SUM(H72:P72)</f>
        <v>355456692.56</v>
      </c>
      <c r="S72" s="257" t="s">
        <v>1053</v>
      </c>
      <c r="T72" s="41"/>
      <c r="U72" s="41"/>
      <c r="V72" s="41"/>
      <c r="W72" s="41"/>
      <c r="X72" s="41"/>
      <c r="Y72" s="41"/>
    </row>
    <row r="73" spans="1:25" ht="25.95" customHeight="1">
      <c r="B73" s="3" t="s">
        <v>158</v>
      </c>
      <c r="H73" s="223">
        <v>6169518.1799999997</v>
      </c>
      <c r="J73" s="223">
        <v>0</v>
      </c>
      <c r="K73" s="223"/>
      <c r="L73" s="223">
        <v>0</v>
      </c>
      <c r="N73" s="223">
        <v>0</v>
      </c>
      <c r="P73" s="223">
        <v>0</v>
      </c>
      <c r="R73" s="223">
        <f t="shared" ref="R73:R74" si="1">SUM(H73:P73)</f>
        <v>6169518.1799999997</v>
      </c>
      <c r="S73" s="257" t="s">
        <v>1054</v>
      </c>
      <c r="T73" s="41"/>
      <c r="U73" s="41"/>
      <c r="V73" s="41"/>
      <c r="W73" s="41"/>
      <c r="X73" s="41"/>
      <c r="Y73" s="41"/>
    </row>
    <row r="74" spans="1:25" ht="25.95" customHeight="1">
      <c r="B74" s="3" t="s">
        <v>211</v>
      </c>
      <c r="H74" s="223">
        <v>594810715.46000004</v>
      </c>
      <c r="J74" s="223">
        <v>0</v>
      </c>
      <c r="K74" s="223"/>
      <c r="L74" s="223">
        <v>0</v>
      </c>
      <c r="N74" s="223">
        <v>0</v>
      </c>
      <c r="P74" s="223">
        <v>0</v>
      </c>
      <c r="R74" s="223">
        <f t="shared" si="1"/>
        <v>594810715.46000004</v>
      </c>
      <c r="S74" s="257" t="s">
        <v>1055</v>
      </c>
      <c r="T74" s="41"/>
      <c r="U74" s="41"/>
      <c r="V74" s="41"/>
      <c r="W74" s="41"/>
      <c r="X74" s="41"/>
      <c r="Y74" s="41"/>
    </row>
    <row r="75" spans="1:25" ht="10.050000000000001" customHeight="1">
      <c r="H75" s="223"/>
      <c r="J75" s="223"/>
      <c r="K75" s="223"/>
      <c r="L75" s="223"/>
      <c r="M75" s="5"/>
      <c r="N75" s="223"/>
      <c r="O75" s="223"/>
      <c r="P75" s="223"/>
      <c r="R75" s="223"/>
      <c r="S75" s="25"/>
      <c r="T75" s="41"/>
      <c r="U75" s="41"/>
      <c r="V75" s="41"/>
      <c r="W75" s="41"/>
      <c r="X75" s="41"/>
      <c r="Y75" s="41"/>
    </row>
    <row r="76" spans="1:25" ht="25.95" customHeight="1">
      <c r="B76" s="48" t="s">
        <v>1115</v>
      </c>
      <c r="C76" s="3" t="s">
        <v>441</v>
      </c>
      <c r="H76" s="5"/>
      <c r="J76" s="5"/>
      <c r="K76" s="5"/>
      <c r="L76" s="5"/>
      <c r="N76" s="5"/>
      <c r="O76" s="5"/>
      <c r="P76" s="5"/>
      <c r="Q76" s="5"/>
      <c r="R76" s="5"/>
      <c r="S76" s="25"/>
      <c r="T76" s="41"/>
      <c r="U76" s="41"/>
      <c r="V76" s="41"/>
      <c r="W76" s="41"/>
      <c r="X76" s="41"/>
      <c r="Y76" s="41"/>
    </row>
    <row r="77" spans="1:25" ht="25.95" customHeight="1">
      <c r="C77" s="3" t="s">
        <v>799</v>
      </c>
      <c r="H77" s="157"/>
      <c r="J77" s="157"/>
      <c r="K77" s="157"/>
      <c r="L77" s="157"/>
      <c r="M77" s="5"/>
      <c r="N77" s="157"/>
      <c r="O77" s="5"/>
      <c r="P77" s="157"/>
      <c r="R77" s="157"/>
      <c r="S77" s="25"/>
      <c r="T77" s="41"/>
      <c r="U77" s="41"/>
      <c r="V77" s="41"/>
      <c r="W77" s="41"/>
      <c r="X77" s="41"/>
      <c r="Y77" s="41"/>
    </row>
    <row r="78" spans="1:25" ht="25.95" customHeight="1">
      <c r="B78" s="3" t="s">
        <v>749</v>
      </c>
      <c r="H78" s="157"/>
      <c r="J78" s="157"/>
      <c r="K78" s="157"/>
      <c r="L78" s="157"/>
      <c r="M78" s="5"/>
      <c r="N78" s="158"/>
      <c r="O78" s="5"/>
      <c r="P78" s="157"/>
      <c r="Q78" s="5"/>
      <c r="R78" s="157"/>
      <c r="S78" s="25"/>
      <c r="T78" s="41"/>
      <c r="U78" s="41"/>
      <c r="V78" s="41"/>
      <c r="W78" s="41"/>
      <c r="X78" s="41"/>
      <c r="Y78" s="41"/>
    </row>
    <row r="79" spans="1:25" ht="25.95" customHeight="1">
      <c r="B79" s="3" t="s">
        <v>750</v>
      </c>
      <c r="H79" s="157"/>
      <c r="J79" s="157"/>
      <c r="K79" s="157"/>
      <c r="L79" s="157"/>
      <c r="M79" s="5"/>
      <c r="N79" s="158"/>
      <c r="O79" s="5"/>
      <c r="P79" s="157"/>
      <c r="Q79" s="5"/>
      <c r="R79" s="157"/>
      <c r="S79" s="25"/>
      <c r="T79" s="41"/>
      <c r="U79" s="41"/>
      <c r="V79" s="41"/>
      <c r="W79" s="41"/>
      <c r="X79" s="41"/>
      <c r="Y79" s="41"/>
    </row>
    <row r="80" spans="1:25" ht="25.95" customHeight="1">
      <c r="H80" s="157"/>
      <c r="J80" s="157"/>
      <c r="K80" s="157"/>
      <c r="L80" s="157"/>
      <c r="M80" s="5"/>
      <c r="N80" s="158"/>
      <c r="O80" s="5"/>
      <c r="P80" s="157"/>
      <c r="Q80" s="5"/>
      <c r="R80" s="157"/>
      <c r="S80" s="25"/>
      <c r="T80" s="41"/>
      <c r="U80" s="41"/>
      <c r="V80" s="41"/>
      <c r="W80" s="41"/>
      <c r="X80" s="41"/>
      <c r="Y80" s="41"/>
    </row>
    <row r="81" spans="1:25" ht="25.95" customHeight="1">
      <c r="D81" s="5"/>
      <c r="E81" s="5"/>
      <c r="H81" s="157"/>
      <c r="J81" s="157"/>
      <c r="K81" s="157"/>
      <c r="L81" s="157"/>
      <c r="N81" s="157"/>
      <c r="P81" s="157"/>
      <c r="Q81" s="5"/>
      <c r="R81" s="157"/>
      <c r="S81" s="316"/>
      <c r="T81" s="41"/>
      <c r="U81" s="41"/>
      <c r="V81" s="41"/>
      <c r="W81" s="41"/>
      <c r="X81" s="41"/>
      <c r="Y81" s="41"/>
    </row>
    <row r="82" spans="1:25" ht="25.95" customHeight="1">
      <c r="A82" s="209" t="s">
        <v>391</v>
      </c>
      <c r="B82" s="209"/>
      <c r="C82" s="209"/>
      <c r="E82" s="209" t="str">
        <f>+E41</f>
        <v xml:space="preserve">                     (ลงชื่อ)….....…………….....………………………...………………..…………………….กรรมการตามอำนาจ</v>
      </c>
      <c r="F82" s="209"/>
      <c r="G82" s="209"/>
      <c r="H82" s="209"/>
      <c r="I82" s="209"/>
      <c r="J82" s="209"/>
      <c r="K82" s="209"/>
      <c r="L82" s="209"/>
      <c r="N82" s="157"/>
      <c r="P82" s="157"/>
      <c r="Q82" s="5"/>
      <c r="R82" s="157"/>
      <c r="S82" s="316"/>
      <c r="T82" s="41"/>
      <c r="U82" s="41"/>
      <c r="V82" s="41"/>
      <c r="W82" s="41"/>
      <c r="X82" s="41"/>
      <c r="Y82" s="41"/>
    </row>
    <row r="83" spans="1:25" ht="25.95" customHeight="1">
      <c r="A83" s="210"/>
      <c r="B83" s="210"/>
      <c r="C83" s="210"/>
      <c r="D83" s="209" t="s">
        <v>392</v>
      </c>
      <c r="E83" s="209"/>
      <c r="F83" s="209"/>
      <c r="G83" s="209"/>
      <c r="H83" s="209" t="str">
        <f>+H42</f>
        <v xml:space="preserve">              (                                                                                                                 )</v>
      </c>
      <c r="I83" s="209"/>
      <c r="J83" s="209"/>
      <c r="K83" s="209"/>
      <c r="L83" s="209"/>
      <c r="N83" s="157"/>
      <c r="P83" s="157"/>
      <c r="Q83" s="5"/>
      <c r="R83" s="157"/>
      <c r="S83" s="316"/>
      <c r="T83" s="41"/>
      <c r="U83" s="41"/>
      <c r="V83" s="41"/>
      <c r="W83" s="41"/>
      <c r="X83" s="41"/>
      <c r="Y83" s="41"/>
    </row>
    <row r="84" spans="1:25" ht="24" customHeight="1"/>
    <row r="85" spans="1:25" ht="24" customHeight="1"/>
    <row r="86" spans="1:25" ht="24" customHeight="1"/>
    <row r="87" spans="1:25" ht="24" customHeight="1"/>
    <row r="88" spans="1:25" ht="24" customHeight="1"/>
    <row r="89" spans="1:25" ht="24" customHeight="1"/>
    <row r="90" spans="1:25" ht="24" customHeight="1"/>
    <row r="91" spans="1:25" ht="24" customHeight="1"/>
    <row r="92" spans="1:25" ht="24" customHeight="1"/>
    <row r="93" spans="1:25" ht="24" customHeight="1"/>
    <row r="94" spans="1:25" ht="24" customHeight="1"/>
    <row r="95" spans="1:25" ht="24" customHeight="1"/>
    <row r="96" spans="1:25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</sheetData>
  <mergeCells count="11">
    <mergeCell ref="H53:L53"/>
    <mergeCell ref="B54:E54"/>
    <mergeCell ref="F52:S52"/>
    <mergeCell ref="A1:S1"/>
    <mergeCell ref="F19:S19"/>
    <mergeCell ref="H20:L20"/>
    <mergeCell ref="B21:E21"/>
    <mergeCell ref="A43:S43"/>
    <mergeCell ref="F45:S45"/>
    <mergeCell ref="H46:L46"/>
    <mergeCell ref="B47:E47"/>
  </mergeCells>
  <pageMargins left="0.5" right="0.4" top="0.75" bottom="0.5" header="0.39370078740157499" footer="0.196850393700787"/>
  <pageSetup paperSize="9" scale="70" orientation="portrait" r:id="rId1"/>
  <headerFooter scaleWithDoc="0">
    <oddHeader>&amp;L&amp;"Angsana New,Regular"&amp;12บมจ. ไทยโพลีคอนส์</oddHeader>
  </headerFooter>
  <rowBreaks count="1" manualBreakCount="1">
    <brk id="4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5B767-830C-400A-BE06-D1652E605A8B}">
  <dimension ref="A1:V83"/>
  <sheetViews>
    <sheetView view="pageBreakPreview" topLeftCell="A22" zoomScale="80" zoomScaleNormal="100" zoomScaleSheetLayoutView="80" workbookViewId="0">
      <selection activeCell="J32" sqref="J32"/>
    </sheetView>
  </sheetViews>
  <sheetFormatPr defaultColWidth="11" defaultRowHeight="27" customHeight="1"/>
  <cols>
    <col min="1" max="1" width="4.44140625" style="3" customWidth="1"/>
    <col min="2" max="3" width="2.6640625" style="3" customWidth="1"/>
    <col min="4" max="4" width="7.33203125" style="3" customWidth="1"/>
    <col min="5" max="5" width="8" style="3" customWidth="1"/>
    <col min="6" max="6" width="19.5546875" style="3" customWidth="1"/>
    <col min="7" max="7" width="13.6640625" style="3" customWidth="1"/>
    <col min="8" max="8" width="0.44140625" style="3" customWidth="1"/>
    <col min="9" max="9" width="13.6640625" style="3" customWidth="1"/>
    <col min="10" max="10" width="0.44140625" style="3" customWidth="1"/>
    <col min="11" max="11" width="15.33203125" style="3" customWidth="1"/>
    <col min="12" max="12" width="0.44140625" style="3" customWidth="1"/>
    <col min="13" max="13" width="15.33203125" style="3" customWidth="1"/>
    <col min="14" max="14" width="0.44140625" style="3" customWidth="1"/>
    <col min="15" max="15" width="15.33203125" style="3" customWidth="1"/>
    <col min="16" max="17" width="15.6640625" style="3" customWidth="1"/>
    <col min="18" max="18" width="8.6640625" style="3" customWidth="1"/>
    <col min="19" max="16384" width="11" style="3"/>
  </cols>
  <sheetData>
    <row r="1" spans="1:22" s="43" customFormat="1" ht="22.95" customHeight="1">
      <c r="A1" s="514" t="s">
        <v>1294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47"/>
      <c r="Q1" s="47"/>
      <c r="R1" s="47"/>
      <c r="S1" s="47"/>
      <c r="T1" s="47"/>
      <c r="U1" s="47"/>
      <c r="V1" s="47"/>
    </row>
    <row r="2" spans="1:22" s="43" customFormat="1" ht="22.95" customHeight="1">
      <c r="B2" s="3"/>
      <c r="C2" s="3"/>
      <c r="D2" s="3"/>
      <c r="E2" s="3"/>
      <c r="F2" s="3"/>
      <c r="G2" s="157"/>
      <c r="H2" s="3"/>
      <c r="I2" s="157"/>
      <c r="J2" s="3"/>
      <c r="K2" s="157"/>
      <c r="L2" s="3"/>
      <c r="M2" s="157"/>
      <c r="N2" s="3"/>
      <c r="O2" s="157"/>
      <c r="P2" s="47"/>
      <c r="Q2" s="47"/>
      <c r="R2" s="47"/>
      <c r="S2" s="47"/>
      <c r="T2" s="47"/>
      <c r="U2" s="47"/>
      <c r="V2" s="47"/>
    </row>
    <row r="3" spans="1:22" s="43" customFormat="1" ht="22.95" customHeight="1">
      <c r="A3" s="48" t="s">
        <v>1116</v>
      </c>
      <c r="B3" s="3" t="s">
        <v>996</v>
      </c>
      <c r="D3" s="3"/>
      <c r="E3" s="3"/>
      <c r="F3" s="3"/>
      <c r="G3" s="157"/>
      <c r="H3" s="3"/>
      <c r="I3" s="157"/>
      <c r="J3" s="3"/>
      <c r="K3" s="157"/>
      <c r="L3" s="3"/>
      <c r="M3" s="157"/>
      <c r="N3" s="3"/>
      <c r="O3" s="157"/>
      <c r="P3" s="47"/>
      <c r="Q3" s="47"/>
      <c r="R3" s="47"/>
      <c r="S3" s="47"/>
      <c r="T3" s="47"/>
      <c r="U3" s="47"/>
      <c r="V3" s="47"/>
    </row>
    <row r="4" spans="1:22" s="43" customFormat="1" ht="22.95" customHeight="1">
      <c r="B4" s="3" t="s">
        <v>1009</v>
      </c>
      <c r="O4" s="47"/>
      <c r="P4" s="47"/>
      <c r="Q4" s="47"/>
      <c r="R4" s="47"/>
      <c r="S4" s="47"/>
      <c r="T4" s="47"/>
      <c r="U4" s="47"/>
      <c r="V4" s="47"/>
    </row>
    <row r="5" spans="1:22" s="43" customFormat="1" ht="22.95" customHeight="1">
      <c r="B5" s="3"/>
      <c r="O5" s="47"/>
      <c r="P5" s="47"/>
      <c r="Q5" s="47"/>
      <c r="R5" s="47"/>
      <c r="S5" s="47"/>
      <c r="T5" s="47"/>
      <c r="U5" s="47"/>
      <c r="V5" s="47"/>
    </row>
    <row r="6" spans="1:22" s="43" customFormat="1" ht="22.95" customHeight="1">
      <c r="B6" s="3"/>
      <c r="C6" s="3"/>
      <c r="D6" s="3"/>
      <c r="E6" s="3"/>
      <c r="F6" s="3"/>
      <c r="G6" s="516" t="s">
        <v>131</v>
      </c>
      <c r="H6" s="516"/>
      <c r="I6" s="516"/>
      <c r="J6" s="516"/>
      <c r="K6" s="516"/>
      <c r="L6" s="516"/>
      <c r="M6" s="516"/>
      <c r="N6" s="516"/>
      <c r="O6" s="516"/>
      <c r="P6" s="47"/>
      <c r="Q6" s="47"/>
      <c r="R6" s="47"/>
      <c r="S6" s="47"/>
      <c r="T6" s="47"/>
      <c r="U6" s="47"/>
      <c r="V6" s="47"/>
    </row>
    <row r="7" spans="1:22" s="43" customFormat="1" ht="22.95" customHeight="1">
      <c r="B7" s="3"/>
      <c r="C7" s="3"/>
      <c r="D7" s="3"/>
      <c r="E7" s="3"/>
      <c r="F7" s="3"/>
      <c r="G7" s="547" t="s">
        <v>997</v>
      </c>
      <c r="H7" s="547"/>
      <c r="I7" s="547"/>
      <c r="J7" s="547"/>
      <c r="K7" s="547"/>
      <c r="L7" s="547"/>
      <c r="M7" s="547"/>
      <c r="N7" s="467"/>
      <c r="O7" s="547" t="s">
        <v>155</v>
      </c>
      <c r="P7" s="47"/>
      <c r="Q7" s="47"/>
      <c r="R7" s="47"/>
      <c r="S7" s="47"/>
      <c r="T7" s="47"/>
      <c r="U7" s="47"/>
      <c r="V7" s="47"/>
    </row>
    <row r="8" spans="1:22" s="43" customFormat="1" ht="22.95" customHeight="1">
      <c r="B8" s="3"/>
      <c r="C8" s="3"/>
      <c r="D8" s="3"/>
      <c r="E8" s="3"/>
      <c r="F8" s="3"/>
      <c r="G8" s="548"/>
      <c r="H8" s="548"/>
      <c r="I8" s="548"/>
      <c r="J8" s="548"/>
      <c r="K8" s="548"/>
      <c r="L8" s="548"/>
      <c r="M8" s="548"/>
      <c r="N8" s="3"/>
      <c r="O8" s="548"/>
      <c r="P8" s="47"/>
      <c r="Q8" s="47"/>
      <c r="R8" s="47"/>
      <c r="S8" s="47"/>
      <c r="T8" s="47"/>
      <c r="U8" s="47"/>
      <c r="V8" s="47"/>
    </row>
    <row r="9" spans="1:22" s="43" customFormat="1" ht="22.95" customHeight="1">
      <c r="B9" s="3"/>
      <c r="C9" s="3"/>
      <c r="D9" s="3"/>
      <c r="E9" s="3"/>
      <c r="F9" s="3"/>
      <c r="G9" s="5" t="s">
        <v>155</v>
      </c>
      <c r="H9" s="3"/>
      <c r="I9" s="5" t="s">
        <v>155</v>
      </c>
      <c r="J9" s="3"/>
      <c r="K9" s="3"/>
      <c r="L9" s="3"/>
      <c r="M9" s="47"/>
      <c r="O9" s="5"/>
      <c r="P9" s="47"/>
      <c r="Q9" s="47"/>
      <c r="R9" s="47"/>
      <c r="S9" s="47"/>
      <c r="T9" s="47"/>
      <c r="U9" s="47"/>
      <c r="V9" s="47"/>
    </row>
    <row r="10" spans="1:22" s="43" customFormat="1" ht="22.95" customHeight="1">
      <c r="B10" s="3"/>
      <c r="C10" s="3"/>
      <c r="D10" s="3"/>
      <c r="E10" s="3"/>
      <c r="F10" s="3"/>
      <c r="G10" s="5" t="s">
        <v>998</v>
      </c>
      <c r="H10" s="3"/>
      <c r="I10" s="5" t="s">
        <v>999</v>
      </c>
      <c r="J10" s="3"/>
      <c r="K10" s="5" t="s">
        <v>1000</v>
      </c>
      <c r="L10" s="3"/>
      <c r="M10" s="47"/>
      <c r="P10" s="47"/>
      <c r="Q10" s="47"/>
      <c r="R10" s="47"/>
      <c r="S10" s="47"/>
      <c r="T10" s="47"/>
      <c r="U10" s="47"/>
      <c r="V10" s="47"/>
    </row>
    <row r="11" spans="1:22" s="43" customFormat="1" ht="22.95" customHeight="1">
      <c r="B11" s="3"/>
      <c r="C11" s="3"/>
      <c r="D11" s="3"/>
      <c r="E11" s="3"/>
      <c r="F11" s="3"/>
      <c r="G11" s="8" t="s">
        <v>1001</v>
      </c>
      <c r="H11" s="3"/>
      <c r="I11" s="8" t="s">
        <v>1002</v>
      </c>
      <c r="J11" s="3"/>
      <c r="K11" s="8" t="s">
        <v>1003</v>
      </c>
      <c r="L11" s="3"/>
      <c r="M11" s="468" t="s">
        <v>3</v>
      </c>
      <c r="P11" s="47"/>
      <c r="Q11" s="47"/>
      <c r="R11" s="47"/>
      <c r="S11" s="47"/>
      <c r="T11" s="47"/>
      <c r="U11" s="47"/>
      <c r="V11" s="47"/>
    </row>
    <row r="12" spans="1:22" s="43" customFormat="1" ht="22.95" customHeight="1">
      <c r="B12" s="2" t="s">
        <v>156</v>
      </c>
      <c r="C12" s="3"/>
      <c r="D12" s="3"/>
      <c r="E12" s="3"/>
      <c r="F12" s="3"/>
      <c r="G12" s="157"/>
      <c r="H12" s="3"/>
      <c r="I12" s="157"/>
      <c r="J12" s="5"/>
      <c r="K12" s="157"/>
      <c r="L12" s="5"/>
      <c r="M12" s="157"/>
      <c r="N12" s="5"/>
      <c r="O12" s="157"/>
      <c r="P12" s="47"/>
      <c r="Q12" s="47"/>
      <c r="R12" s="47"/>
      <c r="S12" s="47"/>
      <c r="T12" s="47"/>
      <c r="U12" s="47"/>
      <c r="V12" s="47"/>
    </row>
    <row r="13" spans="1:22" s="43" customFormat="1" ht="22.95" customHeight="1">
      <c r="B13" s="3" t="s">
        <v>134</v>
      </c>
      <c r="C13" s="3"/>
      <c r="D13" s="3"/>
      <c r="E13" s="3"/>
      <c r="F13" s="3"/>
      <c r="G13" s="157">
        <v>0</v>
      </c>
      <c r="H13" s="3"/>
      <c r="I13" s="157">
        <v>0</v>
      </c>
      <c r="J13" s="5"/>
      <c r="K13" s="157">
        <v>27426514.07</v>
      </c>
      <c r="L13" s="5"/>
      <c r="M13" s="157">
        <f>SUM(G13:K13)</f>
        <v>27426514.07</v>
      </c>
      <c r="N13" s="5"/>
      <c r="O13" s="157">
        <f>+M13</f>
        <v>27426514.07</v>
      </c>
      <c r="P13" s="47"/>
      <c r="Q13" s="47"/>
      <c r="R13" s="47"/>
      <c r="S13" s="47"/>
      <c r="T13" s="47"/>
      <c r="U13" s="47"/>
      <c r="V13" s="47"/>
    </row>
    <row r="14" spans="1:22" s="43" customFormat="1" ht="22.95" customHeight="1">
      <c r="B14" s="3" t="s">
        <v>159</v>
      </c>
      <c r="C14" s="3"/>
      <c r="D14" s="3"/>
      <c r="E14" s="3"/>
      <c r="F14" s="3"/>
      <c r="M14" s="157"/>
      <c r="O14" s="157"/>
      <c r="P14" s="47"/>
      <c r="Q14" s="47"/>
      <c r="R14" s="47"/>
      <c r="S14" s="47"/>
      <c r="T14" s="47"/>
      <c r="U14" s="47"/>
      <c r="V14" s="47"/>
    </row>
    <row r="15" spans="1:22" s="43" customFormat="1" ht="22.95" customHeight="1">
      <c r="B15" s="3"/>
      <c r="C15" s="3" t="s">
        <v>160</v>
      </c>
      <c r="D15" s="3"/>
      <c r="G15" s="157">
        <v>0</v>
      </c>
      <c r="H15" s="3"/>
      <c r="I15" s="157">
        <v>0</v>
      </c>
      <c r="J15" s="3"/>
      <c r="K15" s="157">
        <v>1172956</v>
      </c>
      <c r="L15" s="3"/>
      <c r="M15" s="157">
        <f t="shared" ref="M15:M20" si="0">SUM(G15:K15)</f>
        <v>1172956</v>
      </c>
      <c r="N15" s="3"/>
      <c r="O15" s="157">
        <f t="shared" ref="O15:O20" si="1">+M15</f>
        <v>1172956</v>
      </c>
      <c r="P15" s="47"/>
      <c r="Q15" s="47"/>
      <c r="R15" s="47"/>
      <c r="S15" s="47"/>
      <c r="T15" s="47"/>
      <c r="U15" s="47"/>
      <c r="V15" s="47"/>
    </row>
    <row r="16" spans="1:22" s="43" customFormat="1" ht="22.95" customHeight="1">
      <c r="B16" s="3"/>
      <c r="C16" s="3" t="s">
        <v>508</v>
      </c>
      <c r="D16" s="3"/>
      <c r="G16" s="157">
        <v>0</v>
      </c>
      <c r="H16" s="3"/>
      <c r="I16" s="157">
        <v>0</v>
      </c>
      <c r="J16" s="3"/>
      <c r="K16" s="157">
        <v>550994065.17999995</v>
      </c>
      <c r="L16" s="3"/>
      <c r="M16" s="157">
        <f t="shared" si="0"/>
        <v>550994065.17999995</v>
      </c>
      <c r="N16" s="3"/>
      <c r="O16" s="157">
        <f t="shared" si="1"/>
        <v>550994065.17999995</v>
      </c>
      <c r="P16" s="47"/>
      <c r="Q16" s="47"/>
      <c r="R16" s="47"/>
      <c r="S16" s="47"/>
      <c r="T16" s="47"/>
      <c r="U16" s="47"/>
      <c r="V16" s="47"/>
    </row>
    <row r="17" spans="2:22" s="43" customFormat="1" ht="22.95" customHeight="1">
      <c r="B17" s="3" t="s">
        <v>135</v>
      </c>
      <c r="C17" s="3"/>
      <c r="D17" s="3"/>
      <c r="G17" s="157">
        <v>0</v>
      </c>
      <c r="H17" s="3"/>
      <c r="I17" s="157">
        <v>0</v>
      </c>
      <c r="J17" s="3"/>
      <c r="K17" s="157">
        <v>144661839.71000001</v>
      </c>
      <c r="L17" s="3"/>
      <c r="M17" s="157">
        <f t="shared" si="0"/>
        <v>144661839.71000001</v>
      </c>
      <c r="N17" s="3"/>
      <c r="O17" s="157">
        <f t="shared" si="1"/>
        <v>144661839.71000001</v>
      </c>
      <c r="P17" s="47"/>
      <c r="Q17" s="47"/>
      <c r="R17" s="47"/>
      <c r="S17" s="47"/>
      <c r="T17" s="47"/>
      <c r="U17" s="47"/>
      <c r="V17" s="47"/>
    </row>
    <row r="18" spans="2:22" s="43" customFormat="1" ht="22.95" customHeight="1">
      <c r="B18" s="3" t="s">
        <v>510</v>
      </c>
      <c r="C18" s="3"/>
      <c r="D18" s="3"/>
      <c r="E18" s="3"/>
      <c r="F18" s="3"/>
      <c r="G18" s="157">
        <v>0</v>
      </c>
      <c r="H18" s="3"/>
      <c r="I18" s="157">
        <v>0</v>
      </c>
      <c r="J18" s="3"/>
      <c r="K18" s="157">
        <v>229102589.74000001</v>
      </c>
      <c r="L18" s="3"/>
      <c r="M18" s="157">
        <f t="shared" si="0"/>
        <v>229102589.74000001</v>
      </c>
      <c r="N18" s="3"/>
      <c r="O18" s="157">
        <f t="shared" si="1"/>
        <v>229102589.74000001</v>
      </c>
      <c r="P18" s="47"/>
      <c r="Q18" s="47"/>
      <c r="R18" s="47"/>
      <c r="S18" s="47"/>
      <c r="T18" s="47"/>
      <c r="U18" s="47"/>
      <c r="V18" s="47"/>
    </row>
    <row r="19" spans="2:22" s="43" customFormat="1" ht="22.95" customHeight="1">
      <c r="B19" s="3" t="s">
        <v>163</v>
      </c>
      <c r="C19" s="3"/>
      <c r="D19" s="3"/>
      <c r="E19" s="3"/>
      <c r="F19" s="3"/>
      <c r="G19" s="157">
        <v>0</v>
      </c>
      <c r="H19" s="3"/>
      <c r="I19" s="157">
        <v>0</v>
      </c>
      <c r="J19" s="3"/>
      <c r="K19" s="157">
        <v>110905016.48</v>
      </c>
      <c r="L19" s="3"/>
      <c r="M19" s="157">
        <f t="shared" si="0"/>
        <v>110905016.48</v>
      </c>
      <c r="N19" s="3"/>
      <c r="O19" s="157">
        <f t="shared" si="1"/>
        <v>110905016.48</v>
      </c>
      <c r="P19" s="47"/>
      <c r="Q19" s="47"/>
      <c r="R19" s="47"/>
      <c r="S19" s="47"/>
      <c r="T19" s="47"/>
      <c r="U19" s="47"/>
      <c r="V19" s="47"/>
    </row>
    <row r="20" spans="2:22" s="43" customFormat="1" ht="22.95" customHeight="1">
      <c r="B20" s="3" t="s">
        <v>1004</v>
      </c>
      <c r="C20" s="3"/>
      <c r="D20" s="3"/>
      <c r="E20" s="3"/>
      <c r="F20" s="3"/>
      <c r="G20" s="157">
        <v>0</v>
      </c>
      <c r="H20" s="3"/>
      <c r="I20" s="157">
        <v>0</v>
      </c>
      <c r="J20" s="3"/>
      <c r="K20" s="157">
        <v>803109266.64999998</v>
      </c>
      <c r="L20" s="3"/>
      <c r="M20" s="157">
        <f t="shared" si="0"/>
        <v>803109266.64999998</v>
      </c>
      <c r="N20" s="3"/>
      <c r="O20" s="157">
        <f t="shared" si="1"/>
        <v>803109266.64999998</v>
      </c>
      <c r="P20" s="47"/>
      <c r="Q20" s="47"/>
      <c r="R20" s="47"/>
      <c r="S20" s="47"/>
      <c r="T20" s="47"/>
      <c r="U20" s="47"/>
      <c r="V20" s="47"/>
    </row>
    <row r="21" spans="2:22" s="43" customFormat="1" ht="22.95" customHeight="1">
      <c r="B21" s="3" t="s">
        <v>167</v>
      </c>
      <c r="C21" s="3"/>
      <c r="D21" s="3"/>
      <c r="E21" s="3"/>
      <c r="F21" s="3"/>
      <c r="G21" s="157">
        <v>0</v>
      </c>
      <c r="H21" s="3"/>
      <c r="I21" s="157">
        <v>0</v>
      </c>
      <c r="J21" s="3"/>
      <c r="K21" s="157">
        <v>143493.95000000001</v>
      </c>
      <c r="L21" s="3"/>
      <c r="M21" s="157">
        <f>SUM(G21:K21)</f>
        <v>143493.95000000001</v>
      </c>
      <c r="N21" s="3"/>
      <c r="O21" s="157">
        <f>+M21</f>
        <v>143493.95000000001</v>
      </c>
      <c r="P21" s="47"/>
      <c r="Q21" s="47"/>
      <c r="R21" s="47"/>
      <c r="S21" s="47"/>
      <c r="T21" s="47"/>
      <c r="U21" s="47"/>
      <c r="V21" s="47"/>
    </row>
    <row r="22" spans="2:22" s="43" customFormat="1" ht="22.95" customHeight="1">
      <c r="B22" s="3" t="s">
        <v>162</v>
      </c>
      <c r="C22" s="3"/>
      <c r="D22" s="3"/>
      <c r="E22" s="3"/>
      <c r="F22" s="3"/>
      <c r="G22" s="157">
        <v>0</v>
      </c>
      <c r="H22" s="3"/>
      <c r="I22" s="157">
        <v>0</v>
      </c>
      <c r="J22" s="3"/>
      <c r="K22" s="157">
        <v>172622422.41</v>
      </c>
      <c r="L22" s="3"/>
      <c r="M22" s="157">
        <f>SUM(G22:K22)</f>
        <v>172622422.41</v>
      </c>
      <c r="N22" s="3"/>
      <c r="O22" s="157">
        <f>+M22</f>
        <v>172622422.41</v>
      </c>
      <c r="P22" s="47"/>
      <c r="Q22" s="47"/>
      <c r="R22" s="47"/>
      <c r="S22" s="47"/>
      <c r="T22" s="47"/>
      <c r="U22" s="47"/>
      <c r="V22" s="47"/>
    </row>
    <row r="23" spans="2:22" s="43" customFormat="1" ht="22.95" customHeight="1">
      <c r="B23" s="3" t="s">
        <v>888</v>
      </c>
      <c r="C23" s="3"/>
      <c r="D23" s="3"/>
      <c r="E23" s="3"/>
      <c r="F23" s="3"/>
      <c r="G23" s="157">
        <v>0</v>
      </c>
      <c r="H23" s="3"/>
      <c r="I23" s="157">
        <v>0</v>
      </c>
      <c r="J23" s="3"/>
      <c r="K23" s="157">
        <v>0</v>
      </c>
      <c r="L23" s="3"/>
      <c r="M23" s="157">
        <f t="shared" ref="M23:M25" si="2">SUM(G23:K23)</f>
        <v>0</v>
      </c>
      <c r="N23" s="3"/>
      <c r="O23" s="157">
        <f t="shared" ref="O23:O25" si="3">+M23</f>
        <v>0</v>
      </c>
      <c r="P23" s="47"/>
      <c r="Q23" s="47"/>
      <c r="R23" s="47"/>
      <c r="S23" s="47"/>
      <c r="T23" s="47"/>
      <c r="U23" s="47"/>
      <c r="V23" s="47"/>
    </row>
    <row r="24" spans="2:22" s="43" customFormat="1" ht="22.95" customHeight="1">
      <c r="B24" s="3"/>
      <c r="C24" s="48" t="s">
        <v>1261</v>
      </c>
      <c r="D24" s="3"/>
      <c r="E24" s="3"/>
      <c r="F24" s="3"/>
      <c r="G24" s="157">
        <v>50840000</v>
      </c>
      <c r="H24" s="3"/>
      <c r="I24" s="157">
        <v>0</v>
      </c>
      <c r="J24" s="3"/>
      <c r="K24" s="157">
        <v>0</v>
      </c>
      <c r="L24" s="3"/>
      <c r="M24" s="157">
        <f t="shared" si="2"/>
        <v>50840000</v>
      </c>
      <c r="N24" s="3"/>
      <c r="O24" s="157">
        <f t="shared" si="3"/>
        <v>50840000</v>
      </c>
      <c r="P24" s="47"/>
      <c r="Q24" s="47"/>
      <c r="R24" s="47"/>
      <c r="S24" s="47"/>
      <c r="T24" s="47"/>
      <c r="U24" s="47"/>
      <c r="V24" s="47"/>
    </row>
    <row r="25" spans="2:22" s="43" customFormat="1" ht="22.95" customHeight="1">
      <c r="B25" s="3" t="s">
        <v>1255</v>
      </c>
      <c r="C25" s="3"/>
      <c r="D25" s="3"/>
      <c r="E25" s="3"/>
      <c r="F25" s="3"/>
      <c r="G25" s="157">
        <v>0</v>
      </c>
      <c r="H25" s="3"/>
      <c r="I25" s="157">
        <v>0</v>
      </c>
      <c r="J25" s="3"/>
      <c r="K25" s="157">
        <v>307650000</v>
      </c>
      <c r="L25" s="3"/>
      <c r="M25" s="157">
        <f t="shared" si="2"/>
        <v>307650000</v>
      </c>
      <c r="N25" s="3"/>
      <c r="O25" s="157">
        <f t="shared" si="3"/>
        <v>307650000</v>
      </c>
      <c r="P25" s="47"/>
      <c r="Q25" s="47"/>
      <c r="R25" s="47"/>
      <c r="S25" s="47"/>
      <c r="T25" s="47"/>
      <c r="U25" s="47"/>
      <c r="V25" s="47"/>
    </row>
    <row r="26" spans="2:22" s="43" customFormat="1" ht="22.95" customHeight="1" thickBot="1">
      <c r="B26" s="2" t="s">
        <v>1005</v>
      </c>
      <c r="C26" s="3"/>
      <c r="D26" s="3"/>
      <c r="E26" s="3"/>
      <c r="F26" s="3"/>
      <c r="G26" s="469">
        <f>SUM(G12:G25)</f>
        <v>50840000</v>
      </c>
      <c r="H26" s="157"/>
      <c r="I26" s="469">
        <f>SUM(I12:I25)</f>
        <v>0</v>
      </c>
      <c r="J26" s="157"/>
      <c r="K26" s="469">
        <f>SUM(K12:K25)</f>
        <v>2347788164.1900001</v>
      </c>
      <c r="L26" s="157"/>
      <c r="M26" s="469">
        <f>SUM(M12:M25)</f>
        <v>2398628164.1900001</v>
      </c>
      <c r="N26" s="3"/>
      <c r="O26" s="469">
        <f>SUM(O12:O25)</f>
        <v>2398628164.1900001</v>
      </c>
      <c r="P26" s="47"/>
      <c r="Q26" s="47"/>
      <c r="R26" s="47"/>
      <c r="S26" s="47"/>
      <c r="T26" s="47"/>
      <c r="U26" s="47"/>
      <c r="V26" s="47"/>
    </row>
    <row r="27" spans="2:22" s="43" customFormat="1" ht="22.95" customHeight="1" thickTop="1">
      <c r="B27" s="2" t="s">
        <v>157</v>
      </c>
      <c r="C27" s="3"/>
      <c r="D27" s="3"/>
      <c r="E27" s="3"/>
      <c r="F27" s="3"/>
      <c r="G27" s="158"/>
      <c r="H27" s="157"/>
      <c r="I27" s="158"/>
      <c r="J27" s="157"/>
      <c r="L27" s="157"/>
      <c r="M27" s="158"/>
      <c r="N27" s="3"/>
      <c r="O27" s="158"/>
      <c r="P27" s="47"/>
      <c r="Q27" s="47"/>
      <c r="R27" s="47"/>
      <c r="S27" s="47"/>
      <c r="T27" s="47"/>
      <c r="U27" s="47"/>
      <c r="V27" s="47"/>
    </row>
    <row r="28" spans="2:22" s="43" customFormat="1" ht="22.95" customHeight="1">
      <c r="B28" s="3" t="s">
        <v>165</v>
      </c>
      <c r="C28" s="3"/>
      <c r="D28" s="3"/>
      <c r="E28" s="3"/>
      <c r="F28" s="3"/>
      <c r="G28" s="157"/>
      <c r="H28" s="3"/>
      <c r="I28" s="157"/>
      <c r="J28" s="3"/>
      <c r="K28" s="157"/>
      <c r="L28" s="3"/>
      <c r="M28" s="73"/>
      <c r="N28" s="3"/>
      <c r="O28" s="157"/>
      <c r="P28" s="47"/>
      <c r="Q28" s="47"/>
      <c r="R28" s="47"/>
      <c r="S28" s="47"/>
      <c r="T28" s="47"/>
      <c r="U28" s="47"/>
      <c r="V28" s="47"/>
    </row>
    <row r="29" spans="2:22" s="43" customFormat="1" ht="22.95" customHeight="1">
      <c r="B29" s="3"/>
      <c r="C29" s="3" t="s">
        <v>166</v>
      </c>
      <c r="D29" s="3"/>
      <c r="E29" s="3"/>
      <c r="F29" s="3"/>
      <c r="G29" s="157">
        <v>0</v>
      </c>
      <c r="H29" s="3"/>
      <c r="I29" s="157">
        <v>0</v>
      </c>
      <c r="J29" s="3"/>
      <c r="K29" s="157">
        <v>191016484.81</v>
      </c>
      <c r="L29" s="3"/>
      <c r="M29" s="157">
        <f>SUM(G29:K29)</f>
        <v>191016484.81</v>
      </c>
      <c r="N29" s="3"/>
      <c r="O29" s="157">
        <f t="shared" ref="O29:O39" si="4">+M29</f>
        <v>191016484.81</v>
      </c>
      <c r="P29" s="47"/>
      <c r="Q29" s="47"/>
      <c r="R29" s="47"/>
      <c r="S29" s="47"/>
      <c r="T29" s="47"/>
      <c r="U29" s="47"/>
      <c r="V29" s="47"/>
    </row>
    <row r="30" spans="2:22" s="43" customFormat="1" ht="22.95" customHeight="1">
      <c r="B30" s="3" t="s">
        <v>144</v>
      </c>
      <c r="C30" s="3"/>
      <c r="D30" s="3"/>
      <c r="E30" s="3"/>
      <c r="F30" s="3"/>
      <c r="G30" s="157">
        <v>0</v>
      </c>
      <c r="H30" s="3"/>
      <c r="I30" s="157">
        <v>0</v>
      </c>
      <c r="J30" s="3"/>
      <c r="K30" s="157">
        <v>689319271.89999998</v>
      </c>
      <c r="L30" s="3"/>
      <c r="M30" s="157">
        <f t="shared" ref="M30:M38" si="5">SUM(G30:K30)</f>
        <v>689319271.89999998</v>
      </c>
      <c r="N30" s="3"/>
      <c r="O30" s="157">
        <f t="shared" si="4"/>
        <v>689319271.89999998</v>
      </c>
      <c r="P30" s="47"/>
      <c r="Q30" s="47"/>
      <c r="R30" s="47"/>
      <c r="S30" s="47"/>
      <c r="T30" s="47"/>
      <c r="U30" s="47"/>
      <c r="V30" s="47"/>
    </row>
    <row r="31" spans="2:22" s="43" customFormat="1" ht="22.95" customHeight="1">
      <c r="B31" s="3" t="s">
        <v>174</v>
      </c>
      <c r="C31" s="3"/>
      <c r="D31" s="3"/>
      <c r="E31" s="3"/>
      <c r="F31" s="3"/>
      <c r="G31" s="157">
        <v>0</v>
      </c>
      <c r="H31" s="3"/>
      <c r="I31" s="157">
        <v>0</v>
      </c>
      <c r="J31" s="3"/>
      <c r="K31" s="157">
        <v>22979387.629999999</v>
      </c>
      <c r="L31" s="3"/>
      <c r="M31" s="157">
        <f t="shared" si="5"/>
        <v>22979387.629999999</v>
      </c>
      <c r="N31" s="3"/>
      <c r="O31" s="157">
        <f t="shared" si="4"/>
        <v>22979387.629999999</v>
      </c>
      <c r="P31" s="47"/>
      <c r="Q31" s="47"/>
      <c r="R31" s="47"/>
      <c r="S31" s="47"/>
      <c r="T31" s="47"/>
      <c r="U31" s="47"/>
      <c r="V31" s="47"/>
    </row>
    <row r="32" spans="2:22" s="43" customFormat="1" ht="22.95" customHeight="1">
      <c r="B32" s="3" t="s">
        <v>164</v>
      </c>
      <c r="C32" s="3"/>
      <c r="D32" s="3"/>
      <c r="E32" s="3"/>
      <c r="F32" s="3"/>
      <c r="G32" s="157">
        <v>0</v>
      </c>
      <c r="H32" s="3"/>
      <c r="I32" s="157">
        <v>0</v>
      </c>
      <c r="J32" s="3"/>
      <c r="K32" s="157">
        <v>154088050.71000001</v>
      </c>
      <c r="L32" s="3"/>
      <c r="M32" s="157">
        <f t="shared" si="5"/>
        <v>154088050.71000001</v>
      </c>
      <c r="N32" s="3"/>
      <c r="O32" s="157">
        <f t="shared" si="4"/>
        <v>154088050.71000001</v>
      </c>
      <c r="P32" s="47"/>
      <c r="Q32" s="47"/>
      <c r="R32" s="47"/>
      <c r="S32" s="47"/>
      <c r="T32" s="47"/>
      <c r="U32" s="47"/>
      <c r="V32" s="47"/>
    </row>
    <row r="33" spans="1:22" s="43" customFormat="1" ht="22.95" customHeight="1">
      <c r="B33" s="3" t="s">
        <v>219</v>
      </c>
      <c r="C33" s="3"/>
      <c r="D33" s="3"/>
      <c r="E33" s="3"/>
      <c r="F33" s="3"/>
      <c r="G33" s="157">
        <v>0</v>
      </c>
      <c r="H33" s="3"/>
      <c r="I33" s="157">
        <v>0</v>
      </c>
      <c r="J33" s="3"/>
      <c r="K33" s="157">
        <v>113771698.70999999</v>
      </c>
      <c r="L33" s="3"/>
      <c r="M33" s="157">
        <f t="shared" si="5"/>
        <v>113771698.70999999</v>
      </c>
      <c r="N33" s="3"/>
      <c r="O33" s="157">
        <f t="shared" si="4"/>
        <v>113771698.70999999</v>
      </c>
      <c r="P33" s="47"/>
      <c r="Q33" s="47"/>
      <c r="R33" s="47"/>
      <c r="S33" s="47"/>
      <c r="T33" s="47"/>
      <c r="U33" s="47"/>
      <c r="V33" s="47"/>
    </row>
    <row r="34" spans="1:22" s="43" customFormat="1" ht="22.95" customHeight="1">
      <c r="B34" s="3" t="s">
        <v>542</v>
      </c>
      <c r="C34" s="3"/>
      <c r="D34" s="3"/>
      <c r="E34" s="3"/>
      <c r="F34" s="3"/>
      <c r="G34" s="157">
        <v>0</v>
      </c>
      <c r="H34" s="3"/>
      <c r="I34" s="157">
        <v>0</v>
      </c>
      <c r="J34" s="3"/>
      <c r="K34" s="157">
        <v>61220000</v>
      </c>
      <c r="L34" s="3"/>
      <c r="M34" s="157">
        <f t="shared" si="5"/>
        <v>61220000</v>
      </c>
      <c r="N34" s="3"/>
      <c r="O34" s="157">
        <f>+M34</f>
        <v>61220000</v>
      </c>
      <c r="P34" s="47"/>
      <c r="Q34" s="47"/>
      <c r="R34" s="47"/>
      <c r="S34" s="47"/>
      <c r="T34" s="47"/>
      <c r="U34" s="47"/>
      <c r="V34" s="47"/>
    </row>
    <row r="35" spans="1:22" s="43" customFormat="1" ht="22.95" customHeight="1">
      <c r="B35" s="3" t="s">
        <v>192</v>
      </c>
      <c r="C35" s="3"/>
      <c r="D35" s="3"/>
      <c r="E35" s="3"/>
      <c r="F35" s="3"/>
      <c r="G35" s="157">
        <v>0</v>
      </c>
      <c r="H35" s="3"/>
      <c r="I35" s="157">
        <v>0</v>
      </c>
      <c r="J35" s="3"/>
      <c r="K35" s="157">
        <v>51498738.780000001</v>
      </c>
      <c r="L35" s="3"/>
      <c r="M35" s="157">
        <f t="shared" si="5"/>
        <v>51498738.780000001</v>
      </c>
      <c r="N35" s="3"/>
      <c r="O35" s="157">
        <f t="shared" si="4"/>
        <v>51498738.780000001</v>
      </c>
      <c r="P35" s="47"/>
      <c r="Q35" s="47"/>
      <c r="R35" s="47"/>
      <c r="S35" s="47"/>
      <c r="T35" s="47"/>
      <c r="U35" s="47"/>
      <c r="V35" s="47"/>
    </row>
    <row r="36" spans="1:22" s="43" customFormat="1" ht="22.95" customHeight="1">
      <c r="B36" s="3" t="s">
        <v>212</v>
      </c>
      <c r="C36" s="3"/>
      <c r="D36" s="3"/>
      <c r="E36" s="3"/>
      <c r="F36" s="3"/>
      <c r="G36" s="157">
        <v>0</v>
      </c>
      <c r="H36" s="3"/>
      <c r="I36" s="157">
        <v>0</v>
      </c>
      <c r="J36" s="3"/>
      <c r="K36" s="157">
        <v>168000000</v>
      </c>
      <c r="L36" s="3"/>
      <c r="M36" s="157">
        <f t="shared" si="5"/>
        <v>168000000</v>
      </c>
      <c r="N36" s="3"/>
      <c r="O36" s="157">
        <f t="shared" si="4"/>
        <v>168000000</v>
      </c>
      <c r="P36" s="47"/>
      <c r="Q36" s="47"/>
      <c r="R36" s="47"/>
      <c r="S36" s="47"/>
      <c r="T36" s="47"/>
      <c r="U36" s="47"/>
      <c r="V36" s="47"/>
    </row>
    <row r="37" spans="1:22" s="43" customFormat="1" ht="22.95" customHeight="1">
      <c r="B37" s="3" t="s">
        <v>168</v>
      </c>
      <c r="C37" s="3"/>
      <c r="D37" s="3"/>
      <c r="E37" s="3"/>
      <c r="F37" s="3"/>
      <c r="G37" s="157">
        <v>0</v>
      </c>
      <c r="H37" s="3"/>
      <c r="I37" s="157">
        <v>0</v>
      </c>
      <c r="J37" s="3"/>
      <c r="K37" s="157">
        <v>2432179909.8200002</v>
      </c>
      <c r="L37" s="3"/>
      <c r="M37" s="157">
        <f t="shared" si="5"/>
        <v>2432179909.8200002</v>
      </c>
      <c r="N37" s="3"/>
      <c r="O37" s="157">
        <f t="shared" si="4"/>
        <v>2432179909.8200002</v>
      </c>
      <c r="P37" s="47"/>
      <c r="Q37" s="47"/>
      <c r="R37" s="47"/>
      <c r="S37" s="47"/>
      <c r="T37" s="47"/>
      <c r="U37" s="47"/>
      <c r="V37" s="47"/>
    </row>
    <row r="38" spans="1:22" s="43" customFormat="1" ht="22.95" customHeight="1">
      <c r="B38" s="3" t="s">
        <v>158</v>
      </c>
      <c r="C38" s="3"/>
      <c r="D38" s="3"/>
      <c r="E38" s="3"/>
      <c r="F38" s="3"/>
      <c r="G38" s="157">
        <v>0</v>
      </c>
      <c r="H38" s="3"/>
      <c r="I38" s="157">
        <v>0</v>
      </c>
      <c r="J38" s="3"/>
      <c r="K38" s="157">
        <v>60907243.329999998</v>
      </c>
      <c r="L38" s="3"/>
      <c r="M38" s="157">
        <f t="shared" si="5"/>
        <v>60907243.329999998</v>
      </c>
      <c r="N38" s="3"/>
      <c r="O38" s="157">
        <f t="shared" si="4"/>
        <v>60907243.329999998</v>
      </c>
      <c r="P38" s="47"/>
      <c r="Q38" s="47"/>
      <c r="R38" s="47"/>
      <c r="S38" s="47"/>
      <c r="T38" s="47"/>
      <c r="U38" s="47"/>
      <c r="V38" s="47"/>
    </row>
    <row r="39" spans="1:22" s="43" customFormat="1" ht="22.95" customHeight="1">
      <c r="B39" s="3" t="s">
        <v>211</v>
      </c>
      <c r="C39" s="3"/>
      <c r="D39" s="3"/>
      <c r="E39" s="3"/>
      <c r="F39" s="3"/>
      <c r="G39" s="157">
        <v>0</v>
      </c>
      <c r="H39" s="3"/>
      <c r="I39" s="157">
        <v>0</v>
      </c>
      <c r="J39" s="3"/>
      <c r="K39" s="157">
        <v>1390616332.0599999</v>
      </c>
      <c r="L39" s="3"/>
      <c r="M39" s="157">
        <f>SUM(G39:K39)</f>
        <v>1390616332.0599999</v>
      </c>
      <c r="N39" s="3"/>
      <c r="O39" s="157">
        <f t="shared" si="4"/>
        <v>1390616332.0599999</v>
      </c>
      <c r="P39" s="47"/>
      <c r="Q39" s="47"/>
      <c r="R39" s="47"/>
      <c r="S39" s="47"/>
      <c r="T39" s="47"/>
      <c r="U39" s="47"/>
      <c r="V39" s="47"/>
    </row>
    <row r="40" spans="1:22" s="43" customFormat="1" ht="22.95" customHeight="1" thickBot="1">
      <c r="B40" s="2" t="s">
        <v>1006</v>
      </c>
      <c r="C40" s="3"/>
      <c r="D40" s="3"/>
      <c r="E40" s="3"/>
      <c r="F40" s="3"/>
      <c r="G40" s="469">
        <f>SUM(G28:G39)</f>
        <v>0</v>
      </c>
      <c r="H40" s="157"/>
      <c r="I40" s="469">
        <f>SUM(I28:I39)</f>
        <v>0</v>
      </c>
      <c r="J40" s="157"/>
      <c r="K40" s="469">
        <f>SUM(K28:K39)</f>
        <v>5335597117.75</v>
      </c>
      <c r="L40" s="157"/>
      <c r="M40" s="469">
        <f>SUM(M28:M39)</f>
        <v>5335597117.75</v>
      </c>
      <c r="N40" s="3"/>
      <c r="O40" s="469">
        <f>SUM(O28:O39)</f>
        <v>5335597117.75</v>
      </c>
      <c r="P40" s="47"/>
      <c r="Q40" s="47"/>
      <c r="R40" s="47"/>
      <c r="S40" s="47"/>
      <c r="T40" s="47"/>
      <c r="U40" s="47"/>
      <c r="V40" s="47"/>
    </row>
    <row r="41" spans="1:22" s="43" customFormat="1" ht="22.95" customHeight="1" thickTop="1">
      <c r="B41" s="2"/>
      <c r="C41" s="3"/>
      <c r="D41" s="3"/>
      <c r="E41" s="3"/>
      <c r="F41" s="3"/>
      <c r="G41" s="158"/>
      <c r="H41" s="157"/>
      <c r="I41" s="158"/>
      <c r="J41" s="157"/>
      <c r="K41" s="158"/>
      <c r="L41" s="157"/>
      <c r="M41" s="158"/>
      <c r="N41" s="3"/>
      <c r="O41" s="158"/>
      <c r="P41" s="47"/>
      <c r="Q41" s="47"/>
      <c r="R41" s="47"/>
      <c r="S41" s="47"/>
      <c r="T41" s="47"/>
      <c r="U41" s="47"/>
      <c r="V41" s="47"/>
    </row>
    <row r="42" spans="1:22" s="43" customFormat="1" ht="22.95" customHeight="1">
      <c r="B42" s="3"/>
      <c r="O42" s="47"/>
      <c r="P42" s="47"/>
      <c r="Q42" s="47"/>
      <c r="R42" s="47"/>
      <c r="S42" s="47"/>
      <c r="T42" s="47"/>
      <c r="U42" s="47"/>
      <c r="V42" s="47"/>
    </row>
    <row r="43" spans="1:22" s="43" customFormat="1" ht="22.95" customHeight="1">
      <c r="A43" s="3"/>
      <c r="C43" s="211"/>
      <c r="D43" s="213"/>
      <c r="E43" s="211" t="s">
        <v>1007</v>
      </c>
      <c r="F43" s="210"/>
      <c r="G43" s="210"/>
      <c r="H43" s="210"/>
      <c r="I43" s="210"/>
      <c r="J43" s="210"/>
      <c r="K43" s="210"/>
      <c r="O43" s="47"/>
      <c r="P43" s="47"/>
      <c r="Q43" s="47"/>
      <c r="R43" s="47"/>
      <c r="S43" s="47"/>
      <c r="T43" s="47"/>
      <c r="U43" s="47"/>
      <c r="V43" s="47"/>
    </row>
    <row r="44" spans="1:22" s="43" customFormat="1" ht="22.95" customHeight="1">
      <c r="A44" s="3"/>
      <c r="B44" s="210"/>
      <c r="C44" s="210"/>
      <c r="E44" s="209"/>
      <c r="F44" s="209" t="s">
        <v>1008</v>
      </c>
      <c r="G44" s="209"/>
      <c r="H44" s="209"/>
      <c r="I44" s="209"/>
      <c r="J44" s="209"/>
      <c r="K44" s="209"/>
      <c r="O44" s="47"/>
      <c r="P44" s="47"/>
      <c r="Q44" s="47"/>
      <c r="R44" s="47"/>
      <c r="S44" s="47"/>
      <c r="T44" s="47"/>
      <c r="U44" s="47"/>
      <c r="V44" s="47"/>
    </row>
    <row r="45" spans="1:22" s="43" customFormat="1" ht="25.95" customHeight="1">
      <c r="A45" s="514" t="s">
        <v>1295</v>
      </c>
      <c r="B45" s="514"/>
      <c r="C45" s="514"/>
      <c r="D45" s="514"/>
      <c r="E45" s="514"/>
      <c r="F45" s="514"/>
      <c r="G45" s="514"/>
      <c r="H45" s="514"/>
      <c r="I45" s="514"/>
      <c r="J45" s="514"/>
      <c r="K45" s="514"/>
      <c r="L45" s="514"/>
      <c r="M45" s="514"/>
      <c r="N45" s="514"/>
      <c r="O45" s="514"/>
      <c r="P45" s="47"/>
      <c r="Q45" s="47"/>
      <c r="R45" s="47"/>
      <c r="S45" s="47"/>
      <c r="T45" s="47"/>
      <c r="U45" s="47"/>
      <c r="V45" s="47"/>
    </row>
    <row r="46" spans="1:22" s="43" customFormat="1" ht="25.95" customHeight="1">
      <c r="B46" s="3"/>
      <c r="O46" s="47"/>
      <c r="P46" s="47"/>
      <c r="Q46" s="47"/>
      <c r="R46" s="47"/>
      <c r="S46" s="47"/>
      <c r="T46" s="47"/>
      <c r="U46" s="47"/>
      <c r="V46" s="47"/>
    </row>
    <row r="47" spans="1:22" s="43" customFormat="1" ht="25.95" customHeight="1">
      <c r="B47" s="3"/>
      <c r="C47" s="3"/>
      <c r="D47" s="3"/>
      <c r="E47" s="3"/>
      <c r="F47" s="3"/>
      <c r="G47" s="516" t="s">
        <v>132</v>
      </c>
      <c r="H47" s="516"/>
      <c r="I47" s="516"/>
      <c r="J47" s="516"/>
      <c r="K47" s="516"/>
      <c r="L47" s="516"/>
      <c r="M47" s="516"/>
      <c r="N47" s="516"/>
      <c r="O47" s="516"/>
      <c r="P47" s="47"/>
      <c r="Q47" s="47"/>
      <c r="R47" s="47"/>
      <c r="S47" s="47"/>
      <c r="T47" s="47"/>
      <c r="U47" s="47"/>
      <c r="V47" s="47"/>
    </row>
    <row r="48" spans="1:22" s="43" customFormat="1" ht="25.95" customHeight="1">
      <c r="B48" s="3"/>
      <c r="C48" s="3"/>
      <c r="D48" s="3"/>
      <c r="E48" s="3"/>
      <c r="F48" s="3"/>
      <c r="G48" s="547" t="s">
        <v>997</v>
      </c>
      <c r="H48" s="547"/>
      <c r="I48" s="547"/>
      <c r="J48" s="547"/>
      <c r="K48" s="547"/>
      <c r="L48" s="547"/>
      <c r="M48" s="547"/>
      <c r="N48" s="467"/>
      <c r="O48" s="547" t="s">
        <v>155</v>
      </c>
      <c r="P48" s="47"/>
      <c r="Q48" s="47"/>
      <c r="R48" s="47"/>
      <c r="S48" s="47"/>
      <c r="T48" s="47"/>
      <c r="U48" s="47"/>
      <c r="V48" s="47"/>
    </row>
    <row r="49" spans="2:22" s="43" customFormat="1" ht="25.95" customHeight="1">
      <c r="B49" s="3"/>
      <c r="C49" s="3"/>
      <c r="D49" s="3"/>
      <c r="E49" s="3"/>
      <c r="F49" s="3"/>
      <c r="G49" s="548"/>
      <c r="H49" s="548"/>
      <c r="I49" s="548"/>
      <c r="J49" s="548"/>
      <c r="K49" s="548"/>
      <c r="L49" s="548"/>
      <c r="M49" s="548"/>
      <c r="N49" s="3"/>
      <c r="O49" s="548"/>
      <c r="P49" s="47"/>
      <c r="Q49" s="47"/>
      <c r="R49" s="47"/>
      <c r="S49" s="47"/>
      <c r="T49" s="47"/>
      <c r="U49" s="47"/>
      <c r="V49" s="47"/>
    </row>
    <row r="50" spans="2:22" s="43" customFormat="1" ht="25.95" customHeight="1">
      <c r="B50" s="3"/>
      <c r="C50" s="3"/>
      <c r="D50" s="3"/>
      <c r="E50" s="3"/>
      <c r="F50" s="3"/>
      <c r="G50" s="5" t="s">
        <v>155</v>
      </c>
      <c r="H50" s="3"/>
      <c r="I50" s="5" t="s">
        <v>155</v>
      </c>
      <c r="J50" s="3"/>
      <c r="K50" s="3"/>
      <c r="L50" s="3"/>
      <c r="M50" s="47"/>
      <c r="O50" s="5"/>
      <c r="P50" s="47"/>
      <c r="Q50" s="47"/>
      <c r="R50" s="47"/>
      <c r="S50" s="47"/>
      <c r="T50" s="47"/>
      <c r="U50" s="47"/>
      <c r="V50" s="47"/>
    </row>
    <row r="51" spans="2:22" s="43" customFormat="1" ht="25.95" customHeight="1">
      <c r="B51" s="3"/>
      <c r="C51" s="3"/>
      <c r="D51" s="3"/>
      <c r="E51" s="3"/>
      <c r="F51" s="3"/>
      <c r="G51" s="5" t="s">
        <v>998</v>
      </c>
      <c r="H51" s="3"/>
      <c r="I51" s="5" t="s">
        <v>999</v>
      </c>
      <c r="J51" s="3"/>
      <c r="K51" s="5" t="s">
        <v>1000</v>
      </c>
      <c r="L51" s="3"/>
      <c r="M51" s="47"/>
      <c r="P51" s="47"/>
      <c r="Q51" s="47"/>
      <c r="R51" s="47"/>
      <c r="S51" s="47"/>
      <c r="T51" s="47"/>
      <c r="U51" s="47"/>
      <c r="V51" s="47"/>
    </row>
    <row r="52" spans="2:22" s="43" customFormat="1" ht="25.95" customHeight="1">
      <c r="B52" s="3"/>
      <c r="C52" s="3"/>
      <c r="D52" s="3"/>
      <c r="E52" s="3"/>
      <c r="F52" s="3"/>
      <c r="G52" s="8" t="s">
        <v>1001</v>
      </c>
      <c r="H52" s="3"/>
      <c r="I52" s="8" t="s">
        <v>1002</v>
      </c>
      <c r="J52" s="3"/>
      <c r="K52" s="8" t="s">
        <v>1003</v>
      </c>
      <c r="L52" s="3"/>
      <c r="M52" s="468" t="s">
        <v>3</v>
      </c>
      <c r="P52" s="47"/>
      <c r="Q52" s="47"/>
      <c r="R52" s="47"/>
      <c r="S52" s="47"/>
      <c r="T52" s="47"/>
      <c r="U52" s="47"/>
      <c r="V52" s="47"/>
    </row>
    <row r="53" spans="2:22" s="43" customFormat="1" ht="25.95" customHeight="1">
      <c r="B53" s="2" t="s">
        <v>156</v>
      </c>
      <c r="C53" s="3"/>
      <c r="D53" s="3"/>
      <c r="E53" s="3"/>
      <c r="F53" s="3"/>
      <c r="G53" s="157"/>
      <c r="H53" s="3"/>
      <c r="I53" s="157"/>
      <c r="J53" s="5"/>
      <c r="K53" s="157"/>
      <c r="L53" s="5"/>
      <c r="M53" s="157"/>
      <c r="N53" s="5"/>
      <c r="O53" s="157"/>
      <c r="P53" s="47"/>
      <c r="Q53" s="47"/>
      <c r="R53" s="47"/>
      <c r="S53" s="47"/>
      <c r="T53" s="47"/>
      <c r="U53" s="47"/>
      <c r="V53" s="47"/>
    </row>
    <row r="54" spans="2:22" s="43" customFormat="1" ht="25.95" customHeight="1">
      <c r="B54" s="3" t="s">
        <v>134</v>
      </c>
      <c r="C54" s="3"/>
      <c r="D54" s="3"/>
      <c r="E54" s="3"/>
      <c r="F54" s="3"/>
      <c r="G54" s="157">
        <v>0</v>
      </c>
      <c r="H54" s="3"/>
      <c r="I54" s="157">
        <v>0</v>
      </c>
      <c r="J54" s="5"/>
      <c r="K54" s="157">
        <v>384813.23</v>
      </c>
      <c r="L54" s="5"/>
      <c r="M54" s="157">
        <f>SUM(G54:K54)</f>
        <v>384813.23</v>
      </c>
      <c r="N54" s="5"/>
      <c r="O54" s="157">
        <f>+M54</f>
        <v>384813.23</v>
      </c>
      <c r="P54" s="47"/>
      <c r="Q54" s="47"/>
      <c r="R54" s="47"/>
      <c r="S54" s="47"/>
      <c r="T54" s="47"/>
      <c r="U54" s="47"/>
      <c r="V54" s="47"/>
    </row>
    <row r="55" spans="2:22" s="43" customFormat="1" ht="25.95" customHeight="1">
      <c r="B55" s="3" t="s">
        <v>159</v>
      </c>
      <c r="C55" s="3"/>
      <c r="D55" s="3"/>
      <c r="E55" s="3"/>
      <c r="F55" s="3"/>
      <c r="G55" s="157"/>
      <c r="H55" s="3"/>
      <c r="I55" s="73"/>
      <c r="K55" s="73"/>
      <c r="P55" s="47"/>
      <c r="Q55" s="47"/>
      <c r="R55" s="47"/>
      <c r="S55" s="47"/>
      <c r="T55" s="47"/>
      <c r="U55" s="47"/>
      <c r="V55" s="47"/>
    </row>
    <row r="56" spans="2:22" s="43" customFormat="1" ht="25.95" customHeight="1">
      <c r="B56" s="3"/>
      <c r="C56" s="3" t="s">
        <v>160</v>
      </c>
      <c r="D56" s="3"/>
      <c r="G56" s="157">
        <v>0</v>
      </c>
      <c r="H56" s="3"/>
      <c r="I56" s="157">
        <v>0</v>
      </c>
      <c r="J56" s="3"/>
      <c r="K56" s="157">
        <v>1172956</v>
      </c>
      <c r="L56" s="3"/>
      <c r="M56" s="157">
        <f t="shared" ref="M56:M61" si="6">SUM(G56:K56)</f>
        <v>1172956</v>
      </c>
      <c r="N56" s="3"/>
      <c r="O56" s="157">
        <f t="shared" ref="O56:O61" si="7">+M56</f>
        <v>1172956</v>
      </c>
      <c r="P56" s="47"/>
      <c r="Q56" s="47"/>
      <c r="R56" s="47"/>
      <c r="S56" s="47"/>
      <c r="T56" s="47"/>
      <c r="U56" s="47"/>
      <c r="V56" s="47"/>
    </row>
    <row r="57" spans="2:22" s="43" customFormat="1" ht="25.95" customHeight="1">
      <c r="B57" s="3"/>
      <c r="C57" s="3" t="s">
        <v>508</v>
      </c>
      <c r="D57" s="3"/>
      <c r="G57" s="157">
        <v>0</v>
      </c>
      <c r="H57" s="3"/>
      <c r="I57" s="157">
        <v>0</v>
      </c>
      <c r="J57" s="3"/>
      <c r="K57" s="157">
        <v>116341553.34</v>
      </c>
      <c r="L57" s="3"/>
      <c r="M57" s="157">
        <f t="shared" si="6"/>
        <v>116341553.34</v>
      </c>
      <c r="N57" s="3"/>
      <c r="O57" s="157">
        <f t="shared" si="7"/>
        <v>116341553.34</v>
      </c>
      <c r="P57" s="47"/>
      <c r="Q57" s="47"/>
      <c r="R57" s="47"/>
      <c r="S57" s="47"/>
      <c r="T57" s="47"/>
      <c r="U57" s="47"/>
      <c r="V57" s="47"/>
    </row>
    <row r="58" spans="2:22" s="43" customFormat="1" ht="25.95" customHeight="1">
      <c r="B58" s="3" t="s">
        <v>135</v>
      </c>
      <c r="C58" s="3"/>
      <c r="D58" s="3"/>
      <c r="E58" s="3"/>
      <c r="F58" s="3"/>
      <c r="G58" s="157">
        <v>0</v>
      </c>
      <c r="H58" s="3"/>
      <c r="I58" s="157">
        <v>0</v>
      </c>
      <c r="J58" s="3"/>
      <c r="K58" s="157">
        <v>80741474.170000002</v>
      </c>
      <c r="L58" s="3"/>
      <c r="M58" s="157">
        <f t="shared" si="6"/>
        <v>80741474.170000002</v>
      </c>
      <c r="N58" s="3"/>
      <c r="O58" s="157">
        <f t="shared" si="7"/>
        <v>80741474.170000002</v>
      </c>
      <c r="P58" s="47"/>
      <c r="Q58" s="47"/>
      <c r="R58" s="47"/>
      <c r="S58" s="47"/>
      <c r="T58" s="47"/>
      <c r="U58" s="47"/>
      <c r="V58" s="47"/>
    </row>
    <row r="59" spans="2:22" s="43" customFormat="1" ht="25.95" customHeight="1">
      <c r="B59" s="3" t="s">
        <v>510</v>
      </c>
      <c r="C59" s="3"/>
      <c r="D59" s="3"/>
      <c r="E59" s="3"/>
      <c r="F59" s="3"/>
      <c r="G59" s="157">
        <v>0</v>
      </c>
      <c r="H59" s="3"/>
      <c r="I59" s="157">
        <v>0</v>
      </c>
      <c r="J59" s="3"/>
      <c r="K59" s="157">
        <v>173277432.56999999</v>
      </c>
      <c r="L59" s="3"/>
      <c r="M59" s="157">
        <f t="shared" si="6"/>
        <v>173277432.56999999</v>
      </c>
      <c r="N59" s="3"/>
      <c r="O59" s="157">
        <f t="shared" si="7"/>
        <v>173277432.56999999</v>
      </c>
      <c r="P59" s="47"/>
      <c r="Q59" s="47"/>
      <c r="R59" s="47"/>
      <c r="S59" s="47"/>
      <c r="T59" s="47"/>
      <c r="U59" s="47"/>
      <c r="V59" s="47"/>
    </row>
    <row r="60" spans="2:22" s="43" customFormat="1" ht="25.95" customHeight="1">
      <c r="B60" s="3" t="s">
        <v>163</v>
      </c>
      <c r="C60" s="3"/>
      <c r="D60" s="3"/>
      <c r="E60" s="3"/>
      <c r="F60" s="3"/>
      <c r="G60" s="157">
        <v>0</v>
      </c>
      <c r="H60" s="3"/>
      <c r="I60" s="157">
        <v>0</v>
      </c>
      <c r="J60" s="3"/>
      <c r="K60" s="157">
        <v>81679177.640000001</v>
      </c>
      <c r="L60" s="3"/>
      <c r="M60" s="157">
        <f t="shared" si="6"/>
        <v>81679177.640000001</v>
      </c>
      <c r="N60" s="3"/>
      <c r="O60" s="157">
        <f t="shared" si="7"/>
        <v>81679177.640000001</v>
      </c>
      <c r="P60" s="47"/>
      <c r="Q60" s="47"/>
      <c r="R60" s="47"/>
      <c r="S60" s="47"/>
      <c r="T60" s="47"/>
      <c r="U60" s="47"/>
      <c r="V60" s="47"/>
    </row>
    <row r="61" spans="2:22" s="43" customFormat="1" ht="25.95" customHeight="1">
      <c r="B61" s="3" t="s">
        <v>1004</v>
      </c>
      <c r="C61" s="3"/>
      <c r="D61" s="3"/>
      <c r="E61" s="3"/>
      <c r="F61" s="3"/>
      <c r="G61" s="157">
        <v>0</v>
      </c>
      <c r="H61" s="3"/>
      <c r="I61" s="157">
        <v>0</v>
      </c>
      <c r="J61" s="3"/>
      <c r="K61" s="157">
        <v>263044656.34999999</v>
      </c>
      <c r="L61" s="3"/>
      <c r="M61" s="157">
        <f t="shared" si="6"/>
        <v>263044656.34999999</v>
      </c>
      <c r="N61" s="3"/>
      <c r="O61" s="157">
        <f t="shared" si="7"/>
        <v>263044656.34999999</v>
      </c>
      <c r="P61" s="47"/>
      <c r="Q61" s="47"/>
      <c r="R61" s="47"/>
      <c r="S61" s="47"/>
      <c r="T61" s="47"/>
      <c r="U61" s="47"/>
      <c r="V61" s="47"/>
    </row>
    <row r="62" spans="2:22" s="43" customFormat="1" ht="25.95" customHeight="1">
      <c r="B62" s="3" t="s">
        <v>167</v>
      </c>
      <c r="C62" s="3"/>
      <c r="D62" s="3"/>
      <c r="E62" s="3"/>
      <c r="F62" s="3"/>
      <c r="G62" s="157">
        <v>0</v>
      </c>
      <c r="H62" s="3"/>
      <c r="I62" s="157">
        <v>0</v>
      </c>
      <c r="J62" s="3"/>
      <c r="K62" s="157">
        <v>104175.93</v>
      </c>
      <c r="L62" s="3"/>
      <c r="M62" s="157">
        <f>SUM(G62:K62)</f>
        <v>104175.93</v>
      </c>
      <c r="N62" s="3"/>
      <c r="O62" s="157">
        <f>+M62</f>
        <v>104175.93</v>
      </c>
      <c r="P62" s="47"/>
      <c r="Q62" s="47"/>
      <c r="R62" s="47"/>
      <c r="S62" s="47"/>
      <c r="T62" s="47"/>
      <c r="U62" s="47"/>
      <c r="V62" s="47"/>
    </row>
    <row r="63" spans="2:22" s="43" customFormat="1" ht="25.95" customHeight="1">
      <c r="B63" s="3" t="s">
        <v>162</v>
      </c>
      <c r="C63" s="3"/>
      <c r="D63" s="3"/>
      <c r="E63" s="3"/>
      <c r="F63" s="3"/>
      <c r="G63" s="157">
        <v>0</v>
      </c>
      <c r="H63" s="3"/>
      <c r="I63" s="157">
        <v>0</v>
      </c>
      <c r="J63" s="3"/>
      <c r="K63" s="157">
        <v>28162655.829999998</v>
      </c>
      <c r="L63" s="3"/>
      <c r="M63" s="157">
        <f>SUM(G63:K63)</f>
        <v>28162655.829999998</v>
      </c>
      <c r="N63" s="3"/>
      <c r="O63" s="157">
        <f>+M63</f>
        <v>28162655.829999998</v>
      </c>
      <c r="P63" s="47"/>
      <c r="Q63" s="47"/>
      <c r="R63" s="47"/>
      <c r="S63" s="47"/>
      <c r="T63" s="47"/>
      <c r="U63" s="47"/>
      <c r="V63" s="47"/>
    </row>
    <row r="64" spans="2:22" s="43" customFormat="1" ht="25.95" customHeight="1" thickBot="1">
      <c r="B64" s="2" t="s">
        <v>1005</v>
      </c>
      <c r="C64" s="3"/>
      <c r="D64" s="3"/>
      <c r="E64" s="3"/>
      <c r="F64" s="3"/>
      <c r="G64" s="469">
        <f>SUM(G54:G63)</f>
        <v>0</v>
      </c>
      <c r="H64" s="157"/>
      <c r="I64" s="469">
        <f>SUM(I54:I63)</f>
        <v>0</v>
      </c>
      <c r="J64" s="157"/>
      <c r="K64" s="469">
        <f>SUM(K54:K63)</f>
        <v>744908895.05999994</v>
      </c>
      <c r="L64" s="157"/>
      <c r="M64" s="469">
        <f>SUM(M54:M63)</f>
        <v>744908895.05999994</v>
      </c>
      <c r="N64" s="3"/>
      <c r="O64" s="469">
        <f>SUM(O54:O63)</f>
        <v>744908895.05999994</v>
      </c>
      <c r="P64" s="47"/>
      <c r="Q64" s="47"/>
      <c r="R64" s="47"/>
      <c r="S64" s="47"/>
      <c r="T64" s="47"/>
      <c r="U64" s="47"/>
      <c r="V64" s="47"/>
    </row>
    <row r="65" spans="2:22" s="43" customFormat="1" ht="25.95" customHeight="1" thickTop="1">
      <c r="B65" s="2" t="s">
        <v>157</v>
      </c>
      <c r="C65" s="3"/>
      <c r="D65" s="3"/>
      <c r="E65" s="3"/>
      <c r="F65" s="3"/>
      <c r="G65" s="158"/>
      <c r="H65" s="157"/>
      <c r="I65" s="158"/>
      <c r="J65" s="157"/>
      <c r="K65" s="158"/>
      <c r="L65" s="157"/>
      <c r="M65" s="158"/>
      <c r="N65" s="3"/>
      <c r="O65" s="158"/>
      <c r="P65" s="47"/>
      <c r="Q65" s="47"/>
      <c r="R65" s="47"/>
      <c r="S65" s="47"/>
      <c r="T65" s="47"/>
      <c r="U65" s="47"/>
      <c r="V65" s="47"/>
    </row>
    <row r="66" spans="2:22" s="43" customFormat="1" ht="25.95" customHeight="1">
      <c r="B66" s="3" t="s">
        <v>165</v>
      </c>
      <c r="C66" s="3"/>
      <c r="D66" s="3"/>
      <c r="E66" s="3"/>
      <c r="F66" s="3"/>
      <c r="G66" s="157"/>
      <c r="H66" s="3"/>
      <c r="I66" s="157"/>
      <c r="J66" s="3"/>
      <c r="K66" s="157"/>
      <c r="L66" s="3"/>
      <c r="M66" s="73"/>
      <c r="N66" s="3"/>
      <c r="O66" s="157"/>
      <c r="P66" s="47"/>
      <c r="Q66" s="47"/>
      <c r="R66" s="47"/>
      <c r="S66" s="47"/>
      <c r="T66" s="47"/>
      <c r="U66" s="47"/>
      <c r="V66" s="47"/>
    </row>
    <row r="67" spans="2:22" s="43" customFormat="1" ht="25.95" customHeight="1">
      <c r="B67" s="3"/>
      <c r="C67" s="3" t="s">
        <v>166</v>
      </c>
      <c r="D67" s="3"/>
      <c r="E67" s="3"/>
      <c r="F67" s="3"/>
      <c r="G67" s="157">
        <v>0</v>
      </c>
      <c r="H67" s="3"/>
      <c r="I67" s="157">
        <v>0</v>
      </c>
      <c r="J67" s="3"/>
      <c r="K67" s="157">
        <v>94667562.819999993</v>
      </c>
      <c r="L67" s="3"/>
      <c r="M67" s="157">
        <f t="shared" ref="M67:M78" si="8">SUM(G67:K67)</f>
        <v>94667562.819999993</v>
      </c>
      <c r="N67" s="3"/>
      <c r="O67" s="157">
        <f t="shared" ref="O67:O78" si="9">+M67</f>
        <v>94667562.819999993</v>
      </c>
      <c r="P67" s="47"/>
      <c r="Q67" s="47"/>
      <c r="R67" s="47"/>
      <c r="S67" s="47"/>
      <c r="T67" s="47"/>
      <c r="U67" s="47"/>
      <c r="V67" s="47"/>
    </row>
    <row r="68" spans="2:22" s="43" customFormat="1" ht="25.95" customHeight="1">
      <c r="B68" s="3" t="s">
        <v>144</v>
      </c>
      <c r="C68" s="3"/>
      <c r="D68" s="3"/>
      <c r="E68" s="3"/>
      <c r="F68" s="3"/>
      <c r="G68" s="157">
        <v>0</v>
      </c>
      <c r="H68" s="3"/>
      <c r="I68" s="157">
        <v>0</v>
      </c>
      <c r="J68" s="3"/>
      <c r="K68" s="157">
        <v>390213028.57999998</v>
      </c>
      <c r="L68" s="3"/>
      <c r="M68" s="157">
        <f t="shared" si="8"/>
        <v>390213028.57999998</v>
      </c>
      <c r="N68" s="3"/>
      <c r="O68" s="157">
        <f t="shared" si="9"/>
        <v>390213028.57999998</v>
      </c>
      <c r="P68" s="47"/>
      <c r="Q68" s="47"/>
      <c r="R68" s="47"/>
      <c r="S68" s="47"/>
      <c r="T68" s="47"/>
      <c r="U68" s="47"/>
      <c r="V68" s="47"/>
    </row>
    <row r="69" spans="2:22" s="43" customFormat="1" ht="25.95" customHeight="1">
      <c r="B69" s="3" t="s">
        <v>174</v>
      </c>
      <c r="C69" s="3"/>
      <c r="D69" s="3"/>
      <c r="E69" s="3"/>
      <c r="F69" s="3"/>
      <c r="G69" s="157">
        <v>0</v>
      </c>
      <c r="H69" s="3"/>
      <c r="I69" s="157">
        <v>0</v>
      </c>
      <c r="J69" s="3"/>
      <c r="K69" s="157">
        <v>22324006.27</v>
      </c>
      <c r="L69" s="3"/>
      <c r="M69" s="157">
        <f t="shared" si="8"/>
        <v>22324006.27</v>
      </c>
      <c r="N69" s="3"/>
      <c r="O69" s="157">
        <f t="shared" si="9"/>
        <v>22324006.27</v>
      </c>
      <c r="P69" s="47"/>
      <c r="Q69" s="47"/>
      <c r="R69" s="47"/>
      <c r="S69" s="47"/>
      <c r="T69" s="47"/>
      <c r="U69" s="47"/>
      <c r="V69" s="47"/>
    </row>
    <row r="70" spans="2:22" s="43" customFormat="1" ht="25.95" customHeight="1">
      <c r="B70" s="3" t="s">
        <v>164</v>
      </c>
      <c r="C70" s="3"/>
      <c r="D70" s="3"/>
      <c r="E70" s="3"/>
      <c r="F70" s="3"/>
      <c r="G70" s="157">
        <v>0</v>
      </c>
      <c r="H70" s="3"/>
      <c r="I70" s="157">
        <v>0</v>
      </c>
      <c r="J70" s="3"/>
      <c r="K70" s="157">
        <v>159384550.18000001</v>
      </c>
      <c r="L70" s="3"/>
      <c r="M70" s="157">
        <f t="shared" si="8"/>
        <v>159384550.18000001</v>
      </c>
      <c r="N70" s="3"/>
      <c r="O70" s="157">
        <f t="shared" si="9"/>
        <v>159384550.18000001</v>
      </c>
      <c r="P70" s="47"/>
      <c r="Q70" s="47"/>
      <c r="R70" s="47"/>
      <c r="S70" s="47"/>
      <c r="T70" s="47"/>
      <c r="U70" s="47"/>
      <c r="V70" s="47"/>
    </row>
    <row r="71" spans="2:22" s="43" customFormat="1" ht="25.95" customHeight="1">
      <c r="B71" s="3" t="s">
        <v>219</v>
      </c>
      <c r="C71" s="3"/>
      <c r="D71" s="3"/>
      <c r="E71" s="3"/>
      <c r="F71" s="3"/>
      <c r="G71" s="157">
        <v>0</v>
      </c>
      <c r="H71" s="3"/>
      <c r="I71" s="157">
        <v>0</v>
      </c>
      <c r="J71" s="3"/>
      <c r="K71" s="157">
        <v>113771698.70999999</v>
      </c>
      <c r="L71" s="3"/>
      <c r="M71" s="157">
        <f t="shared" si="8"/>
        <v>113771698.70999999</v>
      </c>
      <c r="N71" s="3"/>
      <c r="O71" s="157">
        <f t="shared" si="9"/>
        <v>113771698.70999999</v>
      </c>
      <c r="P71" s="47"/>
      <c r="Q71" s="47"/>
      <c r="R71" s="47"/>
      <c r="S71" s="47"/>
      <c r="T71" s="47"/>
      <c r="U71" s="47"/>
      <c r="V71" s="47"/>
    </row>
    <row r="72" spans="2:22" s="43" customFormat="1" ht="25.95" customHeight="1">
      <c r="B72" s="3" t="s">
        <v>542</v>
      </c>
      <c r="C72" s="3"/>
      <c r="D72" s="3"/>
      <c r="E72" s="3"/>
      <c r="F72" s="3"/>
      <c r="G72" s="157">
        <v>0</v>
      </c>
      <c r="H72" s="3"/>
      <c r="I72" s="157">
        <v>0</v>
      </c>
      <c r="J72" s="3"/>
      <c r="K72" s="157">
        <v>61220000</v>
      </c>
      <c r="L72" s="3"/>
      <c r="M72" s="157">
        <f>SUM(G72:K72)</f>
        <v>61220000</v>
      </c>
      <c r="N72" s="3"/>
      <c r="O72" s="157">
        <f>+M72</f>
        <v>61220000</v>
      </c>
      <c r="P72" s="47"/>
      <c r="Q72" s="47"/>
      <c r="R72" s="47"/>
      <c r="S72" s="47"/>
      <c r="T72" s="47"/>
      <c r="U72" s="47"/>
      <c r="V72" s="47"/>
    </row>
    <row r="73" spans="2:22" s="43" customFormat="1" ht="25.95" customHeight="1">
      <c r="B73" s="3" t="s">
        <v>192</v>
      </c>
      <c r="C73" s="3"/>
      <c r="D73" s="3"/>
      <c r="E73" s="3"/>
      <c r="F73" s="3"/>
      <c r="G73" s="157">
        <v>0</v>
      </c>
      <c r="H73" s="3"/>
      <c r="I73" s="157">
        <v>0</v>
      </c>
      <c r="J73" s="3"/>
      <c r="K73" s="157">
        <v>45573838.619999997</v>
      </c>
      <c r="L73" s="3"/>
      <c r="M73" s="157">
        <f t="shared" si="8"/>
        <v>45573838.619999997</v>
      </c>
      <c r="N73" s="3"/>
      <c r="O73" s="157">
        <f t="shared" si="9"/>
        <v>45573838.619999997</v>
      </c>
      <c r="P73" s="47"/>
      <c r="Q73" s="47"/>
      <c r="R73" s="47"/>
      <c r="S73" s="47"/>
      <c r="T73" s="47"/>
      <c r="U73" s="47"/>
      <c r="V73" s="47"/>
    </row>
    <row r="74" spans="2:22" s="43" customFormat="1" ht="25.95" customHeight="1">
      <c r="B74" s="3" t="s">
        <v>212</v>
      </c>
      <c r="C74" s="3"/>
      <c r="D74" s="3"/>
      <c r="E74" s="3"/>
      <c r="F74" s="3"/>
      <c r="G74" s="157">
        <v>0</v>
      </c>
      <c r="H74" s="3"/>
      <c r="I74" s="157">
        <v>0</v>
      </c>
      <c r="J74" s="3"/>
      <c r="K74" s="157">
        <v>19315156</v>
      </c>
      <c r="L74" s="3"/>
      <c r="M74" s="157">
        <f>SUM(G74:K74)</f>
        <v>19315156</v>
      </c>
      <c r="N74" s="3"/>
      <c r="O74" s="157">
        <f>+M74</f>
        <v>19315156</v>
      </c>
      <c r="P74" s="47"/>
      <c r="Q74" s="47"/>
      <c r="R74" s="47"/>
      <c r="S74" s="47"/>
      <c r="T74" s="47"/>
      <c r="U74" s="47"/>
      <c r="V74" s="47"/>
    </row>
    <row r="75" spans="2:22" s="43" customFormat="1" ht="25.95" customHeight="1">
      <c r="B75" s="3" t="s">
        <v>455</v>
      </c>
      <c r="C75" s="3"/>
      <c r="D75" s="3"/>
      <c r="E75" s="3"/>
      <c r="F75" s="3"/>
      <c r="G75" s="157">
        <v>0</v>
      </c>
      <c r="H75" s="3"/>
      <c r="I75" s="157">
        <v>0</v>
      </c>
      <c r="J75" s="3"/>
      <c r="K75" s="157">
        <v>474418959.00999999</v>
      </c>
      <c r="L75" s="3"/>
      <c r="M75" s="157">
        <f>SUM(G75:K75)</f>
        <v>474418959.00999999</v>
      </c>
      <c r="N75" s="3"/>
      <c r="O75" s="157">
        <f>+M75</f>
        <v>474418959.00999999</v>
      </c>
      <c r="P75" s="47"/>
      <c r="Q75" s="47"/>
      <c r="R75" s="47"/>
      <c r="S75" s="47"/>
      <c r="T75" s="47"/>
      <c r="U75" s="47"/>
      <c r="V75" s="47"/>
    </row>
    <row r="76" spans="2:22" s="43" customFormat="1" ht="25.95" customHeight="1">
      <c r="B76" s="3" t="s">
        <v>168</v>
      </c>
      <c r="C76" s="3"/>
      <c r="D76" s="3"/>
      <c r="E76" s="3"/>
      <c r="F76" s="3"/>
      <c r="G76" s="157">
        <v>0</v>
      </c>
      <c r="H76" s="3"/>
      <c r="I76" s="157">
        <v>0</v>
      </c>
      <c r="J76" s="3"/>
      <c r="K76" s="157">
        <v>355456692.56</v>
      </c>
      <c r="L76" s="3"/>
      <c r="M76" s="157">
        <f>SUM(G76:K76)</f>
        <v>355456692.56</v>
      </c>
      <c r="N76" s="3"/>
      <c r="O76" s="157">
        <f>+M76</f>
        <v>355456692.56</v>
      </c>
      <c r="P76" s="47"/>
      <c r="Q76" s="47"/>
      <c r="R76" s="47"/>
      <c r="S76" s="47"/>
      <c r="T76" s="47"/>
      <c r="U76" s="47"/>
      <c r="V76" s="47"/>
    </row>
    <row r="77" spans="2:22" s="43" customFormat="1" ht="25.95" customHeight="1">
      <c r="B77" s="3" t="s">
        <v>158</v>
      </c>
      <c r="C77" s="3"/>
      <c r="D77" s="3"/>
      <c r="E77" s="3"/>
      <c r="F77" s="3"/>
      <c r="G77" s="157">
        <v>0</v>
      </c>
      <c r="H77" s="3"/>
      <c r="I77" s="157">
        <v>0</v>
      </c>
      <c r="J77" s="3"/>
      <c r="K77" s="157">
        <v>6169518.1799999997</v>
      </c>
      <c r="L77" s="3"/>
      <c r="M77" s="157">
        <f t="shared" si="8"/>
        <v>6169518.1799999997</v>
      </c>
      <c r="N77" s="3"/>
      <c r="O77" s="157">
        <f t="shared" si="9"/>
        <v>6169518.1799999997</v>
      </c>
      <c r="P77" s="47"/>
      <c r="Q77" s="47"/>
      <c r="R77" s="47"/>
      <c r="S77" s="47"/>
      <c r="T77" s="47"/>
      <c r="U77" s="47"/>
      <c r="V77" s="47"/>
    </row>
    <row r="78" spans="2:22" s="43" customFormat="1" ht="25.95" customHeight="1">
      <c r="B78" s="3" t="s">
        <v>211</v>
      </c>
      <c r="C78" s="3"/>
      <c r="D78" s="3"/>
      <c r="E78" s="3"/>
      <c r="F78" s="3"/>
      <c r="G78" s="157">
        <v>0</v>
      </c>
      <c r="H78" s="3"/>
      <c r="I78" s="157">
        <v>0</v>
      </c>
      <c r="J78" s="3"/>
      <c r="K78" s="157">
        <v>594810715.46000004</v>
      </c>
      <c r="L78" s="3"/>
      <c r="M78" s="157">
        <f t="shared" si="8"/>
        <v>594810715.46000004</v>
      </c>
      <c r="N78" s="3"/>
      <c r="O78" s="157">
        <f t="shared" si="9"/>
        <v>594810715.46000004</v>
      </c>
      <c r="P78" s="47"/>
      <c r="Q78" s="47"/>
      <c r="R78" s="47"/>
      <c r="S78" s="47"/>
      <c r="T78" s="47"/>
      <c r="U78" s="47"/>
      <c r="V78" s="47"/>
    </row>
    <row r="79" spans="2:22" s="43" customFormat="1" ht="25.95" customHeight="1" thickBot="1">
      <c r="B79" s="2" t="s">
        <v>1006</v>
      </c>
      <c r="C79" s="3"/>
      <c r="D79" s="3"/>
      <c r="E79" s="3"/>
      <c r="F79" s="3"/>
      <c r="G79" s="469">
        <f>SUM(G66:G78)</f>
        <v>0</v>
      </c>
      <c r="H79" s="157"/>
      <c r="I79" s="469">
        <f>SUM(I66:I78)</f>
        <v>0</v>
      </c>
      <c r="J79" s="157"/>
      <c r="K79" s="469">
        <f>SUM(K66:K78)</f>
        <v>2337325726.3900003</v>
      </c>
      <c r="L79" s="157"/>
      <c r="M79" s="469">
        <f>SUM(M66:M78)</f>
        <v>2337325726.3900003</v>
      </c>
      <c r="N79" s="3"/>
      <c r="O79" s="469">
        <f>SUM(O66:O78)</f>
        <v>2337325726.3900003</v>
      </c>
      <c r="P79" s="47"/>
      <c r="Q79" s="47"/>
      <c r="R79" s="47"/>
      <c r="S79" s="47"/>
      <c r="T79" s="47"/>
      <c r="U79" s="47"/>
      <c r="V79" s="47"/>
    </row>
    <row r="80" spans="2:22" s="43" customFormat="1" ht="25.95" customHeight="1" thickTop="1">
      <c r="B80" s="2"/>
      <c r="C80" s="3"/>
      <c r="D80" s="3"/>
      <c r="E80" s="3"/>
      <c r="F80" s="3"/>
      <c r="G80" s="158"/>
      <c r="H80" s="157"/>
      <c r="I80" s="158"/>
      <c r="J80" s="157"/>
      <c r="K80" s="158"/>
      <c r="L80" s="157"/>
      <c r="M80" s="158"/>
      <c r="N80" s="3"/>
      <c r="O80" s="158"/>
      <c r="P80" s="47"/>
      <c r="Q80" s="47"/>
      <c r="R80" s="47"/>
      <c r="S80" s="47"/>
      <c r="T80" s="47"/>
      <c r="U80" s="47"/>
      <c r="V80" s="47"/>
    </row>
    <row r="81" spans="1:22" s="43" customFormat="1" ht="25.95" customHeight="1">
      <c r="B81" s="2"/>
      <c r="C81" s="3"/>
      <c r="D81" s="3"/>
      <c r="E81" s="3"/>
      <c r="F81" s="3"/>
      <c r="G81" s="158"/>
      <c r="H81" s="157"/>
      <c r="I81" s="158"/>
      <c r="J81" s="157"/>
      <c r="K81" s="158"/>
      <c r="L81" s="157"/>
      <c r="M81" s="158"/>
      <c r="N81" s="3"/>
      <c r="O81" s="158"/>
      <c r="P81" s="47"/>
      <c r="Q81" s="47"/>
      <c r="R81" s="47"/>
      <c r="S81" s="47"/>
      <c r="T81" s="47"/>
      <c r="U81" s="47"/>
      <c r="V81" s="47"/>
    </row>
    <row r="82" spans="1:22" s="43" customFormat="1" ht="25.95" customHeight="1">
      <c r="A82" s="3"/>
      <c r="C82" s="211"/>
      <c r="D82" s="213"/>
      <c r="E82" s="211" t="str">
        <f>+E43</f>
        <v xml:space="preserve">      (ลงชื่อ)……………………………………………...………………..…………………….กรรมการตามอำนาจ</v>
      </c>
      <c r="F82" s="210"/>
      <c r="G82" s="158"/>
      <c r="H82" s="157"/>
      <c r="I82" s="158"/>
      <c r="J82" s="157"/>
      <c r="K82" s="158"/>
      <c r="L82" s="157"/>
      <c r="M82" s="158"/>
      <c r="N82" s="3"/>
      <c r="O82" s="158"/>
      <c r="P82" s="47"/>
      <c r="Q82" s="47"/>
      <c r="R82" s="47"/>
      <c r="S82" s="47"/>
      <c r="T82" s="47"/>
      <c r="U82" s="47"/>
      <c r="V82" s="47"/>
    </row>
    <row r="83" spans="1:22" s="43" customFormat="1" ht="25.95" customHeight="1">
      <c r="A83" s="3"/>
      <c r="B83" s="210"/>
      <c r="C83" s="210"/>
      <c r="E83" s="209"/>
      <c r="F83" s="209" t="str">
        <f>+F44</f>
        <v xml:space="preserve">  (                                                                                                                     )</v>
      </c>
      <c r="G83" s="158"/>
      <c r="H83" s="157"/>
      <c r="I83" s="158"/>
      <c r="J83" s="157"/>
      <c r="K83" s="158"/>
      <c r="L83" s="157"/>
      <c r="M83" s="158"/>
      <c r="N83" s="3"/>
      <c r="O83" s="158"/>
      <c r="P83" s="47"/>
      <c r="Q83" s="47"/>
      <c r="R83" s="47"/>
      <c r="S83" s="47"/>
      <c r="T83" s="47"/>
      <c r="U83" s="47"/>
      <c r="V83" s="47"/>
    </row>
  </sheetData>
  <mergeCells count="8">
    <mergeCell ref="G48:M49"/>
    <mergeCell ref="O48:O49"/>
    <mergeCell ref="G47:O47"/>
    <mergeCell ref="A1:O1"/>
    <mergeCell ref="G6:O6"/>
    <mergeCell ref="G7:M8"/>
    <mergeCell ref="O7:O8"/>
    <mergeCell ref="A45:O45"/>
  </mergeCells>
  <pageMargins left="0.65" right="0.5" top="0.5" bottom="0.5" header="0.39370078740157499" footer="0.196850393700787"/>
  <pageSetup paperSize="9" scale="75" orientation="portrait" r:id="rId1"/>
  <headerFooter scaleWithDoc="0">
    <oddHeader>&amp;L&amp;"Angsana New,Regular"&amp;12บมจ. ไทยโพลีคอนส์</oddHeader>
  </headerFooter>
  <rowBreaks count="1" manualBreakCount="1">
    <brk id="4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15BAA-B077-4A8B-BF57-65B25DEE1A6C}">
  <dimension ref="A1:W112"/>
  <sheetViews>
    <sheetView view="pageBreakPreview" topLeftCell="A75" zoomScale="90" zoomScaleNormal="100" zoomScaleSheetLayoutView="90" workbookViewId="0">
      <selection activeCell="J32" sqref="J32"/>
    </sheetView>
  </sheetViews>
  <sheetFormatPr defaultColWidth="11" defaultRowHeight="27" customHeight="1"/>
  <cols>
    <col min="1" max="1" width="3.109375" style="3" customWidth="1"/>
    <col min="2" max="2" width="5" style="3" customWidth="1"/>
    <col min="3" max="3" width="6.5546875" style="3" customWidth="1"/>
    <col min="4" max="4" width="3.6640625" style="3" customWidth="1"/>
    <col min="5" max="5" width="4.21875" style="3" customWidth="1"/>
    <col min="6" max="6" width="2.88671875" style="3" customWidth="1"/>
    <col min="7" max="7" width="2.6640625" style="3" customWidth="1"/>
    <col min="8" max="8" width="3.6640625" style="3" customWidth="1"/>
    <col min="9" max="9" width="5.33203125" style="3" customWidth="1"/>
    <col min="10" max="10" width="3.6640625" style="3" customWidth="1"/>
    <col min="11" max="11" width="10.5546875" style="3" customWidth="1"/>
    <col min="12" max="12" width="4.21875" style="3" customWidth="1"/>
    <col min="13" max="13" width="0.88671875" style="3" customWidth="1"/>
    <col min="14" max="14" width="14.6640625" style="3" customWidth="1"/>
    <col min="15" max="15" width="0.88671875" style="3" customWidth="1"/>
    <col min="16" max="16" width="14.6640625" style="3" customWidth="1"/>
    <col min="17" max="17" width="0.88671875" style="3" customWidth="1"/>
    <col min="18" max="18" width="15.5546875" style="3" customWidth="1"/>
    <col min="19" max="19" width="3.33203125" style="3" customWidth="1"/>
    <col min="20" max="20" width="15.6640625" style="3" customWidth="1"/>
    <col min="21" max="21" width="8.6640625" style="3" customWidth="1"/>
    <col min="22" max="16384" width="11" style="3"/>
  </cols>
  <sheetData>
    <row r="1" spans="1:18" ht="24" customHeight="1">
      <c r="A1" s="514" t="s">
        <v>1296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</row>
    <row r="2" spans="1:18" ht="24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24" customHeight="1">
      <c r="A3" s="177" t="s">
        <v>442</v>
      </c>
      <c r="B3" s="2" t="s">
        <v>394</v>
      </c>
      <c r="N3" s="5"/>
      <c r="O3" s="5"/>
      <c r="P3" s="5"/>
      <c r="Q3" s="5"/>
      <c r="R3" s="5"/>
    </row>
    <row r="4" spans="1:18" ht="24" customHeight="1">
      <c r="C4" s="3" t="s">
        <v>924</v>
      </c>
      <c r="N4" s="5"/>
      <c r="O4" s="5"/>
      <c r="P4" s="5"/>
      <c r="Q4" s="5"/>
      <c r="R4" s="5"/>
    </row>
    <row r="5" spans="1:18" ht="24" customHeight="1">
      <c r="B5" s="48" t="s">
        <v>1117</v>
      </c>
      <c r="C5" s="3" t="s">
        <v>395</v>
      </c>
      <c r="N5" s="5"/>
      <c r="O5" s="5"/>
      <c r="P5" s="5"/>
      <c r="Q5" s="5"/>
      <c r="R5" s="5"/>
    </row>
    <row r="6" spans="1:18" ht="24" customHeight="1">
      <c r="C6" s="48" t="s">
        <v>1118</v>
      </c>
      <c r="D6" s="3" t="s">
        <v>925</v>
      </c>
      <c r="N6" s="5"/>
      <c r="O6" s="5"/>
      <c r="P6" s="5"/>
      <c r="Q6" s="5"/>
      <c r="R6" s="5"/>
    </row>
    <row r="7" spans="1:18" ht="24" customHeight="1">
      <c r="D7" s="3" t="s">
        <v>926</v>
      </c>
      <c r="N7" s="5"/>
      <c r="O7" s="5"/>
      <c r="P7" s="5"/>
      <c r="Q7" s="5"/>
      <c r="R7" s="5"/>
    </row>
    <row r="8" spans="1:18" ht="24" customHeight="1">
      <c r="D8" s="3" t="s">
        <v>790</v>
      </c>
      <c r="O8" s="5"/>
      <c r="P8" s="5"/>
      <c r="Q8" s="5"/>
      <c r="R8" s="5"/>
    </row>
    <row r="9" spans="1:18" ht="24" customHeight="1">
      <c r="D9" s="3" t="s">
        <v>927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ht="24" customHeight="1">
      <c r="D10" s="3" t="s">
        <v>928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24" customHeight="1">
      <c r="B11" s="5"/>
      <c r="C11" s="48" t="s">
        <v>1181</v>
      </c>
      <c r="D11" s="6" t="s">
        <v>929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ht="24" customHeight="1">
      <c r="D12" s="3" t="s">
        <v>930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24" customHeight="1">
      <c r="D13" s="3" t="s">
        <v>931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24" customHeight="1">
      <c r="C14" s="48" t="s">
        <v>1119</v>
      </c>
      <c r="D14" s="3" t="s">
        <v>932</v>
      </c>
      <c r="R14" s="5"/>
    </row>
    <row r="15" spans="1:18" ht="24" customHeight="1">
      <c r="D15" s="3" t="s">
        <v>933</v>
      </c>
      <c r="R15" s="5"/>
    </row>
    <row r="16" spans="1:18" ht="24" customHeight="1">
      <c r="C16" s="48" t="s">
        <v>1120</v>
      </c>
      <c r="D16" s="3" t="s">
        <v>550</v>
      </c>
      <c r="R16" s="5"/>
    </row>
    <row r="17" spans="1:23" ht="24" customHeight="1">
      <c r="A17" s="3" t="s">
        <v>63</v>
      </c>
      <c r="D17" s="3" t="s">
        <v>934</v>
      </c>
      <c r="R17" s="5"/>
    </row>
    <row r="18" spans="1:23" ht="24" customHeight="1">
      <c r="B18" s="48" t="s">
        <v>1121</v>
      </c>
      <c r="C18" s="3" t="s">
        <v>396</v>
      </c>
      <c r="R18" s="5"/>
      <c r="S18" s="3" t="s">
        <v>63</v>
      </c>
      <c r="T18" s="60"/>
      <c r="U18" s="60"/>
      <c r="V18" s="60"/>
      <c r="W18" s="60"/>
    </row>
    <row r="19" spans="1:23" ht="24" customHeight="1">
      <c r="C19" s="48" t="s">
        <v>1122</v>
      </c>
      <c r="D19" s="3" t="s">
        <v>935</v>
      </c>
    </row>
    <row r="20" spans="1:23" ht="24" customHeight="1">
      <c r="D20" s="3" t="s">
        <v>936</v>
      </c>
    </row>
    <row r="21" spans="1:23" ht="24" customHeight="1">
      <c r="C21" s="48" t="s">
        <v>1123</v>
      </c>
      <c r="D21" s="3" t="s">
        <v>733</v>
      </c>
    </row>
    <row r="22" spans="1:23" ht="24" customHeight="1">
      <c r="C22" s="48"/>
      <c r="D22" s="3" t="s">
        <v>731</v>
      </c>
    </row>
    <row r="23" spans="1:23" ht="24" customHeight="1">
      <c r="C23" s="48" t="s">
        <v>1124</v>
      </c>
      <c r="D23" s="3" t="s">
        <v>419</v>
      </c>
      <c r="R23" s="5"/>
      <c r="T23" s="60"/>
      <c r="U23" s="60"/>
      <c r="V23" s="60"/>
      <c r="W23" s="60"/>
    </row>
    <row r="24" spans="1:23" ht="24" customHeight="1">
      <c r="D24" s="3" t="s">
        <v>760</v>
      </c>
      <c r="R24" s="5"/>
      <c r="T24" s="60"/>
      <c r="U24" s="60"/>
      <c r="V24" s="60"/>
      <c r="W24" s="60"/>
    </row>
    <row r="25" spans="1:23" ht="24" customHeight="1">
      <c r="D25" s="3" t="s">
        <v>493</v>
      </c>
      <c r="R25" s="5"/>
      <c r="T25" s="60"/>
      <c r="U25" s="60"/>
      <c r="V25" s="60"/>
      <c r="W25" s="60"/>
    </row>
    <row r="26" spans="1:23" ht="24" customHeight="1">
      <c r="C26" s="48" t="s">
        <v>1125</v>
      </c>
      <c r="D26" s="3" t="s">
        <v>685</v>
      </c>
    </row>
    <row r="27" spans="1:23" ht="24" customHeight="1">
      <c r="D27" s="3" t="s">
        <v>683</v>
      </c>
    </row>
    <row r="28" spans="1:23" ht="24" customHeight="1">
      <c r="D28" s="3" t="s">
        <v>684</v>
      </c>
    </row>
    <row r="29" spans="1:23" ht="24" customHeight="1">
      <c r="C29" s="48" t="s">
        <v>1126</v>
      </c>
      <c r="D29" s="3" t="s">
        <v>489</v>
      </c>
    </row>
    <row r="30" spans="1:23" ht="24" customHeight="1">
      <c r="D30" s="3" t="s">
        <v>494</v>
      </c>
    </row>
    <row r="31" spans="1:23" ht="24" customHeight="1">
      <c r="D31" s="3" t="s">
        <v>495</v>
      </c>
    </row>
    <row r="32" spans="1:23" ht="24" customHeight="1">
      <c r="C32" s="48"/>
    </row>
    <row r="33" spans="1:21" ht="24" customHeight="1">
      <c r="C33" s="48"/>
    </row>
    <row r="34" spans="1:21" ht="24" customHeight="1">
      <c r="U34" s="86"/>
    </row>
    <row r="35" spans="1:21" ht="24" customHeight="1">
      <c r="A35" s="211"/>
      <c r="B35" s="213"/>
      <c r="C35" s="210"/>
      <c r="D35" s="211" t="s">
        <v>130</v>
      </c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U35" s="86"/>
    </row>
    <row r="36" spans="1:21" ht="24" customHeight="1">
      <c r="A36" s="210"/>
      <c r="B36" s="209"/>
      <c r="C36" s="209"/>
      <c r="E36" s="209" t="s">
        <v>800</v>
      </c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U36" s="86"/>
    </row>
    <row r="37" spans="1:21" ht="22.95" customHeight="1">
      <c r="A37" s="514" t="s">
        <v>1297</v>
      </c>
      <c r="B37" s="515"/>
      <c r="C37" s="515"/>
      <c r="D37" s="515"/>
      <c r="E37" s="515"/>
      <c r="F37" s="515"/>
      <c r="G37" s="515"/>
      <c r="H37" s="515"/>
      <c r="I37" s="515"/>
      <c r="J37" s="515"/>
      <c r="K37" s="515"/>
      <c r="L37" s="515"/>
      <c r="M37" s="515"/>
      <c r="N37" s="515"/>
      <c r="O37" s="515"/>
      <c r="P37" s="515"/>
      <c r="Q37" s="515"/>
      <c r="R37" s="515"/>
      <c r="U37" s="86"/>
    </row>
    <row r="38" spans="1:21" ht="22.95" customHeight="1"/>
    <row r="39" spans="1:21" ht="22.95" customHeight="1">
      <c r="C39" s="48" t="s">
        <v>1127</v>
      </c>
      <c r="D39" s="3" t="s">
        <v>687</v>
      </c>
    </row>
    <row r="40" spans="1:21" ht="22.95" customHeight="1">
      <c r="D40" s="3" t="s">
        <v>686</v>
      </c>
    </row>
    <row r="41" spans="1:21" ht="22.95" customHeight="1">
      <c r="D41" s="48" t="s">
        <v>1128</v>
      </c>
      <c r="F41" s="3" t="s">
        <v>562</v>
      </c>
    </row>
    <row r="42" spans="1:21" ht="22.95" customHeight="1">
      <c r="F42" s="3" t="s">
        <v>556</v>
      </c>
    </row>
    <row r="43" spans="1:21" ht="22.95" customHeight="1">
      <c r="F43" s="3" t="s">
        <v>557</v>
      </c>
    </row>
    <row r="44" spans="1:21" ht="22.95" customHeight="1">
      <c r="D44" s="48" t="s">
        <v>1129</v>
      </c>
      <c r="F44" s="3" t="s">
        <v>561</v>
      </c>
    </row>
    <row r="45" spans="1:21" ht="22.95" customHeight="1">
      <c r="F45" s="3" t="s">
        <v>558</v>
      </c>
    </row>
    <row r="46" spans="1:21" ht="22.95" customHeight="1">
      <c r="C46" s="48" t="s">
        <v>1130</v>
      </c>
      <c r="D46" s="3" t="s">
        <v>727</v>
      </c>
    </row>
    <row r="47" spans="1:21" ht="22.95" customHeight="1">
      <c r="D47" s="3" t="s">
        <v>728</v>
      </c>
    </row>
    <row r="48" spans="1:21" ht="22.95" customHeight="1">
      <c r="D48" s="3" t="s">
        <v>729</v>
      </c>
    </row>
    <row r="49" spans="3:6" ht="22.95" customHeight="1">
      <c r="C49" s="48" t="s">
        <v>1131</v>
      </c>
      <c r="D49" s="3" t="s">
        <v>559</v>
      </c>
    </row>
    <row r="50" spans="3:6" ht="22.95" customHeight="1">
      <c r="D50" s="3" t="s">
        <v>560</v>
      </c>
    </row>
    <row r="51" spans="3:6" ht="22.95" customHeight="1">
      <c r="D51" s="48" t="s">
        <v>1132</v>
      </c>
      <c r="F51" s="3" t="s">
        <v>754</v>
      </c>
    </row>
    <row r="52" spans="3:6" ht="22.95" customHeight="1">
      <c r="D52" s="48" t="s">
        <v>1133</v>
      </c>
      <c r="F52" s="3" t="s">
        <v>563</v>
      </c>
    </row>
    <row r="53" spans="3:6" ht="22.95" customHeight="1">
      <c r="F53" s="3" t="s">
        <v>564</v>
      </c>
    </row>
    <row r="54" spans="3:6" ht="22.95" customHeight="1">
      <c r="C54" s="48" t="s">
        <v>1134</v>
      </c>
      <c r="D54" s="3" t="s">
        <v>506</v>
      </c>
    </row>
    <row r="55" spans="3:6" ht="22.95" customHeight="1">
      <c r="D55" s="3" t="s">
        <v>490</v>
      </c>
    </row>
    <row r="56" spans="3:6" ht="22.95" customHeight="1">
      <c r="C56" s="48" t="s">
        <v>1135</v>
      </c>
      <c r="D56" s="3" t="s">
        <v>397</v>
      </c>
    </row>
    <row r="57" spans="3:6" ht="22.95" customHeight="1">
      <c r="D57" s="3" t="s">
        <v>400</v>
      </c>
    </row>
    <row r="58" spans="3:6" ht="22.95" customHeight="1">
      <c r="D58" s="3" t="s">
        <v>398</v>
      </c>
    </row>
    <row r="59" spans="3:6" ht="22.95" customHeight="1">
      <c r="D59" s="3" t="s">
        <v>399</v>
      </c>
    </row>
    <row r="60" spans="3:6" ht="22.95" customHeight="1">
      <c r="C60" s="48" t="s">
        <v>1136</v>
      </c>
      <c r="D60" s="3" t="s">
        <v>688</v>
      </c>
    </row>
    <row r="61" spans="3:6" ht="22.95" customHeight="1">
      <c r="D61" s="3" t="s">
        <v>689</v>
      </c>
    </row>
    <row r="62" spans="3:6" ht="22.95" customHeight="1">
      <c r="D62" s="48" t="s">
        <v>1138</v>
      </c>
      <c r="F62" s="3" t="s">
        <v>697</v>
      </c>
    </row>
    <row r="63" spans="3:6" ht="22.95" customHeight="1">
      <c r="D63" s="48" t="s">
        <v>1139</v>
      </c>
      <c r="F63" s="3" t="s">
        <v>698</v>
      </c>
    </row>
    <row r="64" spans="3:6" ht="22.95" customHeight="1">
      <c r="D64" s="48" t="s">
        <v>1140</v>
      </c>
      <c r="F64" s="3" t="s">
        <v>690</v>
      </c>
    </row>
    <row r="65" spans="1:18" ht="22.95" customHeight="1">
      <c r="B65" s="48" t="s">
        <v>1137</v>
      </c>
      <c r="C65" s="3" t="s">
        <v>294</v>
      </c>
    </row>
    <row r="66" spans="1:18" ht="22.95" customHeight="1">
      <c r="C66" s="48" t="s">
        <v>1141</v>
      </c>
      <c r="D66" s="3" t="s">
        <v>507</v>
      </c>
    </row>
    <row r="67" spans="1:18" ht="22.95" customHeight="1">
      <c r="D67" s="3" t="s">
        <v>638</v>
      </c>
    </row>
    <row r="68" spans="1:18" ht="22.95" customHeight="1">
      <c r="D68" s="3" t="s">
        <v>1060</v>
      </c>
    </row>
    <row r="69" spans="1:18" ht="22.95" customHeight="1">
      <c r="C69" s="48" t="s">
        <v>1142</v>
      </c>
      <c r="D69" s="3" t="s">
        <v>937</v>
      </c>
    </row>
    <row r="70" spans="1:18" ht="22.95" customHeight="1">
      <c r="D70" s="3" t="s">
        <v>938</v>
      </c>
    </row>
    <row r="71" spans="1:18" ht="14.4" customHeight="1"/>
    <row r="72" spans="1:18" ht="22.95" customHeight="1"/>
    <row r="73" spans="1:18" ht="22.95" customHeight="1">
      <c r="A73" s="211"/>
      <c r="B73" s="213"/>
      <c r="C73" s="210"/>
      <c r="D73" s="211" t="str">
        <f>+D35</f>
        <v>(ลงชื่อ)………………………………………...………………..…………………….กรรมการตามอำนาจ</v>
      </c>
      <c r="G73" s="210"/>
      <c r="H73" s="210"/>
      <c r="I73" s="210"/>
      <c r="J73" s="210"/>
      <c r="K73" s="210"/>
      <c r="L73" s="210"/>
      <c r="M73" s="210"/>
      <c r="N73" s="210"/>
      <c r="O73" s="210"/>
      <c r="P73" s="210"/>
      <c r="Q73" s="210"/>
      <c r="R73" s="210"/>
    </row>
    <row r="74" spans="1:18" ht="22.95" customHeight="1">
      <c r="A74" s="210"/>
      <c r="B74" s="209"/>
      <c r="C74" s="209"/>
      <c r="E74" s="209" t="str">
        <f>+E36</f>
        <v xml:space="preserve">      (                                                                                                                )</v>
      </c>
      <c r="G74" s="209"/>
      <c r="H74" s="209"/>
      <c r="I74" s="209"/>
      <c r="J74" s="209"/>
      <c r="K74" s="209"/>
      <c r="L74" s="209"/>
      <c r="M74" s="209"/>
      <c r="N74" s="209"/>
      <c r="O74" s="209"/>
      <c r="P74" s="209"/>
      <c r="Q74" s="209"/>
      <c r="R74" s="209"/>
    </row>
    <row r="75" spans="1:18" ht="22.95" customHeight="1">
      <c r="A75" s="514" t="s">
        <v>1044</v>
      </c>
      <c r="B75" s="515"/>
      <c r="C75" s="515"/>
      <c r="D75" s="515"/>
      <c r="E75" s="515"/>
      <c r="F75" s="515"/>
      <c r="G75" s="515"/>
      <c r="H75" s="515"/>
      <c r="I75" s="515"/>
      <c r="J75" s="515"/>
      <c r="K75" s="515"/>
      <c r="L75" s="515"/>
      <c r="M75" s="515"/>
      <c r="N75" s="515"/>
      <c r="O75" s="515"/>
      <c r="P75" s="515"/>
      <c r="Q75" s="515"/>
      <c r="R75" s="515"/>
    </row>
    <row r="76" spans="1:18" ht="19.8" customHeight="1"/>
    <row r="77" spans="1:18" ht="22.95" customHeight="1">
      <c r="B77" s="48" t="s">
        <v>1143</v>
      </c>
      <c r="C77" s="3" t="s">
        <v>295</v>
      </c>
    </row>
    <row r="78" spans="1:18" ht="22.95" customHeight="1">
      <c r="C78" s="48" t="s">
        <v>1144</v>
      </c>
      <c r="D78" s="3" t="s">
        <v>401</v>
      </c>
    </row>
    <row r="79" spans="1:18" ht="22.95" customHeight="1">
      <c r="D79" s="3" t="s">
        <v>784</v>
      </c>
    </row>
    <row r="80" spans="1:18" ht="22.95" customHeight="1">
      <c r="D80" s="3" t="s">
        <v>1061</v>
      </c>
    </row>
    <row r="81" spans="2:4" ht="22.95" customHeight="1">
      <c r="C81" s="48" t="s">
        <v>1145</v>
      </c>
      <c r="D81" s="3" t="s">
        <v>939</v>
      </c>
    </row>
    <row r="82" spans="2:4" ht="22.95" customHeight="1">
      <c r="D82" s="3" t="s">
        <v>1011</v>
      </c>
    </row>
    <row r="83" spans="2:4" ht="22.95" customHeight="1">
      <c r="B83" s="48" t="s">
        <v>1147</v>
      </c>
      <c r="C83" s="3" t="s">
        <v>296</v>
      </c>
    </row>
    <row r="84" spans="2:4" ht="22.95" customHeight="1">
      <c r="C84" s="48" t="s">
        <v>1148</v>
      </c>
      <c r="D84" s="3" t="s">
        <v>402</v>
      </c>
    </row>
    <row r="85" spans="2:4" ht="22.95" customHeight="1">
      <c r="D85" s="3" t="s">
        <v>639</v>
      </c>
    </row>
    <row r="86" spans="2:4" ht="22.95" customHeight="1">
      <c r="D86" s="3" t="s">
        <v>1062</v>
      </c>
    </row>
    <row r="87" spans="2:4" ht="22.95" customHeight="1">
      <c r="C87" s="48" t="s">
        <v>1149</v>
      </c>
      <c r="D87" s="3" t="s">
        <v>941</v>
      </c>
    </row>
    <row r="88" spans="2:4" ht="22.95" customHeight="1">
      <c r="D88" s="3" t="s">
        <v>940</v>
      </c>
    </row>
    <row r="89" spans="2:4" ht="22.95" customHeight="1">
      <c r="C89" s="48" t="s">
        <v>1150</v>
      </c>
      <c r="D89" s="3" t="s">
        <v>552</v>
      </c>
    </row>
    <row r="90" spans="2:4" ht="22.95" customHeight="1">
      <c r="D90" s="3" t="s">
        <v>553</v>
      </c>
    </row>
    <row r="91" spans="2:4" ht="22.95" customHeight="1">
      <c r="B91" s="48" t="s">
        <v>1151</v>
      </c>
      <c r="C91" s="3" t="s">
        <v>297</v>
      </c>
    </row>
    <row r="92" spans="2:4" ht="22.95" customHeight="1">
      <c r="C92" s="48" t="s">
        <v>1152</v>
      </c>
      <c r="D92" s="3" t="s">
        <v>507</v>
      </c>
    </row>
    <row r="93" spans="2:4" ht="22.95" customHeight="1">
      <c r="D93" s="3" t="s">
        <v>691</v>
      </c>
    </row>
    <row r="94" spans="2:4" ht="22.95" customHeight="1">
      <c r="D94" s="3" t="s">
        <v>1063</v>
      </c>
    </row>
    <row r="95" spans="2:4" ht="22.95" customHeight="1">
      <c r="C95" s="48" t="s">
        <v>1153</v>
      </c>
      <c r="D95" s="3" t="s">
        <v>521</v>
      </c>
    </row>
    <row r="96" spans="2:4" ht="22.95" customHeight="1">
      <c r="D96" s="3" t="s">
        <v>523</v>
      </c>
    </row>
    <row r="97" spans="1:18" ht="22.95" customHeight="1">
      <c r="D97" s="3" t="s">
        <v>522</v>
      </c>
    </row>
    <row r="98" spans="1:18" ht="22.95" customHeight="1">
      <c r="C98" s="48" t="s">
        <v>1154</v>
      </c>
      <c r="D98" s="3" t="s">
        <v>942</v>
      </c>
    </row>
    <row r="99" spans="1:18" ht="22.95" customHeight="1">
      <c r="D99" s="3" t="s">
        <v>943</v>
      </c>
    </row>
    <row r="100" spans="1:18" ht="22.95" customHeight="1">
      <c r="B100" s="48" t="s">
        <v>1155</v>
      </c>
      <c r="C100" s="3" t="s">
        <v>298</v>
      </c>
    </row>
    <row r="101" spans="1:18" ht="22.95" customHeight="1">
      <c r="C101" s="48" t="s">
        <v>1156</v>
      </c>
      <c r="D101" s="3" t="s">
        <v>565</v>
      </c>
    </row>
    <row r="102" spans="1:18" ht="22.95" customHeight="1">
      <c r="D102" s="3" t="s">
        <v>785</v>
      </c>
    </row>
    <row r="103" spans="1:18" ht="22.95" customHeight="1">
      <c r="D103" s="3" t="s">
        <v>1061</v>
      </c>
    </row>
    <row r="104" spans="1:18" ht="22.95" customHeight="1">
      <c r="C104" s="48" t="s">
        <v>1157</v>
      </c>
      <c r="D104" s="3" t="s">
        <v>944</v>
      </c>
    </row>
    <row r="105" spans="1:18" ht="22.95" customHeight="1">
      <c r="D105" s="3" t="s">
        <v>945</v>
      </c>
    </row>
    <row r="106" spans="1:18" ht="22.95" customHeight="1">
      <c r="B106" s="48" t="s">
        <v>1158</v>
      </c>
      <c r="C106" s="3" t="s">
        <v>299</v>
      </c>
    </row>
    <row r="107" spans="1:18" ht="22.95" customHeight="1">
      <c r="C107" s="48" t="s">
        <v>1159</v>
      </c>
      <c r="D107" s="3" t="s">
        <v>667</v>
      </c>
    </row>
    <row r="108" spans="1:18" ht="22.95" customHeight="1">
      <c r="D108" s="3" t="s">
        <v>666</v>
      </c>
    </row>
    <row r="109" spans="1:18" ht="22.95" customHeight="1">
      <c r="D109" s="3" t="s">
        <v>1091</v>
      </c>
    </row>
    <row r="110" spans="1:18" ht="22.95" customHeight="1"/>
    <row r="111" spans="1:18" ht="22.95" customHeight="1">
      <c r="A111" s="211"/>
      <c r="B111" s="213"/>
      <c r="C111" s="210"/>
      <c r="D111" s="211" t="str">
        <f>+D73</f>
        <v>(ลงชื่อ)………………………………………...………………..…………………….กรรมการตามอำนาจ</v>
      </c>
      <c r="G111" s="210"/>
      <c r="H111" s="210"/>
      <c r="I111" s="210"/>
      <c r="J111" s="210"/>
      <c r="K111" s="210"/>
      <c r="L111" s="210"/>
      <c r="M111" s="210"/>
      <c r="N111" s="210"/>
      <c r="O111" s="210"/>
      <c r="P111" s="210"/>
      <c r="Q111" s="210"/>
      <c r="R111" s="210"/>
    </row>
    <row r="112" spans="1:18" ht="22.95" customHeight="1">
      <c r="A112" s="210"/>
      <c r="B112" s="209"/>
      <c r="C112" s="209"/>
      <c r="E112" s="209" t="str">
        <f>+E74</f>
        <v xml:space="preserve">      (                                                                                                                )</v>
      </c>
      <c r="G112" s="209"/>
      <c r="H112" s="209"/>
      <c r="I112" s="209"/>
      <c r="J112" s="209"/>
      <c r="K112" s="209"/>
      <c r="L112" s="209"/>
      <c r="M112" s="209"/>
      <c r="N112" s="209"/>
      <c r="O112" s="209"/>
      <c r="P112" s="209"/>
      <c r="Q112" s="209"/>
      <c r="R112" s="209"/>
    </row>
  </sheetData>
  <mergeCells count="3">
    <mergeCell ref="A1:R1"/>
    <mergeCell ref="A37:R37"/>
    <mergeCell ref="A75:R75"/>
  </mergeCells>
  <phoneticPr fontId="99" type="noConversion"/>
  <pageMargins left="0.65" right="0.5" top="0.5" bottom="0.5" header="0.39370078740157499" footer="0.196850393700787"/>
  <pageSetup paperSize="9" scale="88" orientation="portrait" r:id="rId1"/>
  <headerFooter scaleWithDoc="0">
    <oddHeader>&amp;L&amp;"Angsana New,Regular"&amp;12บมจ. ไทยโพลีคอนส์</oddHeader>
  </headerFooter>
  <rowBreaks count="2" manualBreakCount="2">
    <brk id="36" max="16383" man="1"/>
    <brk id="7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4800C-E3B8-4AF5-8299-4AD54E2570D0}">
  <dimension ref="A1:T115"/>
  <sheetViews>
    <sheetView view="pageBreakPreview" topLeftCell="A34" zoomScale="80" zoomScaleNormal="100" zoomScaleSheetLayoutView="80" workbookViewId="0">
      <selection activeCell="J32" sqref="J32"/>
    </sheetView>
  </sheetViews>
  <sheetFormatPr defaultColWidth="11" defaultRowHeight="27" customHeight="1"/>
  <cols>
    <col min="1" max="1" width="3.6640625" style="3" customWidth="1"/>
    <col min="2" max="2" width="5.44140625" style="3" customWidth="1"/>
    <col min="3" max="3" width="6.5546875" style="3" customWidth="1"/>
    <col min="4" max="4" width="3.5546875" style="3" customWidth="1"/>
    <col min="5" max="5" width="3.88671875" style="3" customWidth="1"/>
    <col min="6" max="6" width="3.6640625" style="3" customWidth="1"/>
    <col min="7" max="7" width="4.6640625" style="3" customWidth="1"/>
    <col min="8" max="8" width="3.6640625" style="3" customWidth="1"/>
    <col min="9" max="9" width="6.33203125" style="3" customWidth="1"/>
    <col min="10" max="10" width="7.88671875" style="3" customWidth="1"/>
    <col min="11" max="11" width="3.109375" style="3" customWidth="1"/>
    <col min="12" max="12" width="6.33203125" style="3" customWidth="1"/>
    <col min="13" max="13" width="0.88671875" style="3" customWidth="1"/>
    <col min="14" max="14" width="15.5546875" style="3" customWidth="1"/>
    <col min="15" max="15" width="0.88671875" style="3" customWidth="1"/>
    <col min="16" max="16" width="15.6640625" style="3" customWidth="1"/>
    <col min="17" max="17" width="0.88671875" style="3" customWidth="1"/>
    <col min="18" max="18" width="15.5546875" style="3" customWidth="1"/>
    <col min="19" max="19" width="3.33203125" style="3" customWidth="1"/>
    <col min="20" max="20" width="15.6640625" style="3" customWidth="1"/>
    <col min="21" max="21" width="8.6640625" style="3" customWidth="1"/>
    <col min="22" max="16384" width="11" style="3"/>
  </cols>
  <sheetData>
    <row r="1" spans="1:18" ht="23.55" customHeight="1">
      <c r="A1" s="514" t="s">
        <v>1013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</row>
    <row r="2" spans="1:18" ht="23.5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23.55" customHeight="1">
      <c r="C3" s="48" t="s">
        <v>1160</v>
      </c>
      <c r="D3" s="3" t="s">
        <v>1317</v>
      </c>
      <c r="L3" s="5"/>
      <c r="M3" s="5"/>
      <c r="N3" s="5"/>
      <c r="O3" s="5"/>
      <c r="P3" s="5"/>
      <c r="Q3" s="5"/>
      <c r="R3" s="5"/>
    </row>
    <row r="4" spans="1:18" ht="23.55" customHeight="1">
      <c r="D4" s="3" t="s">
        <v>1316</v>
      </c>
      <c r="L4" s="5"/>
      <c r="M4" s="5"/>
      <c r="N4" s="5"/>
      <c r="O4" s="5"/>
      <c r="P4" s="5"/>
      <c r="Q4" s="5"/>
      <c r="R4" s="5"/>
    </row>
    <row r="5" spans="1:18" ht="23.55" customHeight="1">
      <c r="B5" s="48" t="s">
        <v>1161</v>
      </c>
      <c r="C5" s="3" t="s">
        <v>634</v>
      </c>
      <c r="L5" s="5"/>
      <c r="M5" s="5"/>
      <c r="N5" s="5"/>
      <c r="O5" s="5"/>
      <c r="P5" s="5"/>
      <c r="Q5" s="5"/>
      <c r="R5" s="5"/>
    </row>
    <row r="6" spans="1:18" ht="23.55" customHeight="1">
      <c r="B6" s="48"/>
      <c r="C6" s="48" t="s">
        <v>1162</v>
      </c>
      <c r="D6" s="3" t="s">
        <v>1318</v>
      </c>
      <c r="L6" s="5"/>
      <c r="M6" s="5"/>
      <c r="N6" s="5"/>
      <c r="O6" s="5"/>
      <c r="P6" s="5"/>
      <c r="Q6" s="5"/>
      <c r="R6" s="5"/>
    </row>
    <row r="7" spans="1:18" ht="23.55" customHeight="1">
      <c r="B7" s="48"/>
      <c r="C7" s="48" t="s">
        <v>1146</v>
      </c>
      <c r="D7" s="3" t="s">
        <v>789</v>
      </c>
      <c r="L7" s="5"/>
      <c r="M7" s="5"/>
      <c r="N7" s="5"/>
      <c r="O7" s="5"/>
      <c r="P7" s="5"/>
      <c r="Q7" s="5"/>
      <c r="R7" s="5"/>
    </row>
    <row r="8" spans="1:18" ht="23.55" customHeight="1">
      <c r="B8" s="48"/>
      <c r="C8" s="48" t="s">
        <v>1163</v>
      </c>
      <c r="D8" s="3" t="s">
        <v>946</v>
      </c>
      <c r="L8" s="5"/>
      <c r="M8" s="5"/>
      <c r="N8" s="5"/>
      <c r="O8" s="5"/>
      <c r="P8" s="5"/>
      <c r="Q8" s="5"/>
      <c r="R8" s="5"/>
    </row>
    <row r="9" spans="1:18" ht="23.55" customHeight="1">
      <c r="B9" s="48" t="s">
        <v>1164</v>
      </c>
      <c r="C9" s="3" t="s">
        <v>947</v>
      </c>
      <c r="L9" s="5"/>
      <c r="M9" s="5"/>
      <c r="N9" s="5"/>
      <c r="O9" s="5"/>
      <c r="P9" s="5"/>
      <c r="Q9" s="5"/>
      <c r="R9" s="5"/>
    </row>
    <row r="10" spans="1:18" ht="23.55" customHeight="1">
      <c r="C10" s="48" t="s">
        <v>1165</v>
      </c>
      <c r="D10" s="3" t="s">
        <v>403</v>
      </c>
      <c r="L10" s="5"/>
      <c r="M10" s="5"/>
      <c r="N10" s="5"/>
      <c r="O10" s="5"/>
      <c r="P10" s="5"/>
      <c r="Q10" s="5"/>
      <c r="R10" s="5"/>
    </row>
    <row r="11" spans="1:18" ht="23.55" customHeight="1">
      <c r="D11" s="3" t="s">
        <v>1064</v>
      </c>
      <c r="L11" s="5"/>
      <c r="M11" s="5"/>
      <c r="N11" s="5"/>
      <c r="O11" s="5"/>
      <c r="P11" s="5"/>
      <c r="Q11" s="5"/>
      <c r="R11" s="5"/>
    </row>
    <row r="12" spans="1:18" ht="23.55" customHeight="1">
      <c r="C12" s="48" t="s">
        <v>1166</v>
      </c>
      <c r="D12" s="3" t="s">
        <v>1092</v>
      </c>
      <c r="L12" s="5"/>
      <c r="M12" s="5"/>
      <c r="N12" s="5"/>
      <c r="O12" s="5"/>
      <c r="P12" s="5"/>
      <c r="Q12" s="5"/>
      <c r="R12" s="5"/>
    </row>
    <row r="13" spans="1:18" ht="23.55" customHeight="1">
      <c r="D13" s="3" t="s">
        <v>1099</v>
      </c>
      <c r="L13" s="5"/>
      <c r="M13" s="5"/>
      <c r="N13" s="5"/>
      <c r="O13" s="5"/>
      <c r="P13" s="5"/>
      <c r="Q13" s="5"/>
      <c r="R13" s="5"/>
    </row>
    <row r="14" spans="1:18" ht="23.55" customHeight="1">
      <c r="C14" s="48" t="s">
        <v>1167</v>
      </c>
      <c r="D14" s="3" t="s">
        <v>1182</v>
      </c>
      <c r="L14" s="5"/>
      <c r="M14" s="5"/>
      <c r="N14" s="5"/>
      <c r="O14" s="5"/>
      <c r="P14" s="5"/>
      <c r="Q14" s="5"/>
      <c r="R14" s="5"/>
    </row>
    <row r="15" spans="1:18" ht="23.55" customHeight="1">
      <c r="C15" s="48"/>
      <c r="D15" s="3" t="s">
        <v>1183</v>
      </c>
      <c r="L15" s="5"/>
      <c r="M15" s="5"/>
      <c r="N15" s="5"/>
      <c r="O15" s="5"/>
      <c r="P15" s="5"/>
      <c r="Q15" s="5"/>
      <c r="R15" s="5"/>
    </row>
    <row r="16" spans="1:18" ht="23.55" customHeight="1">
      <c r="B16" s="48" t="s">
        <v>1168</v>
      </c>
      <c r="C16" s="3" t="s">
        <v>571</v>
      </c>
      <c r="L16" s="5"/>
      <c r="M16" s="5"/>
      <c r="N16" s="5"/>
      <c r="O16" s="5"/>
      <c r="P16" s="5"/>
      <c r="Q16" s="5"/>
      <c r="R16" s="5"/>
    </row>
    <row r="17" spans="1:18" ht="23.55" customHeight="1">
      <c r="C17" s="48" t="s">
        <v>1169</v>
      </c>
      <c r="D17" s="3" t="s">
        <v>692</v>
      </c>
      <c r="L17" s="5"/>
      <c r="M17" s="5"/>
      <c r="N17" s="5"/>
      <c r="O17" s="5"/>
      <c r="P17" s="5"/>
      <c r="Q17" s="5"/>
      <c r="R17" s="5"/>
    </row>
    <row r="18" spans="1:18" ht="23.55" customHeight="1">
      <c r="D18" s="3" t="s">
        <v>1065</v>
      </c>
      <c r="L18" s="5"/>
      <c r="M18" s="5"/>
      <c r="N18" s="5"/>
      <c r="O18" s="5"/>
      <c r="P18" s="5"/>
      <c r="Q18" s="5"/>
      <c r="R18" s="5"/>
    </row>
    <row r="19" spans="1:18" ht="23.55" customHeight="1">
      <c r="C19" s="48" t="s">
        <v>1170</v>
      </c>
      <c r="D19" s="3" t="s">
        <v>1012</v>
      </c>
      <c r="L19" s="5"/>
      <c r="M19" s="5"/>
      <c r="N19" s="5"/>
      <c r="O19" s="5"/>
      <c r="P19" s="5"/>
      <c r="Q19" s="5"/>
      <c r="R19" s="5"/>
    </row>
    <row r="20" spans="1:18" ht="23.55" customHeight="1">
      <c r="B20" s="48" t="s">
        <v>1171</v>
      </c>
      <c r="C20" s="3" t="s">
        <v>693</v>
      </c>
      <c r="L20" s="5"/>
      <c r="M20" s="5"/>
      <c r="N20" s="5"/>
      <c r="O20" s="5"/>
      <c r="P20" s="5"/>
      <c r="Q20" s="5"/>
      <c r="R20" s="5"/>
    </row>
    <row r="21" spans="1:18" ht="23.55" customHeight="1">
      <c r="C21" s="3" t="s">
        <v>948</v>
      </c>
      <c r="L21" s="5"/>
      <c r="M21" s="5"/>
      <c r="N21" s="5"/>
      <c r="O21" s="5"/>
      <c r="P21" s="5"/>
      <c r="Q21" s="5"/>
      <c r="R21" s="5"/>
    </row>
    <row r="22" spans="1:18" ht="23.55" customHeight="1">
      <c r="L22" s="5"/>
      <c r="M22" s="5"/>
      <c r="N22" s="5"/>
      <c r="O22" s="5"/>
      <c r="P22" s="5"/>
      <c r="Q22" s="5"/>
      <c r="R22" s="5"/>
    </row>
    <row r="23" spans="1:18" ht="23.55" customHeight="1">
      <c r="A23" s="192" t="s">
        <v>443</v>
      </c>
      <c r="B23" s="2" t="s">
        <v>300</v>
      </c>
    </row>
    <row r="24" spans="1:18" ht="23.55" customHeight="1">
      <c r="B24" s="3" t="s">
        <v>949</v>
      </c>
    </row>
    <row r="25" spans="1:18" ht="23.55" customHeight="1">
      <c r="A25" s="3" t="s">
        <v>884</v>
      </c>
    </row>
    <row r="26" spans="1:18" ht="23.55" customHeight="1">
      <c r="N26" s="516" t="s">
        <v>131</v>
      </c>
      <c r="O26" s="516"/>
      <c r="P26" s="516"/>
      <c r="Q26" s="516"/>
      <c r="R26" s="516"/>
    </row>
    <row r="27" spans="1:18" ht="23.55" customHeight="1">
      <c r="A27" s="106"/>
      <c r="N27" s="563" t="s">
        <v>791</v>
      </c>
      <c r="O27" s="523"/>
      <c r="P27" s="523"/>
      <c r="Q27" s="523"/>
      <c r="R27" s="523"/>
    </row>
    <row r="28" spans="1:18" ht="23.55" customHeight="1">
      <c r="A28" s="106"/>
      <c r="N28" s="5" t="s">
        <v>185</v>
      </c>
      <c r="O28" s="5"/>
      <c r="P28" s="5" t="s">
        <v>186</v>
      </c>
      <c r="R28" s="5" t="s">
        <v>3</v>
      </c>
    </row>
    <row r="29" spans="1:18" ht="23.55" customHeight="1">
      <c r="A29" s="106"/>
      <c r="N29" s="8" t="s">
        <v>72</v>
      </c>
      <c r="O29" s="5"/>
      <c r="P29" s="8" t="s">
        <v>72</v>
      </c>
      <c r="R29" s="7"/>
    </row>
    <row r="30" spans="1:18" ht="23.55" customHeight="1">
      <c r="C30" s="3" t="s">
        <v>24</v>
      </c>
      <c r="N30" s="56">
        <v>0</v>
      </c>
      <c r="O30" s="224"/>
      <c r="P30" s="56">
        <v>185442950</v>
      </c>
      <c r="Q30" s="116"/>
      <c r="R30" s="57">
        <f>SUM(N30:P30)</f>
        <v>185442950</v>
      </c>
    </row>
    <row r="31" spans="1:18" ht="23.55" customHeight="1">
      <c r="C31" s="3" t="s">
        <v>65</v>
      </c>
      <c r="N31" s="56">
        <v>468997244.51999998</v>
      </c>
      <c r="O31" s="166"/>
      <c r="P31" s="56">
        <v>96652135.269999996</v>
      </c>
      <c r="Q31" s="104"/>
      <c r="R31" s="57">
        <f>SUM(N31:P31)</f>
        <v>565649379.78999996</v>
      </c>
    </row>
    <row r="32" spans="1:18" ht="23.55" customHeight="1">
      <c r="C32" s="3" t="s">
        <v>95</v>
      </c>
      <c r="N32" s="56">
        <v>0</v>
      </c>
      <c r="O32" s="166"/>
      <c r="P32" s="56">
        <v>10783735.02</v>
      </c>
      <c r="Q32" s="104"/>
      <c r="R32" s="57">
        <f>SUM(N32:P32)</f>
        <v>10783735.02</v>
      </c>
    </row>
    <row r="33" spans="1:18" ht="23.55" customHeight="1">
      <c r="C33" s="3" t="s">
        <v>67</v>
      </c>
      <c r="N33" s="56">
        <v>0</v>
      </c>
      <c r="O33" s="166"/>
      <c r="P33" s="56">
        <v>32465063.640000001</v>
      </c>
      <c r="Q33" s="104"/>
      <c r="R33" s="57">
        <f>SUM(N33:P33)</f>
        <v>32465063.640000001</v>
      </c>
    </row>
    <row r="34" spans="1:18" ht="23.55" customHeight="1">
      <c r="C34" s="3" t="s">
        <v>173</v>
      </c>
      <c r="N34" s="56">
        <v>0</v>
      </c>
      <c r="O34" s="166"/>
      <c r="P34" s="56">
        <v>18095669.52</v>
      </c>
      <c r="Q34" s="104"/>
      <c r="R34" s="57">
        <f>SUM(N34:P34)</f>
        <v>18095669.52</v>
      </c>
    </row>
    <row r="35" spans="1:18" ht="23.55" customHeight="1">
      <c r="C35" s="3" t="s">
        <v>73</v>
      </c>
      <c r="N35" s="58">
        <f>SUM(N30:N34)</f>
        <v>468997244.51999998</v>
      </c>
      <c r="O35" s="104"/>
      <c r="P35" s="58">
        <f>SUM(P30:P34)</f>
        <v>343439553.44999993</v>
      </c>
      <c r="Q35" s="104"/>
      <c r="R35" s="58">
        <f>SUM(R30:R34)</f>
        <v>812436797.96999991</v>
      </c>
    </row>
    <row r="36" spans="1:18" ht="23.55" customHeight="1">
      <c r="N36" s="122"/>
      <c r="O36" s="104"/>
      <c r="P36" s="122"/>
      <c r="Q36" s="104"/>
      <c r="R36" s="122"/>
    </row>
    <row r="37" spans="1:18" ht="23.55" customHeight="1"/>
    <row r="38" spans="1:18" ht="23.55" customHeight="1">
      <c r="A38" s="211"/>
      <c r="B38" s="213"/>
      <c r="C38" s="210"/>
      <c r="D38" s="211" t="str">
        <f>+'P53-55'!D111</f>
        <v>(ลงชื่อ)………………………………………...………………..…………………….กรรมการตามอำนาจ</v>
      </c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</row>
    <row r="39" spans="1:18" ht="23.55" customHeight="1">
      <c r="A39" s="210"/>
      <c r="B39" s="209"/>
      <c r="C39" s="209"/>
      <c r="F39" s="209" t="s">
        <v>393</v>
      </c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</row>
    <row r="40" spans="1:18" ht="24" customHeight="1">
      <c r="A40" s="514" t="s">
        <v>907</v>
      </c>
      <c r="B40" s="515"/>
      <c r="C40" s="515"/>
      <c r="D40" s="515"/>
      <c r="E40" s="515"/>
      <c r="F40" s="515"/>
      <c r="G40" s="515"/>
      <c r="H40" s="515"/>
      <c r="I40" s="515"/>
      <c r="J40" s="515"/>
      <c r="K40" s="515"/>
      <c r="L40" s="515"/>
      <c r="M40" s="515"/>
      <c r="N40" s="515"/>
      <c r="O40" s="515"/>
      <c r="P40" s="515"/>
      <c r="Q40" s="515"/>
      <c r="R40" s="515"/>
    </row>
    <row r="41" spans="1:18" ht="24" customHeight="1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ht="24" customHeight="1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16" t="s">
        <v>131</v>
      </c>
      <c r="O42" s="516"/>
      <c r="P42" s="516"/>
      <c r="Q42" s="516"/>
      <c r="R42" s="516"/>
    </row>
    <row r="43" spans="1:18" ht="24" customHeight="1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63" t="s">
        <v>791</v>
      </c>
      <c r="O43" s="523"/>
      <c r="P43" s="523"/>
      <c r="Q43" s="523"/>
      <c r="R43" s="523"/>
    </row>
    <row r="44" spans="1:18" ht="24" customHeight="1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 t="s">
        <v>185</v>
      </c>
      <c r="O44" s="5"/>
      <c r="P44" s="5" t="s">
        <v>186</v>
      </c>
      <c r="R44" s="5" t="s">
        <v>3</v>
      </c>
    </row>
    <row r="45" spans="1:18" ht="24" customHeight="1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8" t="s">
        <v>72</v>
      </c>
      <c r="O45" s="5"/>
      <c r="P45" s="8" t="s">
        <v>72</v>
      </c>
      <c r="R45" s="7"/>
    </row>
    <row r="46" spans="1:18" ht="24" customHeight="1">
      <c r="C46" s="3" t="s">
        <v>74</v>
      </c>
      <c r="N46" s="144">
        <v>-321634680.35000002</v>
      </c>
      <c r="O46" s="166"/>
      <c r="P46" s="144">
        <v>-274235219.32999998</v>
      </c>
      <c r="Q46" s="144"/>
      <c r="R46" s="29">
        <f t="shared" ref="R46:R50" si="0">SUM(N46:P46)</f>
        <v>-595869899.68000007</v>
      </c>
    </row>
    <row r="47" spans="1:18" ht="24" customHeight="1">
      <c r="C47" s="3" t="s">
        <v>105</v>
      </c>
      <c r="N47" s="144">
        <v>-14866801.76</v>
      </c>
      <c r="O47" s="166"/>
      <c r="P47" s="144">
        <v>-70983215.030000001</v>
      </c>
      <c r="Q47" s="144"/>
      <c r="R47" s="29">
        <f t="shared" si="0"/>
        <v>-85850016.790000007</v>
      </c>
    </row>
    <row r="48" spans="1:18" ht="24" customHeight="1">
      <c r="C48" s="3" t="s">
        <v>532</v>
      </c>
      <c r="N48" s="56">
        <v>0</v>
      </c>
      <c r="O48" s="166"/>
      <c r="P48" s="144">
        <v>-116295202.53</v>
      </c>
      <c r="Q48" s="144"/>
      <c r="R48" s="29">
        <f t="shared" ref="R48" si="1">SUM(N48:P48)</f>
        <v>-116295202.53</v>
      </c>
    </row>
    <row r="49" spans="3:18" ht="24" customHeight="1">
      <c r="C49" s="3" t="s">
        <v>68</v>
      </c>
      <c r="N49" s="144">
        <v>-17788606.870000001</v>
      </c>
      <c r="O49" s="166"/>
      <c r="P49" s="144">
        <v>-48264632.539999999</v>
      </c>
      <c r="Q49" s="144"/>
      <c r="R49" s="29">
        <f t="shared" ref="R49" si="2">SUM(N49:P49)</f>
        <v>-66053239.409999996</v>
      </c>
    </row>
    <row r="50" spans="3:18" ht="24" customHeight="1">
      <c r="C50" s="3" t="s">
        <v>642</v>
      </c>
      <c r="N50" s="98">
        <v>-25176173.670000002</v>
      </c>
      <c r="O50" s="166"/>
      <c r="P50" s="447">
        <v>1507911.25</v>
      </c>
      <c r="Q50" s="144"/>
      <c r="R50" s="98">
        <f t="shared" si="0"/>
        <v>-23668262.420000002</v>
      </c>
    </row>
    <row r="51" spans="3:18" ht="24" customHeight="1">
      <c r="C51" s="3" t="s">
        <v>75</v>
      </c>
      <c r="N51" s="98">
        <f>SUM(N46:N50)</f>
        <v>-379466262.65000004</v>
      </c>
      <c r="O51" s="166"/>
      <c r="P51" s="98">
        <f>SUM(P46:P50)</f>
        <v>-508270358.18000001</v>
      </c>
      <c r="Q51" s="144"/>
      <c r="R51" s="98">
        <f>SUM(R46:R50)</f>
        <v>-887736620.82999992</v>
      </c>
    </row>
    <row r="52" spans="3:18" ht="24" customHeight="1" thickBot="1">
      <c r="C52" s="3" t="s">
        <v>76</v>
      </c>
      <c r="N52" s="446">
        <f>+N35+N51</f>
        <v>89530981.869999945</v>
      </c>
      <c r="O52" s="166"/>
      <c r="P52" s="496">
        <f>+P35+P51</f>
        <v>-164830804.73000008</v>
      </c>
      <c r="Q52" s="144"/>
      <c r="R52" s="496">
        <f>+R35+R51</f>
        <v>-75299822.860000014</v>
      </c>
    </row>
    <row r="53" spans="3:18" ht="24" customHeight="1" thickTop="1">
      <c r="N53" s="122"/>
      <c r="O53" s="117"/>
      <c r="P53" s="122"/>
      <c r="Q53" s="117"/>
      <c r="R53" s="122"/>
    </row>
    <row r="54" spans="3:18" ht="24" customHeight="1">
      <c r="N54" s="516" t="s">
        <v>131</v>
      </c>
      <c r="O54" s="516"/>
      <c r="P54" s="516"/>
      <c r="Q54" s="516"/>
      <c r="R54" s="516"/>
    </row>
    <row r="55" spans="3:18" ht="24" customHeight="1">
      <c r="N55" s="563" t="s">
        <v>544</v>
      </c>
      <c r="O55" s="523"/>
      <c r="P55" s="523"/>
      <c r="Q55" s="523"/>
      <c r="R55" s="523"/>
    </row>
    <row r="56" spans="3:18" ht="24" customHeight="1">
      <c r="N56" s="5" t="s">
        <v>185</v>
      </c>
      <c r="O56" s="5"/>
      <c r="P56" s="5" t="s">
        <v>186</v>
      </c>
      <c r="R56" s="5" t="s">
        <v>3</v>
      </c>
    </row>
    <row r="57" spans="3:18" ht="24" customHeight="1">
      <c r="N57" s="8" t="s">
        <v>72</v>
      </c>
      <c r="O57" s="5"/>
      <c r="P57" s="8" t="s">
        <v>72</v>
      </c>
      <c r="R57" s="7"/>
    </row>
    <row r="58" spans="3:18" ht="24" customHeight="1">
      <c r="C58" s="3" t="s">
        <v>24</v>
      </c>
      <c r="N58" s="56">
        <v>0</v>
      </c>
      <c r="O58" s="224"/>
      <c r="P58" s="56">
        <v>272040378.91000003</v>
      </c>
      <c r="Q58" s="116"/>
      <c r="R58" s="57">
        <f t="shared" ref="R58:R64" si="3">SUM(N58:P58)</f>
        <v>272040378.91000003</v>
      </c>
    </row>
    <row r="59" spans="3:18" ht="24" customHeight="1">
      <c r="C59" s="3" t="s">
        <v>65</v>
      </c>
      <c r="N59" s="56">
        <v>602965304.09000003</v>
      </c>
      <c r="O59" s="166"/>
      <c r="P59" s="56">
        <v>0</v>
      </c>
      <c r="Q59" s="104"/>
      <c r="R59" s="57">
        <f t="shared" si="3"/>
        <v>602965304.09000003</v>
      </c>
    </row>
    <row r="60" spans="3:18" ht="24" customHeight="1">
      <c r="C60" s="3" t="s">
        <v>95</v>
      </c>
      <c r="N60" s="56">
        <v>0</v>
      </c>
      <c r="O60" s="166"/>
      <c r="P60" s="56">
        <v>13170871.220000001</v>
      </c>
      <c r="Q60" s="104"/>
      <c r="R60" s="57">
        <f t="shared" si="3"/>
        <v>13170871.220000001</v>
      </c>
    </row>
    <row r="61" spans="3:18" ht="24" customHeight="1">
      <c r="C61" s="3" t="s">
        <v>951</v>
      </c>
      <c r="N61" s="56">
        <v>0</v>
      </c>
      <c r="O61" s="166"/>
      <c r="P61" s="56">
        <v>19931358.32</v>
      </c>
      <c r="Q61" s="104"/>
      <c r="R61" s="57">
        <f t="shared" si="3"/>
        <v>19931358.32</v>
      </c>
    </row>
    <row r="62" spans="3:18" ht="24" customHeight="1">
      <c r="C62" s="3" t="s">
        <v>950</v>
      </c>
      <c r="N62" s="56">
        <v>0</v>
      </c>
      <c r="O62" s="166"/>
      <c r="P62" s="56">
        <v>4415223.53</v>
      </c>
      <c r="Q62" s="104"/>
      <c r="R62" s="57">
        <f t="shared" si="3"/>
        <v>4415223.53</v>
      </c>
    </row>
    <row r="63" spans="3:18" ht="24" customHeight="1">
      <c r="C63" s="3" t="s">
        <v>67</v>
      </c>
      <c r="N63" s="56">
        <v>0</v>
      </c>
      <c r="O63" s="166"/>
      <c r="P63" s="56">
        <v>8976799.0999999996</v>
      </c>
      <c r="Q63" s="104"/>
      <c r="R63" s="57">
        <f t="shared" si="3"/>
        <v>8976799.0999999996</v>
      </c>
    </row>
    <row r="64" spans="3:18" ht="24" customHeight="1">
      <c r="C64" s="3" t="s">
        <v>173</v>
      </c>
      <c r="N64" s="56">
        <v>0</v>
      </c>
      <c r="O64" s="166"/>
      <c r="P64" s="56">
        <v>17783521.82</v>
      </c>
      <c r="Q64" s="104"/>
      <c r="R64" s="57">
        <f t="shared" si="3"/>
        <v>17783521.82</v>
      </c>
    </row>
    <row r="65" spans="1:18" ht="24" customHeight="1">
      <c r="C65" s="3" t="s">
        <v>73</v>
      </c>
      <c r="N65" s="58">
        <f>SUM(N58:N64)</f>
        <v>602965304.09000003</v>
      </c>
      <c r="O65" s="104"/>
      <c r="P65" s="58">
        <f>SUM(P58:P64)</f>
        <v>336318152.90000004</v>
      </c>
      <c r="Q65" s="104"/>
      <c r="R65" s="58">
        <f>SUM(R58:R64)</f>
        <v>939283456.99000013</v>
      </c>
    </row>
    <row r="66" spans="1:18" ht="24" customHeight="1">
      <c r="C66" s="3" t="s">
        <v>74</v>
      </c>
      <c r="N66" s="144">
        <v>-397050396.97000003</v>
      </c>
      <c r="O66" s="166"/>
      <c r="P66" s="144">
        <v>-253697764.41</v>
      </c>
      <c r="Q66" s="144"/>
      <c r="R66" s="29">
        <f t="shared" ref="R66:R70" si="4">SUM(N66:P66)</f>
        <v>-650748161.38</v>
      </c>
    </row>
    <row r="67" spans="1:18" ht="24" customHeight="1">
      <c r="C67" s="3" t="s">
        <v>105</v>
      </c>
      <c r="N67" s="144">
        <v>-14023511.48</v>
      </c>
      <c r="O67" s="166"/>
      <c r="P67" s="144">
        <v>-74509447.349999994</v>
      </c>
      <c r="Q67" s="144"/>
      <c r="R67" s="29">
        <f t="shared" si="4"/>
        <v>-88532958.829999998</v>
      </c>
    </row>
    <row r="68" spans="1:18" ht="24" customHeight="1">
      <c r="C68" s="3" t="s">
        <v>532</v>
      </c>
      <c r="N68" s="56">
        <v>0</v>
      </c>
      <c r="O68" s="166"/>
      <c r="P68" s="144">
        <v>-52691833.109999999</v>
      </c>
      <c r="Q68" s="144"/>
      <c r="R68" s="29">
        <f t="shared" si="4"/>
        <v>-52691833.109999999</v>
      </c>
    </row>
    <row r="69" spans="1:18" ht="24" customHeight="1">
      <c r="C69" s="3" t="s">
        <v>68</v>
      </c>
      <c r="N69" s="144">
        <v>-30117543.420000002</v>
      </c>
      <c r="O69" s="166"/>
      <c r="P69" s="144">
        <v>-49474895.509999998</v>
      </c>
      <c r="Q69" s="144"/>
      <c r="R69" s="29">
        <f t="shared" si="4"/>
        <v>-79592438.930000007</v>
      </c>
    </row>
    <row r="70" spans="1:18" ht="24" customHeight="1">
      <c r="C70" s="3" t="s">
        <v>642</v>
      </c>
      <c r="N70" s="98">
        <v>-21688804.75</v>
      </c>
      <c r="O70" s="166"/>
      <c r="P70" s="98">
        <v>-1966369.27</v>
      </c>
      <c r="Q70" s="144"/>
      <c r="R70" s="45">
        <f t="shared" si="4"/>
        <v>-23655174.02</v>
      </c>
    </row>
    <row r="71" spans="1:18" ht="24" customHeight="1">
      <c r="C71" s="3" t="s">
        <v>75</v>
      </c>
      <c r="N71" s="453">
        <f>SUM(N66:N70)</f>
        <v>-462880256.62000006</v>
      </c>
      <c r="O71" s="166"/>
      <c r="P71" s="453">
        <f>SUM(P66:P70)</f>
        <v>-432340309.64999998</v>
      </c>
      <c r="Q71" s="144"/>
      <c r="R71" s="453">
        <f>SUM(R66:R70)</f>
        <v>-895220566.26999998</v>
      </c>
    </row>
    <row r="72" spans="1:18" ht="24" customHeight="1" thickBot="1">
      <c r="C72" s="3" t="s">
        <v>76</v>
      </c>
      <c r="N72" s="452">
        <f>+N65+N71</f>
        <v>140085047.46999997</v>
      </c>
      <c r="O72" s="117"/>
      <c r="P72" s="454">
        <f>+P65+P71</f>
        <v>-96022156.74999994</v>
      </c>
      <c r="Q72" s="117"/>
      <c r="R72" s="454">
        <f>+R65+R71</f>
        <v>44062890.720000148</v>
      </c>
    </row>
    <row r="73" spans="1:18" ht="24" customHeight="1" thickTop="1">
      <c r="N73" s="122"/>
      <c r="O73" s="117"/>
      <c r="P73" s="29"/>
      <c r="Q73" s="117"/>
      <c r="R73" s="29"/>
    </row>
    <row r="74" spans="1:18" ht="24" customHeight="1">
      <c r="N74" s="163"/>
      <c r="P74" s="163"/>
      <c r="R74" s="163"/>
    </row>
    <row r="75" spans="1:18" ht="24" customHeight="1">
      <c r="N75" s="122"/>
      <c r="O75" s="117"/>
      <c r="P75" s="29"/>
      <c r="Q75" s="117"/>
      <c r="R75" s="29"/>
    </row>
    <row r="76" spans="1:18" ht="24" customHeight="1">
      <c r="A76" s="211"/>
      <c r="B76" s="213"/>
      <c r="C76" s="210"/>
      <c r="D76" s="211" t="str">
        <f>+D38</f>
        <v>(ลงชื่อ)………………………………………...………………..…………………….กรรมการตามอำนาจ</v>
      </c>
      <c r="G76" s="210"/>
      <c r="H76" s="210"/>
      <c r="I76" s="210"/>
      <c r="N76" s="29"/>
      <c r="O76" s="117"/>
      <c r="P76" s="29"/>
      <c r="Q76" s="117"/>
      <c r="R76" s="29"/>
    </row>
    <row r="77" spans="1:18" ht="24" customHeight="1">
      <c r="A77" s="210"/>
      <c r="B77" s="209"/>
      <c r="C77" s="209"/>
      <c r="F77" s="209" t="str">
        <f>+F39</f>
        <v>(                                                                                                              )</v>
      </c>
      <c r="G77" s="209"/>
      <c r="H77" s="209"/>
      <c r="I77" s="209"/>
      <c r="N77" s="29"/>
      <c r="O77" s="117"/>
      <c r="P77" s="29"/>
      <c r="Q77" s="117"/>
      <c r="R77" s="29"/>
    </row>
    <row r="78" spans="1:18" ht="24" customHeight="1">
      <c r="A78" s="514" t="s">
        <v>908</v>
      </c>
      <c r="B78" s="515"/>
      <c r="C78" s="515"/>
      <c r="D78" s="515"/>
      <c r="E78" s="515"/>
      <c r="F78" s="515"/>
      <c r="G78" s="515"/>
      <c r="H78" s="515"/>
      <c r="I78" s="515"/>
      <c r="J78" s="515"/>
      <c r="K78" s="515"/>
      <c r="L78" s="515"/>
      <c r="M78" s="515"/>
      <c r="N78" s="515"/>
      <c r="O78" s="515"/>
      <c r="P78" s="515"/>
      <c r="Q78" s="515"/>
      <c r="R78" s="515"/>
    </row>
    <row r="79" spans="1:18" ht="24" customHeight="1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ht="24" customHeight="1">
      <c r="A80" s="178" t="s">
        <v>723</v>
      </c>
      <c r="B80" s="61" t="s">
        <v>1066</v>
      </c>
      <c r="C80" s="48"/>
      <c r="D80" s="59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20" ht="24" customHeight="1">
      <c r="B81" s="48" t="s">
        <v>1067</v>
      </c>
      <c r="C81" s="472"/>
      <c r="D81" s="59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20" ht="24" customHeight="1">
      <c r="A82" s="165" t="s">
        <v>1068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20" ht="24" customHeight="1"/>
    <row r="84" spans="1:20" ht="24" customHeight="1">
      <c r="N84" s="247"/>
      <c r="O84" s="473"/>
      <c r="P84" s="471" t="s">
        <v>27</v>
      </c>
      <c r="Q84" s="474"/>
      <c r="R84" s="475"/>
    </row>
    <row r="85" spans="1:20" ht="24" customHeight="1">
      <c r="N85" s="476" t="s">
        <v>1069</v>
      </c>
      <c r="O85" s="477"/>
      <c r="P85" s="476" t="s">
        <v>1070</v>
      </c>
      <c r="Q85" s="478"/>
      <c r="R85" s="476"/>
    </row>
    <row r="86" spans="1:20" ht="24" customHeight="1">
      <c r="N86" s="471" t="s">
        <v>1071</v>
      </c>
      <c r="O86" s="477"/>
      <c r="P86" s="479" t="s">
        <v>1072</v>
      </c>
      <c r="Q86" s="46"/>
      <c r="R86" s="471" t="s">
        <v>1073</v>
      </c>
    </row>
    <row r="87" spans="1:20" ht="24" customHeight="1">
      <c r="B87" s="3" t="s">
        <v>1093</v>
      </c>
      <c r="N87" s="476"/>
      <c r="O87" s="477"/>
      <c r="P87" s="480"/>
      <c r="Q87" s="46"/>
      <c r="R87" s="476"/>
    </row>
    <row r="88" spans="1:20" ht="24" customHeight="1">
      <c r="B88" s="3" t="s">
        <v>1094</v>
      </c>
      <c r="N88" s="476"/>
      <c r="O88" s="477"/>
      <c r="P88" s="480"/>
      <c r="Q88" s="46"/>
      <c r="R88" s="476"/>
    </row>
    <row r="89" spans="1:20" ht="24" customHeight="1">
      <c r="B89" s="3" t="s">
        <v>2</v>
      </c>
    </row>
    <row r="90" spans="1:20" ht="24" customHeight="1">
      <c r="C90" s="3" t="s">
        <v>67</v>
      </c>
      <c r="N90" s="163">
        <v>8976799.0999999996</v>
      </c>
      <c r="P90" s="144">
        <v>-774376.61</v>
      </c>
      <c r="R90" s="163">
        <f>SUM(N90:P90)</f>
        <v>8202422.4899999993</v>
      </c>
      <c r="T90" s="163"/>
    </row>
    <row r="91" spans="1:20" ht="24" customHeight="1">
      <c r="C91" s="3" t="s">
        <v>173</v>
      </c>
      <c r="N91" s="163">
        <v>17783521.82</v>
      </c>
      <c r="P91" s="163">
        <v>774376.61</v>
      </c>
      <c r="R91" s="163">
        <f>SUM(N91:P91)</f>
        <v>18557898.43</v>
      </c>
    </row>
    <row r="92" spans="1:20" ht="24" customHeight="1">
      <c r="N92" s="163"/>
      <c r="P92" s="163"/>
      <c r="R92" s="163"/>
    </row>
    <row r="93" spans="1:20" ht="24" customHeight="1">
      <c r="A93" s="178" t="s">
        <v>766</v>
      </c>
      <c r="B93" s="61" t="s">
        <v>1056</v>
      </c>
      <c r="C93" s="360"/>
      <c r="D93" s="360"/>
      <c r="E93" s="361"/>
      <c r="F93" s="361"/>
      <c r="G93" s="361"/>
      <c r="H93" s="361"/>
    </row>
    <row r="94" spans="1:20" ht="24" customHeight="1">
      <c r="A94" s="178"/>
      <c r="B94" s="359" t="s">
        <v>1278</v>
      </c>
      <c r="C94" s="359" t="s">
        <v>1231</v>
      </c>
      <c r="D94" s="360"/>
      <c r="E94" s="361"/>
      <c r="F94" s="361"/>
      <c r="G94" s="361"/>
      <c r="H94" s="361"/>
    </row>
    <row r="95" spans="1:20" ht="24" customHeight="1">
      <c r="A95" s="178"/>
      <c r="B95" s="60" t="s">
        <v>1232</v>
      </c>
      <c r="C95" s="360"/>
      <c r="D95" s="360"/>
      <c r="E95" s="361"/>
      <c r="F95" s="361"/>
      <c r="G95" s="361"/>
      <c r="H95" s="361"/>
    </row>
    <row r="96" spans="1:20" ht="24" customHeight="1">
      <c r="A96" s="178"/>
      <c r="B96" s="60" t="s">
        <v>1184</v>
      </c>
      <c r="C96" s="360"/>
      <c r="D96" s="360"/>
      <c r="E96" s="361"/>
      <c r="F96" s="361"/>
      <c r="G96" s="361"/>
      <c r="H96" s="361"/>
    </row>
    <row r="97" spans="1:8" ht="24" customHeight="1">
      <c r="A97" s="178"/>
      <c r="B97" s="359" t="s">
        <v>1279</v>
      </c>
      <c r="C97" s="359" t="s">
        <v>1095</v>
      </c>
      <c r="D97" s="360"/>
      <c r="E97" s="361"/>
      <c r="F97" s="361"/>
      <c r="G97" s="361"/>
      <c r="H97" s="361"/>
    </row>
    <row r="98" spans="1:8" ht="24" customHeight="1">
      <c r="A98" s="178"/>
      <c r="B98" s="60" t="s">
        <v>1097</v>
      </c>
      <c r="C98" s="360"/>
      <c r="D98" s="360"/>
      <c r="E98" s="361"/>
      <c r="F98" s="361"/>
      <c r="G98" s="361"/>
      <c r="H98" s="361"/>
    </row>
    <row r="99" spans="1:8" ht="24" customHeight="1">
      <c r="A99" s="178"/>
      <c r="B99" s="60" t="s">
        <v>1096</v>
      </c>
      <c r="C99" s="360"/>
      <c r="D99" s="360"/>
      <c r="E99" s="361"/>
      <c r="F99" s="361"/>
      <c r="G99" s="361"/>
      <c r="H99" s="361"/>
    </row>
    <row r="100" spans="1:8" ht="24" customHeight="1">
      <c r="B100" s="359" t="s">
        <v>1280</v>
      </c>
      <c r="C100" s="359" t="s">
        <v>1233</v>
      </c>
      <c r="D100" s="360"/>
      <c r="E100" s="361"/>
      <c r="F100" s="361"/>
      <c r="G100" s="361"/>
      <c r="H100" s="361"/>
    </row>
    <row r="101" spans="1:8" ht="24" customHeight="1">
      <c r="B101" s="359" t="s">
        <v>1234</v>
      </c>
      <c r="C101" s="360"/>
      <c r="D101" s="360"/>
      <c r="E101" s="361"/>
      <c r="F101" s="361"/>
      <c r="G101" s="361"/>
      <c r="H101" s="361"/>
    </row>
    <row r="102" spans="1:8" ht="24" customHeight="1">
      <c r="B102" s="359" t="s">
        <v>1089</v>
      </c>
      <c r="C102" s="360"/>
      <c r="D102" s="360"/>
      <c r="E102" s="361"/>
      <c r="F102" s="361"/>
      <c r="G102" s="361"/>
      <c r="H102" s="361"/>
    </row>
    <row r="103" spans="1:8" ht="24" customHeight="1">
      <c r="B103" s="359" t="s">
        <v>1281</v>
      </c>
      <c r="C103" s="359" t="s">
        <v>1235</v>
      </c>
      <c r="D103" s="360"/>
      <c r="E103" s="361"/>
      <c r="F103" s="361"/>
      <c r="G103" s="361"/>
      <c r="H103" s="361"/>
    </row>
    <row r="104" spans="1:8" ht="24" customHeight="1">
      <c r="B104" s="359" t="s">
        <v>1236</v>
      </c>
      <c r="C104" s="360"/>
      <c r="D104" s="360"/>
      <c r="E104" s="361"/>
      <c r="F104" s="361"/>
      <c r="G104" s="361"/>
      <c r="H104" s="361"/>
    </row>
    <row r="105" spans="1:8" ht="24" customHeight="1">
      <c r="B105" s="359" t="s">
        <v>1089</v>
      </c>
      <c r="C105" s="360"/>
      <c r="D105" s="360"/>
      <c r="E105" s="361"/>
      <c r="F105" s="361"/>
      <c r="G105" s="361"/>
      <c r="H105" s="361"/>
    </row>
    <row r="106" spans="1:8" ht="24" customHeight="1">
      <c r="B106" s="359"/>
      <c r="C106" s="360"/>
      <c r="D106" s="360"/>
      <c r="E106" s="361"/>
      <c r="F106" s="361"/>
      <c r="G106" s="361"/>
      <c r="H106" s="361"/>
    </row>
    <row r="107" spans="1:8" ht="24" customHeight="1">
      <c r="A107" s="178" t="s">
        <v>1074</v>
      </c>
      <c r="B107" s="61" t="s">
        <v>885</v>
      </c>
      <c r="D107" s="60"/>
      <c r="E107" s="60"/>
      <c r="F107" s="361"/>
      <c r="G107" s="361"/>
      <c r="H107" s="361"/>
    </row>
    <row r="108" spans="1:8" ht="24" customHeight="1">
      <c r="B108" s="60"/>
      <c r="C108" s="60" t="s">
        <v>1251</v>
      </c>
      <c r="D108" s="60"/>
      <c r="E108" s="60"/>
      <c r="F108" s="361"/>
      <c r="G108" s="361"/>
      <c r="H108" s="361"/>
    </row>
    <row r="109" spans="1:8" ht="24" customHeight="1">
      <c r="B109" s="60"/>
      <c r="C109" s="60"/>
      <c r="D109" s="60"/>
      <c r="E109" s="60"/>
      <c r="F109" s="361"/>
      <c r="G109" s="361"/>
      <c r="H109" s="361"/>
    </row>
    <row r="110" spans="1:8" ht="24" customHeight="1">
      <c r="B110" s="60"/>
      <c r="C110" s="60"/>
      <c r="D110" s="60"/>
      <c r="E110" s="60"/>
      <c r="F110" s="361"/>
      <c r="G110" s="361"/>
      <c r="H110" s="361"/>
    </row>
    <row r="111" spans="1:8" ht="24" customHeight="1">
      <c r="B111" s="60"/>
      <c r="C111" s="60"/>
      <c r="D111" s="60"/>
      <c r="E111" s="60"/>
      <c r="F111" s="361"/>
      <c r="G111" s="361"/>
      <c r="H111" s="361"/>
    </row>
    <row r="112" spans="1:8" ht="24" customHeight="1"/>
    <row r="113" spans="1:6" ht="24" customHeight="1"/>
    <row r="114" spans="1:6" ht="24" customHeight="1">
      <c r="A114" s="211"/>
      <c r="B114" s="213"/>
      <c r="C114" s="210"/>
      <c r="D114" s="211" t="str">
        <f>+D76</f>
        <v>(ลงชื่อ)………………………………………...………………..…………………….กรรมการตามอำนาจ</v>
      </c>
    </row>
    <row r="115" spans="1:6" ht="24" customHeight="1">
      <c r="A115" s="210"/>
      <c r="B115" s="209"/>
      <c r="C115" s="209"/>
      <c r="F115" s="209" t="str">
        <f>+F77</f>
        <v>(                                                                                                              )</v>
      </c>
    </row>
  </sheetData>
  <mergeCells count="9">
    <mergeCell ref="A78:R78"/>
    <mergeCell ref="N55:R55"/>
    <mergeCell ref="N43:R43"/>
    <mergeCell ref="A1:R1"/>
    <mergeCell ref="N26:R26"/>
    <mergeCell ref="N27:R27"/>
    <mergeCell ref="A40:R40"/>
    <mergeCell ref="N54:R54"/>
    <mergeCell ref="N42:R42"/>
  </mergeCells>
  <pageMargins left="0.75" right="0.5" top="0.5" bottom="0.5" header="0.39370078740157499" footer="0.196850393700787"/>
  <pageSetup paperSize="9" scale="82" orientation="portrait" r:id="rId1"/>
  <headerFooter scaleWithDoc="0">
    <oddHeader>&amp;L&amp;"Angsana New,Regular"&amp;12บมจ. ไทยโพลีคอนส์</oddHeader>
  </headerFooter>
  <rowBreaks count="2" manualBreakCount="2">
    <brk id="39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NoteP1-4</vt:lpstr>
      <vt:lpstr>P5-8</vt:lpstr>
      <vt:lpstr>P9-18</vt:lpstr>
      <vt:lpstr>P19-25</vt:lpstr>
      <vt:lpstr>P26</vt:lpstr>
      <vt:lpstr>P27</vt:lpstr>
      <vt:lpstr>P28-29</vt:lpstr>
      <vt:lpstr>P30</vt:lpstr>
      <vt:lpstr>P31</vt:lpstr>
      <vt:lpstr>P32-36</vt:lpstr>
      <vt:lpstr>P37</vt:lpstr>
      <vt:lpstr>P38</vt:lpstr>
      <vt:lpstr>P39</vt:lpstr>
      <vt:lpstr>P40</vt:lpstr>
      <vt:lpstr>P41</vt:lpstr>
      <vt:lpstr>P42-44</vt:lpstr>
      <vt:lpstr>P45</vt:lpstr>
      <vt:lpstr>P46</vt:lpstr>
      <vt:lpstr>P47</vt:lpstr>
      <vt:lpstr>P48</vt:lpstr>
      <vt:lpstr>P49-50</vt:lpstr>
      <vt:lpstr>P51-52</vt:lpstr>
      <vt:lpstr>P53-55</vt:lpstr>
      <vt:lpstr>P56-58</vt:lpstr>
      <vt:lpstr>'NoteP1-4'!Print_Area</vt:lpstr>
      <vt:lpstr>'P19-25'!Print_Area</vt:lpstr>
      <vt:lpstr>'P26'!Print_Area</vt:lpstr>
      <vt:lpstr>'P27'!Print_Area</vt:lpstr>
      <vt:lpstr>'P28-29'!Print_Area</vt:lpstr>
      <vt:lpstr>'P30'!Print_Area</vt:lpstr>
      <vt:lpstr>'P31'!Print_Area</vt:lpstr>
      <vt:lpstr>'P32-36'!Print_Area</vt:lpstr>
      <vt:lpstr>'P37'!Print_Area</vt:lpstr>
      <vt:lpstr>'P38'!Print_Area</vt:lpstr>
      <vt:lpstr>'P39'!Print_Area</vt:lpstr>
      <vt:lpstr>'P40'!Print_Area</vt:lpstr>
      <vt:lpstr>'P41'!Print_Area</vt:lpstr>
      <vt:lpstr>'P42-44'!Print_Area</vt:lpstr>
      <vt:lpstr>'P45'!Print_Area</vt:lpstr>
      <vt:lpstr>'P46'!Print_Area</vt:lpstr>
      <vt:lpstr>'P47'!Print_Area</vt:lpstr>
      <vt:lpstr>'P48'!Print_Area</vt:lpstr>
      <vt:lpstr>'P49-50'!Print_Area</vt:lpstr>
      <vt:lpstr>'P51-52'!Print_Area</vt:lpstr>
      <vt:lpstr>'P53-55'!Print_Area</vt:lpstr>
      <vt:lpstr>'P56-58'!Print_Area</vt:lpstr>
      <vt:lpstr>'P5-8'!Print_Area</vt:lpstr>
      <vt:lpstr>'P9-18'!Print_Area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Areeya Sanyawichai</cp:lastModifiedBy>
  <cp:lastPrinted>2026-05-14T13:44:14Z</cp:lastPrinted>
  <dcterms:created xsi:type="dcterms:W3CDTF">2016-02-20T05:02:20Z</dcterms:created>
  <dcterms:modified xsi:type="dcterms:W3CDTF">2026-05-14T13:44:59Z</dcterms:modified>
</cp:coreProperties>
</file>